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Rekapitulace stavby" sheetId="1" r:id="rId1"/>
    <sheet name="SO 00 - Vedlejší a ostatn..." sheetId="2" r:id="rId2"/>
    <sheet name="SO 01 - Fotbalové hřiště" sheetId="3" r:id="rId3"/>
    <sheet name="SO 01b - Areálové oplocení" sheetId="4" r:id="rId4"/>
    <sheet name="SO 02 - Umělé osvětlení" sheetId="5" r:id="rId5"/>
    <sheet name="Pokyny pro vyplnění" sheetId="6" r:id="rId6"/>
  </sheets>
  <definedNames>
    <definedName name="_xlnm.Print_Area" localSheetId="0">'Rekapitulace stavby'!$D$4:$AO$36,'Rekapitulace stavby'!$C$42:$AQ$59</definedName>
    <definedName name="_xlnm.Print_Titles" localSheetId="0">'Rekapitulace stavby'!$52:$52</definedName>
    <definedName name="_xlnm._FilterDatabase" localSheetId="1" hidden="1">'SO 00 - Vedlejší a ostatn...'!$C$82:$K$99</definedName>
    <definedName name="_xlnm.Print_Area" localSheetId="1">'SO 00 - Vedlejší a ostatn...'!$C$4:$J$39,'SO 00 - Vedlejší a ostatn...'!$C$45:$J$64,'SO 00 - Vedlejší a ostatn...'!$C$70:$K$99</definedName>
    <definedName name="_xlnm.Print_Titles" localSheetId="1">'SO 00 - Vedlejší a ostatn...'!$82:$82</definedName>
    <definedName name="_xlnm._FilterDatabase" localSheetId="2" hidden="1">'SO 01 - Fotbalové hřiště'!$C$109:$K$683</definedName>
    <definedName name="_xlnm.Print_Area" localSheetId="2">'SO 01 - Fotbalové hřiště'!$C$4:$J$39,'SO 01 - Fotbalové hřiště'!$C$45:$J$91,'SO 01 - Fotbalové hřiště'!$C$97:$K$683</definedName>
    <definedName name="_xlnm.Print_Titles" localSheetId="2">'SO 01 - Fotbalové hřiště'!$109:$109</definedName>
    <definedName name="_xlnm._FilterDatabase" localSheetId="3" hidden="1">'SO 01b - Areálové oplocení'!$C$89:$K$165</definedName>
    <definedName name="_xlnm.Print_Area" localSheetId="3">'SO 01b - Areálové oplocení'!$C$4:$J$39,'SO 01b - Areálové oplocení'!$C$45:$J$71,'SO 01b - Areálové oplocení'!$C$77:$K$165</definedName>
    <definedName name="_xlnm.Print_Titles" localSheetId="3">'SO 01b - Areálové oplocení'!$89:$89</definedName>
    <definedName name="_xlnm._FilterDatabase" localSheetId="4" hidden="1">'SO 02 - Umělé osvětlení'!$C$83:$K$147</definedName>
    <definedName name="_xlnm.Print_Area" localSheetId="4">'SO 02 - Umělé osvětlení'!$C$4:$J$39,'SO 02 - Umělé osvětlení'!$C$45:$J$65,'SO 02 - Umělé osvětlení'!$C$71:$K$147</definedName>
    <definedName name="_xlnm.Print_Titles" localSheetId="4">'SO 02 - Umělé osvětlení'!$83:$83</definedName>
    <definedName name="_xlnm.Print_Area" localSheetId="5">'Pokyny pro vyplnění'!$B$2:$K$71,'Pokyny pro vyplnění'!$B$74:$K$118,'Pokyny pro vyplnění'!$B$121:$K$190,'Pokyny pro vyplnění'!$B$198:$K$218</definedName>
  </definedNames>
  <calcPr/>
</workbook>
</file>

<file path=xl/calcChain.xml><?xml version="1.0" encoding="utf-8"?>
<calcChain xmlns="http://schemas.openxmlformats.org/spreadsheetml/2006/main">
  <c i="5" r="J37"/>
  <c r="J36"/>
  <c i="1" r="AY58"/>
  <c i="5" r="J35"/>
  <c i="1" r="AX58"/>
  <c i="5" r="BI147"/>
  <c r="BH147"/>
  <c r="BG147"/>
  <c r="BF147"/>
  <c r="T147"/>
  <c r="R147"/>
  <c r="P147"/>
  <c r="BK147"/>
  <c r="J147"/>
  <c r="BE147"/>
  <c r="BI146"/>
  <c r="BH146"/>
  <c r="BG146"/>
  <c r="BF146"/>
  <c r="T146"/>
  <c r="R146"/>
  <c r="P146"/>
  <c r="BK146"/>
  <c r="J146"/>
  <c r="BE146"/>
  <c r="BI145"/>
  <c r="BH145"/>
  <c r="BG145"/>
  <c r="BF145"/>
  <c r="T145"/>
  <c r="R145"/>
  <c r="P145"/>
  <c r="BK145"/>
  <c r="J145"/>
  <c r="BE145"/>
  <c r="BI144"/>
  <c r="BH144"/>
  <c r="BG144"/>
  <c r="BF144"/>
  <c r="T144"/>
  <c r="R144"/>
  <c r="P144"/>
  <c r="BK144"/>
  <c r="J144"/>
  <c r="BE144"/>
  <c r="BI143"/>
  <c r="BH143"/>
  <c r="BG143"/>
  <c r="BF143"/>
  <c r="T143"/>
  <c r="R143"/>
  <c r="P143"/>
  <c r="BK143"/>
  <c r="J143"/>
  <c r="BE143"/>
  <c r="BI142"/>
  <c r="BH142"/>
  <c r="BG142"/>
  <c r="BF142"/>
  <c r="T142"/>
  <c r="T141"/>
  <c r="R142"/>
  <c r="R141"/>
  <c r="P142"/>
  <c r="P141"/>
  <c r="BK142"/>
  <c r="BK141"/>
  <c r="J141"/>
  <c r="J142"/>
  <c r="BE142"/>
  <c r="J64"/>
  <c r="BI140"/>
  <c r="BH140"/>
  <c r="BG140"/>
  <c r="BF140"/>
  <c r="T140"/>
  <c r="R140"/>
  <c r="P140"/>
  <c r="BK140"/>
  <c r="J140"/>
  <c r="BE140"/>
  <c r="BI139"/>
  <c r="BH139"/>
  <c r="BG139"/>
  <c r="BF139"/>
  <c r="T139"/>
  <c r="R139"/>
  <c r="P139"/>
  <c r="BK139"/>
  <c r="J139"/>
  <c r="BE139"/>
  <c r="BI138"/>
  <c r="BH138"/>
  <c r="BG138"/>
  <c r="BF138"/>
  <c r="T138"/>
  <c r="R138"/>
  <c r="P138"/>
  <c r="BK138"/>
  <c r="J138"/>
  <c r="BE138"/>
  <c r="BI137"/>
  <c r="BH137"/>
  <c r="BG137"/>
  <c r="BF137"/>
  <c r="T137"/>
  <c r="R137"/>
  <c r="P137"/>
  <c r="BK137"/>
  <c r="J137"/>
  <c r="BE137"/>
  <c r="BI136"/>
  <c r="BH136"/>
  <c r="BG136"/>
  <c r="BF136"/>
  <c r="T136"/>
  <c r="R136"/>
  <c r="P136"/>
  <c r="BK136"/>
  <c r="J136"/>
  <c r="BE136"/>
  <c r="BI135"/>
  <c r="BH135"/>
  <c r="BG135"/>
  <c r="BF135"/>
  <c r="T135"/>
  <c r="R135"/>
  <c r="P135"/>
  <c r="BK135"/>
  <c r="J135"/>
  <c r="BE135"/>
  <c r="BI134"/>
  <c r="BH134"/>
  <c r="BG134"/>
  <c r="BF134"/>
  <c r="T134"/>
  <c r="R134"/>
  <c r="P134"/>
  <c r="BK134"/>
  <c r="J134"/>
  <c r="BE134"/>
  <c r="BI133"/>
  <c r="BH133"/>
  <c r="BG133"/>
  <c r="BF133"/>
  <c r="T133"/>
  <c r="R133"/>
  <c r="P133"/>
  <c r="BK133"/>
  <c r="J133"/>
  <c r="BE133"/>
  <c r="BI132"/>
  <c r="BH132"/>
  <c r="BG132"/>
  <c r="BF132"/>
  <c r="T132"/>
  <c r="R132"/>
  <c r="P132"/>
  <c r="BK132"/>
  <c r="J132"/>
  <c r="BE132"/>
  <c r="BI131"/>
  <c r="BH131"/>
  <c r="BG131"/>
  <c r="BF131"/>
  <c r="T131"/>
  <c r="R131"/>
  <c r="P131"/>
  <c r="BK131"/>
  <c r="J131"/>
  <c r="BE131"/>
  <c r="BI130"/>
  <c r="BH130"/>
  <c r="BG130"/>
  <c r="BF130"/>
  <c r="T130"/>
  <c r="R130"/>
  <c r="P130"/>
  <c r="BK130"/>
  <c r="J130"/>
  <c r="BE130"/>
  <c r="BI129"/>
  <c r="BH129"/>
  <c r="BG129"/>
  <c r="BF129"/>
  <c r="T129"/>
  <c r="R129"/>
  <c r="P129"/>
  <c r="BK129"/>
  <c r="J129"/>
  <c r="BE129"/>
  <c r="BI128"/>
  <c r="BH128"/>
  <c r="BG128"/>
  <c r="BF128"/>
  <c r="T128"/>
  <c r="R128"/>
  <c r="P128"/>
  <c r="BK128"/>
  <c r="J128"/>
  <c r="BE128"/>
  <c r="BI127"/>
  <c r="BH127"/>
  <c r="BG127"/>
  <c r="BF127"/>
  <c r="T127"/>
  <c r="R127"/>
  <c r="P127"/>
  <c r="BK127"/>
  <c r="J127"/>
  <c r="BE127"/>
  <c r="BI126"/>
  <c r="BH126"/>
  <c r="BG126"/>
  <c r="BF126"/>
  <c r="T126"/>
  <c r="R126"/>
  <c r="P126"/>
  <c r="BK126"/>
  <c r="J126"/>
  <c r="BE126"/>
  <c r="BI125"/>
  <c r="BH125"/>
  <c r="BG125"/>
  <c r="BF125"/>
  <c r="T125"/>
  <c r="R125"/>
  <c r="P125"/>
  <c r="BK125"/>
  <c r="J125"/>
  <c r="BE125"/>
  <c r="BI124"/>
  <c r="BH124"/>
  <c r="BG124"/>
  <c r="BF124"/>
  <c r="T124"/>
  <c r="R124"/>
  <c r="P124"/>
  <c r="BK124"/>
  <c r="J124"/>
  <c r="BE124"/>
  <c r="BI123"/>
  <c r="BH123"/>
  <c r="BG123"/>
  <c r="BF123"/>
  <c r="T123"/>
  <c r="R123"/>
  <c r="P123"/>
  <c r="BK123"/>
  <c r="J123"/>
  <c r="BE123"/>
  <c r="BI122"/>
  <c r="BH122"/>
  <c r="BG122"/>
  <c r="BF122"/>
  <c r="T122"/>
  <c r="R122"/>
  <c r="P122"/>
  <c r="BK122"/>
  <c r="J122"/>
  <c r="BE122"/>
  <c r="BI121"/>
  <c r="BH121"/>
  <c r="BG121"/>
  <c r="BF121"/>
  <c r="T121"/>
  <c r="R121"/>
  <c r="P121"/>
  <c r="BK121"/>
  <c r="J121"/>
  <c r="BE121"/>
  <c r="BI120"/>
  <c r="BH120"/>
  <c r="BG120"/>
  <c r="BF120"/>
  <c r="T120"/>
  <c r="R120"/>
  <c r="P120"/>
  <c r="BK120"/>
  <c r="J120"/>
  <c r="BE120"/>
  <c r="BI119"/>
  <c r="BH119"/>
  <c r="BG119"/>
  <c r="BF119"/>
  <c r="T119"/>
  <c r="R119"/>
  <c r="P119"/>
  <c r="BK119"/>
  <c r="J119"/>
  <c r="BE119"/>
  <c r="BI118"/>
  <c r="BH118"/>
  <c r="BG118"/>
  <c r="BF118"/>
  <c r="T118"/>
  <c r="R118"/>
  <c r="P118"/>
  <c r="BK118"/>
  <c r="J118"/>
  <c r="BE118"/>
  <c r="BI117"/>
  <c r="BH117"/>
  <c r="BG117"/>
  <c r="BF117"/>
  <c r="T117"/>
  <c r="R117"/>
  <c r="P117"/>
  <c r="BK117"/>
  <c r="J117"/>
  <c r="BE117"/>
  <c r="BI116"/>
  <c r="BH116"/>
  <c r="BG116"/>
  <c r="BF116"/>
  <c r="T116"/>
  <c r="R116"/>
  <c r="P116"/>
  <c r="BK116"/>
  <c r="J116"/>
  <c r="BE116"/>
  <c r="BI115"/>
  <c r="BH115"/>
  <c r="BG115"/>
  <c r="BF115"/>
  <c r="T115"/>
  <c r="R115"/>
  <c r="P115"/>
  <c r="BK115"/>
  <c r="J115"/>
  <c r="BE115"/>
  <c r="BI114"/>
  <c r="BH114"/>
  <c r="BG114"/>
  <c r="BF114"/>
  <c r="T114"/>
  <c r="R114"/>
  <c r="P114"/>
  <c r="BK114"/>
  <c r="J114"/>
  <c r="BE114"/>
  <c r="BI113"/>
  <c r="BH113"/>
  <c r="BG113"/>
  <c r="BF113"/>
  <c r="T113"/>
  <c r="T112"/>
  <c r="R113"/>
  <c r="R112"/>
  <c r="P113"/>
  <c r="P112"/>
  <c r="BK113"/>
  <c r="BK112"/>
  <c r="J112"/>
  <c r="J113"/>
  <c r="BE113"/>
  <c r="J63"/>
  <c r="BI111"/>
  <c r="BH111"/>
  <c r="BG111"/>
  <c r="BF111"/>
  <c r="T111"/>
  <c r="R111"/>
  <c r="P111"/>
  <c r="BK111"/>
  <c r="J111"/>
  <c r="BE111"/>
  <c r="BI110"/>
  <c r="BH110"/>
  <c r="BG110"/>
  <c r="BF110"/>
  <c r="T110"/>
  <c r="R110"/>
  <c r="P110"/>
  <c r="BK110"/>
  <c r="J110"/>
  <c r="BE110"/>
  <c r="BI109"/>
  <c r="BH109"/>
  <c r="BG109"/>
  <c r="BF109"/>
  <c r="T109"/>
  <c r="R109"/>
  <c r="P109"/>
  <c r="BK109"/>
  <c r="J109"/>
  <c r="BE109"/>
  <c r="BI108"/>
  <c r="BH108"/>
  <c r="BG108"/>
  <c r="BF108"/>
  <c r="T108"/>
  <c r="R108"/>
  <c r="P108"/>
  <c r="BK108"/>
  <c r="J108"/>
  <c r="BE108"/>
  <c r="BI107"/>
  <c r="BH107"/>
  <c r="BG107"/>
  <c r="BF107"/>
  <c r="T107"/>
  <c r="R107"/>
  <c r="P107"/>
  <c r="BK107"/>
  <c r="J107"/>
  <c r="BE107"/>
  <c r="BI106"/>
  <c r="BH106"/>
  <c r="BG106"/>
  <c r="BF106"/>
  <c r="T106"/>
  <c r="R106"/>
  <c r="P106"/>
  <c r="BK106"/>
  <c r="J106"/>
  <c r="BE106"/>
  <c r="BI105"/>
  <c r="BH105"/>
  <c r="BG105"/>
  <c r="BF105"/>
  <c r="T105"/>
  <c r="R105"/>
  <c r="P105"/>
  <c r="BK105"/>
  <c r="J105"/>
  <c r="BE105"/>
  <c r="BI104"/>
  <c r="BH104"/>
  <c r="BG104"/>
  <c r="BF104"/>
  <c r="T104"/>
  <c r="T103"/>
  <c r="R104"/>
  <c r="R103"/>
  <c r="P104"/>
  <c r="P103"/>
  <c r="BK104"/>
  <c r="BK103"/>
  <c r="J103"/>
  <c r="J104"/>
  <c r="BE104"/>
  <c r="J62"/>
  <c r="BI102"/>
  <c r="BH102"/>
  <c r="BG102"/>
  <c r="BF102"/>
  <c r="T102"/>
  <c r="R102"/>
  <c r="P102"/>
  <c r="BK102"/>
  <c r="J102"/>
  <c r="BE102"/>
  <c r="BI101"/>
  <c r="BH101"/>
  <c r="BG101"/>
  <c r="BF101"/>
  <c r="T101"/>
  <c r="R101"/>
  <c r="P101"/>
  <c r="BK101"/>
  <c r="J101"/>
  <c r="BE101"/>
  <c r="BI100"/>
  <c r="BH100"/>
  <c r="BG100"/>
  <c r="BF100"/>
  <c r="T100"/>
  <c r="R100"/>
  <c r="P100"/>
  <c r="BK100"/>
  <c r="J100"/>
  <c r="BE100"/>
  <c r="BI99"/>
  <c r="BH99"/>
  <c r="BG99"/>
  <c r="BF99"/>
  <c r="T99"/>
  <c r="R99"/>
  <c r="P99"/>
  <c r="BK99"/>
  <c r="J99"/>
  <c r="BE99"/>
  <c r="BI98"/>
  <c r="BH98"/>
  <c r="BG98"/>
  <c r="BF98"/>
  <c r="T98"/>
  <c r="R98"/>
  <c r="P98"/>
  <c r="BK98"/>
  <c r="J98"/>
  <c r="BE98"/>
  <c r="BI97"/>
  <c r="BH97"/>
  <c r="BG97"/>
  <c r="BF97"/>
  <c r="T97"/>
  <c r="R97"/>
  <c r="P97"/>
  <c r="BK97"/>
  <c r="J97"/>
  <c r="BE97"/>
  <c r="BI96"/>
  <c r="BH96"/>
  <c r="BG96"/>
  <c r="BF96"/>
  <c r="T96"/>
  <c r="R96"/>
  <c r="P96"/>
  <c r="BK96"/>
  <c r="J96"/>
  <c r="BE96"/>
  <c r="BI95"/>
  <c r="BH95"/>
  <c r="BG95"/>
  <c r="BF95"/>
  <c r="T95"/>
  <c r="R95"/>
  <c r="P95"/>
  <c r="BK95"/>
  <c r="J95"/>
  <c r="BE95"/>
  <c r="BI94"/>
  <c r="BH94"/>
  <c r="BG94"/>
  <c r="BF94"/>
  <c r="T94"/>
  <c r="R94"/>
  <c r="P94"/>
  <c r="BK94"/>
  <c r="J94"/>
  <c r="BE94"/>
  <c r="BI93"/>
  <c r="BH93"/>
  <c r="BG93"/>
  <c r="BF93"/>
  <c r="T93"/>
  <c r="R93"/>
  <c r="P93"/>
  <c r="BK93"/>
  <c r="J93"/>
  <c r="BE93"/>
  <c r="BI92"/>
  <c r="BH92"/>
  <c r="BG92"/>
  <c r="BF92"/>
  <c r="T92"/>
  <c r="R92"/>
  <c r="P92"/>
  <c r="BK92"/>
  <c r="J92"/>
  <c r="BE92"/>
  <c r="BI91"/>
  <c r="BH91"/>
  <c r="BG91"/>
  <c r="BF91"/>
  <c r="T91"/>
  <c r="T90"/>
  <c r="R91"/>
  <c r="R90"/>
  <c r="P91"/>
  <c r="P90"/>
  <c r="BK91"/>
  <c r="BK90"/>
  <c r="J90"/>
  <c r="J91"/>
  <c r="BE91"/>
  <c r="J61"/>
  <c r="BI89"/>
  <c r="BH89"/>
  <c r="BG89"/>
  <c r="BF89"/>
  <c r="T89"/>
  <c r="R89"/>
  <c r="P89"/>
  <c r="BK89"/>
  <c r="J89"/>
  <c r="BE89"/>
  <c r="BI88"/>
  <c r="BH88"/>
  <c r="BG88"/>
  <c r="BF88"/>
  <c r="T88"/>
  <c r="R88"/>
  <c r="P88"/>
  <c r="BK88"/>
  <c r="J88"/>
  <c r="BE88"/>
  <c r="BI87"/>
  <c r="BH87"/>
  <c r="BG87"/>
  <c r="BF87"/>
  <c r="T87"/>
  <c r="R87"/>
  <c r="P87"/>
  <c r="BK87"/>
  <c r="J87"/>
  <c r="BE87"/>
  <c r="BI86"/>
  <c r="F37"/>
  <c i="1" r="BD58"/>
  <c i="5" r="BH86"/>
  <c r="F36"/>
  <c i="1" r="BC58"/>
  <c i="5" r="BG86"/>
  <c r="F35"/>
  <c i="1" r="BB58"/>
  <c i="5" r="BF86"/>
  <c r="J34"/>
  <c i="1" r="AW58"/>
  <c i="5" r="F34"/>
  <c i="1" r="BA58"/>
  <c i="5" r="T86"/>
  <c r="T85"/>
  <c r="T84"/>
  <c r="R86"/>
  <c r="R85"/>
  <c r="R84"/>
  <c r="P86"/>
  <c r="P85"/>
  <c r="P84"/>
  <c i="1" r="AU58"/>
  <c i="5" r="BK86"/>
  <c r="BK85"/>
  <c r="J85"/>
  <c r="BK84"/>
  <c r="J84"/>
  <c r="J59"/>
  <c r="J30"/>
  <c i="1" r="AG58"/>
  <c i="5" r="J86"/>
  <c r="BE86"/>
  <c r="J33"/>
  <c i="1" r="AV58"/>
  <c i="5" r="F33"/>
  <c i="1" r="AZ58"/>
  <c i="5" r="J60"/>
  <c r="J80"/>
  <c r="F80"/>
  <c r="F78"/>
  <c r="E76"/>
  <c r="J54"/>
  <c r="F54"/>
  <c r="F52"/>
  <c r="E50"/>
  <c r="J39"/>
  <c r="J24"/>
  <c r="E24"/>
  <c r="J81"/>
  <c r="J55"/>
  <c r="J23"/>
  <c r="J18"/>
  <c r="E18"/>
  <c r="F81"/>
  <c r="F55"/>
  <c r="J17"/>
  <c r="J12"/>
  <c r="J78"/>
  <c r="J52"/>
  <c r="E7"/>
  <c r="E74"/>
  <c r="E48"/>
  <c i="4" r="J37"/>
  <c r="J36"/>
  <c i="1" r="AY57"/>
  <c i="4" r="J35"/>
  <c i="1" r="AX57"/>
  <c i="4" r="BI160"/>
  <c r="BH160"/>
  <c r="BG160"/>
  <c r="BF160"/>
  <c r="T160"/>
  <c r="T159"/>
  <c r="R160"/>
  <c r="R159"/>
  <c r="P160"/>
  <c r="P159"/>
  <c r="BK160"/>
  <c r="BK159"/>
  <c r="J159"/>
  <c r="J160"/>
  <c r="BE160"/>
  <c r="J70"/>
  <c r="BI157"/>
  <c r="BH157"/>
  <c r="BG157"/>
  <c r="BF157"/>
  <c r="T157"/>
  <c r="T156"/>
  <c r="T155"/>
  <c r="R157"/>
  <c r="R156"/>
  <c r="R155"/>
  <c r="P157"/>
  <c r="P156"/>
  <c r="P155"/>
  <c r="BK157"/>
  <c r="BK156"/>
  <c r="J156"/>
  <c r="BK155"/>
  <c r="J155"/>
  <c r="J157"/>
  <c r="BE157"/>
  <c r="J69"/>
  <c r="J68"/>
  <c r="BI154"/>
  <c r="BH154"/>
  <c r="BG154"/>
  <c r="BF154"/>
  <c r="T154"/>
  <c r="R154"/>
  <c r="P154"/>
  <c r="BK154"/>
  <c r="J154"/>
  <c r="BE154"/>
  <c r="BI152"/>
  <c r="BH152"/>
  <c r="BG152"/>
  <c r="BF152"/>
  <c r="T152"/>
  <c r="R152"/>
  <c r="P152"/>
  <c r="BK152"/>
  <c r="J152"/>
  <c r="BE152"/>
  <c r="BI151"/>
  <c r="BH151"/>
  <c r="BG151"/>
  <c r="BF151"/>
  <c r="T151"/>
  <c r="R151"/>
  <c r="P151"/>
  <c r="BK151"/>
  <c r="J151"/>
  <c r="BE151"/>
  <c r="BI149"/>
  <c r="BH149"/>
  <c r="BG149"/>
  <c r="BF149"/>
  <c r="T149"/>
  <c r="R149"/>
  <c r="P149"/>
  <c r="BK149"/>
  <c r="J149"/>
  <c r="BE149"/>
  <c r="BI144"/>
  <c r="BH144"/>
  <c r="BG144"/>
  <c r="BF144"/>
  <c r="T144"/>
  <c r="R144"/>
  <c r="P144"/>
  <c r="BK144"/>
  <c r="J144"/>
  <c r="BE144"/>
  <c r="BI140"/>
  <c r="BH140"/>
  <c r="BG140"/>
  <c r="BF140"/>
  <c r="T140"/>
  <c r="R140"/>
  <c r="P140"/>
  <c r="BK140"/>
  <c r="J140"/>
  <c r="BE140"/>
  <c r="BI135"/>
  <c r="BH135"/>
  <c r="BG135"/>
  <c r="BF135"/>
  <c r="T135"/>
  <c r="T134"/>
  <c r="R135"/>
  <c r="R134"/>
  <c r="P135"/>
  <c r="P134"/>
  <c r="BK135"/>
  <c r="BK134"/>
  <c r="J134"/>
  <c r="J135"/>
  <c r="BE135"/>
  <c r="J67"/>
  <c r="BI130"/>
  <c r="BH130"/>
  <c r="BG130"/>
  <c r="BF130"/>
  <c r="T130"/>
  <c r="R130"/>
  <c r="P130"/>
  <c r="BK130"/>
  <c r="J130"/>
  <c r="BE130"/>
  <c r="BI125"/>
  <c r="BH125"/>
  <c r="BG125"/>
  <c r="BF125"/>
  <c r="T125"/>
  <c r="T124"/>
  <c r="T123"/>
  <c r="R125"/>
  <c r="R124"/>
  <c r="R123"/>
  <c r="P125"/>
  <c r="P124"/>
  <c r="P123"/>
  <c r="BK125"/>
  <c r="BK124"/>
  <c r="J124"/>
  <c r="BK123"/>
  <c r="J123"/>
  <c r="J125"/>
  <c r="BE125"/>
  <c r="J66"/>
  <c r="J65"/>
  <c r="BI118"/>
  <c r="BH118"/>
  <c r="BG118"/>
  <c r="BF118"/>
  <c r="T118"/>
  <c r="T117"/>
  <c r="R118"/>
  <c r="R117"/>
  <c r="P118"/>
  <c r="P117"/>
  <c r="BK118"/>
  <c r="BK117"/>
  <c r="J117"/>
  <c r="J118"/>
  <c r="BE118"/>
  <c r="J64"/>
  <c r="BI112"/>
  <c r="BH112"/>
  <c r="BG112"/>
  <c r="BF112"/>
  <c r="T112"/>
  <c r="R112"/>
  <c r="P112"/>
  <c r="BK112"/>
  <c r="J112"/>
  <c r="BE112"/>
  <c r="BI107"/>
  <c r="BH107"/>
  <c r="BG107"/>
  <c r="BF107"/>
  <c r="T107"/>
  <c r="R107"/>
  <c r="P107"/>
  <c r="BK107"/>
  <c r="J107"/>
  <c r="BE107"/>
  <c r="BI103"/>
  <c r="BH103"/>
  <c r="BG103"/>
  <c r="BF103"/>
  <c r="T103"/>
  <c r="R103"/>
  <c r="P103"/>
  <c r="BK103"/>
  <c r="J103"/>
  <c r="BE103"/>
  <c r="BI100"/>
  <c r="BH100"/>
  <c r="BG100"/>
  <c r="BF100"/>
  <c r="T100"/>
  <c r="T99"/>
  <c r="R100"/>
  <c r="R99"/>
  <c r="P100"/>
  <c r="P99"/>
  <c r="BK100"/>
  <c r="BK99"/>
  <c r="J99"/>
  <c r="J100"/>
  <c r="BE100"/>
  <c r="J63"/>
  <c r="BI94"/>
  <c r="F37"/>
  <c i="1" r="BD57"/>
  <c i="4" r="BH94"/>
  <c r="F36"/>
  <c i="1" r="BC57"/>
  <c i="4" r="BG94"/>
  <c r="F35"/>
  <c i="1" r="BB57"/>
  <c i="4" r="BF94"/>
  <c r="J34"/>
  <c i="1" r="AW57"/>
  <c i="4" r="F34"/>
  <c i="1" r="BA57"/>
  <c i="4" r="T94"/>
  <c r="T93"/>
  <c r="T92"/>
  <c r="T91"/>
  <c r="T90"/>
  <c r="R94"/>
  <c r="R93"/>
  <c r="R92"/>
  <c r="R91"/>
  <c r="R90"/>
  <c r="P94"/>
  <c r="P93"/>
  <c r="P92"/>
  <c r="P91"/>
  <c r="P90"/>
  <c i="1" r="AU57"/>
  <c i="4" r="BK94"/>
  <c r="BK93"/>
  <c r="J93"/>
  <c r="BK92"/>
  <c r="J92"/>
  <c r="BK91"/>
  <c r="J91"/>
  <c r="BK90"/>
  <c r="J90"/>
  <c r="J59"/>
  <c r="J30"/>
  <c i="1" r="AG57"/>
  <c i="4" r="J94"/>
  <c r="BE94"/>
  <c r="J33"/>
  <c i="1" r="AV57"/>
  <c i="4" r="F33"/>
  <c i="1" r="AZ57"/>
  <c i="4" r="J62"/>
  <c r="J61"/>
  <c r="J60"/>
  <c r="J86"/>
  <c r="F86"/>
  <c r="F84"/>
  <c r="E82"/>
  <c r="J54"/>
  <c r="F54"/>
  <c r="F52"/>
  <c r="E50"/>
  <c r="J39"/>
  <c r="J24"/>
  <c r="E24"/>
  <c r="J87"/>
  <c r="J55"/>
  <c r="J23"/>
  <c r="J18"/>
  <c r="E18"/>
  <c r="F87"/>
  <c r="F55"/>
  <c r="J17"/>
  <c r="J12"/>
  <c r="J84"/>
  <c r="J52"/>
  <c r="E7"/>
  <c r="E80"/>
  <c r="E48"/>
  <c i="3" r="J37"/>
  <c r="J36"/>
  <c i="1" r="AY56"/>
  <c i="3" r="J35"/>
  <c i="1" r="AX56"/>
  <c i="3" r="BI682"/>
  <c r="BH682"/>
  <c r="BG682"/>
  <c r="BF682"/>
  <c r="T682"/>
  <c r="R682"/>
  <c r="P682"/>
  <c r="BK682"/>
  <c r="J682"/>
  <c r="BE682"/>
  <c r="BI679"/>
  <c r="BH679"/>
  <c r="BG679"/>
  <c r="BF679"/>
  <c r="T679"/>
  <c r="R679"/>
  <c r="P679"/>
  <c r="BK679"/>
  <c r="J679"/>
  <c r="BE679"/>
  <c r="BI676"/>
  <c r="BH676"/>
  <c r="BG676"/>
  <c r="BF676"/>
  <c r="T676"/>
  <c r="R676"/>
  <c r="P676"/>
  <c r="BK676"/>
  <c r="J676"/>
  <c r="BE676"/>
  <c r="BI673"/>
  <c r="BH673"/>
  <c r="BG673"/>
  <c r="BF673"/>
  <c r="T673"/>
  <c r="R673"/>
  <c r="P673"/>
  <c r="BK673"/>
  <c r="J673"/>
  <c r="BE673"/>
  <c r="BI670"/>
  <c r="BH670"/>
  <c r="BG670"/>
  <c r="BF670"/>
  <c r="T670"/>
  <c r="R670"/>
  <c r="P670"/>
  <c r="BK670"/>
  <c r="J670"/>
  <c r="BE670"/>
  <c r="BI664"/>
  <c r="BH664"/>
  <c r="BG664"/>
  <c r="BF664"/>
  <c r="T664"/>
  <c r="R664"/>
  <c r="P664"/>
  <c r="BK664"/>
  <c r="J664"/>
  <c r="BE664"/>
  <c r="BI660"/>
  <c r="BH660"/>
  <c r="BG660"/>
  <c r="BF660"/>
  <c r="T660"/>
  <c r="T659"/>
  <c r="R660"/>
  <c r="R659"/>
  <c r="P660"/>
  <c r="P659"/>
  <c r="BK660"/>
  <c r="BK659"/>
  <c r="J659"/>
  <c r="J660"/>
  <c r="BE660"/>
  <c r="J90"/>
  <c r="BI657"/>
  <c r="BH657"/>
  <c r="BG657"/>
  <c r="BF657"/>
  <c r="T657"/>
  <c r="R657"/>
  <c r="P657"/>
  <c r="BK657"/>
  <c r="J657"/>
  <c r="BE657"/>
  <c r="BI655"/>
  <c r="BH655"/>
  <c r="BG655"/>
  <c r="BF655"/>
  <c r="T655"/>
  <c r="R655"/>
  <c r="P655"/>
  <c r="BK655"/>
  <c r="J655"/>
  <c r="BE655"/>
  <c r="BI650"/>
  <c r="BH650"/>
  <c r="BG650"/>
  <c r="BF650"/>
  <c r="T650"/>
  <c r="T649"/>
  <c r="T648"/>
  <c r="R650"/>
  <c r="R649"/>
  <c r="R648"/>
  <c r="P650"/>
  <c r="P649"/>
  <c r="P648"/>
  <c r="BK650"/>
  <c r="BK649"/>
  <c r="J649"/>
  <c r="BK648"/>
  <c r="J648"/>
  <c r="J650"/>
  <c r="BE650"/>
  <c r="J89"/>
  <c r="J88"/>
  <c r="BI646"/>
  <c r="BH646"/>
  <c r="BG646"/>
  <c r="BF646"/>
  <c r="T646"/>
  <c r="T645"/>
  <c r="R646"/>
  <c r="R645"/>
  <c r="P646"/>
  <c r="P645"/>
  <c r="BK646"/>
  <c r="BK645"/>
  <c r="J645"/>
  <c r="J646"/>
  <c r="BE646"/>
  <c r="J87"/>
  <c r="BI644"/>
  <c r="BH644"/>
  <c r="BG644"/>
  <c r="BF644"/>
  <c r="T644"/>
  <c r="R644"/>
  <c r="P644"/>
  <c r="BK644"/>
  <c r="J644"/>
  <c r="BE644"/>
  <c r="BI641"/>
  <c r="BH641"/>
  <c r="BG641"/>
  <c r="BF641"/>
  <c r="T641"/>
  <c r="R641"/>
  <c r="P641"/>
  <c r="BK641"/>
  <c r="J641"/>
  <c r="BE641"/>
  <c r="BI639"/>
  <c r="BH639"/>
  <c r="BG639"/>
  <c r="BF639"/>
  <c r="T639"/>
  <c r="R639"/>
  <c r="P639"/>
  <c r="BK639"/>
  <c r="J639"/>
  <c r="BE639"/>
  <c r="BI637"/>
  <c r="BH637"/>
  <c r="BG637"/>
  <c r="BF637"/>
  <c r="T637"/>
  <c r="T636"/>
  <c r="R637"/>
  <c r="R636"/>
  <c r="P637"/>
  <c r="P636"/>
  <c r="BK637"/>
  <c r="BK636"/>
  <c r="J636"/>
  <c r="J637"/>
  <c r="BE637"/>
  <c r="J86"/>
  <c r="BI632"/>
  <c r="BH632"/>
  <c r="BG632"/>
  <c r="BF632"/>
  <c r="T632"/>
  <c r="R632"/>
  <c r="P632"/>
  <c r="BK632"/>
  <c r="J632"/>
  <c r="BE632"/>
  <c r="BI628"/>
  <c r="BH628"/>
  <c r="BG628"/>
  <c r="BF628"/>
  <c r="T628"/>
  <c r="R628"/>
  <c r="P628"/>
  <c r="BK628"/>
  <c r="J628"/>
  <c r="BE628"/>
  <c r="BI626"/>
  <c r="BH626"/>
  <c r="BG626"/>
  <c r="BF626"/>
  <c r="T626"/>
  <c r="R626"/>
  <c r="P626"/>
  <c r="BK626"/>
  <c r="J626"/>
  <c r="BE626"/>
  <c r="BI622"/>
  <c r="BH622"/>
  <c r="BG622"/>
  <c r="BF622"/>
  <c r="T622"/>
  <c r="R622"/>
  <c r="P622"/>
  <c r="BK622"/>
  <c r="J622"/>
  <c r="BE622"/>
  <c r="BI617"/>
  <c r="BH617"/>
  <c r="BG617"/>
  <c r="BF617"/>
  <c r="T617"/>
  <c r="T616"/>
  <c r="T615"/>
  <c r="R617"/>
  <c r="R616"/>
  <c r="R615"/>
  <c r="P617"/>
  <c r="P616"/>
  <c r="P615"/>
  <c r="BK617"/>
  <c r="BK616"/>
  <c r="J616"/>
  <c r="BK615"/>
  <c r="J615"/>
  <c r="J617"/>
  <c r="BE617"/>
  <c r="J85"/>
  <c r="J84"/>
  <c r="BI613"/>
  <c r="BH613"/>
  <c r="BG613"/>
  <c r="BF613"/>
  <c r="T613"/>
  <c r="T612"/>
  <c r="R613"/>
  <c r="R612"/>
  <c r="P613"/>
  <c r="P612"/>
  <c r="BK613"/>
  <c r="BK612"/>
  <c r="J612"/>
  <c r="J613"/>
  <c r="BE613"/>
  <c r="J83"/>
  <c r="BI608"/>
  <c r="BH608"/>
  <c r="BG608"/>
  <c r="BF608"/>
  <c r="T608"/>
  <c r="R608"/>
  <c r="P608"/>
  <c r="BK608"/>
  <c r="J608"/>
  <c r="BE608"/>
  <c r="BI604"/>
  <c r="BH604"/>
  <c r="BG604"/>
  <c r="BF604"/>
  <c r="T604"/>
  <c r="T603"/>
  <c r="T602"/>
  <c r="R604"/>
  <c r="R603"/>
  <c r="R602"/>
  <c r="P604"/>
  <c r="P603"/>
  <c r="P602"/>
  <c r="BK604"/>
  <c r="BK603"/>
  <c r="J603"/>
  <c r="BK602"/>
  <c r="J602"/>
  <c r="J604"/>
  <c r="BE604"/>
  <c r="J82"/>
  <c r="J81"/>
  <c r="BI600"/>
  <c r="BH600"/>
  <c r="BG600"/>
  <c r="BF600"/>
  <c r="T600"/>
  <c r="T599"/>
  <c r="R600"/>
  <c r="R599"/>
  <c r="P600"/>
  <c r="P599"/>
  <c r="BK600"/>
  <c r="BK599"/>
  <c r="J599"/>
  <c r="J600"/>
  <c r="BE600"/>
  <c r="J80"/>
  <c r="BI598"/>
  <c r="BH598"/>
  <c r="BG598"/>
  <c r="BF598"/>
  <c r="T598"/>
  <c r="R598"/>
  <c r="P598"/>
  <c r="BK598"/>
  <c r="J598"/>
  <c r="BE598"/>
  <c r="BI597"/>
  <c r="BH597"/>
  <c r="BG597"/>
  <c r="BF597"/>
  <c r="T597"/>
  <c r="T596"/>
  <c r="R597"/>
  <c r="R596"/>
  <c r="P597"/>
  <c r="P596"/>
  <c r="BK597"/>
  <c r="BK596"/>
  <c r="J596"/>
  <c r="J597"/>
  <c r="BE597"/>
  <c r="J79"/>
  <c r="BI593"/>
  <c r="BH593"/>
  <c r="BG593"/>
  <c r="BF593"/>
  <c r="T593"/>
  <c r="R593"/>
  <c r="P593"/>
  <c r="BK593"/>
  <c r="J593"/>
  <c r="BE593"/>
  <c r="BI589"/>
  <c r="BH589"/>
  <c r="BG589"/>
  <c r="BF589"/>
  <c r="T589"/>
  <c r="R589"/>
  <c r="P589"/>
  <c r="BK589"/>
  <c r="J589"/>
  <c r="BE589"/>
  <c r="BI588"/>
  <c r="BH588"/>
  <c r="BG588"/>
  <c r="BF588"/>
  <c r="T588"/>
  <c r="T587"/>
  <c r="R588"/>
  <c r="R587"/>
  <c r="P588"/>
  <c r="P587"/>
  <c r="BK588"/>
  <c r="BK587"/>
  <c r="J587"/>
  <c r="J588"/>
  <c r="BE588"/>
  <c r="J78"/>
  <c r="BI583"/>
  <c r="BH583"/>
  <c r="BG583"/>
  <c r="BF583"/>
  <c r="T583"/>
  <c r="R583"/>
  <c r="P583"/>
  <c r="BK583"/>
  <c r="J583"/>
  <c r="BE583"/>
  <c r="BI578"/>
  <c r="BH578"/>
  <c r="BG578"/>
  <c r="BF578"/>
  <c r="T578"/>
  <c r="R578"/>
  <c r="P578"/>
  <c r="BK578"/>
  <c r="J578"/>
  <c r="BE578"/>
  <c r="BI574"/>
  <c r="BH574"/>
  <c r="BG574"/>
  <c r="BF574"/>
  <c r="T574"/>
  <c r="R574"/>
  <c r="P574"/>
  <c r="BK574"/>
  <c r="J574"/>
  <c r="BE574"/>
  <c r="BI567"/>
  <c r="BH567"/>
  <c r="BG567"/>
  <c r="BF567"/>
  <c r="T567"/>
  <c r="T566"/>
  <c r="R567"/>
  <c r="R566"/>
  <c r="P567"/>
  <c r="P566"/>
  <c r="BK567"/>
  <c r="BK566"/>
  <c r="J566"/>
  <c r="J567"/>
  <c r="BE567"/>
  <c r="J77"/>
  <c r="BI558"/>
  <c r="BH558"/>
  <c r="BG558"/>
  <c r="BF558"/>
  <c r="T558"/>
  <c r="R558"/>
  <c r="P558"/>
  <c r="BK558"/>
  <c r="J558"/>
  <c r="BE558"/>
  <c r="BI554"/>
  <c r="BH554"/>
  <c r="BG554"/>
  <c r="BF554"/>
  <c r="T554"/>
  <c r="R554"/>
  <c r="P554"/>
  <c r="BK554"/>
  <c r="J554"/>
  <c r="BE554"/>
  <c r="BI550"/>
  <c r="BH550"/>
  <c r="BG550"/>
  <c r="BF550"/>
  <c r="T550"/>
  <c r="R550"/>
  <c r="P550"/>
  <c r="BK550"/>
  <c r="J550"/>
  <c r="BE550"/>
  <c r="BI546"/>
  <c r="BH546"/>
  <c r="BG546"/>
  <c r="BF546"/>
  <c r="T546"/>
  <c r="R546"/>
  <c r="P546"/>
  <c r="BK546"/>
  <c r="J546"/>
  <c r="BE546"/>
  <c r="BI540"/>
  <c r="BH540"/>
  <c r="BG540"/>
  <c r="BF540"/>
  <c r="T540"/>
  <c r="R540"/>
  <c r="P540"/>
  <c r="BK540"/>
  <c r="J540"/>
  <c r="BE540"/>
  <c r="BI536"/>
  <c r="BH536"/>
  <c r="BG536"/>
  <c r="BF536"/>
  <c r="T536"/>
  <c r="R536"/>
  <c r="P536"/>
  <c r="BK536"/>
  <c r="J536"/>
  <c r="BE536"/>
  <c r="BI532"/>
  <c r="BH532"/>
  <c r="BG532"/>
  <c r="BF532"/>
  <c r="T532"/>
  <c r="R532"/>
  <c r="P532"/>
  <c r="BK532"/>
  <c r="J532"/>
  <c r="BE532"/>
  <c r="BI528"/>
  <c r="BH528"/>
  <c r="BG528"/>
  <c r="BF528"/>
  <c r="T528"/>
  <c r="T527"/>
  <c r="T526"/>
  <c r="R528"/>
  <c r="R527"/>
  <c r="R526"/>
  <c r="P528"/>
  <c r="P527"/>
  <c r="P526"/>
  <c r="BK528"/>
  <c r="BK527"/>
  <c r="J527"/>
  <c r="BK526"/>
  <c r="J526"/>
  <c r="J528"/>
  <c r="BE528"/>
  <c r="J76"/>
  <c r="J75"/>
  <c r="BI524"/>
  <c r="BH524"/>
  <c r="BG524"/>
  <c r="BF524"/>
  <c r="T524"/>
  <c r="R524"/>
  <c r="P524"/>
  <c r="BK524"/>
  <c r="J524"/>
  <c r="BE524"/>
  <c r="BI520"/>
  <c r="BH520"/>
  <c r="BG520"/>
  <c r="BF520"/>
  <c r="T520"/>
  <c r="R520"/>
  <c r="P520"/>
  <c r="BK520"/>
  <c r="J520"/>
  <c r="BE520"/>
  <c r="BI517"/>
  <c r="BH517"/>
  <c r="BG517"/>
  <c r="BF517"/>
  <c r="T517"/>
  <c r="T516"/>
  <c r="T515"/>
  <c r="R517"/>
  <c r="R516"/>
  <c r="R515"/>
  <c r="P517"/>
  <c r="P516"/>
  <c r="P515"/>
  <c r="BK517"/>
  <c r="BK516"/>
  <c r="J516"/>
  <c r="BK515"/>
  <c r="J515"/>
  <c r="J517"/>
  <c r="BE517"/>
  <c r="J74"/>
  <c r="J73"/>
  <c r="BI511"/>
  <c r="BH511"/>
  <c r="BG511"/>
  <c r="BF511"/>
  <c r="T511"/>
  <c r="R511"/>
  <c r="P511"/>
  <c r="BK511"/>
  <c r="J511"/>
  <c r="BE511"/>
  <c r="BI509"/>
  <c r="BH509"/>
  <c r="BG509"/>
  <c r="BF509"/>
  <c r="T509"/>
  <c r="R509"/>
  <c r="P509"/>
  <c r="BK509"/>
  <c r="J509"/>
  <c r="BE509"/>
  <c r="BI504"/>
  <c r="BH504"/>
  <c r="BG504"/>
  <c r="BF504"/>
  <c r="T504"/>
  <c r="R504"/>
  <c r="P504"/>
  <c r="BK504"/>
  <c r="J504"/>
  <c r="BE504"/>
  <c r="BI500"/>
  <c r="BH500"/>
  <c r="BG500"/>
  <c r="BF500"/>
  <c r="T500"/>
  <c r="T499"/>
  <c r="T498"/>
  <c r="R500"/>
  <c r="R499"/>
  <c r="R498"/>
  <c r="P500"/>
  <c r="P499"/>
  <c r="P498"/>
  <c r="BK500"/>
  <c r="BK499"/>
  <c r="J499"/>
  <c r="BK498"/>
  <c r="J498"/>
  <c r="J500"/>
  <c r="BE500"/>
  <c r="J72"/>
  <c r="J71"/>
  <c r="BI494"/>
  <c r="BH494"/>
  <c r="BG494"/>
  <c r="BF494"/>
  <c r="T494"/>
  <c r="R494"/>
  <c r="P494"/>
  <c r="BK494"/>
  <c r="J494"/>
  <c r="BE494"/>
  <c r="BI489"/>
  <c r="BH489"/>
  <c r="BG489"/>
  <c r="BF489"/>
  <c r="T489"/>
  <c r="R489"/>
  <c r="P489"/>
  <c r="BK489"/>
  <c r="J489"/>
  <c r="BE489"/>
  <c r="BI484"/>
  <c r="BH484"/>
  <c r="BG484"/>
  <c r="BF484"/>
  <c r="T484"/>
  <c r="R484"/>
  <c r="P484"/>
  <c r="BK484"/>
  <c r="J484"/>
  <c r="BE484"/>
  <c r="BI479"/>
  <c r="BH479"/>
  <c r="BG479"/>
  <c r="BF479"/>
  <c r="T479"/>
  <c r="R479"/>
  <c r="P479"/>
  <c r="BK479"/>
  <c r="J479"/>
  <c r="BE479"/>
  <c r="BI474"/>
  <c r="BH474"/>
  <c r="BG474"/>
  <c r="BF474"/>
  <c r="T474"/>
  <c r="R474"/>
  <c r="P474"/>
  <c r="BK474"/>
  <c r="J474"/>
  <c r="BE474"/>
  <c r="BI469"/>
  <c r="BH469"/>
  <c r="BG469"/>
  <c r="BF469"/>
  <c r="T469"/>
  <c r="R469"/>
  <c r="P469"/>
  <c r="BK469"/>
  <c r="J469"/>
  <c r="BE469"/>
  <c r="BI467"/>
  <c r="BH467"/>
  <c r="BG467"/>
  <c r="BF467"/>
  <c r="T467"/>
  <c r="R467"/>
  <c r="P467"/>
  <c r="BK467"/>
  <c r="J467"/>
  <c r="BE467"/>
  <c r="BI462"/>
  <c r="BH462"/>
  <c r="BG462"/>
  <c r="BF462"/>
  <c r="T462"/>
  <c r="R462"/>
  <c r="P462"/>
  <c r="BK462"/>
  <c r="J462"/>
  <c r="BE462"/>
  <c r="BI457"/>
  <c r="BH457"/>
  <c r="BG457"/>
  <c r="BF457"/>
  <c r="T457"/>
  <c r="R457"/>
  <c r="P457"/>
  <c r="BK457"/>
  <c r="J457"/>
  <c r="BE457"/>
  <c r="BI452"/>
  <c r="BH452"/>
  <c r="BG452"/>
  <c r="BF452"/>
  <c r="T452"/>
  <c r="R452"/>
  <c r="P452"/>
  <c r="BK452"/>
  <c r="J452"/>
  <c r="BE452"/>
  <c r="BI448"/>
  <c r="BH448"/>
  <c r="BG448"/>
  <c r="BF448"/>
  <c r="T448"/>
  <c r="R448"/>
  <c r="P448"/>
  <c r="BK448"/>
  <c r="J448"/>
  <c r="BE448"/>
  <c r="BI444"/>
  <c r="BH444"/>
  <c r="BG444"/>
  <c r="BF444"/>
  <c r="T444"/>
  <c r="R444"/>
  <c r="P444"/>
  <c r="BK444"/>
  <c r="J444"/>
  <c r="BE444"/>
  <c r="BI437"/>
  <c r="BH437"/>
  <c r="BG437"/>
  <c r="BF437"/>
  <c r="T437"/>
  <c r="T436"/>
  <c r="R437"/>
  <c r="R436"/>
  <c r="P437"/>
  <c r="P436"/>
  <c r="BK437"/>
  <c r="BK436"/>
  <c r="J436"/>
  <c r="J437"/>
  <c r="BE437"/>
  <c r="J70"/>
  <c r="BI432"/>
  <c r="BH432"/>
  <c r="BG432"/>
  <c r="BF432"/>
  <c r="T432"/>
  <c r="R432"/>
  <c r="P432"/>
  <c r="BK432"/>
  <c r="J432"/>
  <c r="BE432"/>
  <c r="BI427"/>
  <c r="BH427"/>
  <c r="BG427"/>
  <c r="BF427"/>
  <c r="T427"/>
  <c r="R427"/>
  <c r="P427"/>
  <c r="BK427"/>
  <c r="J427"/>
  <c r="BE427"/>
  <c r="BI423"/>
  <c r="BH423"/>
  <c r="BG423"/>
  <c r="BF423"/>
  <c r="T423"/>
  <c r="R423"/>
  <c r="P423"/>
  <c r="BK423"/>
  <c r="J423"/>
  <c r="BE423"/>
  <c r="BI416"/>
  <c r="BH416"/>
  <c r="BG416"/>
  <c r="BF416"/>
  <c r="T416"/>
  <c r="R416"/>
  <c r="P416"/>
  <c r="BK416"/>
  <c r="J416"/>
  <c r="BE416"/>
  <c r="BI412"/>
  <c r="BH412"/>
  <c r="BG412"/>
  <c r="BF412"/>
  <c r="T412"/>
  <c r="R412"/>
  <c r="P412"/>
  <c r="BK412"/>
  <c r="J412"/>
  <c r="BE412"/>
  <c r="BI405"/>
  <c r="BH405"/>
  <c r="BG405"/>
  <c r="BF405"/>
  <c r="T405"/>
  <c r="R405"/>
  <c r="P405"/>
  <c r="BK405"/>
  <c r="J405"/>
  <c r="BE405"/>
  <c r="BI394"/>
  <c r="BH394"/>
  <c r="BG394"/>
  <c r="BF394"/>
  <c r="T394"/>
  <c r="R394"/>
  <c r="P394"/>
  <c r="BK394"/>
  <c r="J394"/>
  <c r="BE394"/>
  <c r="BI390"/>
  <c r="BH390"/>
  <c r="BG390"/>
  <c r="BF390"/>
  <c r="T390"/>
  <c r="R390"/>
  <c r="P390"/>
  <c r="BK390"/>
  <c r="J390"/>
  <c r="BE390"/>
  <c r="BI357"/>
  <c r="BH357"/>
  <c r="BG357"/>
  <c r="BF357"/>
  <c r="T357"/>
  <c r="R357"/>
  <c r="P357"/>
  <c r="BK357"/>
  <c r="J357"/>
  <c r="BE357"/>
  <c r="BI324"/>
  <c r="BH324"/>
  <c r="BG324"/>
  <c r="BF324"/>
  <c r="T324"/>
  <c r="T323"/>
  <c r="T322"/>
  <c r="R324"/>
  <c r="R323"/>
  <c r="R322"/>
  <c r="P324"/>
  <c r="P323"/>
  <c r="P322"/>
  <c r="BK324"/>
  <c r="BK323"/>
  <c r="J323"/>
  <c r="BK322"/>
  <c r="J322"/>
  <c r="J324"/>
  <c r="BE324"/>
  <c r="J69"/>
  <c r="J68"/>
  <c r="BI315"/>
  <c r="BH315"/>
  <c r="BG315"/>
  <c r="BF315"/>
  <c r="T315"/>
  <c r="R315"/>
  <c r="P315"/>
  <c r="BK315"/>
  <c r="J315"/>
  <c r="BE315"/>
  <c r="BI310"/>
  <c r="BH310"/>
  <c r="BG310"/>
  <c r="BF310"/>
  <c r="T310"/>
  <c r="R310"/>
  <c r="P310"/>
  <c r="BK310"/>
  <c r="J310"/>
  <c r="BE310"/>
  <c r="BI305"/>
  <c r="BH305"/>
  <c r="BG305"/>
  <c r="BF305"/>
  <c r="T305"/>
  <c r="R305"/>
  <c r="P305"/>
  <c r="BK305"/>
  <c r="J305"/>
  <c r="BE305"/>
  <c r="BI301"/>
  <c r="BH301"/>
  <c r="BG301"/>
  <c r="BF301"/>
  <c r="T301"/>
  <c r="R301"/>
  <c r="P301"/>
  <c r="BK301"/>
  <c r="J301"/>
  <c r="BE301"/>
  <c r="BI294"/>
  <c r="BH294"/>
  <c r="BG294"/>
  <c r="BF294"/>
  <c r="T294"/>
  <c r="T293"/>
  <c r="R294"/>
  <c r="R293"/>
  <c r="P294"/>
  <c r="P293"/>
  <c r="BK294"/>
  <c r="BK293"/>
  <c r="J293"/>
  <c r="J294"/>
  <c r="BE294"/>
  <c r="J67"/>
  <c r="BI288"/>
  <c r="BH288"/>
  <c r="BG288"/>
  <c r="BF288"/>
  <c r="T288"/>
  <c r="R288"/>
  <c r="P288"/>
  <c r="BK288"/>
  <c r="J288"/>
  <c r="BE288"/>
  <c r="BI273"/>
  <c r="BH273"/>
  <c r="BG273"/>
  <c r="BF273"/>
  <c r="T273"/>
  <c r="R273"/>
  <c r="P273"/>
  <c r="BK273"/>
  <c r="J273"/>
  <c r="BE273"/>
  <c r="BI268"/>
  <c r="BH268"/>
  <c r="BG268"/>
  <c r="BF268"/>
  <c r="T268"/>
  <c r="R268"/>
  <c r="P268"/>
  <c r="BK268"/>
  <c r="J268"/>
  <c r="BE268"/>
  <c r="BI264"/>
  <c r="BH264"/>
  <c r="BG264"/>
  <c r="BF264"/>
  <c r="T264"/>
  <c r="R264"/>
  <c r="P264"/>
  <c r="BK264"/>
  <c r="J264"/>
  <c r="BE264"/>
  <c r="BI259"/>
  <c r="BH259"/>
  <c r="BG259"/>
  <c r="BF259"/>
  <c r="T259"/>
  <c r="T258"/>
  <c r="R259"/>
  <c r="R258"/>
  <c r="P259"/>
  <c r="P258"/>
  <c r="BK259"/>
  <c r="BK258"/>
  <c r="J258"/>
  <c r="J259"/>
  <c r="BE259"/>
  <c r="J66"/>
  <c r="BI254"/>
  <c r="BH254"/>
  <c r="BG254"/>
  <c r="BF254"/>
  <c r="T254"/>
  <c r="R254"/>
  <c r="P254"/>
  <c r="BK254"/>
  <c r="J254"/>
  <c r="BE254"/>
  <c r="BI249"/>
  <c r="BH249"/>
  <c r="BG249"/>
  <c r="BF249"/>
  <c r="T249"/>
  <c r="R249"/>
  <c r="P249"/>
  <c r="BK249"/>
  <c r="J249"/>
  <c r="BE249"/>
  <c r="BI237"/>
  <c r="BH237"/>
  <c r="BG237"/>
  <c r="BF237"/>
  <c r="T237"/>
  <c r="R237"/>
  <c r="P237"/>
  <c r="BK237"/>
  <c r="J237"/>
  <c r="BE237"/>
  <c r="BI232"/>
  <c r="BH232"/>
  <c r="BG232"/>
  <c r="BF232"/>
  <c r="T232"/>
  <c r="R232"/>
  <c r="P232"/>
  <c r="BK232"/>
  <c r="J232"/>
  <c r="BE232"/>
  <c r="BI227"/>
  <c r="BH227"/>
  <c r="BG227"/>
  <c r="BF227"/>
  <c r="T227"/>
  <c r="T226"/>
  <c r="R227"/>
  <c r="R226"/>
  <c r="P227"/>
  <c r="P226"/>
  <c r="BK227"/>
  <c r="BK226"/>
  <c r="J226"/>
  <c r="J227"/>
  <c r="BE227"/>
  <c r="J65"/>
  <c r="BI221"/>
  <c r="BH221"/>
  <c r="BG221"/>
  <c r="BF221"/>
  <c r="T221"/>
  <c r="R221"/>
  <c r="P221"/>
  <c r="BK221"/>
  <c r="J221"/>
  <c r="BE221"/>
  <c r="BI216"/>
  <c r="BH216"/>
  <c r="BG216"/>
  <c r="BF216"/>
  <c r="T216"/>
  <c r="R216"/>
  <c r="P216"/>
  <c r="BK216"/>
  <c r="J216"/>
  <c r="BE216"/>
  <c r="BI211"/>
  <c r="BH211"/>
  <c r="BG211"/>
  <c r="BF211"/>
  <c r="T211"/>
  <c r="R211"/>
  <c r="P211"/>
  <c r="BK211"/>
  <c r="J211"/>
  <c r="BE211"/>
  <c r="BI206"/>
  <c r="BH206"/>
  <c r="BG206"/>
  <c r="BF206"/>
  <c r="T206"/>
  <c r="R206"/>
  <c r="P206"/>
  <c r="BK206"/>
  <c r="J206"/>
  <c r="BE206"/>
  <c r="BI201"/>
  <c r="BH201"/>
  <c r="BG201"/>
  <c r="BF201"/>
  <c r="T201"/>
  <c r="R201"/>
  <c r="P201"/>
  <c r="BK201"/>
  <c r="J201"/>
  <c r="BE201"/>
  <c r="BI168"/>
  <c r="BH168"/>
  <c r="BG168"/>
  <c r="BF168"/>
  <c r="T168"/>
  <c r="R168"/>
  <c r="P168"/>
  <c r="BK168"/>
  <c r="J168"/>
  <c r="BE168"/>
  <c r="BI163"/>
  <c r="BH163"/>
  <c r="BG163"/>
  <c r="BF163"/>
  <c r="T163"/>
  <c r="R163"/>
  <c r="P163"/>
  <c r="BK163"/>
  <c r="J163"/>
  <c r="BE163"/>
  <c r="BI158"/>
  <c r="BH158"/>
  <c r="BG158"/>
  <c r="BF158"/>
  <c r="T158"/>
  <c r="T157"/>
  <c r="R158"/>
  <c r="R157"/>
  <c r="P158"/>
  <c r="P157"/>
  <c r="BK158"/>
  <c r="BK157"/>
  <c r="J157"/>
  <c r="J158"/>
  <c r="BE158"/>
  <c r="J64"/>
  <c r="BI152"/>
  <c r="BH152"/>
  <c r="BG152"/>
  <c r="BF152"/>
  <c r="T152"/>
  <c r="R152"/>
  <c r="P152"/>
  <c r="BK152"/>
  <c r="J152"/>
  <c r="BE152"/>
  <c r="BI142"/>
  <c r="BH142"/>
  <c r="BG142"/>
  <c r="BF142"/>
  <c r="T142"/>
  <c r="R142"/>
  <c r="P142"/>
  <c r="BK142"/>
  <c r="J142"/>
  <c r="BE142"/>
  <c r="BI137"/>
  <c r="BH137"/>
  <c r="BG137"/>
  <c r="BF137"/>
  <c r="T137"/>
  <c r="T136"/>
  <c r="R137"/>
  <c r="R136"/>
  <c r="P137"/>
  <c r="P136"/>
  <c r="BK137"/>
  <c r="BK136"/>
  <c r="J136"/>
  <c r="J137"/>
  <c r="BE137"/>
  <c r="J63"/>
  <c r="BI131"/>
  <c r="BH131"/>
  <c r="BG131"/>
  <c r="BF131"/>
  <c r="T131"/>
  <c r="R131"/>
  <c r="P131"/>
  <c r="BK131"/>
  <c r="J131"/>
  <c r="BE131"/>
  <c r="BI126"/>
  <c r="BH126"/>
  <c r="BG126"/>
  <c r="BF126"/>
  <c r="T126"/>
  <c r="R126"/>
  <c r="P126"/>
  <c r="BK126"/>
  <c r="J126"/>
  <c r="BE126"/>
  <c r="BI121"/>
  <c r="BH121"/>
  <c r="BG121"/>
  <c r="BF121"/>
  <c r="T121"/>
  <c r="R121"/>
  <c r="P121"/>
  <c r="BK121"/>
  <c r="J121"/>
  <c r="BE121"/>
  <c r="BI116"/>
  <c r="BH116"/>
  <c r="BG116"/>
  <c r="BF116"/>
  <c r="T116"/>
  <c r="R116"/>
  <c r="P116"/>
  <c r="BK116"/>
  <c r="J116"/>
  <c r="BE116"/>
  <c r="BI115"/>
  <c r="BH115"/>
  <c r="BG115"/>
  <c r="BF115"/>
  <c r="T115"/>
  <c r="R115"/>
  <c r="P115"/>
  <c r="BK115"/>
  <c r="J115"/>
  <c r="BE115"/>
  <c r="BI114"/>
  <c r="F37"/>
  <c i="1" r="BD56"/>
  <c i="3" r="BH114"/>
  <c r="F36"/>
  <c i="1" r="BC56"/>
  <c i="3" r="BG114"/>
  <c r="F35"/>
  <c i="1" r="BB56"/>
  <c i="3" r="BF114"/>
  <c r="J34"/>
  <c i="1" r="AW56"/>
  <c i="3" r="F34"/>
  <c i="1" r="BA56"/>
  <c i="3" r="T114"/>
  <c r="T113"/>
  <c r="T112"/>
  <c r="T111"/>
  <c r="T110"/>
  <c r="R114"/>
  <c r="R113"/>
  <c r="R112"/>
  <c r="R111"/>
  <c r="R110"/>
  <c r="P114"/>
  <c r="P113"/>
  <c r="P112"/>
  <c r="P111"/>
  <c r="P110"/>
  <c i="1" r="AU56"/>
  <c i="3" r="BK114"/>
  <c r="BK113"/>
  <c r="J113"/>
  <c r="BK112"/>
  <c r="J112"/>
  <c r="BK111"/>
  <c r="J111"/>
  <c r="BK110"/>
  <c r="J110"/>
  <c r="J59"/>
  <c r="J30"/>
  <c i="1" r="AG56"/>
  <c i="3" r="J114"/>
  <c r="BE114"/>
  <c r="J33"/>
  <c i="1" r="AV56"/>
  <c i="3" r="F33"/>
  <c i="1" r="AZ56"/>
  <c i="3" r="J62"/>
  <c r="J61"/>
  <c r="J60"/>
  <c r="J106"/>
  <c r="F106"/>
  <c r="F104"/>
  <c r="E102"/>
  <c r="J54"/>
  <c r="F54"/>
  <c r="F52"/>
  <c r="E50"/>
  <c r="J39"/>
  <c r="J24"/>
  <c r="E24"/>
  <c r="J107"/>
  <c r="J55"/>
  <c r="J23"/>
  <c r="J18"/>
  <c r="E18"/>
  <c r="F107"/>
  <c r="F55"/>
  <c r="J17"/>
  <c r="J12"/>
  <c r="J104"/>
  <c r="J52"/>
  <c r="E7"/>
  <c r="E100"/>
  <c r="E48"/>
  <c i="2" r="J37"/>
  <c r="J36"/>
  <c i="1" r="AY55"/>
  <c i="2" r="J35"/>
  <c i="1" r="AX55"/>
  <c i="2" r="BI99"/>
  <c r="BH99"/>
  <c r="BG99"/>
  <c r="BF99"/>
  <c r="T99"/>
  <c r="R99"/>
  <c r="P99"/>
  <c r="BK99"/>
  <c r="J99"/>
  <c r="BE99"/>
  <c r="BI98"/>
  <c r="BH98"/>
  <c r="BG98"/>
  <c r="BF98"/>
  <c r="T98"/>
  <c r="R98"/>
  <c r="P98"/>
  <c r="BK98"/>
  <c r="J98"/>
  <c r="BE98"/>
  <c r="BI97"/>
  <c r="BH97"/>
  <c r="BG97"/>
  <c r="BF97"/>
  <c r="T97"/>
  <c r="R97"/>
  <c r="P97"/>
  <c r="BK97"/>
  <c r="J97"/>
  <c r="BE97"/>
  <c r="BI96"/>
  <c r="BH96"/>
  <c r="BG96"/>
  <c r="BF96"/>
  <c r="T96"/>
  <c r="R96"/>
  <c r="P96"/>
  <c r="BK96"/>
  <c r="J96"/>
  <c r="BE96"/>
  <c r="BI95"/>
  <c r="BH95"/>
  <c r="BG95"/>
  <c r="BF95"/>
  <c r="T95"/>
  <c r="T94"/>
  <c r="R95"/>
  <c r="R94"/>
  <c r="P95"/>
  <c r="P94"/>
  <c r="BK95"/>
  <c r="BK94"/>
  <c r="J94"/>
  <c r="J95"/>
  <c r="BE95"/>
  <c r="J63"/>
  <c r="BI93"/>
  <c r="BH93"/>
  <c r="BG93"/>
  <c r="BF93"/>
  <c r="T93"/>
  <c r="R93"/>
  <c r="P93"/>
  <c r="BK93"/>
  <c r="J93"/>
  <c r="BE93"/>
  <c r="BI92"/>
  <c r="BH92"/>
  <c r="BG92"/>
  <c r="BF92"/>
  <c r="T92"/>
  <c r="R92"/>
  <c r="P92"/>
  <c r="BK92"/>
  <c r="J92"/>
  <c r="BE92"/>
  <c r="BI91"/>
  <c r="BH91"/>
  <c r="BG91"/>
  <c r="BF91"/>
  <c r="T91"/>
  <c r="R91"/>
  <c r="P91"/>
  <c r="BK91"/>
  <c r="J91"/>
  <c r="BE91"/>
  <c r="BI90"/>
  <c r="BH90"/>
  <c r="BG90"/>
  <c r="BF90"/>
  <c r="T90"/>
  <c r="T89"/>
  <c r="R90"/>
  <c r="R89"/>
  <c r="P90"/>
  <c r="P89"/>
  <c r="BK90"/>
  <c r="BK89"/>
  <c r="J89"/>
  <c r="J90"/>
  <c r="BE90"/>
  <c r="J62"/>
  <c r="BI88"/>
  <c r="BH88"/>
  <c r="BG88"/>
  <c r="BF88"/>
  <c r="T88"/>
  <c r="R88"/>
  <c r="P88"/>
  <c r="BK88"/>
  <c r="J88"/>
  <c r="BE88"/>
  <c r="BI87"/>
  <c r="BH87"/>
  <c r="BG87"/>
  <c r="BF87"/>
  <c r="T87"/>
  <c r="R87"/>
  <c r="P87"/>
  <c r="BK87"/>
  <c r="J87"/>
  <c r="BE87"/>
  <c r="BI86"/>
  <c r="F37"/>
  <c i="1" r="BD55"/>
  <c i="2" r="BH86"/>
  <c r="F36"/>
  <c i="1" r="BC55"/>
  <c i="2" r="BG86"/>
  <c r="F35"/>
  <c i="1" r="BB55"/>
  <c i="2" r="BF86"/>
  <c r="J34"/>
  <c i="1" r="AW55"/>
  <c i="2" r="F34"/>
  <c i="1" r="BA55"/>
  <c i="2" r="T86"/>
  <c r="T85"/>
  <c r="T84"/>
  <c r="T83"/>
  <c r="R86"/>
  <c r="R85"/>
  <c r="R84"/>
  <c r="R83"/>
  <c r="P86"/>
  <c r="P85"/>
  <c r="P84"/>
  <c r="P83"/>
  <c i="1" r="AU55"/>
  <c i="2" r="BK86"/>
  <c r="BK85"/>
  <c r="J85"/>
  <c r="BK84"/>
  <c r="J84"/>
  <c r="BK83"/>
  <c r="J83"/>
  <c r="J59"/>
  <c r="J30"/>
  <c i="1" r="AG55"/>
  <c i="2" r="J86"/>
  <c r="BE86"/>
  <c r="J33"/>
  <c i="1" r="AV55"/>
  <c i="2" r="F33"/>
  <c i="1" r="AZ55"/>
  <c i="2" r="J61"/>
  <c r="J60"/>
  <c r="J79"/>
  <c r="F79"/>
  <c r="F77"/>
  <c r="E75"/>
  <c r="J54"/>
  <c r="F54"/>
  <c r="F52"/>
  <c r="E50"/>
  <c r="J39"/>
  <c r="J24"/>
  <c r="E24"/>
  <c r="J80"/>
  <c r="J55"/>
  <c r="J23"/>
  <c r="J18"/>
  <c r="E18"/>
  <c r="F80"/>
  <c r="F55"/>
  <c r="J17"/>
  <c r="J12"/>
  <c r="J77"/>
  <c r="J52"/>
  <c r="E7"/>
  <c r="E73"/>
  <c r="E48"/>
  <c i="1" r="BD54"/>
  <c r="W33"/>
  <c r="BC54"/>
  <c r="W32"/>
  <c r="BB54"/>
  <c r="W31"/>
  <c r="BA54"/>
  <c r="W30"/>
  <c r="AZ54"/>
  <c r="W29"/>
  <c r="AY54"/>
  <c r="AX54"/>
  <c r="AW54"/>
  <c r="AK30"/>
  <c r="AV54"/>
  <c r="AK29"/>
  <c r="AU54"/>
  <c r="AT54"/>
  <c r="AS54"/>
  <c r="AG54"/>
  <c r="AK26"/>
  <c r="AT58"/>
  <c r="AN58"/>
  <c r="AT57"/>
  <c r="AN57"/>
  <c r="AT56"/>
  <c r="AN56"/>
  <c r="AT55"/>
  <c r="AN55"/>
  <c r="AN54"/>
  <c r="L50"/>
  <c r="AM50"/>
  <c r="AM49"/>
  <c r="L49"/>
  <c r="AM47"/>
  <c r="L47"/>
  <c r="L45"/>
  <c r="L44"/>
  <c r="AK35"/>
</calcChain>
</file>

<file path=xl/sharedStrings.xml><?xml version="1.0" encoding="utf-8"?>
<sst xmlns="http://schemas.openxmlformats.org/spreadsheetml/2006/main">
  <si>
    <t>Export Komplet</t>
  </si>
  <si>
    <t>VZ</t>
  </si>
  <si>
    <t>2.0</t>
  </si>
  <si>
    <t>ZAMOK</t>
  </si>
  <si>
    <t>False</t>
  </si>
  <si>
    <t>{faa38b18-be9c-4fe5-b644-156ae9551ca6}</t>
  </si>
  <si>
    <t>0,01</t>
  </si>
  <si>
    <t>21</t>
  </si>
  <si>
    <t>15</t>
  </si>
  <si>
    <t>REKAPITULACE STAVBY</t>
  </si>
  <si>
    <t xml:space="preserve">v ---  níže se nacházejí doplnkové a pomocné údaje k sestavám  --- v</t>
  </si>
  <si>
    <t>Návod na vyplnění</t>
  </si>
  <si>
    <t>0,001</t>
  </si>
  <si>
    <t>Kód:</t>
  </si>
  <si>
    <t>EQ-18-02</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</si>
  <si>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</si>
  <si>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</si>
  <si>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Fotbalové hřiště Klatovy</t>
  </si>
  <si>
    <t>KSO:</t>
  </si>
  <si>
    <t/>
  </si>
  <si>
    <t>CC-CZ:</t>
  </si>
  <si>
    <t>Místo:</t>
  </si>
  <si>
    <t>Klatovy</t>
  </si>
  <si>
    <t>Datum:</t>
  </si>
  <si>
    <t>27. 8. 2018</t>
  </si>
  <si>
    <t>Zadavatel:</t>
  </si>
  <si>
    <t>IČ:</t>
  </si>
  <si>
    <t>SK Klatovy 1898, z.s.</t>
  </si>
  <si>
    <t>DIČ:</t>
  </si>
  <si>
    <t>Uchazeč:</t>
  </si>
  <si>
    <t>Vyplň údaj</t>
  </si>
  <si>
    <t>Projektant:</t>
  </si>
  <si>
    <t>Ing. Jaroslav Čepický</t>
  </si>
  <si>
    <t>True</t>
  </si>
  <si>
    <t>Zpracovatel:</t>
  </si>
  <si>
    <t xml:space="preserve"> </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</si>
  <si>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</si>
  <si>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</si>
  <si>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</si>
  <si>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</si>
  <si>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</si>
  <si>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</si>
  <si>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</si>
  <si>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</si>
  <si>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</si>
  <si>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</si>
  <si>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</si>
  <si>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</si>
  <si>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</si>
  <si>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</si>
  <si>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</si>
  <si>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</si>
  <si>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</si>
  <si>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</si>
  <si>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</si>
  <si>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</si>
  <si>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</si>
  <si>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</si>
  <si>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</si>
  <si>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</si>
  <si>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</si>
  <si>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</si>
  <si>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</si>
  <si>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</si>
  <si>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</si>
  <si>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</si>
  <si>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</si>
  <si>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</si>
  <si>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</si>
  <si>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</si>
  <si>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</si>
  <si>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</si>
  <si>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</si>
  <si>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</si>
  <si>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</si>
  <si>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</si>
  <si>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 00</t>
  </si>
  <si>
    <t>Vedlejší a ostatní náklady</t>
  </si>
  <si>
    <t>STA</t>
  </si>
  <si>
    <t>1</t>
  </si>
  <si>
    <t>{0dbf6bae-b47b-4c56-a564-ec3e71265164}</t>
  </si>
  <si>
    <t>2</t>
  </si>
  <si>
    <t>SO 01</t>
  </si>
  <si>
    <t>Fotbalové hřiště</t>
  </si>
  <si>
    <t>{9fd15430-d3d1-4892-aee2-55fe52872964}</t>
  </si>
  <si>
    <t>SO 01b</t>
  </si>
  <si>
    <t>Areálové oplocení</t>
  </si>
  <si>
    <t>{96b62e05-5698-4ba6-a315-79f5f91a15f3}</t>
  </si>
  <si>
    <t>SO 02</t>
  </si>
  <si>
    <t>Umělé osvětlení</t>
  </si>
  <si>
    <t>{01d21dec-43db-436a-bc05-55b61f788b37}</t>
  </si>
  <si>
    <t>KRYCÍ LIST SOUPISU PRACÍ</t>
  </si>
  <si>
    <t>Objekt:</t>
  </si>
  <si>
    <t>SO 00 - Vedlejší a ostatní náklady</t>
  </si>
  <si>
    <t>REKAPITULACE ČLENĚNÍ SOUPISU PRACÍ</t>
  </si>
  <si>
    <t>Kód dílu - Popis</t>
  </si>
  <si>
    <t>Cena celkem [CZK]</t>
  </si>
  <si>
    <t>-1</t>
  </si>
  <si>
    <t>VRN - Vedlejší rozpočtové náklady</t>
  </si>
  <si>
    <t xml:space="preserve">    VRN1 - Průzkumné, geodetické a projektové práce</t>
  </si>
  <si>
    <t xml:space="preserve">    VRN3 - Zařízení staveniště</t>
  </si>
  <si>
    <t xml:space="preserve">    VRN4 - Inženýrská činnost</t>
  </si>
  <si>
    <t>SOUPIS PRACÍ</t>
  </si>
  <si>
    <t>PČ</t>
  </si>
  <si>
    <t>MJ</t>
  </si>
  <si>
    <t>Množství</t>
  </si>
  <si>
    <t>J.cena [CZK]</t>
  </si>
  <si>
    <t>Cenová soustava</t>
  </si>
  <si>
    <t>J. Nh [h]</t>
  </si>
  <si>
    <t>Nh celkem [h]</t>
  </si>
  <si>
    <t>J. hmotnost [t]</t>
  </si>
  <si>
    <t>Hmotnost celkem [t]</t>
  </si>
  <si>
    <t>J. suť [t]</t>
  </si>
  <si>
    <t>Suť Celkem [t]</t>
  </si>
  <si>
    <t>Náklady soupisu celkem</t>
  </si>
  <si>
    <t>VRN</t>
  </si>
  <si>
    <t>Vedlejší rozpočtové náklady</t>
  </si>
  <si>
    <t>5</t>
  </si>
  <si>
    <t>ROZPOCET</t>
  </si>
  <si>
    <t>VRN1</t>
  </si>
  <si>
    <t>Průzkumné, geodetické a projektové práce</t>
  </si>
  <si>
    <t>K</t>
  </si>
  <si>
    <t>012203000</t>
  </si>
  <si>
    <t>Geodetické práce při provádění stavby</t>
  </si>
  <si>
    <t>…</t>
  </si>
  <si>
    <t>CS ÚRS 2018 01</t>
  </si>
  <si>
    <t>1024</t>
  </si>
  <si>
    <t>-148167002</t>
  </si>
  <si>
    <t>012303000</t>
  </si>
  <si>
    <t>Geodetické práce po výstavbě</t>
  </si>
  <si>
    <t>777376354</t>
  </si>
  <si>
    <t>3</t>
  </si>
  <si>
    <t>013254000</t>
  </si>
  <si>
    <t>Dokumentace skutečného provedení stavby</t>
  </si>
  <si>
    <t>1729453386</t>
  </si>
  <si>
    <t>VRN3</t>
  </si>
  <si>
    <t>Zařízení staveniště</t>
  </si>
  <si>
    <t>032002000</t>
  </si>
  <si>
    <t>Vybavení staveniště</t>
  </si>
  <si>
    <t>-1700329090</t>
  </si>
  <si>
    <t>6</t>
  </si>
  <si>
    <t>033002000</t>
  </si>
  <si>
    <t>Připojení staveniště na inženýrské sítě</t>
  </si>
  <si>
    <t>1530547567</t>
  </si>
  <si>
    <t>7</t>
  </si>
  <si>
    <t>034002000</t>
  </si>
  <si>
    <t>Zabezpečení staveniště</t>
  </si>
  <si>
    <t>-1414959039</t>
  </si>
  <si>
    <t>8</t>
  </si>
  <si>
    <t>039002000</t>
  </si>
  <si>
    <t>Zrušení zařízení staveniště</t>
  </si>
  <si>
    <t>2067136590</t>
  </si>
  <si>
    <t>VRN4</t>
  </si>
  <si>
    <t>Inženýrská činnost</t>
  </si>
  <si>
    <t>9</t>
  </si>
  <si>
    <t>040001000</t>
  </si>
  <si>
    <t>1680509315</t>
  </si>
  <si>
    <t>10</t>
  </si>
  <si>
    <t>043114000</t>
  </si>
  <si>
    <t>Zkoušky tlakové</t>
  </si>
  <si>
    <t>-365986163</t>
  </si>
  <si>
    <t>11</t>
  </si>
  <si>
    <t>043194000</t>
  </si>
  <si>
    <t>Ostatní zkoušky</t>
  </si>
  <si>
    <t>226563403</t>
  </si>
  <si>
    <t>12</t>
  </si>
  <si>
    <t>045203000</t>
  </si>
  <si>
    <t>Kompletační činnost</t>
  </si>
  <si>
    <t>-1027708288</t>
  </si>
  <si>
    <t>13</t>
  </si>
  <si>
    <t>049303000</t>
  </si>
  <si>
    <t>Náklady vzniklé v souvislosti s předáním stavby</t>
  </si>
  <si>
    <t>-1013959811</t>
  </si>
  <si>
    <t>SO 01 - Fotbalové hřiště</t>
  </si>
  <si>
    <t>HSV - Práce a dodávky HSV</t>
  </si>
  <si>
    <t xml:space="preserve">    1 - Zemní práce</t>
  </si>
  <si>
    <t xml:space="preserve">      11 - Přípravné a přidružené práce</t>
  </si>
  <si>
    <t xml:space="preserve">      12 - Odkopávky a prokopávky</t>
  </si>
  <si>
    <t xml:space="preserve">      13 - Hloubené vykopávky</t>
  </si>
  <si>
    <t xml:space="preserve">      16 - Zemní práce - přemístění výkopku</t>
  </si>
  <si>
    <t xml:space="preserve">      17 - Konstrukce ze zemin</t>
  </si>
  <si>
    <t xml:space="preserve">      18 - Zemní práce - povrchové úpravy terénu</t>
  </si>
  <si>
    <t xml:space="preserve">    2 - Zakládání</t>
  </si>
  <si>
    <t xml:space="preserve">      21 - Zakládání - úprava podloží a základové spáry, zlepšování vlastností hornin</t>
  </si>
  <si>
    <t xml:space="preserve">      27 - Zakládání - základy</t>
  </si>
  <si>
    <t xml:space="preserve">    3 - Svislé a kompletní konstrukce</t>
  </si>
  <si>
    <t xml:space="preserve">      34 - Stěny a příčky</t>
  </si>
  <si>
    <t xml:space="preserve">    4 - Vodorovné konstrukce</t>
  </si>
  <si>
    <t xml:space="preserve">      43 - Schodišťové konstrukce a rampy</t>
  </si>
  <si>
    <t xml:space="preserve">    5 - Komunikace pozemní</t>
  </si>
  <si>
    <t xml:space="preserve">      56 - Podkladní vrstvy komunikací a zpevněných ploch</t>
  </si>
  <si>
    <t xml:space="preserve">      59 - Kryty pozemních komunikací, letišť a ploch dlážděné</t>
  </si>
  <si>
    <t xml:space="preserve">      591 - Sportovní povrchy</t>
  </si>
  <si>
    <t xml:space="preserve">      592 - Sportovní vybavení</t>
  </si>
  <si>
    <t xml:space="preserve">    6 - Úpravy povrchů, podlahy a osazování výplní</t>
  </si>
  <si>
    <t xml:space="preserve">    8 - Trubní vedení</t>
  </si>
  <si>
    <t xml:space="preserve">      87 - Potrubí z trub plastických a skleněných</t>
  </si>
  <si>
    <t xml:space="preserve">      89 - Ostatní konstrukce</t>
  </si>
  <si>
    <t xml:space="preserve">    9 - Ostatní konstrukce a práce, bourání</t>
  </si>
  <si>
    <t xml:space="preserve">      91 - Doplňující konstrukce a práce pozemních komunikací, letišť a ploch</t>
  </si>
  <si>
    <t xml:space="preserve">      997 - Přesun sutě</t>
  </si>
  <si>
    <t xml:space="preserve">      998 - Přesun hmot</t>
  </si>
  <si>
    <t>PSV - Práce a dodávky PSV</t>
  </si>
  <si>
    <t xml:space="preserve">    711 - Izolace proti vodě, vlhkosti a plynům</t>
  </si>
  <si>
    <t xml:space="preserve">    767 - Konstrukce zámečnické</t>
  </si>
  <si>
    <t>HSV</t>
  </si>
  <si>
    <t>Práce a dodávky HSV</t>
  </si>
  <si>
    <t>Zemní práce</t>
  </si>
  <si>
    <t>Přípravné a přidružené práce</t>
  </si>
  <si>
    <t>11000R001</t>
  </si>
  <si>
    <t>Odstranění stávající fotbalové branky dl. 7,5 m včetně základových konstrukcí</t>
  </si>
  <si>
    <t>ks</t>
  </si>
  <si>
    <t>4</t>
  </si>
  <si>
    <t>-592640429</t>
  </si>
  <si>
    <t>11000R002</t>
  </si>
  <si>
    <t>m</t>
  </si>
  <si>
    <t>-1500624805</t>
  </si>
  <si>
    <t>113107223</t>
  </si>
  <si>
    <t>Odstranění podkladů nebo krytů strojně plochy jednotlivě přes 200 m2 s přemístěním hmot na skládku na vzdálenost do 20 m nebo s naložením na dopravní prostředek z kameniva hrubého drceného, o tl. vrstvy přes 200 do 300 mm</t>
  </si>
  <si>
    <t>m2</t>
  </si>
  <si>
    <t>CS ÚRS 2019 01</t>
  </si>
  <si>
    <t>-1462804870</t>
  </si>
  <si>
    <t>PSC</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</si>
  <si>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</si>
  <si>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VV</t>
  </si>
  <si>
    <t>Odstranění stávající vrstvy škváry tl. 25 cm</t>
  </si>
  <si>
    <t>5480,00</t>
  </si>
  <si>
    <t>Součet</t>
  </si>
  <si>
    <t>113107322</t>
  </si>
  <si>
    <t>Odstranění podkladů nebo krytů strojně plochy jednotlivě do 50 m2 s přemístěním hmot na skládku na vzdálenost do 3 m nebo s naložením na dopravní prostředek z kameniva hrubého drceného, o tl. vrstvy přes 100 do 200 mm</t>
  </si>
  <si>
    <t>2126928664</t>
  </si>
  <si>
    <t>Stávající vjezd</t>
  </si>
  <si>
    <t>30,22</t>
  </si>
  <si>
    <t>113107337</t>
  </si>
  <si>
    <t>Odstranění podkladů nebo krytů strojně plochy jednotlivě do 50 m2 s přemístěním hmot na skládku na vzdálenost do 3 m nebo s naložením na dopravní prostředek z betonu vyztuženého sítěmi, o tl. vrstvy přes 150 do 300 mm</t>
  </si>
  <si>
    <t>-1416933216</t>
  </si>
  <si>
    <t>Vrhačský sektor</t>
  </si>
  <si>
    <t>2,58*2,63</t>
  </si>
  <si>
    <t>113202111</t>
  </si>
  <si>
    <t>Vytrhání obrub s vybouráním lože, s přemístěním hmot na skládku na vzdálenost do 3 m nebo s naložením na dopravní prostředek z krajníků nebo obrubníků stojatých</t>
  </si>
  <si>
    <t>1421960713</t>
  </si>
  <si>
    <t xml:space="preserve">Poznámka k souboru cen:_x000d_
1. Ceny jsou určeny:_x000d_
a) pro vytrhání obrub, obrubníků nebo krajníků jakéhokoliv druhu a velikosti uložených v jakémkoliv loži popř. i s opěrami a vyspárovaných jakýmkoliv materiálem,_x000d_
b) pro obruby z dlažebních kostek uložených v jedné řadě._x000d_
2. V cenách nejsou započteny náklady na popř. nutné očištění:_x000d_
a) vytrhaných obrubníků nebo krajníků, které se oceňuje cenami souboru cen 979 0 . - . . Očištění vybouraných obrubníků, krajníků, desek nebo dílců části C 01 tohoto ceníku,_x000d_
b) vytrhaných dlažebních kostek, které se oceňují cenami souboru cen 979 07-11 Očištění vybouraných dlažebních kostek části C 01 tohoto ceníku._x000d_
3. Vytrhání obrub ze dvou řad kostek se oceňuje jako dvojnásobné množství vytrhání obrub z jedné řady kostek._x000d_
4. Přemístění vybouraných obrub, krajníků nebo dlažebních kostek včetně materiálu z lože a spár na vzdálenost přes 3 m se oceňuje cenami souborů cen 997 22-1 Vodorovná doprava suti a vybouraných hmot._x000d_
</t>
  </si>
  <si>
    <t>Stávající obrubníky</t>
  </si>
  <si>
    <t>305,30</t>
  </si>
  <si>
    <t>Odkopávky a prokopávky</t>
  </si>
  <si>
    <t>121101103</t>
  </si>
  <si>
    <t>Sejmutí ornice nebo lesní půdy s vodorovným přemístěním na hromady v místě upotřebení nebo na dočasné či trvalé skládky se složením, na vzdálenost přes 100 do 250 m</t>
  </si>
  <si>
    <t>m3</t>
  </si>
  <si>
    <t>1296404396</t>
  </si>
  <si>
    <t xml:space="preserve">Poznámka k souboru cen:_x000d_
1. V cenách jsou započteny i náklady na příp. nutné naložení sejmuté ornice na dopravní prostředek._x000d_
2. V cenách nejsou započteny náklady na odstranění nevhodných přimísenin (kamenů, kořenů apod.); tyto práce se ocení individuálně._x000d_
3. Množství ornice odebírané ze skládek se do objemu vykopávek pro volbu cen podle množství nezapočítává. Ceny souboru cen 122 . 0-11 Odkopávky a prokopávky nezapažené, se volí pro ornici odebíranou z projektovaných dočasných skládek;_x000d_
a) na staveništi podle součtu objemu ze všech skládek,_x000d_
b) mimo staveniště podle objemu každé skládky zvlášť._x000d_
4. Uložení ornice na skládky se oceňuje podle ustanovení v poznámkách č. 1 a 2 k ceně 171 20-1201 Uložení sypaniny na skládky. Složení ornice na hromady v místě upotřebení se neoceňuje._x000d_
5. Odebírá-li se ornice z projektované dočasné skládky, oceňuje se její naložení a přemístění podle čl. 3172 Všeobecných podmínek tohoto katalogu._x000d_
6. Přemísťuje-li se ornice na vzdálenost větší něž 250 m, vzdálenost 50 m se pro určení vzdálenosti vodorovného přemístění neodečítá a ocení se sejmutí a přemístění bez ohledu na ustanovení pozn. č. 1 takto:_x000d_
a) sejmutí ornice na vzdálenost 50m cenou 121 10-1101;_x000d_
b) naložení příslušnou cenou souboru cen 167 10- . ._x000d_
c) vodorovné přemístění cenami souboru cen 162 . 0- . . Vodorovné přemístění výkopku._x000d_
7. Sejmutí podorničí se oceňuje cenami odkopávek s přihlédnutím k ustanovení čl. 3112 Všeobecných podmínek tohoto katalogu._x000d_
</t>
  </si>
  <si>
    <t>Úprava svahování</t>
  </si>
  <si>
    <t>313,300*2,00*0,20</t>
  </si>
  <si>
    <t>122201102</t>
  </si>
  <si>
    <t>Odkopávky a prokopávky nezapažené s přehozením výkopku na vzdálenost do 3 m nebo s naložením na dopravní prostředek v hornině tř. 3 přes 100 do 1 000 m3</t>
  </si>
  <si>
    <t>-249726092</t>
  </si>
  <si>
    <t xml:space="preserve">Poznámka k souboru cen:_x000d_
1. Odkopávky a prokopávky v roubených prostorech se oceňují podle čl. 3116 Všeobecných podmínek tohoto katalogu._x000d_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m3._x000d_
3. Ceny lze použít i pro vykopávky odpadových jam._x000d_
4. Ceny lze použít i pro sejmutí podorničí. Přitom se přihlíží k ustanovení čl. 3112 Všeobecných podmínek tohoto katalogu._x000d_
</t>
  </si>
  <si>
    <t>Odstranění skládky zeminy</t>
  </si>
  <si>
    <t>84,340*1,45</t>
  </si>
  <si>
    <t>135,900*0,82</t>
  </si>
  <si>
    <t>313,300*2,00*0,15/2</t>
  </si>
  <si>
    <t>Vyrovnání pláně odkopáním</t>
  </si>
  <si>
    <t>5480/2*(0,00+0,30)/2</t>
  </si>
  <si>
    <t>122201109</t>
  </si>
  <si>
    <t>Odkopávky a prokopávky nezapažené s přehozením výkopku na vzdálenost do 3 m nebo s naložením na dopravní prostředek v hornině tř. 3 Příplatek k cenám za lepivost horniny tř. 3</t>
  </si>
  <si>
    <t>575691092</t>
  </si>
  <si>
    <t>Dle pol. 122201102</t>
  </si>
  <si>
    <t>327,721</t>
  </si>
  <si>
    <t>Hloubené vykopávky</t>
  </si>
  <si>
    <t>131201102</t>
  </si>
  <si>
    <t>Hloubení nezapažených jam a zářezů s urovnáním dna do předepsaného profilu a spádu v hornině tř. 3 přes 100 do 1 000 m3</t>
  </si>
  <si>
    <t>290078872</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</si>
  <si>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větší._x000d_
2. Ceny lze použít i pro hloubení nezapažených jam a zářezů pro podzemní vedení, jsou-li tyto práce prováděny z povrchu území._x000d_
3. Předepisuje-li projekt hloubit jámy popsané v pozn. č. 1 v hornině 5 až 7 bez použití trhavin, oceňuje se toto hloubení_x000d_
a) v suchu nebo v mokru cenami 138 40-1101, 138 50-1101 a 138 60-1101 Dolamování zapažených nebo nezapažených hloubených vykopávek;_x000d_
b) v tekoucí vodě při jakékoliv její rychlosti individuálně._x000d_
4. Hloubení nezapažených jam hloubky přes 16 m se oceňuje individuálně._x000d_
5. V cenách jsou započteny i náklady na případné nutné přemístění výkopku ve výkopišti a na přehození výkopku na přilehlém terénu na vzdálenost do 3 m od okraje jámy nebo naložení na dopravní prostředek._x000d_
6. Náklady na svislé přemístění výkopku nad 1 m hloubky se určí dle ustanovení článku č. 3161 všeobecných podmínek katalogu._x000d_
</t>
  </si>
  <si>
    <t>Výkop pro vsakovací objekt</t>
  </si>
  <si>
    <t>37,00*4,6*2,20</t>
  </si>
  <si>
    <t>131201109</t>
  </si>
  <si>
    <t>Hloubení nezapažených jam a zářezů s urovnáním dna do předepsaného profilu a spádu Příplatek k cenám za lepivost horniny tř. 3</t>
  </si>
  <si>
    <t>-175113923</t>
  </si>
  <si>
    <t>Dle pol. 131201102</t>
  </si>
  <si>
    <t>374,440</t>
  </si>
  <si>
    <t>132201102</t>
  </si>
  <si>
    <t>Hloubení zapažených i nezapažených rýh šířky do 600 mm s urovnáním dna do předepsaného profilu a spádu v hornině tř. 3 přes 100 m3</t>
  </si>
  <si>
    <t>1490325368</t>
  </si>
  <si>
    <t xml:space="preserve">Poznámka k souboru cen:_x000d_
1. V cenách jsou započteny i náklady na přehození výkopku na přilehlém terénu na vzdálenost do 3 m od podélné osy rýhy nebo naložení na dopravní prostředek._x000d_
2. Ceny jsou určeny pro rýhy:_x000d_
a) šířky přes 200 do 300 mm a hloubky do 750 mm,_x000d_
b) šířky přes 300 do 400 mm a hloubky do 1 000 mm,_x000d_
c) šířky přes 400 do 500 mm a hloubky do 1 250 mm,_x000d_
d) šířky přes 500 do 600 mm a hloubky do 1 500 mm._x000d_
3. Náklady na svislé přemístění výkopku nad 1 m hloubky se určí dle ustanovení článku č. 3161 všeobecných podmínek katalogu._x000d_
</t>
  </si>
  <si>
    <t>Sběrné drény - 1. řada</t>
  </si>
  <si>
    <t>45,40*0,40*(0,35+(45,40+0,00)*0,005/2)</t>
  </si>
  <si>
    <t>45,40*0,40*(0,35+(45,40+5,00)*0,005/2)</t>
  </si>
  <si>
    <t>45,40*0,40*(0,35+(45,40+10,00)*0,005/2)</t>
  </si>
  <si>
    <t>45,40*0,40*(0,35+(45,40+15,00)*0,005/2)</t>
  </si>
  <si>
    <t>45,40*0,40*(0,35+(45,40+20,00)*0,005/2)</t>
  </si>
  <si>
    <t>45,40*0,40*(0,35+(45,40+25,00)*0,005/2)</t>
  </si>
  <si>
    <t>45,40*0,40*(0,35+(45,40+30,00)*0,005/2)</t>
  </si>
  <si>
    <t>45,40*0,40*(0,35+(45,40+35,00)*0,005/2)</t>
  </si>
  <si>
    <t>45,40*0,40*(0,35+(45,40+40,00)*0,005/2)</t>
  </si>
  <si>
    <t>45,40*0,40*(0,35+(45,40+45,00)*0,005/2)</t>
  </si>
  <si>
    <t>45,40*0,40*(0,35+(45,40+50,00)*0,005/2)</t>
  </si>
  <si>
    <t>45,40*0,40*(0,35+(45,40+55,00)*0,005/2)</t>
  </si>
  <si>
    <t>Svodný drén - 1. řada</t>
  </si>
  <si>
    <t>(56,40+57,60)*0,50*(0,35+(45,40+56,40+57,60)*0,005/2)</t>
  </si>
  <si>
    <t>Sběrné drény - 2. řada</t>
  </si>
  <si>
    <t>Svodný drén - 2. řada</t>
  </si>
  <si>
    <t>(53,00+5,50)*0,50*(0,35+(47,25+5,50)*0,005/2)</t>
  </si>
  <si>
    <t>132201109</t>
  </si>
  <si>
    <t>Hloubení zapažených i nezapažených rýh šířky do 600 mm s urovnáním dna do předepsaného profilu a spádu v hornině tř. 3 Příplatek k cenám za lepivost horniny tř. 3</t>
  </si>
  <si>
    <t>596169795</t>
  </si>
  <si>
    <t>Dle pol. 13201102</t>
  </si>
  <si>
    <t>288,278</t>
  </si>
  <si>
    <t>14</t>
  </si>
  <si>
    <t>132201201</t>
  </si>
  <si>
    <t>Hloubení zapažených i nezapažených rýh šířky přes 600 do 2 000 mm s urovnáním dna do předepsaného profilu a spádu v hornině tř. 3 do 100 m3</t>
  </si>
  <si>
    <t>-1964960598</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</si>
  <si>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prostředek._x000d_
2. Hloubení rýh při lesnicko-technických melioracích se oceňuje:_x000d_
a) ve stržích cenami platnými pro objem výkopu do 100 m3, i když skutečný objem výkopu je větší,_x000d_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m3._x000d_
3. Náklady na svislé přemístění výkopku nad 1 m hloubky se určí dle ustanovení článku č. 3161 všeobecných podmínek katalogu._x000d_
4. Předepisuje-li projekt hloubit rýhy 5 až 7 bez použití trhavin, oceňuje se toto hloubení:_x000d_
a) v suchu nebo mokru cenami 138 40-1201, 138 50-1201 a 138 60-1201 Dolamování hloubených vykopávek,_x000d_
b) v tekoucí vodě při jakékoliv její rychlosti individuálně._x000d_
5. Ceny nelze použít pro hloubení rýh a hloubky přes 16 m. Tyto práce se oceňují individuálně._x000d_
</t>
  </si>
  <si>
    <t>opěrná zídka</t>
  </si>
  <si>
    <t>(20,00+8,00)*1,50*1,80</t>
  </si>
  <si>
    <t>132201209</t>
  </si>
  <si>
    <t>Hloubení zapažených i nezapažených rýh šířky přes 600 do 2 000 mm s urovnáním dna do předepsaného profilu a spádu v hornině tř. 3 Příplatek k cenám za lepivost horniny tř. 3</t>
  </si>
  <si>
    <t>1707442321</t>
  </si>
  <si>
    <t>Dle pol. 13201201</t>
  </si>
  <si>
    <t>75,60</t>
  </si>
  <si>
    <t>16</t>
  </si>
  <si>
    <t>133201101</t>
  </si>
  <si>
    <t>Hloubení zapažených i nezapažených šachet s případným nutným přemístěním výkopku ve výkopišti v hornině tř. 3 do 100 m3</t>
  </si>
  <si>
    <t>1149769911</t>
  </si>
  <si>
    <t xml:space="preserve">Poznámka k souboru cen:_x000d_
1. Ceny 10-1101 až 40-1101 jsou určeny jen pro šachty hloubky do 12 m. Šachty větších hloubek se oceňují individuálně._x000d_
2. V cenách jsou započteny i náklady na:_x000d_
a) svislé přemístění výkopku,_x000d_
b) urovnání dna do předepsaného profilu a spádu._x000d_
c) přehození výkopku na přilehlém terénu na vzdálenost do 5 m od hrany šachty nebo naložení na dopravní prostředek._x000d_
3. V cenách nejsou započteny náklady na roubení._x000d_
4. Pažení šachet bentonitovou suspenzí se oceňuje takto:_x000d_
a) dodání bentonitové suspenze cenou 239 68-1711 Bentonitová suspenze pro pažení rýh pro podzemní stěny – její výroba katalogu 800-2 Zvlášní zakládání objektů; množství v m2 se určí jako součin objemu vyhloubeného prostoru (v m3) a koeficientu 1,667,_x000d_
b) doplnění bentonitové suspenze se ocení cenou 239 68-4111 Doplnění bentonitové suspenze katalogu 800-2 Zvlášní zakládání objektů._x000d_
5. Vodorovné přemístění výkopku ze šachet, pažených bentonitovou suspenzí, se oceňuje cenami souboru cen 162 . 0-31 Vodorovné přemístění výkopku z rýh podzemních stěn, vodorovné přemístění znehodnocené bentonitové suspenze se oceňuje cenami souboru cen 162 . . -4 . Vodorovné přemístění znehodnocené suspenze katalogu 800-2 Zvláštní zakládání objektů._x000d_
</t>
  </si>
  <si>
    <t>Záchytné oplocení hřiště</t>
  </si>
  <si>
    <t>18*1,10*0,80*0,60</t>
  </si>
  <si>
    <t>17</t>
  </si>
  <si>
    <t>133201109</t>
  </si>
  <si>
    <t>Hloubení zapažených i nezapažených šachet s případným nutným přemístěním výkopku ve výkopišti v hornině tř. 3 Příplatek k cenám za lepivost horniny tř. 3</t>
  </si>
  <si>
    <t>-1818420073</t>
  </si>
  <si>
    <t>Dle pol. 133201101</t>
  </si>
  <si>
    <t>9,504</t>
  </si>
  <si>
    <t>Zemní práce - přemístění výkopku</t>
  </si>
  <si>
    <t>18</t>
  </si>
  <si>
    <t>162201102</t>
  </si>
  <si>
    <t>Vodorovné přemístění výkopku nebo sypaniny po suchu na obvyklém dopravním prostředku, bez naložení výkopku, avšak se složením bez rozhrnutí z horniny tř. 1 až 4 na vzdálenost přes 20 do 50 m</t>
  </si>
  <si>
    <t>136033733</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</si>
  <si>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</si>
  <si>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Dle pol. 171101131</t>
  </si>
  <si>
    <t>411,000</t>
  </si>
  <si>
    <t>19</t>
  </si>
  <si>
    <t>162306111</t>
  </si>
  <si>
    <t>Vodorovné přemístění výkopku bez naložení, avšak se složením zemin schopných zúrodnění, na vzdálenost přes 100 do 500 m</t>
  </si>
  <si>
    <t>-57798571</t>
  </si>
  <si>
    <t xml:space="preserve">Poznámka k souboru cen:_x000d_
1. V cenách jsou započteny i náklady na:_x000d_
a) shrnutí výkopku ve výkopišti a hrubé rozhrnutí v násypišti,_x000d_
b) udržování sjízdnosti cest uvnitř násypiště i výkopiště, pokud vrcholky nerovností nejsou vyšší než +- 0,5 m,_x000d_
c) příplatky za jízdu v terénu uvnitř výkopiště i násypiště._x000d_
2. V cenách nejsou započteny náklady na příplatky za jízdu v terénu mimo výkopiště a násypiště._x000d_
</t>
  </si>
  <si>
    <t>Dle pol. 121101103 (pro rozprostření)</t>
  </si>
  <si>
    <t>125,320</t>
  </si>
  <si>
    <t>20</t>
  </si>
  <si>
    <t>162701105</t>
  </si>
  <si>
    <t>Vodorovné přemístění výkopku nebo sypaniny po suchu na obvyklém dopravním prostředku, bez naložení výkopku, avšak se složením bez rozhrnutí z horniny tř. 1 až 4 na vzdálenost přes 9 000 do 10 000 m</t>
  </si>
  <si>
    <t>2111883472</t>
  </si>
  <si>
    <t>odkopávky, vykopávky</t>
  </si>
  <si>
    <t>691,726 "pol. 121101103</t>
  </si>
  <si>
    <t>374,440 "pol. 131201102</t>
  </si>
  <si>
    <t>288,278 "pol. 132201102</t>
  </si>
  <si>
    <t>75,600 "pol. 132201201</t>
  </si>
  <si>
    <t>9,504 "pol. 133201101</t>
  </si>
  <si>
    <t>odpočty (konstrukce ze zemin)</t>
  </si>
  <si>
    <t>-411,000 "pol. 171101131</t>
  </si>
  <si>
    <t>-260,56 "pol. 174101101</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</si>
  <si>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</si>
  <si>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</si>
  <si>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1758244388</t>
  </si>
  <si>
    <t>Dle pol. 162701105</t>
  </si>
  <si>
    <t>767,988</t>
  </si>
  <si>
    <t>22</t>
  </si>
  <si>
    <t>167103101</t>
  </si>
  <si>
    <t>Nakládání neulehlého výkopku z hromad zeminy schopné zúrodnění</t>
  </si>
  <si>
    <t>1425844531</t>
  </si>
  <si>
    <t>Konstrukce ze zemin</t>
  </si>
  <si>
    <t>23</t>
  </si>
  <si>
    <t>171101131</t>
  </si>
  <si>
    <t>Uložení sypaniny do násypů s rozprostřením sypaniny ve vrstvách a s hrubým urovnáním zhutněných s uzavřením povrchu násypu z hornin nesoudržných a soudržných střídavě ukládaných</t>
  </si>
  <si>
    <t>-531215107</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</si>
  <si>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lze použít i pro uložení sypaniny s předepsaným zhutněním na trvalé skládky, do koryt vodotečí a do prohlubní terénu._x000d_
4. Cenu 10-1131 lze použít i pro ukládání sypaniny z hornin nesoudržných i soudržných společně bez možnosti jejich roztřídění._x000d_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 cen 171 uložení netříděných sypanin do hrází části A 03, případně cenovými normativy podle části A 31,_x000d_
b) pro uložení sypaniny do ochranných valů nebo těch jejich částí, jejichž šířka je menší než 3 m. Toto uložení se oceňuje cenami souboru cen 175 10-11 Obsyp objektů._x000d_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výkopu._x000d_
9. Horninami soudržnými se rozumějí takové horniny, u nichž zdrojem pevnosti jsou molekulární a chemické vazby mezi částicemi horniny. Jde o horniny, které jsou schopny plastických deformací._x000d_
10. Horninami nesoudržnými se rozumějí horniny, u nichž hlavním zdrojem pevnosti ve smyku je pouze tření mezi jednotlivými oddělenými pevnými částicemi horniny._x000d_
11. Horninami sypkými se rozumějí horniny III. skupiny podle ČSN 72 1002 se zrnem do 125 mm. Množství zrn velikosti přes 125 mm může být nejvýše 5 % objemu._x000d_
12. Horninami kamenitými se rozumějí nestmelené úlomkovité horniny skalní a sypké se zrny přes 125 mm. Množství zrn velikosti přes 125 mm musí být vyšší než 5 % objemu._x000d_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individuálně._x000d_
14. Zajišťuje-li se předepsané zhutnění násypu přesypáním podle čl. 120 ČSN 73 3050, ocení se odstranění přesypané části cenami 122 . 0-71 Odkopávky nebo prokopávky při pozemkových úpravách_x000d_
</t>
  </si>
  <si>
    <t>Vyrovnání pláně nasypáním</t>
  </si>
  <si>
    <t>24</t>
  </si>
  <si>
    <t>171151101</t>
  </si>
  <si>
    <t>Hutnění boků násypů z hornin soudržných a sypkých pro jakýkoliv sklon, délku a míru zhutnění svahu</t>
  </si>
  <si>
    <t>-1827546636</t>
  </si>
  <si>
    <t>313,300*2,00</t>
  </si>
  <si>
    <t>25</t>
  </si>
  <si>
    <t>171201211</t>
  </si>
  <si>
    <t>Poplatek za uložení stavebního odpadu na skládce (skládkovné) zeminy a kameniva zatříděného do Katalogu odpadů pod kódem 170 504</t>
  </si>
  <si>
    <t>t</t>
  </si>
  <si>
    <t>1827358057</t>
  </si>
  <si>
    <t xml:space="preserve">Poznámka k souboru cen:_x000d_
1. Ceny uvedené v souboru cen lze po dohodě upravit podle místních podmínek._x000d_
</t>
  </si>
  <si>
    <t>Dle pol. 162701105, předpoklad 2,0 t/m3</t>
  </si>
  <si>
    <t>767,988*2,0</t>
  </si>
  <si>
    <t>26</t>
  </si>
  <si>
    <t>174101101</t>
  </si>
  <si>
    <t>Zásyp sypaninou z jakékoliv horniny s uložením výkopku ve vrstvách se zhutněním jam, šachet, rýh nebo kolem objektů v těchto vykopávkách</t>
  </si>
  <si>
    <t>1008264910</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</si>
  <si>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</si>
  <si>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Terénní zapravení a zatravnění</t>
  </si>
  <si>
    <t>468,000*0,15</t>
  </si>
  <si>
    <t>Obsyp vsakovacího objektu zeminou</t>
  </si>
  <si>
    <t>37,00*4,60*1,00</t>
  </si>
  <si>
    <t>Zásyp opěrné zídky zemninou</t>
  </si>
  <si>
    <t>28,00*0,40*1,80</t>
  </si>
  <si>
    <t>Obsyp vsakovacího objektu kamenivem</t>
  </si>
  <si>
    <t>(37,00*4,60-36,00*3,60)*0,98</t>
  </si>
  <si>
    <t>37,00*4,60*0,10</t>
  </si>
  <si>
    <t>Zásyp opěrné zídky kamenivem</t>
  </si>
  <si>
    <t>28,00*0,20*1,80</t>
  </si>
  <si>
    <t>28,00*0,60*0,70</t>
  </si>
  <si>
    <t>27</t>
  </si>
  <si>
    <t>M</t>
  </si>
  <si>
    <t>58333651</t>
  </si>
  <si>
    <t>kamenivo těžené hrubé frakce 8/16</t>
  </si>
  <si>
    <t>-1188250305</t>
  </si>
  <si>
    <t>Dle pol. 174101101</t>
  </si>
  <si>
    <t>56,808*1,76</t>
  </si>
  <si>
    <t>21,84*1,76</t>
  </si>
  <si>
    <t>Zemní práce - povrchové úpravy terénu</t>
  </si>
  <si>
    <t>28</t>
  </si>
  <si>
    <t>181411131</t>
  </si>
  <si>
    <t>Založení trávníku na půdě předem připravené plochy do 1000 m2 výsevem včetně utažení parkového v rovině nebo na svahu do 1:5</t>
  </si>
  <si>
    <t>-2138487159</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</si>
  <si>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</si>
  <si>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468,000</t>
  </si>
  <si>
    <t>29</t>
  </si>
  <si>
    <t>00572410</t>
  </si>
  <si>
    <t>osivo směs travní parková</t>
  </si>
  <si>
    <t>kg</t>
  </si>
  <si>
    <t>-956226443</t>
  </si>
  <si>
    <t>Dle pol. 181411131</t>
  </si>
  <si>
    <t>626,600*0,03</t>
  </si>
  <si>
    <t>30</t>
  </si>
  <si>
    <t>181951102</t>
  </si>
  <si>
    <t>Úprava pláně vyrovnáním výškových rozdílů v hornině tř. 1 až 4 se zhutněním</t>
  </si>
  <si>
    <t>1973107798</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</si>
  <si>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důvodu._x000d_
2. Ceny nelze použít pro urovnání lavic (berem) šířky do 3 m přerušujících svahy, pro urovnání dna silničních a železničních příkopů pro jakoukoliv šířku dna; toto urovnání se oceňuje cenami souboru cen 182 .0-1 Svahování._x000d_
3. Urovnání ploch ve sklonu přes 1 : 5 se oceňuje cenami souboru cen 182 . 0-11 Svahování trvalých svahů do projektovaných profilů._x000d_
4. Náklady na urovnání dna a stěn při čištění příkopů pozemních komunikací jsou započteny v cenách souborů cen 938 90-2 . Čištění příkopů komunikací v suchu nebo ve vodě části A02 Zemní práce pro objekty oborů 821 až 828._x000d_
5. Míru zhutnění určuje projekt. Ceny se zhutněním jsou určeny pro jakoukoliv míru zhutnění._x000d_
</t>
  </si>
  <si>
    <t>Úprava srovnané pláně</t>
  </si>
  <si>
    <t>5480,000</t>
  </si>
  <si>
    <t>31</t>
  </si>
  <si>
    <t>182101101</t>
  </si>
  <si>
    <t>Svahování trvalých svahů do projektovaných profilů s potřebným přemístěním výkopku při svahování v zářezech v hornině tř. 1 až 4</t>
  </si>
  <si>
    <t>-706119544</t>
  </si>
  <si>
    <t xml:space="preserve">Poznámka k souboru cen:_x000d_
1. Ceny jsou určeny pro svahování všech nově zřizovaných ploch výkopů nebo násypů ve sklonu přes 1 : 5 a pro úpravu lavic (berem) šířky do 3 m přerušujících svahy, pod jakékoliv zpevnění ploch, pod humusování, drnování apod., pro úpravy dna a stěn silničních a železničních příkopů a pro úpravy dna šířky do 1 m melioračních kanálů a vodotečí._x000d_
2. Ceny nelze použít pro urovnání stěn příkopů při čištění; toto urovnání se oceňuje cenami souboru cen 938 90-2 . čištění příkopů komunikací v suchu nebo ve vodě A02 Zemní práce pro objekty oborů 821 až 828._x000d_
3. Úprava ploch vodorovných nebo ve sklonu do 1 : 5 s výjimkou ustanovení v poznámce č. 1 se oceňuje cenami souboru cen 181 *0-11 Úprava pláně vyrovnáním výškových rozdílů._x000d_
</t>
  </si>
  <si>
    <t>32</t>
  </si>
  <si>
    <t>182301132</t>
  </si>
  <si>
    <t>Rozprostření a urovnání ornice ve svahu sklonu přes 1:5 při souvislé ploše přes 500 m2, tl. vrstvy přes 100 do 150 mm</t>
  </si>
  <si>
    <t>-1130734541</t>
  </si>
  <si>
    <t xml:space="preserve">Poznámka k souboru cen:_x000d_
1. V ceně jsou započteny i náklady na případné nutné přemístění hromad nebo dočasných skládek na místo spotřeby ze vzdálenosti do 30 m._x000d_
2. V ceně nejsou započteny náklady na získání ornice; toto získání se oceňuje cenami souboru cen 121 10-11 Sejmutí ornice._x000d_
3. Případné nakládání ornice, v souvislosti s pozn. č. 3, se oceňuje cenami souboru cen 167 10-11 Nakládání, skládání a překládání neulehlého výkopku nebo sypaniny._x000d_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neodečítá._x000d_
</t>
  </si>
  <si>
    <t>Zakládání</t>
  </si>
  <si>
    <t>Zakládání - úprava podloží a základové spáry, zlepšování vlastností hornin</t>
  </si>
  <si>
    <t>33</t>
  </si>
  <si>
    <t>211531111</t>
  </si>
  <si>
    <t>Výplň kamenivem do rýh odvodňovacích žeber nebo trativodů bez zhutnění, s úpravou povrchu výplně kamenivem hrubým drceným frakce 16 až 63 mm</t>
  </si>
  <si>
    <t>-559533718</t>
  </si>
  <si>
    <t xml:space="preserve">Poznámka k souboru cen:_x000d_
1. V ceně 51-1111 jsou započteny i náklady na průduchy vytvořené z lomového kamene._x000d_
2. V cenách 52-1111 až 58-1111 nejsou započteny náklady na zřízení průduchů; tyto práce se oceňují cenami:_x000d_
a) souboru cen 212 71-11 Trativody z trub z prostého betonu bez lože,_x000d_
b) souboru cen 212 75-5 . Trativody bez lože z drenážních trubek._x000d_
3. Množství měrných jednotek se určuje v m3 vyplňovaného prostoru. Objem potrubí a lože se do vyplňovaného prostoru nezapočítává._x000d_
</t>
  </si>
  <si>
    <t>45,40*0,40*(0,25+(45,40+0,00)*0,005/2)</t>
  </si>
  <si>
    <t>45,40*0,40*(0,25+(45,40+5,00)*0,005/2)</t>
  </si>
  <si>
    <t>45,40*0,40*(0,25+(45,40+10,00)*0,005/2)</t>
  </si>
  <si>
    <t>45,40*0,40*(0,25+(45,40+15,00)*0,005/2)</t>
  </si>
  <si>
    <t>45,40*0,40*(0,25+(45,40+20,00)*0,005/2)</t>
  </si>
  <si>
    <t>45,40*0,40*(0,25+(45,40+25,00)*0,005/2)</t>
  </si>
  <si>
    <t>45,40*0,40*(0,25+(45,40+30,00)*0,005/2)</t>
  </si>
  <si>
    <t>45,40*0,40*(0,25+(45,40+35,00)*0,005/2)</t>
  </si>
  <si>
    <t>45,40*0,40*(0,25+(45,40+40,00)*0,005/2)</t>
  </si>
  <si>
    <t>45,40*0,40*(0,25+(45,40+45,00)*0,005/2)</t>
  </si>
  <si>
    <t>45,40*0,40*(0,25+(45,40+50,00)*0,005/2)</t>
  </si>
  <si>
    <t>45,40*0,40*(0,25+(45,40+55,00)*0,005/2)</t>
  </si>
  <si>
    <t>(56,40+57,60)*0,50*(0,25+(45,40+56,40+57,60)*0,005/2)</t>
  </si>
  <si>
    <t>(53,00+5,50)*0,50*(0,25+(47,25+5,50)*0,005/2)</t>
  </si>
  <si>
    <t>34</t>
  </si>
  <si>
    <t>211971110</t>
  </si>
  <si>
    <t>Zřízení opláštění výplně z geotextilie odvodňovacích žeber nebo trativodů v rýze nebo zářezu se stěnami šikmými o sklonu do 1:2</t>
  </si>
  <si>
    <t>2118872790</t>
  </si>
  <si>
    <t xml:space="preserve">Poznámka k souboru cen:_x000d_
1. Ceny jsou určeny:_x000d_
a) pro jakékoliv druhy a rozměry geotextilií,_x000d_
b) i pro zřízení svislého drénu z jedné nebo více vrstev geotextilie přiložených na stěnu rýhy nebo zářezu,_x000d_
c) pro způsob spojování geotextilií přesahy._x000d_
2. Ceny nelze použít:_x000d_
a) pro zřízení opláštění výplně v zapažených rýhách; toto opláštění se oceňuje individuálně,_x000d_
b) pro knotové drény (geodrény); tyto drény se oceňují cenami souboru cen 211 97-21 Vpichování svislých konsolidačních prefabrikovaných drénů,_x000d_
c) pro zřízení vrstev z geotextilií; toto zřízení vrstev z geotextilií se ocení cenami souboru cen 213 14 Zřízení vrstvy z geotextilie._x000d_
3. V cenách jsou započteny i náklady na zřízení předepsaných přesahů a na potřebné zatěžování nebo připevňování geotextilie ke stěnám výkopu při provádění._x000d_
4. V cenách nejsou započteny náklady na dodání geotextilie; toto dodání se oceňuje ve specifikaci. Ztratné lze dohodnout ve výši 2 %._x000d_
5. Množství měrných jednotek:_x000d_
a) se určuje v m2 rozvinuté plochy opláštění bez jakýchkoliv přesahů. Při opláštění z více vrstev geotextilií se pro určení množství měrných jednotek oceňuje každá vrstva samostatně,_x000d_
b) pro dodání geotextilie oceňované ve specifikaci se určí v m2 geotextilie včetně přesahů a prořezů stanovených projektovou dokumentací._x000d_
</t>
  </si>
  <si>
    <t>45,40*2*(0,40+(0,35+(45,40+0,00)*0,005/2))</t>
  </si>
  <si>
    <t>45,40*2*(0,40+(0,35+(45,40+5,00)*0,005/2))</t>
  </si>
  <si>
    <t>45,40*2*(0,40+(0,35+(45,40+10,00)*0,005/2))</t>
  </si>
  <si>
    <t>45,40*2*(0,40+(0,35+(45,40+15,00)*0,005/2))</t>
  </si>
  <si>
    <t>45,40*2*(0,40+(0,35+(45,40+20,00)*0,005/2))</t>
  </si>
  <si>
    <t>45,40*2*(0,40+(0,35+(45,40+25,00)*0,005/2))</t>
  </si>
  <si>
    <t>45,40*2*(0,40+(0,35+(45,40+30,00)*0,005/2))</t>
  </si>
  <si>
    <t>45,40*2*(0,40+(0,35+(45,40+35,00)*0,005/2))</t>
  </si>
  <si>
    <t>45,40*2*(0,40+(0,35+(45,40+40,00)*0,005/2))</t>
  </si>
  <si>
    <t>45,40*2*(0,40+(0,35+(45,40+45,00)*0,005/2))</t>
  </si>
  <si>
    <t>45,40*2*(0,40+(0,35+(45,40+50,00)*0,005/2))</t>
  </si>
  <si>
    <t>45,40*2*(0,40+(0,35+(45,40+55,00)*0,005/2))</t>
  </si>
  <si>
    <t>(56,40+57,60)*2*(0,50+(0,35+(45,40+56,40+57,60)*0,005/2))</t>
  </si>
  <si>
    <t>(53,00+5,50)*2*(0,50+(0,35+(47,25+5,50)*0,005/2))</t>
  </si>
  <si>
    <t>35</t>
  </si>
  <si>
    <t>69311060</t>
  </si>
  <si>
    <t>geotextilie netkaná separační, ochranná, filtrační, drenážní PP 200g/m2</t>
  </si>
  <si>
    <t>-1037434150</t>
  </si>
  <si>
    <t>Dle pol. 211971110</t>
  </si>
  <si>
    <t>2428,831</t>
  </si>
  <si>
    <t>2428,831*1,15 "Přepočtené koeficientem množství</t>
  </si>
  <si>
    <t>36</t>
  </si>
  <si>
    <t>212532111</t>
  </si>
  <si>
    <t>Lože pro trativody z kameniva hrubého drceného</t>
  </si>
  <si>
    <t>1949737222</t>
  </si>
  <si>
    <t xml:space="preserve">Poznámka k souboru cen:_x000d_
1. V cenách jsou započteny i náklady na vyčištění dna rýh a na urovnání povrchu lože._x000d_
2. V ceně materiálu jsou započteny i náklady na prohození výkopku._x000d_
</t>
  </si>
  <si>
    <t>12*45,40*0,40*0,10</t>
  </si>
  <si>
    <t>(56,40+57,60)*0,50*0,10</t>
  </si>
  <si>
    <t>(53,00+5,50)*0,50*0,10</t>
  </si>
  <si>
    <t>37</t>
  </si>
  <si>
    <t>212755214</t>
  </si>
  <si>
    <t>Trativody bez lože z drenážních trubek plastových flexibilních D 100 mm</t>
  </si>
  <si>
    <t>-1971007083</t>
  </si>
  <si>
    <t xml:space="preserve">Poznámka k souboru cen:_x000d_
1. Ceny jsou určeny pro uložení drenážních trubek do výkopu bez lože a obsypu._x000d_
2. Trativody včetně lože a obsypu trubek se ocení cenami souboru cen 212 75-2 . Trativody z drenážních trubek katalogu 827-1 Vedení trubní dálková a přípojná – vodovody a kanalizace._x000d_
</t>
  </si>
  <si>
    <t>12*45,40</t>
  </si>
  <si>
    <t>12*52,00</t>
  </si>
  <si>
    <t>38</t>
  </si>
  <si>
    <t>28611223</t>
  </si>
  <si>
    <t>trubka PVC drenážní flexibilní D 100mm</t>
  </si>
  <si>
    <t>514591544</t>
  </si>
  <si>
    <t>Dle pol. 212755214</t>
  </si>
  <si>
    <t>1168,800</t>
  </si>
  <si>
    <t>1168,8*1,05 "Přepočtené koeficientem množství</t>
  </si>
  <si>
    <t>39</t>
  </si>
  <si>
    <t>212755216</t>
  </si>
  <si>
    <t>Trativody bez lože z drenážních trubek plastových flexibilních D 160 mm</t>
  </si>
  <si>
    <t>-644543398</t>
  </si>
  <si>
    <t>56,40+57,60</t>
  </si>
  <si>
    <t>53,00+5,50</t>
  </si>
  <si>
    <t>40</t>
  </si>
  <si>
    <t>28611225</t>
  </si>
  <si>
    <t>trubka PVC drenážní flexibilní D 160mm</t>
  </si>
  <si>
    <t>-1641466706</t>
  </si>
  <si>
    <t>Dle pol. 212755216</t>
  </si>
  <si>
    <t>172,500</t>
  </si>
  <si>
    <t>172,5*1,05 "Přepočtené koeficientem množství</t>
  </si>
  <si>
    <t>41</t>
  </si>
  <si>
    <t>213141111</t>
  </si>
  <si>
    <t>Zřízení vrstvy z geotextilie filtrační, separační, odvodňovací, ochranné, výztužné nebo protierozní v rovině nebo ve sklonu do 1:5, šířky do 3 m</t>
  </si>
  <si>
    <t>71142814</t>
  </si>
  <si>
    <t xml:space="preserve">Poznámka k souboru cen:_x000d_
1. Ceny jsou určeny pro zřízení vrstev na upraveném povrchu._x000d_
2. V cenách jsou započteny i náklady na položení a spojení geotextilií včetně přesahů._x000d_
3. V cenách nejsou započteny náklady na dodávku geotextilií, která se oceňuje ve specifikaci. Ztratné včetně přesahů lze stanovit ve výši 15 až 20 %._x000d_
4. Ceny -1131 až -1133 lze použít i pro vyvedení geotextilie na svislou konstrukci._x000d_
</t>
  </si>
  <si>
    <t>Opláštění vsakovacího objektu</t>
  </si>
  <si>
    <t>2*(36,00*3,20+36,00*0,98+1,60*0,98)</t>
  </si>
  <si>
    <t>42</t>
  </si>
  <si>
    <t>69311068</t>
  </si>
  <si>
    <t>geotextilie netkaná separační, ochranná, filtrační, drenážní PP 300g/m2</t>
  </si>
  <si>
    <t>1374408272</t>
  </si>
  <si>
    <t>Dle pol. 213141111</t>
  </si>
  <si>
    <t>304,096</t>
  </si>
  <si>
    <t>304,096*1,1 "Přepočtené koeficientem množství</t>
  </si>
  <si>
    <t>Zakládání - základy</t>
  </si>
  <si>
    <t>43</t>
  </si>
  <si>
    <t>271532212</t>
  </si>
  <si>
    <t>Podsyp pod základové konstrukce se zhutněním a urovnáním povrchu z kameniva hrubého, frakce 16 - 32 mm</t>
  </si>
  <si>
    <t>1638268458</t>
  </si>
  <si>
    <t xml:space="preserve">Poznámka k souboru cen:_x000d_
1. Ceny slouží pro ocenění násypů pod základové konstrukce tloušťky vrstvy do 300 mm._x000d_
2. Násypy s tloušťkou vrstvy přesahující 300 mm se ocení cenami souboru cen 213 31-…. Polštáře zhutněné pod základy v katalogu 800-2 Zvláštní zakládání objektů._x000d_
</t>
  </si>
  <si>
    <t>18*1,10*0,80*0,10</t>
  </si>
  <si>
    <t>Opěrná zídka</t>
  </si>
  <si>
    <t>28,00*1,00*0,15</t>
  </si>
  <si>
    <t>44</t>
  </si>
  <si>
    <t>272535R201</t>
  </si>
  <si>
    <t>Bednění otvorů v patce pl. do 0,04 m2</t>
  </si>
  <si>
    <t>-1145983441</t>
  </si>
  <si>
    <t>18*0,80</t>
  </si>
  <si>
    <t>45</t>
  </si>
  <si>
    <t>272535R202</t>
  </si>
  <si>
    <t>Zálivka otvorů pl. do 0,04 m2</t>
  </si>
  <si>
    <t>-1270616082</t>
  </si>
  <si>
    <t>46</t>
  </si>
  <si>
    <t>273311511</t>
  </si>
  <si>
    <t>Základy z betonu prostého desky z betonu kamenem prokládaného tř. C 12/15</t>
  </si>
  <si>
    <t>2060833027</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</si>
  <si>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</si>
  <si>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Opěrná zídka (podkladní beton)</t>
  </si>
  <si>
    <t>28,00*1,00*0,05</t>
  </si>
  <si>
    <t>47</t>
  </si>
  <si>
    <t>274321411</t>
  </si>
  <si>
    <t>Základy z betonu železového (bez výztuže) pasy z betonu bez zvláštních nároků na prostředí tř. C 20/25</t>
  </si>
  <si>
    <t>293848685</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</si>
  <si>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3. V cenách nejsou započteny náklady na výztuž, tyto se oceňují cenami souboru cen 27* 36-.... Výztuž základů._x000d_
4. V cenách z betonu pro konstrukce bílých van 27. 32-3 nejsou započteny náklady na těsnění dilatačních a pracovních spar, tyto se oceňují cenami souborů cen 953 33 části A08 tohoto katalogu._x000d_
</t>
  </si>
  <si>
    <t>28,00*1,00*0,35</t>
  </si>
  <si>
    <t>48</t>
  </si>
  <si>
    <t>274351121</t>
  </si>
  <si>
    <t>Bednění základů pasů rovné zřízení</t>
  </si>
  <si>
    <t>1391682977</t>
  </si>
  <si>
    <t xml:space="preserve">Poznámka k souboru cen:_x000d_
1. Ceny jsou určeny pro bednění ve volném prostranství, ve volných nebo zapažených jamách, rýhách a šachtách._x000d_
2. Kruhové nebo obloukové bednění poloměru do 1 m se oceňuje individuálně._x000d_
</t>
  </si>
  <si>
    <t>(28,00+1,00)*2*0,35</t>
  </si>
  <si>
    <t>49</t>
  </si>
  <si>
    <t>274351122</t>
  </si>
  <si>
    <t>Bednění základů pasů rovné odstranění</t>
  </si>
  <si>
    <t>-1369516337</t>
  </si>
  <si>
    <t>50</t>
  </si>
  <si>
    <t>274361821</t>
  </si>
  <si>
    <t>Výztuž základů pasů z betonářské oceli 10 505 (R) nebo BSt 500</t>
  </si>
  <si>
    <t>-1659252743</t>
  </si>
  <si>
    <t xml:space="preserve">Poznámka k souboru cen:_x000d_
1. Ceny platí pro desky rovné, s náběhy, hřibové nebo upnuté do žeber včetně výztuže těchto žeber._x000d_
</t>
  </si>
  <si>
    <t>Opěrná zídka (předpoklad 90kg/m3)</t>
  </si>
  <si>
    <t>28,00*1,00*0,35*90/1000</t>
  </si>
  <si>
    <t>51</t>
  </si>
  <si>
    <t>275313611</t>
  </si>
  <si>
    <t>Základy z betonu prostého patky a bloky z betonu kamenem neprokládaného tř. C 16/20</t>
  </si>
  <si>
    <t>-645936005</t>
  </si>
  <si>
    <t>18*1,10*0,80*1,00</t>
  </si>
  <si>
    <t>52</t>
  </si>
  <si>
    <t>275351121</t>
  </si>
  <si>
    <t>Bednění základů patek zřízení</t>
  </si>
  <si>
    <t>504235527</t>
  </si>
  <si>
    <t>18*(1,10+0,80)*2*0,40</t>
  </si>
  <si>
    <t>53</t>
  </si>
  <si>
    <t>275351122</t>
  </si>
  <si>
    <t>Bednění základů patek odstranění</t>
  </si>
  <si>
    <t>-1032628112</t>
  </si>
  <si>
    <t>Dle pol. 275351121</t>
  </si>
  <si>
    <t>27,360</t>
  </si>
  <si>
    <t>54</t>
  </si>
  <si>
    <t>279113144</t>
  </si>
  <si>
    <t>Základové zdi z tvárnic ztraceného bednění včetně výplně z betonu bez zvláštních nároků na vliv prostředí třídy C 20/25, tloušťky zdiva přes 250 do 300 mm</t>
  </si>
  <si>
    <t>2145651566</t>
  </si>
  <si>
    <t xml:space="preserve">Poznámka k souboru cen:_x000d_
1. V cenách jsou započteny i náklady na dodání a uložení betonu._x000d_
2. V cenách nejsou započteny náklady na dodání a uložení betonářské výztuže; tyto se oceňují cenami souboru cen 279 36- . . Výztuž základových zdí nosných._x000d_
3. Množství jednotek se určuje v m2 plochy zdiva._x000d_
</t>
  </si>
  <si>
    <t>28,00*1,75</t>
  </si>
  <si>
    <t>55</t>
  </si>
  <si>
    <t>279361821</t>
  </si>
  <si>
    <t>Výztuž základových zdí nosných svislých nebo odkloněných od svislice, rovinných nebo oblých, deskových nebo žebrových, včetně výztuže jejich žeber z betonářské oceli 10 505 (R) nebo BSt 500</t>
  </si>
  <si>
    <t>-1399163074</t>
  </si>
  <si>
    <t>Opěrná zídka (předpoklad 11 kg/m2)</t>
  </si>
  <si>
    <t>28,00*1,75*11,0/1000</t>
  </si>
  <si>
    <t>Svislé a kompletní konstrukce</t>
  </si>
  <si>
    <t>Stěny a příčky</t>
  </si>
  <si>
    <t>56</t>
  </si>
  <si>
    <t>345321414</t>
  </si>
  <si>
    <t>Zídky atikové, poprsní, schodišťové a zábradelní z betonu železového bez výztuže tř. C 20/25</t>
  </si>
  <si>
    <t>1423313398</t>
  </si>
  <si>
    <t>Opěrná zídka (čepice zdi)</t>
  </si>
  <si>
    <t>28,00*0,30*0,10</t>
  </si>
  <si>
    <t>57</t>
  </si>
  <si>
    <t>345351005</t>
  </si>
  <si>
    <t>Bednění atikových, poprsních, schodišťových, zábradelních zídek plnostěnných zřízení</t>
  </si>
  <si>
    <t>-624577168</t>
  </si>
  <si>
    <t xml:space="preserve">Poznámka k souboru cen:_x000d_
1. Do celkové plochy prolamovaných atikových i zábradelních zídek se započítává plocha bednicích truhlíků tvořících dutiny v konstrukci betonu._x000d_
</t>
  </si>
  <si>
    <t>(28,00+0,30)*2*0,20</t>
  </si>
  <si>
    <t>58</t>
  </si>
  <si>
    <t>345351006</t>
  </si>
  <si>
    <t>Bednění atikových, poprsních, schodišťových, zábradelních zídek plnostěnných odstranění</t>
  </si>
  <si>
    <t>175060234</t>
  </si>
  <si>
    <t>59</t>
  </si>
  <si>
    <t>345361821</t>
  </si>
  <si>
    <t>Výztuž atikových, poprsních, schodišťových, zábradelních zídek a madel z betonářské oceli 10 505 (R) nebo BSt 500</t>
  </si>
  <si>
    <t>1237710272</t>
  </si>
  <si>
    <t>Opěrná zídka (čepice zdi, předp.90kg/m3)</t>
  </si>
  <si>
    <t>28,00*0,30*0,10*90/1000</t>
  </si>
  <si>
    <t>Vodorovné konstrukce</t>
  </si>
  <si>
    <t>Schodišťové konstrukce a rampy</t>
  </si>
  <si>
    <t>60</t>
  </si>
  <si>
    <t>434311115</t>
  </si>
  <si>
    <t>Stupně dusané z betonu prostého nebo prokládaného kamenem na terén nebo na desku bez potěru, se zahlazením povrchu tř. C 20/25</t>
  </si>
  <si>
    <t>913117062</t>
  </si>
  <si>
    <t>12*1,00</t>
  </si>
  <si>
    <t>61</t>
  </si>
  <si>
    <t>434351141</t>
  </si>
  <si>
    <t>Bednění stupňů betonovaných na podstupňové desce nebo na terénu půdorysně přímočarých zřízení</t>
  </si>
  <si>
    <t>1956868852</t>
  </si>
  <si>
    <t xml:space="preserve">Poznámka k souboru cen:_x000d_
1. Množství měrných jednotek bednění stupňů se určuje v m2 plochy stupnic a podstupnic._x000d_
</t>
  </si>
  <si>
    <t>12*(1,00+2*0,30)*0,20</t>
  </si>
  <si>
    <t>62</t>
  </si>
  <si>
    <t>434351142</t>
  </si>
  <si>
    <t>Bednění stupňů betonovaných na podstupňové desce nebo na terénu půdorysně přímočarých odstranění</t>
  </si>
  <si>
    <t>-1753198883</t>
  </si>
  <si>
    <t>Komunikace pozemní</t>
  </si>
  <si>
    <t>Podkladní vrstvy komunikací a zpevněných ploch</t>
  </si>
  <si>
    <t>63</t>
  </si>
  <si>
    <t>564231111</t>
  </si>
  <si>
    <t>Podklad nebo podsyp ze štěrkopísku ŠP s rozprostřením, vlhčením a zhutněním, po zhutnění tl. 100 mm</t>
  </si>
  <si>
    <t>914592628</t>
  </si>
  <si>
    <t>Lože vsakovacího objektu</t>
  </si>
  <si>
    <t>37,00*4,60</t>
  </si>
  <si>
    <t>64</t>
  </si>
  <si>
    <t>564710011</t>
  </si>
  <si>
    <t>Podklad nebo kryt z kameniva hrubého drceného vel. 8-16 mm s rozprostřením a zhutněním, po zhutnění tl. 50 mm</t>
  </si>
  <si>
    <t>-342128947</t>
  </si>
  <si>
    <t>98,00*57,00</t>
  </si>
  <si>
    <t>65</t>
  </si>
  <si>
    <t>564720111</t>
  </si>
  <si>
    <t>Podklad nebo kryt z kameniva hrubého drceného vel. 16-32 mm s rozprostřením a zhutněním, po zhutnění tl. 80 mm</t>
  </si>
  <si>
    <t>586971486</t>
  </si>
  <si>
    <t>66</t>
  </si>
  <si>
    <t>564751111</t>
  </si>
  <si>
    <t>Podklad nebo kryt z kameniva hrubého drceného vel. 32-63 mm s rozprostřením a zhutněním, po zhutnění tl. 150 mm</t>
  </si>
  <si>
    <t>1218940815</t>
  </si>
  <si>
    <t>Vjezd</t>
  </si>
  <si>
    <t>5,00*7,23</t>
  </si>
  <si>
    <t>67</t>
  </si>
  <si>
    <t>56480R001</t>
  </si>
  <si>
    <t>Podklad ze štěrkodrtě ŠD tl 10 mm</t>
  </si>
  <si>
    <t>1969713068</t>
  </si>
  <si>
    <t>68</t>
  </si>
  <si>
    <t>56480R002</t>
  </si>
  <si>
    <t>Podklad ze štěrkodrtě ŠD tl 20 mm</t>
  </si>
  <si>
    <t>1678893045</t>
  </si>
  <si>
    <t>69</t>
  </si>
  <si>
    <t>564831111</t>
  </si>
  <si>
    <t>Podklad ze štěrkodrti ŠD s rozprostřením a zhutněním, po zhutnění tl. 100 mm</t>
  </si>
  <si>
    <t>-1361861195</t>
  </si>
  <si>
    <t>70</t>
  </si>
  <si>
    <t>564861111</t>
  </si>
  <si>
    <t>Podklad ze štěrkodrti ŠD s rozprostřením a zhutněním, po zhutnění tl. 200 mm</t>
  </si>
  <si>
    <t>533651412</t>
  </si>
  <si>
    <t>Zpevněná plocha u vstupu</t>
  </si>
  <si>
    <t>49,50*1,00</t>
  </si>
  <si>
    <t>Schodiště</t>
  </si>
  <si>
    <t>(0,90+0,60)*1,30</t>
  </si>
  <si>
    <t>Kryty pozemních komunikací, letišť a ploch dlážděné</t>
  </si>
  <si>
    <t>71</t>
  </si>
  <si>
    <t>596211130</t>
  </si>
  <si>
    <t>Kladení dlažby z betonových zámkových dlaždic komunikací pro pěší s ložem z kameniva těženého nebo drceného tl. do 40 mm, s vyplněním spár s dvojitým hutněním, vibrováním a se smetením přebytečného materiálu na krajnici tl. 60 mm skupiny C, pro plochy do 50 m2</t>
  </si>
  <si>
    <t>1431929858</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</si>
  <si>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40 mm se oceňuje cenami souboru cen 451 . . -9 . Příplatek za každých dalších 10 mm tloušťky podkladu nebo lože._x000d_
</t>
  </si>
  <si>
    <t>72</t>
  </si>
  <si>
    <t>59245018</t>
  </si>
  <si>
    <t>dlažba skladebná betonová 200x100x60mm přírodní</t>
  </si>
  <si>
    <t>-887382581</t>
  </si>
  <si>
    <t>Dle pol. 596211130</t>
  </si>
  <si>
    <t>54,45</t>
  </si>
  <si>
    <t>54,45*1,1 "Přepočtené koeficientem množství</t>
  </si>
  <si>
    <t>73</t>
  </si>
  <si>
    <t>596211230</t>
  </si>
  <si>
    <t>Kladení dlažby z betonových zámkových dlaždic komunikací pro pěší s ložem z kameniva těženého nebo drceného tl. do 40 mm, s vyplněním spár s dvojitým hutněním, vibrováním a se smetením přebytečného materiálu na krajnici tl. 80 mm skupiny C, pro plochy do 50 m2</t>
  </si>
  <si>
    <t>-1850197524</t>
  </si>
  <si>
    <t>74</t>
  </si>
  <si>
    <t>59245020</t>
  </si>
  <si>
    <t>dlažba skladebná betonová 200x100x80mm přírodní</t>
  </si>
  <si>
    <t>469496967</t>
  </si>
  <si>
    <t>Dle pol. 596212230</t>
  </si>
  <si>
    <t>36,150</t>
  </si>
  <si>
    <t>36,15*1,15 "Přepočtené koeficientem množství</t>
  </si>
  <si>
    <t>591</t>
  </si>
  <si>
    <t>Sportovní povrchy</t>
  </si>
  <si>
    <t>75</t>
  </si>
  <si>
    <t>59100R 102</t>
  </si>
  <si>
    <t>Dodávka a montáž speciální pružné prefabrikované podložky z expandovaného polypropylénu EPP o min. tloušťce 20mm a hustotě min. 30 kg/m3 skládané v deskách tvaru puzzle o rozměru 125x85 cm</t>
  </si>
  <si>
    <t>578578114</t>
  </si>
  <si>
    <t>76</t>
  </si>
  <si>
    <t>59100R101</t>
  </si>
  <si>
    <t>Dodávka a montáž sportovního povrchu -umělý BEZZÁSYPOVÝ fotbalový trávník (umělý trávník 5. generace). Umělý trávník tvoří kombinaci dvou druhů PE vláken - přímé monofilamentní vlákno o Dtex min 12000/6 je doplněno zvlněným fibrilovaným vláknem o Dtex min 6150/1, které nahrazuje zásyp. Celková hmotnost vlákna je min. 3100 g/m2 – celková hmotnost trávníku je min 4700 g/m2. Výška stébla trávníku je min. 25 mm.</t>
  </si>
  <si>
    <t>-1453260064</t>
  </si>
  <si>
    <t>77</t>
  </si>
  <si>
    <t>59100R104</t>
  </si>
  <si>
    <t xml:space="preserve"> Dodávka a montáž lajnování sportovního povrchu vřezáváním, bílá barva </t>
  </si>
  <si>
    <t>-604704874</t>
  </si>
  <si>
    <t>90,00*2+54,00*2+40,32*2+16,30*4+18,32*2+5,50*4</t>
  </si>
  <si>
    <t>592</t>
  </si>
  <si>
    <t>Sportovní vybavení</t>
  </si>
  <si>
    <t>78</t>
  </si>
  <si>
    <t>592004 R</t>
  </si>
  <si>
    <t xml:space="preserve">Dodávka a montáž fotbalové střídačky 6x1,26x2,1 m (pro 10 osob), konstrukce AL v kombinaci s ocel žárově pozink., kryt z plexiskla tl. 3mm, sedačky plastové </t>
  </si>
  <si>
    <t>495687231</t>
  </si>
  <si>
    <t>79</t>
  </si>
  <si>
    <t>59200R301</t>
  </si>
  <si>
    <t>Dodávka a montáž fotbalové branky 7,32x2,44 m AL ovál ELOX, do pouzdra vč. pouzder a sítě</t>
  </si>
  <si>
    <t>1272375416</t>
  </si>
  <si>
    <t>Úpravy povrchů, podlahy a osazování výplní</t>
  </si>
  <si>
    <t>80</t>
  </si>
  <si>
    <t>635111115</t>
  </si>
  <si>
    <t>Násyp ze štěrkopísku, písku nebo kameniva pod podlahy s udusáním a urovnáním povrchu ze štěrkopísku</t>
  </si>
  <si>
    <t>123367705</t>
  </si>
  <si>
    <t xml:space="preserve">Poznámka k souboru cen:_x000d_
1. Ceny jsou určeny pro násyp vodorovný nebo ve spádu pod podlahy, mazaniny, dlažby a pro násypy na plochých střechách._x000d_
</t>
  </si>
  <si>
    <t>Trubní vedení</t>
  </si>
  <si>
    <t>87</t>
  </si>
  <si>
    <t>Potrubí z trub plastických a skleněných</t>
  </si>
  <si>
    <t>81</t>
  </si>
  <si>
    <t>894811153</t>
  </si>
  <si>
    <t>Revizní šachta z tvrdého PVC v otevřeném výkopu typ přímý (DN šachty/DN trubního vedení) DN 400/200, odolnost vnějšímu tlaku 12,5 t, hloubka od 1410 do 1780 mm</t>
  </si>
  <si>
    <t>kus</t>
  </si>
  <si>
    <t>2128064908</t>
  </si>
  <si>
    <t xml:space="preserve">Poznámka k souboru cen:_x000d_
1. V cenách jsou započteny náklady na dodání a montáž šachtového dna, trouby šachty a teleskopu._x000d_
2. V cenách je započteno i fixování šachty obsypem. Objem obsypu se neodečítá od objemu zásypu rýhy._x000d_
3. V cenách nejsou započteny náklady na dodání lapače splavenin. Lapač splavenin se oceňuje ve specifikaci. Ztratné lze dohodnout ve výši 1 %._x000d_
</t>
  </si>
  <si>
    <t>2 "Š2+Š3</t>
  </si>
  <si>
    <t>82</t>
  </si>
  <si>
    <t>894811151</t>
  </si>
  <si>
    <t>Revizní šachta z tvrdého PVC v otevřeném výkopu typ přímý (DN šachty/DN trubního vedení) DN 400/200, odolnost vnějšímu tlaku 12,5 t, hloubka od 910 do 1280 mm</t>
  </si>
  <si>
    <t>1745586997</t>
  </si>
  <si>
    <t>1 "Š1</t>
  </si>
  <si>
    <t>89</t>
  </si>
  <si>
    <t>Ostatní konstrukce</t>
  </si>
  <si>
    <t>83</t>
  </si>
  <si>
    <t>895971135</t>
  </si>
  <si>
    <t>Zasakovací boxy z polypropylenu PP bez možnosti revize a čištění pro vsakování deštových vod v třířadové galerii o celkovém objemu přes 50 m3 do 100 m3</t>
  </si>
  <si>
    <t>soubor</t>
  </si>
  <si>
    <t>-1957075053</t>
  </si>
  <si>
    <t xml:space="preserve">Poznámka k souboru cen:_x000d_
1. V cenách jsou započteny i náklady na zhutněnou vyrovnávací násypnou vrstvu ze štěrku 16/32 tl. 200 mm._x000d_
2. V cenách -2113 až – 2236 jsou započteny i náklady na:_x000d_
a) dvě vstupní hrdla (nátoky) v dimenzi DN 160/315_x000d_
b) šachtový adaptér DN 600/315, šachtovou rouru a poklop s prstencem._x000d_
3. V cenách nejsou započteny náklady na:_x000d_
a) fixování zasakovacích boxů obsypem, který se oceňuje cenami souboru 174.0-11 zásyp sypaninou z jakékoliv horniny katalogu 800-1 Zemní práce části A01,_x000d_
b) napojení stávajícího kanalizačního potrubí,_x000d_
c) dodání dešťové šachty pro zasakovací boxy a retenci. Tyto se oceňují cenami souboru cen 894 81-2... této části katalogu._x000d_
</t>
  </si>
  <si>
    <t>Ostatní konstrukce a práce, bourání</t>
  </si>
  <si>
    <t>91</t>
  </si>
  <si>
    <t>Doplňující konstrukce a práce pozemních komunikací, letišť a ploch</t>
  </si>
  <si>
    <t>84</t>
  </si>
  <si>
    <t>916131213</t>
  </si>
  <si>
    <t>Osazení silničního obrubníku betonového se zřízením lože, s vyplněním a zatřením spár cementovou maltou stojatého s boční opěrou z betonu prostého, do lože z betonu prostého</t>
  </si>
  <si>
    <t>859571744</t>
  </si>
  <si>
    <t xml:space="preserve">Poznámka k souboru cen:_x000d_
1. V cenách silničních obrubníků ležatých i stojatých jsou započteny:_x000d_
a) pro osazení do lože z kameniva těženého i náklady na dodání hmot pro lože tl. 80 až 100 mm,_x000d_
b) pro osazení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</si>
  <si>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vejzd</t>
  </si>
  <si>
    <t>2*5,00</t>
  </si>
  <si>
    <t>85</t>
  </si>
  <si>
    <t>59217029</t>
  </si>
  <si>
    <t>obrubník betonový silniční nájezdový 1000x150x150mm</t>
  </si>
  <si>
    <t>-705012446</t>
  </si>
  <si>
    <t>Dle pol. 916131213</t>
  </si>
  <si>
    <t>10,00</t>
  </si>
  <si>
    <t>10*1,05 "Přepočtené koeficientem množství</t>
  </si>
  <si>
    <t>86</t>
  </si>
  <si>
    <t>916231213</t>
  </si>
  <si>
    <t>Osazení chodníkového obrubníku betonového se zřízením lože, s vyplněním a zatřením spár cementovou maltou stojatého s boční opěrou z betonu prostého, do lože z betonu prostého</t>
  </si>
  <si>
    <t>256309807</t>
  </si>
  <si>
    <t xml:space="preserve">Poznámka k souboru cen:_x000d_
1. V cenách chodníkových obrubníků ležatých i stojatých jsou započteny pro osazení_x000d_
a) do lože z kameniva těženého i náklady na dodání hmot pro lože tl. 80 až 100 mm,_x000d_
b)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</si>
  <si>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59217016</t>
  </si>
  <si>
    <t>obrubník betonový chodníkový 1000x80x250mm</t>
  </si>
  <si>
    <t>632742368</t>
  </si>
  <si>
    <t>Dle pol. 916231213</t>
  </si>
  <si>
    <t>685,56</t>
  </si>
  <si>
    <t>685,56*1,05 "Přepočtené koeficientem množství</t>
  </si>
  <si>
    <t>88</t>
  </si>
  <si>
    <t>59217017</t>
  </si>
  <si>
    <t>obrubník betonový chodníkový 1000x100x250mm</t>
  </si>
  <si>
    <t>1608935050</t>
  </si>
  <si>
    <t>14,46</t>
  </si>
  <si>
    <t>14,46*1,05 "Přepočtené koeficientem množství</t>
  </si>
  <si>
    <t>997</t>
  </si>
  <si>
    <t>Přesun sutě</t>
  </si>
  <si>
    <t>997002611</t>
  </si>
  <si>
    <t>Nakládání suti a vybouraných hmot na dopravní prostředek pro vodorovné přemístění</t>
  </si>
  <si>
    <t>688759148</t>
  </si>
  <si>
    <t xml:space="preserve">Poznámka k souboru cen:_x000d_
1. Cena platí i pro překládání při lomené dopravě._x000d_
2. Cenu nelze použít při dopravě po železnici, po vodě nebo ručně._x000d_
</t>
  </si>
  <si>
    <t>90</t>
  </si>
  <si>
    <t>997013501</t>
  </si>
  <si>
    <t>Odvoz suti a vybouraných hmot na skládku nebo meziskládku se složením, na vzdálenost do 1 km</t>
  </si>
  <si>
    <t>-253449171</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</si>
  <si>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</si>
  <si>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997013509</t>
  </si>
  <si>
    <t>Odvoz suti a vybouraných hmot na skládku nebo meziskládku se složením, na vzdálenost Příplatek k ceně za každý další i započatý 1 km přes 1 km</t>
  </si>
  <si>
    <t>-656621566</t>
  </si>
  <si>
    <t>2486,825*31 'Přepočtené koeficientem množství</t>
  </si>
  <si>
    <t>92</t>
  </si>
  <si>
    <t>99700R001</t>
  </si>
  <si>
    <t>Poplatek za uložení stavebního odpadu na skládce (skládkovné) ze škváry,strusky,kotelní prachu zatříděného do Katalogu odpadů pod kódem 100 101</t>
  </si>
  <si>
    <t>-1393092653</t>
  </si>
  <si>
    <t>998</t>
  </si>
  <si>
    <t>Přesun hmot</t>
  </si>
  <si>
    <t>93</t>
  </si>
  <si>
    <t>998222012</t>
  </si>
  <si>
    <t>Přesun hmot pro tělovýchovné plochy dopravní vzdálenost do 200 m</t>
  </si>
  <si>
    <t>-370950327</t>
  </si>
  <si>
    <t xml:space="preserve">Poznámka k souboru cen:_x000d_
1. Cena je určena pro přesun hmot na jakémkoliv podkladu._x000d_
</t>
  </si>
  <si>
    <t>PSV</t>
  </si>
  <si>
    <t>Práce a dodávky PSV</t>
  </si>
  <si>
    <t>711</t>
  </si>
  <si>
    <t>Izolace proti vodě, vlhkosti a plynům</t>
  </si>
  <si>
    <t>94</t>
  </si>
  <si>
    <t>711491273</t>
  </si>
  <si>
    <t>Provedení izolace proti povrchové a podpovrchové tlakové vodě ostatní na ploše svislé S z nopové fólie</t>
  </si>
  <si>
    <t>742668275</t>
  </si>
  <si>
    <t xml:space="preserve">Poznámka k souboru cen:_x000d_
1. Cenami -9095 až -9097 lze oceňovat jen tehdy, nepřesáhne-li součet souvislé plochy vodorovné a svislé izolační vrstvy 10 m2._x000d_
2. Cenou -1175 lze oceňovat i připevnění izolace na ploše svislé._x000d_
3. Cenami -1171 až -1273 lze oceňovat i izolace proti zemní vlhkosti._x000d_
4. V ceně -1177 jsou započteny i náklady na navrtání, osazení hmoždinek a zatmelení._x000d_
</t>
  </si>
  <si>
    <t>95</t>
  </si>
  <si>
    <t>28323006</t>
  </si>
  <si>
    <t>fólie profilovaná (nopová) drenážní HDPE s nakašírovanou filtrační textilií s výškou nopů 8mm</t>
  </si>
  <si>
    <t>-1409296190</t>
  </si>
  <si>
    <t>49*1,1 "Přepočtené koeficientem množství</t>
  </si>
  <si>
    <t>96</t>
  </si>
  <si>
    <t>998711101</t>
  </si>
  <si>
    <t>Přesun hmot pro izolace proti vodě, vlhkosti a plynům stanovený z hmotnosti přesunovaného materiálu vodorovná dopravní vzdálenost do 50 m v objektech výšky do 6 m</t>
  </si>
  <si>
    <t>-866593584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</si>
  <si>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</si>
  <si>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767</t>
  </si>
  <si>
    <t>Konstrukce zámečnické</t>
  </si>
  <si>
    <t>97</t>
  </si>
  <si>
    <t>767 R001</t>
  </si>
  <si>
    <t>Přírážka za pozinkování ocelových výrobků</t>
  </si>
  <si>
    <t>-1707863258</t>
  </si>
  <si>
    <t>Dle pol. 767995116</t>
  </si>
  <si>
    <t>3026,000</t>
  </si>
  <si>
    <t>98</t>
  </si>
  <si>
    <t>767995116</t>
  </si>
  <si>
    <t>Montáž ostatních atypických zámečnických konstrukcí hmotnosti přes 100 do 250 kg</t>
  </si>
  <si>
    <t>-1205122423</t>
  </si>
  <si>
    <t xml:space="preserve">Poznámka k souboru cen:_x000d_
1. Určení cen se řídí hmotností jednotlivě montovaného dílu konstrukce._x000d_
</t>
  </si>
  <si>
    <t>dle Rozpisu materiálu</t>
  </si>
  <si>
    <t>1513*2</t>
  </si>
  <si>
    <t>99</t>
  </si>
  <si>
    <t>140M1001</t>
  </si>
  <si>
    <t>trubka ocelová bezešvá hladká jakost 11 353 76x3,6mm</t>
  </si>
  <si>
    <t>832025019</t>
  </si>
  <si>
    <t>18*2</t>
  </si>
  <si>
    <t>100</t>
  </si>
  <si>
    <t>140M1002</t>
  </si>
  <si>
    <t>trubka ocelová bezešvá hladká jakost 11 353 108x8,0mm</t>
  </si>
  <si>
    <t>1738829908</t>
  </si>
  <si>
    <t>79,16*2</t>
  </si>
  <si>
    <t>101</t>
  </si>
  <si>
    <t>13611218</t>
  </si>
  <si>
    <t>plech ocelový hladký jakost S 235 JR tl 5mm tabule</t>
  </si>
  <si>
    <t>86685872</t>
  </si>
  <si>
    <t>6,96*2/1000</t>
  </si>
  <si>
    <t>102</t>
  </si>
  <si>
    <t>13611228</t>
  </si>
  <si>
    <t>plech ocelový hladký jakost S 235 JR tl 10mm tabule</t>
  </si>
  <si>
    <t>-145816512</t>
  </si>
  <si>
    <t>15,56*2/1000</t>
  </si>
  <si>
    <t>103</t>
  </si>
  <si>
    <t>998767101</t>
  </si>
  <si>
    <t>Přesun hmot pro zámečnické konstrukce stanovený z hmotnosti přesunovaného materiálu vodorovná dopravní vzdálenost do 50 m v objektech výšky do 6 m</t>
  </si>
  <si>
    <t>-1957556277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</si>
  <si>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</si>
  <si>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SO 01b - Areálové oplocení</t>
  </si>
  <si>
    <t xml:space="preserve">      13 - Zemní práce - hloubené vykopávky</t>
  </si>
  <si>
    <t xml:space="preserve">      33 - Sloupy a pilíře, rámové konstrukce</t>
  </si>
  <si>
    <t xml:space="preserve">      99 - Přesun hmot a manipulace se sutí</t>
  </si>
  <si>
    <t>HZS - Hodinové zúčtovací sazby</t>
  </si>
  <si>
    <t>Zemní práce - hloubené vykopávky</t>
  </si>
  <si>
    <t>131111323</t>
  </si>
  <si>
    <t>Vrtání jamek pro plotové sloupky ručně mechanickým vrtákem průměru přes 200 do 300 mm</t>
  </si>
  <si>
    <t>474051616</t>
  </si>
  <si>
    <t xml:space="preserve">Poznámka k souboru cen:_x000d_
1. Ceny -1321 až -1323 jsou určeny pro vrtání ručním vrtákem v hlinitých a hlinitopísčitých horninách bez příměsí kamenů._x000d_
</t>
  </si>
  <si>
    <t>Dle výkresu D.1.10</t>
  </si>
  <si>
    <t>143*0,80</t>
  </si>
  <si>
    <t>162201201</t>
  </si>
  <si>
    <t>Vodorovné přemístění výkopku nebo sypaniny nošením s vyprázdněním nádoby na hromady nebo do dopravního prostředku na vzdálenost do 10 m z horniny tř. 1 až 4</t>
  </si>
  <si>
    <t>-1613588942</t>
  </si>
  <si>
    <t>114,40*PI*0,15^2</t>
  </si>
  <si>
    <t>-711857913</t>
  </si>
  <si>
    <t>-85711856</t>
  </si>
  <si>
    <t>8,086</t>
  </si>
  <si>
    <t>167101101</t>
  </si>
  <si>
    <t>Nakládání, skládání a překládání neulehlého výkopku nebo sypaniny nakládání, množství do 100 m3, z hornin tř. 1 až 4</t>
  </si>
  <si>
    <t>1083104113</t>
  </si>
  <si>
    <t xml:space="preserve">Poznámka k souboru cen:_x000d_
1. Ceny -1101, -1151, -1102, -1152, -1103, -1153, jsou určeny pro nakládání, skládání a překládání na obvyklý nebo z obvyklého dopravního prostředku. Pro nakládání z lodi nebo na loď jsou určeny ceny -1105 a -1155._x000d_
2. Ceny -1105 a -1155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3. Množství měrných jednotek se určí v rostlém stavu horniny._x000d_
</t>
  </si>
  <si>
    <t>-1371263531</t>
  </si>
  <si>
    <t>8,086*2,0</t>
  </si>
  <si>
    <t>Sloupy a pilíře, rámové konstrukce</t>
  </si>
  <si>
    <t>338171123</t>
  </si>
  <si>
    <t>Montáž sloupků a vzpěr plotových ocelových trubkových nebo profilovaných výšky do 2,60 m se zabetonováním do 0,08 m3 do připravených jamek</t>
  </si>
  <si>
    <t>-1606935521</t>
  </si>
  <si>
    <t xml:space="preserve">Poznámka k souboru cen:_x000d_
1. Ceny lze použít i pro zalití (zabetonování) vzpěr rohových sloupků._x000d_
2. V cenách nejsou započteny náklady na:_x000d_
a) sloupky a vzpěry, toto se oceňuje ve specifikaci,_x000d_
b) vrtání jamek, tyto se oceňují souborem cen 131 1.-13.. - Vrtání jamek pro plotové sloupky tohoto katalogu._x000d_
3. Výškou sloupku se rozumí jeho délka před osazením._x000d_
4. V cenách 338 17-1115 a -1125 je pevným podkladem myšlena stávající podezdívka nebo podhrabová deska._x000d_
5. Montáž pletiva se oceňuje cenami souboru cen 348 17 Osazení oplocení._x000d_
6. V cenách osazování do zemního vrutu je započten i štěrk fixující sloupek._x000d_
</t>
  </si>
  <si>
    <t>143</t>
  </si>
  <si>
    <t>4502101772</t>
  </si>
  <si>
    <t>Ocelový plotový poplastovaný AZ sloupek Zn+RAL6005 60x60x1,5 3000</t>
  </si>
  <si>
    <t>-11495659</t>
  </si>
  <si>
    <t>348171130</t>
  </si>
  <si>
    <t>Montáž oplocení z dílců kovových rámových, na ocelové sloupky, výšky přes 1,5 do 2,0 m</t>
  </si>
  <si>
    <t>91992650</t>
  </si>
  <si>
    <t xml:space="preserve">Poznámka k souboru cen:_x000d_
1. V cenách nejsou započteny náklady na dodávku dílců, tyto se oceňují ve specifikaci._x000d_
</t>
  </si>
  <si>
    <t>37,95+22,77+29,41+5,24+41,94+46,60+72,60+11,17+104,34</t>
  </si>
  <si>
    <t>4502101630</t>
  </si>
  <si>
    <t>Plotový svařovaný panel 3D 2030 x 2500 mm z pozinkovaných drátů s PVC vrstvou</t>
  </si>
  <si>
    <t>1290347872</t>
  </si>
  <si>
    <t>138+9</t>
  </si>
  <si>
    <t>4502101974</t>
  </si>
  <si>
    <t>Příchytka z PVC k uchycení plotového panelu Nylofor 3D na sloupek 60x60 mm</t>
  </si>
  <si>
    <t>440864710</t>
  </si>
  <si>
    <t>Dle D.1.10</t>
  </si>
  <si>
    <t>(138+9)*4</t>
  </si>
  <si>
    <t xml:space="preserve"> 5*4</t>
  </si>
  <si>
    <t>348101220</t>
  </si>
  <si>
    <t>Osazení vrat a vrátek k oplocení na sloupky ocelové, plochy jednotlivě přes 2 do 4 m2</t>
  </si>
  <si>
    <t>-1922491420</t>
  </si>
  <si>
    <t xml:space="preserve">Poznámka k souboru cen:_x000d_
1. V cenách jsou započteny i náklady na montážní materiál. Jedná se o drobný materiál, proto není v kalkulaci jmenovitě uveden. Tento materiál je součásti výrobní režie._x000d_
2. V cenách nejsou započteny náklady na dodávku vrat a vrátek; tyto se oceňují ve specifikaci._x000d_
</t>
  </si>
  <si>
    <t>4502102328</t>
  </si>
  <si>
    <t>Plotová branka Fortinet jednokřídlá 1250x1950 mm pozinkovaná s PVC vrstvou</t>
  </si>
  <si>
    <t>551634537</t>
  </si>
  <si>
    <t>348172214</t>
  </si>
  <si>
    <t>Montáž vjezdových bran samonosných posuvných dvoukřídlových plochy přes 5 do 10 m2</t>
  </si>
  <si>
    <t>1799257243</t>
  </si>
  <si>
    <t xml:space="preserve">Poznámka k souboru cen:_x000d_
1. V ceně -2911 je započteno i náklady na programování pohonu._x000d_
2. Ceny neobsahují vybetonování základu pro ukotvení brány o šířce 60 cm a délce1/3 brány; tyto se oceňují cenami katalogu 801-1 Budovy a haly - zděné a monolitické._x000d_
</t>
  </si>
  <si>
    <t>4502103550</t>
  </si>
  <si>
    <t xml:space="preserve">Plotová brána  dvoukřídlá 3500x2030 mm pozinkovaná PVC vrstvou</t>
  </si>
  <si>
    <t>-1279964762</t>
  </si>
  <si>
    <t>Přesun hmot a manipulace se sutí</t>
  </si>
  <si>
    <t>998232110</t>
  </si>
  <si>
    <t>Přesun hmot pro oplocení se svislou nosnou konstrukcí zděnou z cihel, tvárnic, bloků, popř. kovovou nebo dřevěnou vodorovná dopravní vzdálenost do 50 m, pro oplocení výšky do 3 m</t>
  </si>
  <si>
    <t>1200277596</t>
  </si>
  <si>
    <t xml:space="preserve">Poznámka k souboru cen:_x000d_
1. Cenu -2111 lze použít i pro oplocení ze sloupků a dílců prefabrikovaných dřevěných, kovových nebo železobetonových_x000d_
</t>
  </si>
  <si>
    <t>HZS</t>
  </si>
  <si>
    <t>Hodinové zúčtovací sazby</t>
  </si>
  <si>
    <t>HZS2131</t>
  </si>
  <si>
    <t>Hodinové zúčtovací sazby profesí PSV provádění stavebních konstrukcí zámečník</t>
  </si>
  <si>
    <t>hod</t>
  </si>
  <si>
    <t>512</t>
  </si>
  <si>
    <t>930903641</t>
  </si>
  <si>
    <t>Úprava plotových panelů</t>
  </si>
  <si>
    <t>9*0,5</t>
  </si>
  <si>
    <t>Nezměřitelné a nespocifikované práce</t>
  </si>
  <si>
    <t>SO 02 - Umělé osvětlení</t>
  </si>
  <si>
    <t>D1 - Rozvaděč RE</t>
  </si>
  <si>
    <t>D2 - Rozvaděč RS1</t>
  </si>
  <si>
    <t xml:space="preserve">D3 - Rozvaděč  R1-R4</t>
  </si>
  <si>
    <t>D4 - Elektromontáže</t>
  </si>
  <si>
    <t>D5 - Zemní práce</t>
  </si>
  <si>
    <t>D1</t>
  </si>
  <si>
    <t>Rozvaděč RE</t>
  </si>
  <si>
    <t>Pol1</t>
  </si>
  <si>
    <t>Typová plastová skříň 260x600x240</t>
  </si>
  <si>
    <t>-516060685</t>
  </si>
  <si>
    <t>Pol2</t>
  </si>
  <si>
    <t>Podstavec</t>
  </si>
  <si>
    <t>427757335</t>
  </si>
  <si>
    <t>Pol3</t>
  </si>
  <si>
    <t>Zámek rozvaděče</t>
  </si>
  <si>
    <t>-1497407492</t>
  </si>
  <si>
    <t>Pol4</t>
  </si>
  <si>
    <t>JISTIČ 3 PÓLOVÝ CHAR. "B", 63B/3, char.B, 63A Rozvaděč RE - celkem</t>
  </si>
  <si>
    <t>1547290334</t>
  </si>
  <si>
    <t>D2</t>
  </si>
  <si>
    <t>Rozvaděč RS1</t>
  </si>
  <si>
    <t>Pol10</t>
  </si>
  <si>
    <t>VYPÍNAČ 3-PÓL., otočný na DIN 40A/3</t>
  </si>
  <si>
    <t>131510034</t>
  </si>
  <si>
    <t>Pol11</t>
  </si>
  <si>
    <t>4-PÓLOVÝ PROUDOVÝ CHRÁNIČ, 40/4/030 40A</t>
  </si>
  <si>
    <t>-1659408291</t>
  </si>
  <si>
    <t>Pol12</t>
  </si>
  <si>
    <t>Zásuvka průmyslová, šikmá, s minimální velikostí příruby, vestavná montáž; řazení 3P+N+PE; b. IP 44, 32 A</t>
  </si>
  <si>
    <t>-1993975948</t>
  </si>
  <si>
    <t>Pol13</t>
  </si>
  <si>
    <t>Zásuvka vestavná, s ochranným kolíkem, k upevnění na podložku; 1P+PE IP44</t>
  </si>
  <si>
    <t>-900313336</t>
  </si>
  <si>
    <t>Pol14</t>
  </si>
  <si>
    <t>ŘADOVÉ SVORKOVNICE, RVA16</t>
  </si>
  <si>
    <t>364225335</t>
  </si>
  <si>
    <t>Pol15</t>
  </si>
  <si>
    <t>SVORKOVNICE PE, N, 6236-30 63A,500V Rozvaděč RS1 - celkem</t>
  </si>
  <si>
    <t>1744527180</t>
  </si>
  <si>
    <t>1235236483</t>
  </si>
  <si>
    <t>Pol5</t>
  </si>
  <si>
    <t>Plastová skříň 400x600x240</t>
  </si>
  <si>
    <t>1580626986</t>
  </si>
  <si>
    <t>Pol6</t>
  </si>
  <si>
    <t>1163253044</t>
  </si>
  <si>
    <t>Pol7</t>
  </si>
  <si>
    <t>Montážní panel</t>
  </si>
  <si>
    <t>-1079802085</t>
  </si>
  <si>
    <t>Pol8</t>
  </si>
  <si>
    <t>JISTIČ 3 PÓLOVÝ CHAR. "B", 32B/3, char.B, 32A</t>
  </si>
  <si>
    <t>1675941268</t>
  </si>
  <si>
    <t>Pol9</t>
  </si>
  <si>
    <t>JISTIČ 3 PÓLOVÝ CHAR. "B", 16B/1, char.B, 16A</t>
  </si>
  <si>
    <t>Ks</t>
  </si>
  <si>
    <t>-2139737982</t>
  </si>
  <si>
    <t>D3</t>
  </si>
  <si>
    <t xml:space="preserve">Rozvaděč  R1-R4</t>
  </si>
  <si>
    <t>Pol16</t>
  </si>
  <si>
    <t>OCELOPLECHOVÁ ROZVODNICE, Rozměr 1000x800x250mm</t>
  </si>
  <si>
    <t>679036507</t>
  </si>
  <si>
    <t>Pol17</t>
  </si>
  <si>
    <t>Nosná konstrukce</t>
  </si>
  <si>
    <t>1572070562</t>
  </si>
  <si>
    <t>Pol18</t>
  </si>
  <si>
    <t>VYPÍNAČ 3-PÓL., 32/3 3 pólový 32A</t>
  </si>
  <si>
    <t>1102603761</t>
  </si>
  <si>
    <t>Pol19</t>
  </si>
  <si>
    <t>BOX/AL 2000 200W/400V 10,3A vč. zapalovače a kondenzátoru</t>
  </si>
  <si>
    <t>-930058034</t>
  </si>
  <si>
    <t>Pol20</t>
  </si>
  <si>
    <t>POJISTKOVÝ ODPÍNAČ PRO VÁLCOVÉ VLOŽKY, OPV10/2</t>
  </si>
  <si>
    <t>-2014190051</t>
  </si>
  <si>
    <t>Pol21</t>
  </si>
  <si>
    <t>POJISTKOVÉ VÁLCOVÉ VLOŽKY 500V ACPV10, 16A gG</t>
  </si>
  <si>
    <t>1218066445</t>
  </si>
  <si>
    <t>Pol22</t>
  </si>
  <si>
    <t>ŘADOVÉ SVORKOVNICE, RVA</t>
  </si>
  <si>
    <t>472244643</t>
  </si>
  <si>
    <t>Pol23</t>
  </si>
  <si>
    <t>SVORKOVNICE PE, N; 6236-30 63A,500V</t>
  </si>
  <si>
    <t>1167471208</t>
  </si>
  <si>
    <t>D4</t>
  </si>
  <si>
    <t>Elektromontáže</t>
  </si>
  <si>
    <t>Pol24</t>
  </si>
  <si>
    <t>Rozvaděčů RE a RS1</t>
  </si>
  <si>
    <t>-1922897338</t>
  </si>
  <si>
    <t>Pol25</t>
  </si>
  <si>
    <t>Oceloplechových skříní na sloupy</t>
  </si>
  <si>
    <t>-941840683</t>
  </si>
  <si>
    <t>Pol26</t>
  </si>
  <si>
    <t>PRŮMYSLOVÁ SVÍTIDLA - Asymetrické výbojkové svítidlo 1x2000W, IP65, tělo svítidla z litého hliníku, povrch. úpr. šedá prášková b., reflektor z vysoce leštěného hliníku, krycí tvrzené sklo připevněné na odklápěcím závěsu a přidržují ho hliníkové klipsy</t>
  </si>
  <si>
    <t>1032459843</t>
  </si>
  <si>
    <t>Pol27</t>
  </si>
  <si>
    <t>Recyklační poplatek svítidel</t>
  </si>
  <si>
    <t>-1123319370</t>
  </si>
  <si>
    <t>Pol28</t>
  </si>
  <si>
    <t>TŘMEN PRO UCHYCENÍ SVÍTIDLA</t>
  </si>
  <si>
    <t>-1088064448</t>
  </si>
  <si>
    <t>Pol29</t>
  </si>
  <si>
    <t>VÝBOJKA 2000W/400V (240000lm)</t>
  </si>
  <si>
    <t>-758581098</t>
  </si>
  <si>
    <t>Pol30</t>
  </si>
  <si>
    <t>Recyklační poplatek zdroje</t>
  </si>
  <si>
    <t>-1656578435</t>
  </si>
  <si>
    <t>Pol31</t>
  </si>
  <si>
    <t>OSVĚLOVACÍ STOŽÁR SE STUPADLY A PLOŠINOU, OCELOVÝ ZINKOVANÝ TRUBKOVÝ 16m ATYP</t>
  </si>
  <si>
    <t>-1253691488</t>
  </si>
  <si>
    <t>Pol32</t>
  </si>
  <si>
    <t>Výložník pro 3 svítidla</t>
  </si>
  <si>
    <t>-1050593014</t>
  </si>
  <si>
    <t>Pol33</t>
  </si>
  <si>
    <t>OCEL.NOSNÉ KONSTR.PRO PŘÍSTROJE - rozvaděče</t>
  </si>
  <si>
    <t>162809888</t>
  </si>
  <si>
    <t>Pol34</t>
  </si>
  <si>
    <t>OCEL.NOSNÉ KONSTR.PRO PŘÍSTROJE - svítidla</t>
  </si>
  <si>
    <t>-199524411</t>
  </si>
  <si>
    <t>Pol35</t>
  </si>
  <si>
    <t>KABEL SILOVÝ,IZOLACE PVC - CYKY-J 3x2.5 mm2</t>
  </si>
  <si>
    <t>-564159467</t>
  </si>
  <si>
    <t>Pol36</t>
  </si>
  <si>
    <t>KABEL SILOVÝ,IZOLACE PVC - CYKY-J 4x6 mm2</t>
  </si>
  <si>
    <t>78749771</t>
  </si>
  <si>
    <t>Pol37</t>
  </si>
  <si>
    <t>KABEL SILOVÝ,IZOLACE PVC - CYKY-J 4x10 mm2 , pevně</t>
  </si>
  <si>
    <t>2049185430</t>
  </si>
  <si>
    <t>Pol38</t>
  </si>
  <si>
    <t>CHRÁNIČKA PLASTOVÁ - KF 09090 TRUBKA KOPOFLEX 90</t>
  </si>
  <si>
    <t>1802358413</t>
  </si>
  <si>
    <t>Pol39</t>
  </si>
  <si>
    <t>UKONČENÍ KABELŮ SMRŠŤOVACÍ ZÁKLOPKOU - Do 4x10 mm2</t>
  </si>
  <si>
    <t>1770747805</t>
  </si>
  <si>
    <t>Pol40</t>
  </si>
  <si>
    <t>UKONČENÍ KABELŮ SMRŠŤOVACÍ ZÁKLOPKOU - Do 3x2,5 mm2</t>
  </si>
  <si>
    <t>1754451863</t>
  </si>
  <si>
    <t>Pol41</t>
  </si>
  <si>
    <t>UKONČENÍ VODIČŮ V ROZVADĚČÍCH - Do 10 mm2</t>
  </si>
  <si>
    <t>1168902718</t>
  </si>
  <si>
    <t>Pol42</t>
  </si>
  <si>
    <t>UKONČENÍ VODIČŮ V ROZVADĚČÍCH - Do 2,5 mm2</t>
  </si>
  <si>
    <t>-87914659</t>
  </si>
  <si>
    <t>Pol43</t>
  </si>
  <si>
    <t>UKONČENÍ VODIČŮ NA SVORKOVNICI - Do 16 mm2</t>
  </si>
  <si>
    <t>-184401311</t>
  </si>
  <si>
    <t>Pol44</t>
  </si>
  <si>
    <t>OCEL. DRÁT POZINK - Drát 10 drát o 10mm(0,62kg/m), pevně</t>
  </si>
  <si>
    <t>1291739802</t>
  </si>
  <si>
    <t>Pol45</t>
  </si>
  <si>
    <t>SVORKA HROMOSVODNÍ,UZEMŇOVACÍ - SSp spojovací s příložkou</t>
  </si>
  <si>
    <t>-986491025</t>
  </si>
  <si>
    <t>Pol46</t>
  </si>
  <si>
    <t>FOLIE VÝSTRAŽNÁ Z PVC - šířka 33cm</t>
  </si>
  <si>
    <t>764114171</t>
  </si>
  <si>
    <t>Pol47</t>
  </si>
  <si>
    <t>STATICKÝ VÝPOČET - základu pro stožár</t>
  </si>
  <si>
    <t>-324879019</t>
  </si>
  <si>
    <t>Pol48</t>
  </si>
  <si>
    <t>Pronájem jeřábu</t>
  </si>
  <si>
    <t>1213973132</t>
  </si>
  <si>
    <t>Pol49</t>
  </si>
  <si>
    <t>Pronájem mobilní plošiny</t>
  </si>
  <si>
    <t>-957478062</t>
  </si>
  <si>
    <t>Pol50</t>
  </si>
  <si>
    <t>Napojeni na stavajici zarizeni</t>
  </si>
  <si>
    <t>-1984931069</t>
  </si>
  <si>
    <t>Pol51</t>
  </si>
  <si>
    <t>PROVEDENÍ REVIZNÍCH ZKOUŠEK DLE ČSN 331500 - Revizni technik PROVEDENÍ REVIZNÍCH ZKOUŠEK DLE ČSN 331500 - Podružný materiál Elektromontáže - celkem</t>
  </si>
  <si>
    <t>1516894536</t>
  </si>
  <si>
    <t>D5</t>
  </si>
  <si>
    <t>Pol52</t>
  </si>
  <si>
    <t>JÁMA PRO STOŽÁRY - Zemina třídy 3,ručně</t>
  </si>
  <si>
    <t>1762454588</t>
  </si>
  <si>
    <t>Pol53</t>
  </si>
  <si>
    <t>ODVOZ ZEMINY - Naložení, odvoz do 10km</t>
  </si>
  <si>
    <t>1535706836</t>
  </si>
  <si>
    <t>Pol54</t>
  </si>
  <si>
    <t>ZÁKL.PRO STOŽÁR - D 1800x1800x2200 mm</t>
  </si>
  <si>
    <t>222973942</t>
  </si>
  <si>
    <t>Pol55</t>
  </si>
  <si>
    <t>HLOUBENÍ KABELOVÉ RÝHY V ZEMINĚ TŘÍDY 3 - Šíře 350mm,hloubka 700mm</t>
  </si>
  <si>
    <t>1198714463</t>
  </si>
  <si>
    <t>Pol56</t>
  </si>
  <si>
    <t>ZŘÍZENÍ KABEL.LOŽE Z KOPANÉHO PÍSKU BEZ ZAKRYTÍ - Šíře do 65cm,tloušťka 10cm</t>
  </si>
  <si>
    <t>-1243695623</t>
  </si>
  <si>
    <t>Pol57</t>
  </si>
  <si>
    <t>ZÁHOZ KABEL.RÝHY-ZEMINA TŘ.3 - Šíře 350mm,hloubka 700mm Zemní práce celkem</t>
  </si>
  <si>
    <t>-1413332465</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</si>
  <si>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</si>
  <si>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</si>
  <si>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</si>
  <si>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</si>
  <si>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</si>
  <si>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</si>
  <si>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</si>
  <si>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t xml:space="preserve">Termínem "uchazeč" se myslí "účastník zadávacího řízení" ve smyslu zákona o zadávání veřejných zakázek. </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</si>
  <si>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</si>
  <si>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</si>
  <si>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</si>
  <si>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</si>
  <si>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</si>
  <si>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</si>
  <si>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</si>
  <si>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</si>
  <si>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</si>
  <si>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OST</t>
  </si>
  <si>
    <t>Ostatní</t>
  </si>
  <si>
    <t>Soupis</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</si>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</sst>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1">
    <font>
      <sz val="8"/>
      <name val="Arial CE"/>
      <family val="2"/>
    </font>
    <font>
      <sz val="8"/>
      <color rgb="FF969696"/>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8"/>
      <name val="Arial CE"/>
    </font>
    <font>
      <sz val="12"/>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2"/>
      <color rgb="FF800000"/>
      <name val="Arial CE"/>
    </font>
    <font>
      <sz val="8"/>
      <color rgb="FF960000"/>
      <name val="Arial CE"/>
    </font>
    <font>
      <sz val="7"/>
      <color rgb="FF969696"/>
      <name val="Arial CE"/>
    </font>
    <font>
      <i/>
      <sz val="7"/>
      <color rgb="FF969696"/>
      <name val="Arial CE"/>
    </font>
    <font>
      <i/>
      <sz val="8"/>
      <color rgb="FF0000FF"/>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0" fillId="0" borderId="0" applyNumberFormat="0" applyFill="0" applyBorder="0" applyAlignment="0" applyProtection="0"/>
  </cellStyleXfs>
  <cellXfs count="352">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0" fillId="0" borderId="0" xfId="0" applyAlignment="1">
      <alignment horizontal="center"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3" fillId="0" borderId="0" xfId="0" applyFont="1" applyAlignment="1" applyProtection="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0" fillId="0" borderId="0" xfId="0" applyFont="1" applyAlignment="1" applyProtection="1">
      <alignment horizontal="left" vertical="center"/>
    </xf>
    <xf numFmtId="0" fontId="16" fillId="0" borderId="0" xfId="0" applyFont="1" applyAlignment="1">
      <alignment horizontal="left" vertical="top" wrapText="1"/>
    </xf>
    <xf numFmtId="0" fontId="2" fillId="0" borderId="0" xfId="0" applyFont="1" applyAlignment="1" applyProtection="1">
      <alignment horizontal="left" vertical="top"/>
    </xf>
    <xf numFmtId="0" fontId="2" fillId="0" borderId="0" xfId="0" applyFont="1" applyAlignment="1" applyProtection="1">
      <alignment horizontal="left" vertical="top" wrapText="1"/>
    </xf>
    <xf numFmtId="0" fontId="16" fillId="0" borderId="0" xfId="0" applyFont="1" applyAlignment="1">
      <alignment horizontal="left" vertical="center"/>
    </xf>
    <xf numFmtId="0" fontId="1" fillId="0" borderId="0" xfId="0" applyFont="1" applyAlignment="1" applyProtection="1">
      <alignment horizontal="left" vertical="center"/>
    </xf>
    <xf numFmtId="0" fontId="0" fillId="2" borderId="0" xfId="0" applyFont="1" applyFill="1" applyAlignment="1" applyProtection="1">
      <alignment horizontal="left" vertical="center"/>
      <protection locked="0"/>
    </xf>
    <xf numFmtId="49" fontId="0" fillId="2" borderId="0" xfId="0" applyNumberFormat="1" applyFont="1" applyFill="1" applyAlignment="1" applyProtection="1">
      <alignment horizontal="left" vertical="center"/>
      <protection locked="0"/>
    </xf>
    <xf numFmtId="49" fontId="0" fillId="0" borderId="0" xfId="0" applyNumberFormat="1" applyFont="1" applyAlignment="1" applyProtection="1">
      <alignment horizontal="left" vertical="center"/>
    </xf>
    <xf numFmtId="0" fontId="0" fillId="0" borderId="0" xfId="0" applyFont="1" applyAlignment="1" applyProtection="1">
      <alignment horizontal="left" vertical="center" wrapText="1"/>
    </xf>
    <xf numFmtId="0" fontId="0" fillId="0" borderId="5" xfId="0" applyBorder="1" applyProtection="1"/>
    <xf numFmtId="0" fontId="0" fillId="0" borderId="4" xfId="0" applyFont="1" applyBorder="1" applyAlignment="1" applyProtection="1">
      <alignment vertical="center"/>
    </xf>
    <xf numFmtId="0" fontId="0" fillId="0" borderId="0" xfId="0" applyFont="1" applyAlignment="1" applyProtection="1">
      <alignment vertical="center"/>
    </xf>
    <xf numFmtId="0" fontId="17" fillId="0" borderId="6" xfId="0" applyFont="1" applyBorder="1" applyAlignment="1" applyProtection="1">
      <alignment horizontal="left" vertical="center"/>
    </xf>
    <xf numFmtId="0" fontId="0" fillId="0" borderId="6" xfId="0" applyFont="1" applyBorder="1" applyAlignment="1" applyProtection="1">
      <alignment vertical="center"/>
    </xf>
    <xf numFmtId="4" fontId="17"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right" vertical="center"/>
    </xf>
    <xf numFmtId="4" fontId="16" fillId="0" borderId="0" xfId="0" applyNumberFormat="1"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3"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3" fillId="3" borderId="8" xfId="0" applyFont="1" applyFill="1" applyBorder="1" applyAlignment="1" applyProtection="1">
      <alignment horizontal="center" vertical="center"/>
    </xf>
    <xf numFmtId="0" fontId="3" fillId="3" borderId="8" xfId="0" applyFont="1" applyFill="1" applyBorder="1" applyAlignment="1" applyProtection="1">
      <alignment horizontal="left" vertical="center"/>
    </xf>
    <xf numFmtId="4" fontId="3"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horizontal="left" vertical="center"/>
    </xf>
    <xf numFmtId="0" fontId="2" fillId="0" borderId="0" xfId="0" applyFont="1" applyAlignment="1" applyProtection="1">
      <alignment vertical="center"/>
    </xf>
    <xf numFmtId="0" fontId="2" fillId="0" borderId="0" xfId="0" applyFont="1" applyAlignment="1" applyProtection="1">
      <alignment horizontal="left" vertical="center" wrapText="1"/>
    </xf>
    <xf numFmtId="0" fontId="2" fillId="0" borderId="4" xfId="0" applyFont="1" applyBorder="1" applyAlignment="1">
      <alignment vertical="center"/>
    </xf>
    <xf numFmtId="0" fontId="18" fillId="0" borderId="0" xfId="0" applyFont="1" applyAlignment="1" applyProtection="1">
      <alignment vertical="center"/>
    </xf>
    <xf numFmtId="165" fontId="0" fillId="0" borderId="0" xfId="0" applyNumberFormat="1" applyFont="1" applyAlignment="1" applyProtection="1">
      <alignment horizontal="left" vertical="center"/>
    </xf>
    <xf numFmtId="0" fontId="0" fillId="0" borderId="0" xfId="0" applyFont="1" applyAlignment="1" applyProtection="1">
      <alignment vertical="center" wrapText="1"/>
    </xf>
    <xf numFmtId="0" fontId="19" fillId="0" borderId="12" xfId="0" applyFont="1" applyBorder="1" applyAlignment="1">
      <alignment horizontal="center" vertical="center"/>
    </xf>
    <xf numFmtId="0" fontId="19" fillId="0" borderId="13" xfId="0" applyFont="1" applyBorder="1" applyAlignment="1">
      <alignment horizontal="left" vertical="center"/>
    </xf>
    <xf numFmtId="0" fontId="0" fillId="0" borderId="13" xfId="0" applyFont="1" applyBorder="1" applyAlignment="1">
      <alignment vertical="center"/>
    </xf>
    <xf numFmtId="0" fontId="0" fillId="0" borderId="14" xfId="0" applyFont="1" applyBorder="1" applyAlignment="1">
      <alignment vertical="center"/>
    </xf>
    <xf numFmtId="0" fontId="1" fillId="0" borderId="15" xfId="0" applyFont="1" applyBorder="1" applyAlignment="1">
      <alignment horizontal="left" vertical="center"/>
    </xf>
    <xf numFmtId="0" fontId="1"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1" fillId="0" borderId="15" xfId="0" applyFont="1" applyBorder="1" applyAlignment="1" applyProtection="1">
      <alignment horizontal="left" vertical="center"/>
    </xf>
    <xf numFmtId="0" fontId="1"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0" fillId="4" borderId="7" xfId="0" applyFont="1" applyFill="1" applyBorder="1" applyAlignment="1" applyProtection="1">
      <alignment horizontal="center" vertical="center"/>
    </xf>
    <xf numFmtId="0" fontId="20"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0" fillId="4" borderId="8" xfId="0" applyFont="1" applyFill="1" applyBorder="1" applyAlignment="1" applyProtection="1">
      <alignment horizontal="center" vertical="center"/>
    </xf>
    <xf numFmtId="0" fontId="20" fillId="4" borderId="8" xfId="0" applyFont="1" applyFill="1" applyBorder="1" applyAlignment="1" applyProtection="1">
      <alignment horizontal="right" vertical="center"/>
    </xf>
    <xf numFmtId="0" fontId="20" fillId="4" borderId="9" xfId="0" applyFont="1" applyFill="1" applyBorder="1" applyAlignment="1" applyProtection="1">
      <alignment horizontal="center" vertical="center"/>
    </xf>
    <xf numFmtId="0" fontId="21" fillId="0" borderId="17" xfId="0" applyFont="1" applyBorder="1" applyAlignment="1" applyProtection="1">
      <alignment horizontal="center" vertical="center" wrapText="1"/>
    </xf>
    <xf numFmtId="0" fontId="21" fillId="0" borderId="18" xfId="0" applyFont="1" applyBorder="1" applyAlignment="1" applyProtection="1">
      <alignment horizontal="center" vertical="center" wrapText="1"/>
    </xf>
    <xf numFmtId="0" fontId="21"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3" fillId="0" borderId="4" xfId="0" applyFont="1" applyBorder="1" applyAlignment="1" applyProtection="1">
      <alignment vertical="center"/>
    </xf>
    <xf numFmtId="0" fontId="22" fillId="0" borderId="0" xfId="0" applyFont="1" applyAlignment="1" applyProtection="1">
      <alignment horizontal="left" vertical="center"/>
    </xf>
    <xf numFmtId="0" fontId="22" fillId="0" borderId="0" xfId="0" applyFont="1" applyAlignment="1" applyProtection="1">
      <alignment vertical="center"/>
    </xf>
    <xf numFmtId="4" fontId="22" fillId="0" borderId="0" xfId="0" applyNumberFormat="1" applyFont="1" applyAlignment="1" applyProtection="1">
      <alignment horizontal="right" vertical="center"/>
    </xf>
    <xf numFmtId="4" fontId="22" fillId="0" borderId="0" xfId="0" applyNumberFormat="1" applyFont="1" applyAlignment="1" applyProtection="1">
      <alignment vertical="center"/>
    </xf>
    <xf numFmtId="0" fontId="3" fillId="0" borderId="0" xfId="0" applyFont="1" applyAlignment="1" applyProtection="1">
      <alignment horizontal="center" vertical="center"/>
    </xf>
    <xf numFmtId="0" fontId="3" fillId="0" borderId="4" xfId="0" applyFont="1" applyBorder="1" applyAlignment="1">
      <alignment vertical="center"/>
    </xf>
    <xf numFmtId="4" fontId="19" fillId="0" borderId="15" xfId="0" applyNumberFormat="1" applyFont="1" applyBorder="1" applyAlignment="1" applyProtection="1">
      <alignment vertical="center"/>
    </xf>
    <xf numFmtId="4" fontId="19" fillId="0" borderId="0" xfId="0" applyNumberFormat="1" applyFont="1" applyBorder="1" applyAlignment="1" applyProtection="1">
      <alignment vertical="center"/>
    </xf>
    <xf numFmtId="166" fontId="19" fillId="0" borderId="0" xfId="0" applyNumberFormat="1" applyFont="1" applyBorder="1" applyAlignment="1" applyProtection="1">
      <alignment vertical="center"/>
    </xf>
    <xf numFmtId="4" fontId="19" fillId="0" borderId="16" xfId="0" applyNumberFormat="1" applyFont="1" applyBorder="1" applyAlignment="1" applyProtection="1">
      <alignment vertical="center"/>
    </xf>
    <xf numFmtId="0" fontId="3" fillId="0" borderId="0" xfId="0" applyFont="1" applyAlignment="1">
      <alignment horizontal="left" vertical="center"/>
    </xf>
    <xf numFmtId="0" fontId="23" fillId="0" borderId="0" xfId="0" applyFont="1" applyAlignment="1">
      <alignment horizontal="left" vertical="center"/>
    </xf>
    <xf numFmtId="0" fontId="24" fillId="0" borderId="0" xfId="1" applyFont="1" applyAlignment="1">
      <alignment horizontal="center" vertical="center"/>
    </xf>
    <xf numFmtId="0" fontId="4" fillId="0" borderId="4" xfId="0" applyFont="1" applyBorder="1" applyAlignment="1" applyProtection="1">
      <alignment vertical="center"/>
    </xf>
    <xf numFmtId="0" fontId="25" fillId="0" borderId="0" xfId="0" applyFont="1" applyAlignment="1" applyProtection="1">
      <alignment vertical="center"/>
    </xf>
    <xf numFmtId="0" fontId="25" fillId="0" borderId="0" xfId="0" applyFont="1" applyAlignment="1" applyProtection="1">
      <alignment horizontal="left" vertical="center" wrapText="1"/>
    </xf>
    <xf numFmtId="0" fontId="26" fillId="0" borderId="0" xfId="0" applyFont="1" applyAlignment="1" applyProtection="1">
      <alignment vertical="center"/>
    </xf>
    <xf numFmtId="4" fontId="26" fillId="0" borderId="0" xfId="0" applyNumberFormat="1" applyFont="1" applyAlignment="1" applyProtection="1">
      <alignment vertical="center"/>
    </xf>
    <xf numFmtId="0" fontId="2" fillId="0" borderId="0" xfId="0" applyFont="1" applyAlignment="1" applyProtection="1">
      <alignment horizontal="center" vertical="center"/>
    </xf>
    <xf numFmtId="0" fontId="4" fillId="0" borderId="4" xfId="0" applyFont="1" applyBorder="1" applyAlignment="1">
      <alignment vertical="center"/>
    </xf>
    <xf numFmtId="4" fontId="27" fillId="0" borderId="15" xfId="0" applyNumberFormat="1" applyFont="1" applyBorder="1" applyAlignment="1" applyProtection="1">
      <alignment vertical="center"/>
    </xf>
    <xf numFmtId="4" fontId="27" fillId="0" borderId="0" xfId="0" applyNumberFormat="1" applyFont="1" applyBorder="1" applyAlignment="1" applyProtection="1">
      <alignment vertical="center"/>
    </xf>
    <xf numFmtId="166" fontId="27" fillId="0" borderId="0" xfId="0" applyNumberFormat="1" applyFont="1" applyBorder="1" applyAlignment="1" applyProtection="1">
      <alignment vertical="center"/>
    </xf>
    <xf numFmtId="4" fontId="27" fillId="0" borderId="16" xfId="0" applyNumberFormat="1" applyFont="1" applyBorder="1" applyAlignment="1" applyProtection="1">
      <alignment vertical="center"/>
    </xf>
    <xf numFmtId="0" fontId="4" fillId="0" borderId="0" xfId="0" applyFont="1" applyAlignment="1">
      <alignment horizontal="left" vertical="center"/>
    </xf>
    <xf numFmtId="4" fontId="27" fillId="0" borderId="20" xfId="0" applyNumberFormat="1" applyFont="1" applyBorder="1" applyAlignment="1" applyProtection="1">
      <alignment vertical="center"/>
    </xf>
    <xf numFmtId="4" fontId="27" fillId="0" borderId="21" xfId="0" applyNumberFormat="1" applyFont="1" applyBorder="1" applyAlignment="1" applyProtection="1">
      <alignment vertical="center"/>
    </xf>
    <xf numFmtId="166" fontId="27" fillId="0" borderId="21" xfId="0" applyNumberFormat="1" applyFont="1" applyBorder="1" applyAlignment="1" applyProtection="1">
      <alignment vertical="center"/>
    </xf>
    <xf numFmtId="4" fontId="27" fillId="0" borderId="22" xfId="0" applyNumberFormat="1" applyFont="1" applyBorder="1" applyAlignment="1" applyProtection="1">
      <alignment vertical="center"/>
    </xf>
    <xf numFmtId="0" fontId="0" fillId="0" borderId="0" xfId="0" applyProtection="1">
      <protection locked="0"/>
    </xf>
    <xf numFmtId="0" fontId="0" fillId="0" borderId="2" xfId="0" applyBorder="1"/>
    <xf numFmtId="0" fontId="0" fillId="0" borderId="3" xfId="0" applyBorder="1"/>
    <xf numFmtId="0" fontId="0" fillId="0" borderId="3" xfId="0" applyBorder="1" applyProtection="1">
      <protection locked="0"/>
    </xf>
    <xf numFmtId="0" fontId="13"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2" fillId="0" borderId="0" xfId="0" applyFont="1" applyAlignment="1">
      <alignment horizontal="left" vertical="center" wrapText="1"/>
    </xf>
    <xf numFmtId="0" fontId="1" fillId="0" borderId="0" xfId="0" applyFont="1" applyAlignment="1" applyProtection="1">
      <alignment horizontal="left" vertical="center"/>
      <protection locked="0"/>
    </xf>
    <xf numFmtId="165" fontId="0" fillId="0" borderId="0" xfId="0" applyNumberFormat="1" applyFont="1" applyAlignment="1">
      <alignment horizontal="left" vertical="center"/>
    </xf>
    <xf numFmtId="0" fontId="0" fillId="0" borderId="4" xfId="0" applyFont="1" applyBorder="1" applyAlignment="1">
      <alignment vertical="center" wrapText="1"/>
    </xf>
    <xf numFmtId="0" fontId="0"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13" xfId="0" applyFont="1" applyBorder="1" applyAlignment="1" applyProtection="1">
      <alignment vertical="center"/>
      <protection locked="0"/>
    </xf>
    <xf numFmtId="0" fontId="17" fillId="0" borderId="0" xfId="0" applyFont="1" applyAlignment="1">
      <alignment horizontal="left" vertical="center"/>
    </xf>
    <xf numFmtId="4" fontId="22"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3" fillId="4" borderId="7" xfId="0" applyFont="1" applyFill="1" applyBorder="1" applyAlignment="1">
      <alignment horizontal="left" vertical="center"/>
    </xf>
    <xf numFmtId="0" fontId="0" fillId="4" borderId="8" xfId="0" applyFont="1" applyFill="1" applyBorder="1" applyAlignment="1">
      <alignment vertical="center"/>
    </xf>
    <xf numFmtId="0" fontId="3" fillId="4" borderId="8" xfId="0" applyFont="1" applyFill="1" applyBorder="1" applyAlignment="1">
      <alignment horizontal="right" vertical="center"/>
    </xf>
    <xf numFmtId="0" fontId="3"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3"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1" fillId="0" borderId="0" xfId="0" applyFont="1" applyAlignment="1" applyProtection="1">
      <alignment horizontal="left" vertical="center" wrapText="1"/>
    </xf>
    <xf numFmtId="0" fontId="20"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0" fillId="4" borderId="0" xfId="0" applyFont="1" applyFill="1" applyAlignment="1" applyProtection="1">
      <alignment horizontal="right" vertical="center"/>
    </xf>
    <xf numFmtId="0" fontId="28" fillId="0" borderId="0" xfId="0" applyFont="1" applyAlignment="1" applyProtection="1">
      <alignment horizontal="left" vertical="center"/>
    </xf>
    <xf numFmtId="0" fontId="5" fillId="0" borderId="4" xfId="0" applyFont="1" applyBorder="1" applyAlignment="1" applyProtection="1">
      <alignment vertical="center"/>
    </xf>
    <xf numFmtId="0" fontId="5" fillId="0" borderId="0" xfId="0" applyFont="1" applyAlignment="1" applyProtection="1">
      <alignment vertical="center"/>
    </xf>
    <xf numFmtId="0" fontId="5" fillId="0" borderId="21" xfId="0" applyFont="1" applyBorder="1" applyAlignment="1" applyProtection="1">
      <alignment horizontal="left" vertical="center"/>
    </xf>
    <xf numFmtId="0" fontId="5" fillId="0" borderId="21" xfId="0" applyFont="1" applyBorder="1" applyAlignment="1" applyProtection="1">
      <alignment vertical="center"/>
    </xf>
    <xf numFmtId="0" fontId="5" fillId="0" borderId="21" xfId="0" applyFont="1" applyBorder="1" applyAlignment="1" applyProtection="1">
      <alignment vertical="center"/>
      <protection locked="0"/>
    </xf>
    <xf numFmtId="4" fontId="5" fillId="0" borderId="21" xfId="0" applyNumberFormat="1" applyFont="1" applyBorder="1" applyAlignment="1" applyProtection="1">
      <alignment vertical="center"/>
    </xf>
    <xf numFmtId="0" fontId="5" fillId="0" borderId="4" xfId="0" applyFont="1" applyBorder="1" applyAlignment="1">
      <alignmen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0" fillId="0" borderId="4" xfId="0" applyFont="1" applyBorder="1" applyAlignment="1" applyProtection="1">
      <alignment horizontal="center" vertical="center" wrapText="1"/>
    </xf>
    <xf numFmtId="0" fontId="20" fillId="4" borderId="17" xfId="0" applyFont="1" applyFill="1" applyBorder="1" applyAlignment="1" applyProtection="1">
      <alignment horizontal="center" vertical="center" wrapText="1"/>
    </xf>
    <xf numFmtId="0" fontId="20" fillId="4" borderId="18" xfId="0" applyFont="1" applyFill="1" applyBorder="1" applyAlignment="1" applyProtection="1">
      <alignment horizontal="center" vertical="center" wrapText="1"/>
    </xf>
    <xf numFmtId="0" fontId="20" fillId="4" borderId="18" xfId="0" applyFont="1" applyFill="1" applyBorder="1" applyAlignment="1" applyProtection="1">
      <alignment horizontal="center" vertical="center" wrapText="1"/>
      <protection locked="0"/>
    </xf>
    <xf numFmtId="0" fontId="20" fillId="4" borderId="19"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2" fillId="0" borderId="0" xfId="0" applyNumberFormat="1" applyFont="1" applyAlignment="1" applyProtection="1"/>
    <xf numFmtId="166" fontId="29" fillId="0" borderId="13" xfId="0" applyNumberFormat="1" applyFont="1" applyBorder="1" applyAlignment="1" applyProtection="1"/>
    <xf numFmtId="166" fontId="29" fillId="0" borderId="14" xfId="0" applyNumberFormat="1" applyFont="1" applyBorder="1" applyAlignment="1" applyProtection="1"/>
    <xf numFmtId="4" fontId="18" fillId="0" borderId="0" xfId="0" applyNumberFormat="1" applyFont="1" applyAlignment="1">
      <alignment vertical="center"/>
    </xf>
    <xf numFmtId="0" fontId="7" fillId="0" borderId="4"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4" xfId="0" applyFont="1" applyBorder="1" applyAlignment="1"/>
    <xf numFmtId="0" fontId="7" fillId="0" borderId="15"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6"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pplyProtection="1">
      <alignment horizontal="left"/>
    </xf>
    <xf numFmtId="4" fontId="6" fillId="0" borderId="0" xfId="0" applyNumberFormat="1" applyFont="1" applyAlignment="1" applyProtection="1"/>
    <xf numFmtId="0" fontId="0" fillId="0" borderId="23" xfId="0" applyFont="1" applyBorder="1" applyAlignment="1" applyProtection="1">
      <alignment horizontal="center" vertical="center"/>
    </xf>
    <xf numFmtId="49" fontId="0" fillId="0" borderId="23" xfId="0" applyNumberFormat="1" applyFont="1" applyBorder="1" applyAlignment="1" applyProtection="1">
      <alignment horizontal="left" vertical="center" wrapText="1"/>
    </xf>
    <xf numFmtId="0" fontId="0" fillId="0" borderId="23" xfId="0" applyFont="1" applyBorder="1" applyAlignment="1" applyProtection="1">
      <alignment horizontal="left" vertical="center" wrapText="1"/>
    </xf>
    <xf numFmtId="0" fontId="0" fillId="0" borderId="23" xfId="0" applyFont="1" applyBorder="1" applyAlignment="1" applyProtection="1">
      <alignment horizontal="center" vertical="center" wrapText="1"/>
    </xf>
    <xf numFmtId="167" fontId="0" fillId="0" borderId="23" xfId="0" applyNumberFormat="1" applyFont="1" applyBorder="1" applyAlignment="1" applyProtection="1">
      <alignment vertical="center"/>
    </xf>
    <xf numFmtId="4" fontId="0" fillId="2" borderId="23" xfId="0" applyNumberFormat="1" applyFont="1" applyFill="1" applyBorder="1" applyAlignment="1" applyProtection="1">
      <alignment vertical="center"/>
      <protection locked="0"/>
    </xf>
    <xf numFmtId="4" fontId="0" fillId="0" borderId="23" xfId="0" applyNumberFormat="1" applyFont="1" applyBorder="1" applyAlignment="1" applyProtection="1">
      <alignment vertical="center"/>
    </xf>
    <xf numFmtId="0" fontId="1" fillId="2" borderId="15"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6" xfId="0" applyNumberFormat="1" applyFont="1" applyBorder="1" applyAlignment="1" applyProtection="1">
      <alignment vertical="center"/>
    </xf>
    <xf numFmtId="4" fontId="0" fillId="0" borderId="0" xfId="0" applyNumberFormat="1" applyFont="1" applyAlignment="1">
      <alignment vertical="center"/>
    </xf>
    <xf numFmtId="0" fontId="1" fillId="2" borderId="20" xfId="0" applyFont="1" applyFill="1" applyBorder="1" applyAlignment="1" applyProtection="1">
      <alignment horizontal="left" vertical="center"/>
      <protection locked="0"/>
    </xf>
    <xf numFmtId="0" fontId="1"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1" fillId="0" borderId="21" xfId="0" applyNumberFormat="1" applyFont="1" applyBorder="1" applyAlignment="1" applyProtection="1">
      <alignment vertical="center"/>
    </xf>
    <xf numFmtId="166" fontId="1" fillId="0" borderId="22" xfId="0" applyNumberFormat="1" applyFont="1" applyBorder="1" applyAlignment="1" applyProtection="1">
      <alignment vertical="center"/>
    </xf>
    <xf numFmtId="0" fontId="30" fillId="0" borderId="0" xfId="0" applyFont="1" applyAlignment="1" applyProtection="1">
      <alignment horizontal="left" vertical="center"/>
    </xf>
    <xf numFmtId="0" fontId="31" fillId="0" borderId="0" xfId="0" applyFont="1" applyAlignment="1" applyProtection="1">
      <alignment vertical="center" wrapText="1"/>
    </xf>
    <xf numFmtId="0" fontId="0" fillId="0" borderId="15" xfId="0" applyFont="1" applyBorder="1" applyAlignment="1" applyProtection="1">
      <alignment vertical="center"/>
    </xf>
    <xf numFmtId="0" fontId="8" fillId="0" borderId="4" xfId="0" applyFont="1" applyBorder="1" applyAlignment="1" applyProtection="1">
      <alignment vertical="center"/>
    </xf>
    <xf numFmtId="0" fontId="8" fillId="0" borderId="0" xfId="0" applyFont="1" applyAlignment="1" applyProtection="1">
      <alignmen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0" fontId="8" fillId="0" borderId="0" xfId="0" applyFont="1" applyAlignment="1" applyProtection="1">
      <alignment vertical="center"/>
      <protection locked="0"/>
    </xf>
    <xf numFmtId="0" fontId="8" fillId="0" borderId="4" xfId="0" applyFont="1" applyBorder="1" applyAlignment="1">
      <alignment vertical="center"/>
    </xf>
    <xf numFmtId="0" fontId="8" fillId="0" borderId="15" xfId="0" applyFont="1" applyBorder="1" applyAlignment="1" applyProtection="1">
      <alignment vertical="center"/>
    </xf>
    <xf numFmtId="0" fontId="8" fillId="0" borderId="0" xfId="0" applyFont="1" applyBorder="1" applyAlignment="1" applyProtection="1">
      <alignment vertical="center"/>
    </xf>
    <xf numFmtId="0" fontId="8" fillId="0" borderId="16" xfId="0" applyFont="1" applyBorder="1" applyAlignment="1" applyProtection="1">
      <alignment vertical="center"/>
    </xf>
    <xf numFmtId="0" fontId="8" fillId="0" borderId="0" xfId="0" applyFont="1" applyAlignment="1">
      <alignment horizontal="lef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32" fillId="0" borderId="23" xfId="0" applyFont="1" applyBorder="1" applyAlignment="1" applyProtection="1">
      <alignment horizontal="center" vertical="center"/>
    </xf>
    <xf numFmtId="49" fontId="32" fillId="0" borderId="23" xfId="0" applyNumberFormat="1" applyFont="1" applyBorder="1" applyAlignment="1" applyProtection="1">
      <alignment horizontal="left" vertical="center" wrapText="1"/>
    </xf>
    <xf numFmtId="0" fontId="32" fillId="0" borderId="23" xfId="0" applyFont="1" applyBorder="1" applyAlignment="1" applyProtection="1">
      <alignment horizontal="left" vertical="center" wrapText="1"/>
    </xf>
    <xf numFmtId="0" fontId="32" fillId="0" borderId="23" xfId="0" applyFont="1" applyBorder="1" applyAlignment="1" applyProtection="1">
      <alignment horizontal="center" vertical="center" wrapText="1"/>
    </xf>
    <xf numFmtId="167" fontId="32" fillId="0" borderId="23" xfId="0" applyNumberFormat="1" applyFont="1" applyBorder="1" applyAlignment="1" applyProtection="1">
      <alignment vertical="center"/>
    </xf>
    <xf numFmtId="4" fontId="32" fillId="2" borderId="23" xfId="0" applyNumberFormat="1" applyFont="1" applyFill="1" applyBorder="1" applyAlignment="1" applyProtection="1">
      <alignment vertical="center"/>
      <protection locked="0"/>
    </xf>
    <xf numFmtId="4" fontId="32" fillId="0" borderId="23" xfId="0" applyNumberFormat="1" applyFont="1" applyBorder="1" applyAlignment="1" applyProtection="1">
      <alignment vertical="center"/>
    </xf>
    <xf numFmtId="0" fontId="32" fillId="0" borderId="4" xfId="0" applyFont="1" applyBorder="1" applyAlignment="1">
      <alignment vertical="center"/>
    </xf>
    <xf numFmtId="0" fontId="32" fillId="2" borderId="15" xfId="0" applyFont="1" applyFill="1" applyBorder="1" applyAlignment="1" applyProtection="1">
      <alignment horizontal="left" vertical="center"/>
      <protection locked="0"/>
    </xf>
    <xf numFmtId="0" fontId="32" fillId="0" borderId="0" xfId="0" applyFont="1" applyBorder="1" applyAlignment="1" applyProtection="1">
      <alignment horizontal="center" vertical="center"/>
    </xf>
    <xf numFmtId="0" fontId="0" fillId="0" borderId="20" xfId="0" applyFont="1" applyBorder="1" applyAlignment="1" applyProtection="1">
      <alignment vertical="center"/>
    </xf>
    <xf numFmtId="0" fontId="0" fillId="0" borderId="22"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0" fillId="0" borderId="22" xfId="0" applyFont="1" applyBorder="1" applyAlignment="1" applyProtection="1">
      <alignment vertical="center"/>
    </xf>
    <xf numFmtId="0" fontId="0" fillId="0" borderId="0" xfId="0" applyAlignment="1">
      <alignment vertical="top"/>
    </xf>
    <xf numFmtId="0" fontId="33" fillId="0" borderId="24" xfId="0" applyFont="1" applyBorder="1" applyAlignment="1">
      <alignment vertical="center" wrapText="1"/>
    </xf>
    <xf numFmtId="0" fontId="33" fillId="0" borderId="25" xfId="0" applyFont="1" applyBorder="1" applyAlignment="1">
      <alignment vertical="center" wrapText="1"/>
    </xf>
    <xf numFmtId="0" fontId="33" fillId="0" borderId="26" xfId="0" applyFont="1" applyBorder="1" applyAlignment="1">
      <alignment vertical="center" wrapText="1"/>
    </xf>
    <xf numFmtId="0" fontId="33" fillId="0" borderId="27" xfId="0" applyFont="1" applyBorder="1" applyAlignment="1">
      <alignment horizontal="center" vertical="center" wrapText="1"/>
    </xf>
    <xf numFmtId="0" fontId="34" fillId="0" borderId="1" xfId="0" applyFont="1" applyBorder="1" applyAlignment="1">
      <alignment horizontal="center" vertical="center" wrapText="1"/>
    </xf>
    <xf numFmtId="0" fontId="33" fillId="0" borderId="28" xfId="0" applyFont="1" applyBorder="1" applyAlignment="1">
      <alignment horizontal="center" vertical="center" wrapText="1"/>
    </xf>
    <xf numFmtId="0" fontId="33" fillId="0" borderId="27" xfId="0" applyFont="1" applyBorder="1" applyAlignment="1">
      <alignment vertical="center" wrapText="1"/>
    </xf>
    <xf numFmtId="0" fontId="35" fillId="0" borderId="29" xfId="0" applyFont="1" applyBorder="1" applyAlignment="1">
      <alignment horizontal="left" wrapText="1"/>
    </xf>
    <xf numFmtId="0" fontId="33" fillId="0" borderId="28" xfId="0" applyFont="1" applyBorder="1" applyAlignment="1">
      <alignment vertical="center" wrapText="1"/>
    </xf>
    <xf numFmtId="0" fontId="35" fillId="0" borderId="1" xfId="0" applyFont="1" applyBorder="1" applyAlignment="1">
      <alignment horizontal="left" vertical="center" wrapText="1"/>
    </xf>
    <xf numFmtId="0" fontId="36" fillId="0" borderId="1" xfId="0" applyFont="1" applyBorder="1" applyAlignment="1">
      <alignment horizontal="left" vertical="center" wrapText="1"/>
    </xf>
    <xf numFmtId="0" fontId="36" fillId="0" borderId="27" xfId="0" applyFont="1" applyBorder="1" applyAlignment="1">
      <alignment vertical="center" wrapText="1"/>
    </xf>
    <xf numFmtId="0" fontId="36" fillId="0" borderId="1" xfId="0" applyFont="1" applyBorder="1" applyAlignment="1">
      <alignment vertical="center" wrapText="1"/>
    </xf>
    <xf numFmtId="0" fontId="36" fillId="0" borderId="1" xfId="0" applyFont="1" applyBorder="1" applyAlignment="1">
      <alignment horizontal="left" vertical="center"/>
    </xf>
    <xf numFmtId="0" fontId="36" fillId="0" borderId="1" xfId="0" applyFont="1" applyBorder="1" applyAlignment="1">
      <alignment vertical="center"/>
    </xf>
    <xf numFmtId="49" fontId="36" fillId="0" borderId="1" xfId="0" applyNumberFormat="1" applyFont="1" applyBorder="1" applyAlignment="1">
      <alignment horizontal="left" vertical="center" wrapText="1"/>
    </xf>
    <xf numFmtId="49" fontId="36" fillId="0" borderId="1" xfId="0" applyNumberFormat="1" applyFont="1" applyBorder="1" applyAlignment="1">
      <alignment vertical="center" wrapText="1"/>
    </xf>
    <xf numFmtId="0" fontId="33" fillId="0" borderId="30" xfId="0" applyFont="1" applyBorder="1" applyAlignment="1">
      <alignment vertical="center" wrapText="1"/>
    </xf>
    <xf numFmtId="0" fontId="37" fillId="0" borderId="29" xfId="0" applyFont="1" applyBorder="1" applyAlignment="1">
      <alignment vertical="center" wrapText="1"/>
    </xf>
    <xf numFmtId="0" fontId="33" fillId="0" borderId="31" xfId="0" applyFont="1" applyBorder="1" applyAlignment="1">
      <alignment vertical="center" wrapText="1"/>
    </xf>
    <xf numFmtId="0" fontId="33" fillId="0" borderId="1" xfId="0" applyFont="1" applyBorder="1" applyAlignment="1">
      <alignment vertical="top"/>
    </xf>
    <xf numFmtId="0" fontId="33" fillId="0" borderId="0" xfId="0" applyFont="1" applyAlignment="1">
      <alignment vertical="top"/>
    </xf>
    <xf numFmtId="0" fontId="33" fillId="0" borderId="24" xfId="0" applyFont="1" applyBorder="1" applyAlignment="1">
      <alignment horizontal="left" vertical="center"/>
    </xf>
    <xf numFmtId="0" fontId="33" fillId="0" borderId="25" xfId="0" applyFont="1" applyBorder="1" applyAlignment="1">
      <alignment horizontal="left" vertical="center"/>
    </xf>
    <xf numFmtId="0" fontId="33" fillId="0" borderId="26" xfId="0" applyFont="1" applyBorder="1" applyAlignment="1">
      <alignment horizontal="left" vertical="center"/>
    </xf>
    <xf numFmtId="0" fontId="33" fillId="0" borderId="27" xfId="0" applyFont="1" applyBorder="1" applyAlignment="1">
      <alignment horizontal="left" vertical="center"/>
    </xf>
    <xf numFmtId="0" fontId="34" fillId="0" borderId="1" xfId="0" applyFont="1" applyBorder="1" applyAlignment="1">
      <alignment horizontal="center" vertical="center"/>
    </xf>
    <xf numFmtId="0" fontId="33" fillId="0" borderId="28" xfId="0" applyFont="1" applyBorder="1" applyAlignment="1">
      <alignment horizontal="left" vertical="center"/>
    </xf>
    <xf numFmtId="0" fontId="35" fillId="0" borderId="1" xfId="0" applyFont="1" applyBorder="1" applyAlignment="1">
      <alignment horizontal="left" vertical="center"/>
    </xf>
    <xf numFmtId="0" fontId="38" fillId="0" borderId="0" xfId="0" applyFont="1" applyAlignment="1">
      <alignment horizontal="left" vertical="center"/>
    </xf>
    <xf numFmtId="0" fontId="35" fillId="0" borderId="29" xfId="0" applyFont="1" applyBorder="1" applyAlignment="1">
      <alignment horizontal="left" vertical="center"/>
    </xf>
    <xf numFmtId="0" fontId="35" fillId="0" borderId="29" xfId="0" applyFont="1" applyBorder="1" applyAlignment="1">
      <alignment horizontal="center" vertical="center"/>
    </xf>
    <xf numFmtId="0" fontId="38" fillId="0" borderId="29" xfId="0" applyFont="1" applyBorder="1" applyAlignment="1">
      <alignment horizontal="left" vertical="center"/>
    </xf>
    <xf numFmtId="0" fontId="39" fillId="0" borderId="1" xfId="0" applyFont="1" applyBorder="1" applyAlignment="1">
      <alignment horizontal="left" vertical="center"/>
    </xf>
    <xf numFmtId="0" fontId="36" fillId="0" borderId="0" xfId="0" applyFont="1" applyAlignment="1">
      <alignment horizontal="left" vertical="center"/>
    </xf>
    <xf numFmtId="0" fontId="36" fillId="0" borderId="1" xfId="0" applyFont="1" applyBorder="1" applyAlignment="1">
      <alignment horizontal="center" vertical="center"/>
    </xf>
    <xf numFmtId="0" fontId="36" fillId="0" borderId="27" xfId="0" applyFont="1" applyBorder="1" applyAlignment="1">
      <alignment horizontal="left" vertical="center"/>
    </xf>
    <xf numFmtId="0" fontId="36" fillId="0" borderId="1" xfId="0" applyFont="1" applyFill="1" applyBorder="1" applyAlignment="1">
      <alignment horizontal="left" vertical="center"/>
    </xf>
    <xf numFmtId="0" fontId="36" fillId="0" borderId="1" xfId="0" applyFont="1" applyFill="1" applyBorder="1" applyAlignment="1">
      <alignment horizontal="center" vertical="center"/>
    </xf>
    <xf numFmtId="0" fontId="33" fillId="0" borderId="30" xfId="0" applyFont="1" applyBorder="1" applyAlignment="1">
      <alignment horizontal="left" vertical="center"/>
    </xf>
    <xf numFmtId="0" fontId="37" fillId="0" borderId="29" xfId="0" applyFont="1" applyBorder="1" applyAlignment="1">
      <alignment horizontal="left" vertical="center"/>
    </xf>
    <xf numFmtId="0" fontId="33" fillId="0" borderId="31" xfId="0" applyFont="1" applyBorder="1" applyAlignment="1">
      <alignment horizontal="left" vertical="center"/>
    </xf>
    <xf numFmtId="0" fontId="33" fillId="0" borderId="1" xfId="0" applyFont="1" applyBorder="1" applyAlignment="1">
      <alignment horizontal="left" vertical="center"/>
    </xf>
    <xf numFmtId="0" fontId="37" fillId="0" borderId="1" xfId="0" applyFont="1" applyBorder="1" applyAlignment="1">
      <alignment horizontal="left" vertical="center"/>
    </xf>
    <xf numFmtId="0" fontId="38" fillId="0" borderId="1" xfId="0" applyFont="1" applyBorder="1" applyAlignment="1">
      <alignment horizontal="left" vertical="center"/>
    </xf>
    <xf numFmtId="0" fontId="36" fillId="0" borderId="29" xfId="0" applyFont="1" applyBorder="1" applyAlignment="1">
      <alignment horizontal="left" vertical="center"/>
    </xf>
    <xf numFmtId="0" fontId="33" fillId="0" borderId="1" xfId="0" applyFont="1" applyBorder="1" applyAlignment="1">
      <alignment horizontal="left" vertical="center" wrapText="1"/>
    </xf>
    <xf numFmtId="0" fontId="36" fillId="0" borderId="1" xfId="0" applyFont="1" applyBorder="1" applyAlignment="1">
      <alignment horizontal="center" vertical="center" wrapText="1"/>
    </xf>
    <xf numFmtId="0" fontId="33" fillId="0" borderId="24" xfId="0" applyFont="1" applyBorder="1" applyAlignment="1">
      <alignment horizontal="left" vertical="center" wrapText="1"/>
    </xf>
    <xf numFmtId="0" fontId="33" fillId="0" borderId="25" xfId="0" applyFont="1" applyBorder="1" applyAlignment="1">
      <alignment horizontal="left" vertical="center" wrapText="1"/>
    </xf>
    <xf numFmtId="0" fontId="33" fillId="0" borderId="26" xfId="0" applyFont="1" applyBorder="1" applyAlignment="1">
      <alignment horizontal="left" vertical="center" wrapText="1"/>
    </xf>
    <xf numFmtId="0" fontId="33" fillId="0" borderId="27" xfId="0" applyFont="1" applyBorder="1" applyAlignment="1">
      <alignment horizontal="left" vertical="center" wrapText="1"/>
    </xf>
    <xf numFmtId="0" fontId="33" fillId="0" borderId="28" xfId="0" applyFont="1" applyBorder="1" applyAlignment="1">
      <alignment horizontal="left" vertical="center" wrapText="1"/>
    </xf>
    <xf numFmtId="0" fontId="38" fillId="0" borderId="27" xfId="0" applyFont="1" applyBorder="1" applyAlignment="1">
      <alignment horizontal="left" vertical="center" wrapText="1"/>
    </xf>
    <xf numFmtId="0" fontId="38" fillId="0" borderId="28" xfId="0" applyFont="1" applyBorder="1" applyAlignment="1">
      <alignment horizontal="left" vertical="center" wrapText="1"/>
    </xf>
    <xf numFmtId="0" fontId="36" fillId="0" borderId="27" xfId="0" applyFont="1" applyBorder="1" applyAlignment="1">
      <alignment horizontal="left" vertical="center" wrapText="1"/>
    </xf>
    <xf numFmtId="0" fontId="36" fillId="0" borderId="28" xfId="0" applyFont="1" applyBorder="1" applyAlignment="1">
      <alignment horizontal="left" vertical="center" wrapText="1"/>
    </xf>
    <xf numFmtId="0" fontId="36" fillId="0" borderId="28" xfId="0" applyFont="1" applyBorder="1" applyAlignment="1">
      <alignment horizontal="left" vertical="center"/>
    </xf>
    <xf numFmtId="0" fontId="36" fillId="0" borderId="30" xfId="0" applyFont="1" applyBorder="1" applyAlignment="1">
      <alignment horizontal="left" vertical="center" wrapText="1"/>
    </xf>
    <xf numFmtId="0" fontId="36" fillId="0" borderId="29" xfId="0" applyFont="1" applyBorder="1" applyAlignment="1">
      <alignment horizontal="left" vertical="center" wrapText="1"/>
    </xf>
    <xf numFmtId="0" fontId="36" fillId="0" borderId="31" xfId="0" applyFont="1" applyBorder="1" applyAlignment="1">
      <alignment horizontal="left" vertical="center" wrapText="1"/>
    </xf>
    <xf numFmtId="0" fontId="36" fillId="0" borderId="1" xfId="0" applyFont="1" applyBorder="1" applyAlignment="1">
      <alignment horizontal="left" vertical="top"/>
    </xf>
    <xf numFmtId="0" fontId="36" fillId="0" borderId="1" xfId="0" applyFont="1" applyBorder="1" applyAlignment="1">
      <alignment horizontal="center" vertical="top"/>
    </xf>
    <xf numFmtId="0" fontId="36" fillId="0" borderId="30" xfId="0" applyFont="1" applyBorder="1" applyAlignment="1">
      <alignment horizontal="left" vertical="center"/>
    </xf>
    <xf numFmtId="0" fontId="36" fillId="0" borderId="31" xfId="0" applyFont="1" applyBorder="1" applyAlignment="1">
      <alignment horizontal="left" vertical="center"/>
    </xf>
    <xf numFmtId="0" fontId="38" fillId="0" borderId="0" xfId="0" applyFont="1" applyAlignment="1">
      <alignment vertical="center"/>
    </xf>
    <xf numFmtId="0" fontId="35" fillId="0" borderId="1" xfId="0" applyFont="1" applyBorder="1" applyAlignment="1">
      <alignment vertical="center"/>
    </xf>
    <xf numFmtId="0" fontId="38" fillId="0" borderId="29" xfId="0" applyFont="1" applyBorder="1" applyAlignment="1">
      <alignment vertical="center"/>
    </xf>
    <xf numFmtId="0" fontId="35" fillId="0" borderId="29" xfId="0" applyFont="1" applyBorder="1" applyAlignment="1">
      <alignment vertical="center"/>
    </xf>
    <xf numFmtId="0" fontId="0" fillId="0" borderId="1" xfId="0" applyBorder="1" applyAlignment="1">
      <alignment vertical="top"/>
    </xf>
    <xf numFmtId="49" fontId="36" fillId="0" borderId="1" xfId="0" applyNumberFormat="1" applyFont="1" applyBorder="1" applyAlignment="1">
      <alignment horizontal="left" vertical="center"/>
    </xf>
    <xf numFmtId="0" fontId="0" fillId="0" borderId="29" xfId="0" applyBorder="1" applyAlignment="1">
      <alignment vertical="top"/>
    </xf>
    <xf numFmtId="0" fontId="35" fillId="0" borderId="29" xfId="0" applyFont="1" applyBorder="1" applyAlignment="1">
      <alignment horizontal="left"/>
    </xf>
    <xf numFmtId="0" fontId="38" fillId="0" borderId="29" xfId="0" applyFont="1" applyBorder="1" applyAlignment="1"/>
    <xf numFmtId="0" fontId="33" fillId="0" borderId="27" xfId="0" applyFont="1" applyBorder="1" applyAlignment="1">
      <alignment vertical="top"/>
    </xf>
    <xf numFmtId="0" fontId="33" fillId="0" borderId="28" xfId="0" applyFont="1" applyBorder="1" applyAlignment="1">
      <alignment vertical="top"/>
    </xf>
    <xf numFmtId="0" fontId="33" fillId="0" borderId="1" xfId="0" applyFont="1" applyBorder="1" applyAlignment="1">
      <alignment horizontal="center" vertical="center"/>
    </xf>
    <xf numFmtId="0" fontId="33" fillId="0" borderId="1" xfId="0" applyFont="1" applyBorder="1" applyAlignment="1">
      <alignment horizontal="left" vertical="top"/>
    </xf>
    <xf numFmtId="0" fontId="33" fillId="0" borderId="30" xfId="0" applyFont="1" applyBorder="1" applyAlignment="1">
      <alignment vertical="top"/>
    </xf>
    <xf numFmtId="0" fontId="33" fillId="0" borderId="29" xfId="0" applyFont="1" applyBorder="1" applyAlignment="1">
      <alignment vertical="top"/>
    </xf>
    <xf numFmtId="0" fontId="33"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styles" Target="styles.xml" /><Relationship Id="rId8" Type="http://schemas.openxmlformats.org/officeDocument/2006/relationships/theme" Target="theme/theme1.xml" /><Relationship Id="rId9" Type="http://schemas.openxmlformats.org/officeDocument/2006/relationships/calcChain" Target="calcChain.xml" /><Relationship Id="rId10"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 customWidth="1"/>
    <col min="2" max="2" width="1.67" customWidth="1"/>
    <col min="3" max="3" width="4.17" customWidth="1"/>
    <col min="4" max="4" width="2.67" customWidth="1"/>
    <col min="5" max="5" width="2.67" customWidth="1"/>
    <col min="6" max="6" width="2.67" customWidth="1"/>
    <col min="7" max="7" width="2.67" customWidth="1"/>
    <col min="8" max="8" width="2.67" customWidth="1"/>
    <col min="9" max="9" width="2.67" customWidth="1"/>
    <col min="10" max="10" width="2.67" customWidth="1"/>
    <col min="11" max="11" width="2.67" customWidth="1"/>
    <col min="12" max="12" width="2.67" customWidth="1"/>
    <col min="13" max="13" width="2.67" customWidth="1"/>
    <col min="14" max="14" width="2.67" customWidth="1"/>
    <col min="15" max="15" width="2.67" customWidth="1"/>
    <col min="16" max="16" width="2.67" customWidth="1"/>
    <col min="17" max="17" width="2.67" customWidth="1"/>
    <col min="18" max="18" width="2.67" customWidth="1"/>
    <col min="19" max="19" width="2.67" customWidth="1"/>
    <col min="20" max="20" width="2.67" customWidth="1"/>
    <col min="21" max="21" width="2.67" customWidth="1"/>
    <col min="22" max="22" width="2.67" customWidth="1"/>
    <col min="23" max="23" width="2.67" customWidth="1"/>
    <col min="24" max="24" width="2.67" customWidth="1"/>
    <col min="25" max="25" width="2.67" customWidth="1"/>
    <col min="26" max="26" width="2.67" customWidth="1"/>
    <col min="27" max="27" width="2.67" customWidth="1"/>
    <col min="28" max="28" width="2.67" customWidth="1"/>
    <col min="29" max="29" width="2.67" customWidth="1"/>
    <col min="30" max="30" width="2.67" customWidth="1"/>
    <col min="31" max="31" width="2.67" customWidth="1"/>
    <col min="32" max="32" width="2.67" customWidth="1"/>
    <col min="33" max="33" width="2.67" customWidth="1"/>
    <col min="34" max="34" width="3.33" customWidth="1"/>
    <col min="35" max="35" width="31.67" customWidth="1"/>
    <col min="36" max="36" width="2.5" customWidth="1"/>
    <col min="37" max="37" width="2.5" customWidth="1"/>
    <col min="38" max="38" width="8.33" customWidth="1"/>
    <col min="39" max="39" width="3.33" customWidth="1"/>
    <col min="40" max="40" width="13.33" customWidth="1"/>
    <col min="41" max="41" width="7.5" customWidth="1"/>
    <col min="42" max="42" width="4.17" customWidth="1"/>
    <col min="43" max="43" width="15.67" customWidth="1"/>
    <col min="44" max="44" width="13.67" customWidth="1"/>
    <col min="45" max="45" width="25.83" hidden="1" customWidth="1"/>
    <col min="46" max="46" width="25.83" hidden="1" customWidth="1"/>
    <col min="47" max="47" width="25.83" hidden="1" customWidth="1"/>
    <col min="48" max="48" width="21.67" hidden="1" customWidth="1"/>
    <col min="49" max="49" width="21.67" hidden="1" customWidth="1"/>
    <col min="50" max="50" width="25" hidden="1" customWidth="1"/>
    <col min="51" max="51" width="25" hidden="1" customWidth="1"/>
    <col min="52" max="52" width="21.67" hidden="1" customWidth="1"/>
    <col min="53" max="53" width="19.17" hidden="1" customWidth="1"/>
    <col min="54" max="54" width="25" hidden="1" customWidth="1"/>
    <col min="55" max="55" width="21.67" hidden="1" customWidth="1"/>
    <col min="56" max="56" width="19.17" hidden="1" customWidth="1"/>
    <col min="57" max="57" width="66.5" customWidth="1"/>
    <col min="71" max="71" width="9.33" hidden="1"/>
    <col min="72" max="72" width="9.33" hidden="1"/>
    <col min="73" max="73" width="9.33" hidden="1"/>
    <col min="74" max="74" width="9.33" hidden="1"/>
    <col min="75" max="75" width="9.33" hidden="1"/>
    <col min="76" max="76" width="9.33" hidden="1"/>
    <col min="77" max="77" width="9.33" hidden="1"/>
    <col min="78" max="78" width="9.33" hidden="1"/>
    <col min="79" max="79" width="9.33" hidden="1"/>
    <col min="80" max="80" width="9.33" hidden="1"/>
    <col min="81" max="81" width="9.33" hidden="1"/>
    <col min="82" max="82" width="9.33" hidden="1"/>
    <col min="83" max="83" width="9.33" hidden="1"/>
    <col min="84" max="84" width="9.33" hidden="1"/>
    <col min="85" max="85" width="9.33" hidden="1"/>
    <col min="86" max="86" width="9.33" hidden="1"/>
    <col min="87" max="87" width="9.33" hidden="1"/>
    <col min="88" max="88" width="9.33" hidden="1"/>
    <col min="89" max="89" width="9.33" hidden="1"/>
    <col min="90" max="90" width="9.33" hidden="1"/>
    <col min="91" max="91" width="9.33" hidden="1"/>
  </cols>
  <sheetData>
    <row r="1">
      <c r="A1" s="15" t="s">
        <v>0</v>
      </c>
      <c r="AZ1" s="15" t="s">
        <v>1</v>
      </c>
      <c r="BA1" s="15" t="s">
        <v>2</v>
      </c>
      <c r="BB1" s="15" t="s">
        <v>3</v>
      </c>
      <c r="BT1" s="15" t="s">
        <v>4</v>
      </c>
      <c r="BU1" s="15" t="s">
        <v>4</v>
      </c>
      <c r="BV1" s="15" t="s">
        <v>5</v>
      </c>
    </row>
    <row r="2" ht="36.96" customHeight="1">
      <c r="AR2"/>
      <c r="BS2" s="16" t="s">
        <v>6</v>
      </c>
      <c r="BT2" s="16" t="s">
        <v>7</v>
      </c>
    </row>
    <row r="3" ht="6.96" customHeight="1">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BS3" s="16" t="s">
        <v>6</v>
      </c>
      <c r="BT3" s="16" t="s">
        <v>8</v>
      </c>
    </row>
    <row r="4" ht="24.96" customHeight="1">
      <c r="B4" s="20"/>
      <c r="C4" s="21"/>
      <c r="D4" s="22" t="s">
        <v>9</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19"/>
      <c r="AS4" s="23" t="s">
        <v>10</v>
      </c>
      <c r="BE4" s="24" t="s">
        <v>11</v>
      </c>
      <c r="BS4" s="16" t="s">
        <v>12</v>
      </c>
    </row>
    <row r="5" ht="12" customHeight="1">
      <c r="B5" s="20"/>
      <c r="C5" s="21"/>
      <c r="D5" s="25" t="s">
        <v>13</v>
      </c>
      <c r="E5" s="21"/>
      <c r="F5" s="21"/>
      <c r="G5" s="21"/>
      <c r="H5" s="21"/>
      <c r="I5" s="21"/>
      <c r="J5" s="21"/>
      <c r="K5" s="26" t="s">
        <v>14</v>
      </c>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19"/>
      <c r="BE5" s="27" t="s">
        <v>15</v>
      </c>
      <c r="BS5" s="16" t="s">
        <v>6</v>
      </c>
    </row>
    <row r="6" ht="36.96" customHeight="1">
      <c r="B6" s="20"/>
      <c r="C6" s="21"/>
      <c r="D6" s="28" t="s">
        <v>16</v>
      </c>
      <c r="E6" s="21"/>
      <c r="F6" s="21"/>
      <c r="G6" s="21"/>
      <c r="H6" s="21"/>
      <c r="I6" s="21"/>
      <c r="J6" s="21"/>
      <c r="K6" s="29" t="s">
        <v>17</v>
      </c>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19"/>
      <c r="BE6" s="30"/>
      <c r="BS6" s="16" t="s">
        <v>6</v>
      </c>
    </row>
    <row r="7" ht="12" customHeight="1">
      <c r="B7" s="20"/>
      <c r="C7" s="21"/>
      <c r="D7" s="31" t="s">
        <v>18</v>
      </c>
      <c r="E7" s="21"/>
      <c r="F7" s="21"/>
      <c r="G7" s="21"/>
      <c r="H7" s="21"/>
      <c r="I7" s="21"/>
      <c r="J7" s="21"/>
      <c r="K7" s="26" t="s">
        <v>19</v>
      </c>
      <c r="L7" s="21"/>
      <c r="M7" s="21"/>
      <c r="N7" s="21"/>
      <c r="O7" s="21"/>
      <c r="P7" s="21"/>
      <c r="Q7" s="21"/>
      <c r="R7" s="21"/>
      <c r="S7" s="21"/>
      <c r="T7" s="21"/>
      <c r="U7" s="21"/>
      <c r="V7" s="21"/>
      <c r="W7" s="21"/>
      <c r="X7" s="21"/>
      <c r="Y7" s="21"/>
      <c r="Z7" s="21"/>
      <c r="AA7" s="21"/>
      <c r="AB7" s="21"/>
      <c r="AC7" s="21"/>
      <c r="AD7" s="21"/>
      <c r="AE7" s="21"/>
      <c r="AF7" s="21"/>
      <c r="AG7" s="21"/>
      <c r="AH7" s="21"/>
      <c r="AI7" s="21"/>
      <c r="AJ7" s="21"/>
      <c r="AK7" s="31" t="s">
        <v>20</v>
      </c>
      <c r="AL7" s="21"/>
      <c r="AM7" s="21"/>
      <c r="AN7" s="26" t="s">
        <v>19</v>
      </c>
      <c r="AO7" s="21"/>
      <c r="AP7" s="21"/>
      <c r="AQ7" s="21"/>
      <c r="AR7" s="19"/>
      <c r="BE7" s="30"/>
      <c r="BS7" s="16" t="s">
        <v>6</v>
      </c>
    </row>
    <row r="8" ht="12" customHeight="1">
      <c r="B8" s="20"/>
      <c r="C8" s="21"/>
      <c r="D8" s="31" t="s">
        <v>21</v>
      </c>
      <c r="E8" s="21"/>
      <c r="F8" s="21"/>
      <c r="G8" s="21"/>
      <c r="H8" s="21"/>
      <c r="I8" s="21"/>
      <c r="J8" s="21"/>
      <c r="K8" s="26" t="s">
        <v>22</v>
      </c>
      <c r="L8" s="21"/>
      <c r="M8" s="21"/>
      <c r="N8" s="21"/>
      <c r="O8" s="21"/>
      <c r="P8" s="21"/>
      <c r="Q8" s="21"/>
      <c r="R8" s="21"/>
      <c r="S8" s="21"/>
      <c r="T8" s="21"/>
      <c r="U8" s="21"/>
      <c r="V8" s="21"/>
      <c r="W8" s="21"/>
      <c r="X8" s="21"/>
      <c r="Y8" s="21"/>
      <c r="Z8" s="21"/>
      <c r="AA8" s="21"/>
      <c r="AB8" s="21"/>
      <c r="AC8" s="21"/>
      <c r="AD8" s="21"/>
      <c r="AE8" s="21"/>
      <c r="AF8" s="21"/>
      <c r="AG8" s="21"/>
      <c r="AH8" s="21"/>
      <c r="AI8" s="21"/>
      <c r="AJ8" s="21"/>
      <c r="AK8" s="31" t="s">
        <v>23</v>
      </c>
      <c r="AL8" s="21"/>
      <c r="AM8" s="21"/>
      <c r="AN8" s="32" t="s">
        <v>24</v>
      </c>
      <c r="AO8" s="21"/>
      <c r="AP8" s="21"/>
      <c r="AQ8" s="21"/>
      <c r="AR8" s="19"/>
      <c r="BE8" s="30"/>
      <c r="BS8" s="16" t="s">
        <v>6</v>
      </c>
    </row>
    <row r="9" ht="14.4" customHeight="1">
      <c r="B9" s="20"/>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19"/>
      <c r="BE9" s="30"/>
      <c r="BS9" s="16" t="s">
        <v>6</v>
      </c>
    </row>
    <row r="10" ht="12" customHeight="1">
      <c r="B10" s="20"/>
      <c r="C10" s="21"/>
      <c r="D10" s="31" t="s">
        <v>25</v>
      </c>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31" t="s">
        <v>26</v>
      </c>
      <c r="AL10" s="21"/>
      <c r="AM10" s="21"/>
      <c r="AN10" s="26" t="s">
        <v>19</v>
      </c>
      <c r="AO10" s="21"/>
      <c r="AP10" s="21"/>
      <c r="AQ10" s="21"/>
      <c r="AR10" s="19"/>
      <c r="BE10" s="30"/>
      <c r="BS10" s="16" t="s">
        <v>6</v>
      </c>
    </row>
    <row r="11" ht="18.48" customHeight="1">
      <c r="B11" s="20"/>
      <c r="C11" s="21"/>
      <c r="D11" s="21"/>
      <c r="E11" s="26" t="s">
        <v>27</v>
      </c>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31" t="s">
        <v>28</v>
      </c>
      <c r="AL11" s="21"/>
      <c r="AM11" s="21"/>
      <c r="AN11" s="26" t="s">
        <v>19</v>
      </c>
      <c r="AO11" s="21"/>
      <c r="AP11" s="21"/>
      <c r="AQ11" s="21"/>
      <c r="AR11" s="19"/>
      <c r="BE11" s="30"/>
      <c r="BS11" s="16" t="s">
        <v>6</v>
      </c>
    </row>
    <row r="12" ht="6.96" customHeight="1">
      <c r="B12" s="20"/>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19"/>
      <c r="BE12" s="30"/>
      <c r="BS12" s="16" t="s">
        <v>6</v>
      </c>
    </row>
    <row r="13" ht="12" customHeight="1">
      <c r="B13" s="20"/>
      <c r="C13" s="21"/>
      <c r="D13" s="31" t="s">
        <v>29</v>
      </c>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31" t="s">
        <v>26</v>
      </c>
      <c r="AL13" s="21"/>
      <c r="AM13" s="21"/>
      <c r="AN13" s="33" t="s">
        <v>30</v>
      </c>
      <c r="AO13" s="21"/>
      <c r="AP13" s="21"/>
      <c r="AQ13" s="21"/>
      <c r="AR13" s="19"/>
      <c r="BE13" s="30"/>
      <c r="BS13" s="16" t="s">
        <v>6</v>
      </c>
    </row>
    <row r="14">
      <c r="B14" s="20"/>
      <c r="C14" s="21"/>
      <c r="D14" s="21"/>
      <c r="E14" s="33" t="s">
        <v>30</v>
      </c>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1" t="s">
        <v>28</v>
      </c>
      <c r="AL14" s="21"/>
      <c r="AM14" s="21"/>
      <c r="AN14" s="33" t="s">
        <v>30</v>
      </c>
      <c r="AO14" s="21"/>
      <c r="AP14" s="21"/>
      <c r="AQ14" s="21"/>
      <c r="AR14" s="19"/>
      <c r="BE14" s="30"/>
      <c r="BS14" s="16" t="s">
        <v>6</v>
      </c>
    </row>
    <row r="15" ht="6.96" customHeight="1">
      <c r="B15" s="20"/>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19"/>
      <c r="BE15" s="30"/>
      <c r="BS15" s="16" t="s">
        <v>4</v>
      </c>
    </row>
    <row r="16" ht="12" customHeight="1">
      <c r="B16" s="20"/>
      <c r="C16" s="21"/>
      <c r="D16" s="31" t="s">
        <v>31</v>
      </c>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31" t="s">
        <v>26</v>
      </c>
      <c r="AL16" s="21"/>
      <c r="AM16" s="21"/>
      <c r="AN16" s="26" t="s">
        <v>19</v>
      </c>
      <c r="AO16" s="21"/>
      <c r="AP16" s="21"/>
      <c r="AQ16" s="21"/>
      <c r="AR16" s="19"/>
      <c r="BE16" s="30"/>
      <c r="BS16" s="16" t="s">
        <v>4</v>
      </c>
    </row>
    <row r="17" ht="18.48" customHeight="1">
      <c r="B17" s="20"/>
      <c r="C17" s="21"/>
      <c r="D17" s="21"/>
      <c r="E17" s="26" t="s">
        <v>32</v>
      </c>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31" t="s">
        <v>28</v>
      </c>
      <c r="AL17" s="21"/>
      <c r="AM17" s="21"/>
      <c r="AN17" s="26" t="s">
        <v>19</v>
      </c>
      <c r="AO17" s="21"/>
      <c r="AP17" s="21"/>
      <c r="AQ17" s="21"/>
      <c r="AR17" s="19"/>
      <c r="BE17" s="30"/>
      <c r="BS17" s="16" t="s">
        <v>33</v>
      </c>
    </row>
    <row r="18" ht="6.96" customHeight="1">
      <c r="B18" s="20"/>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19"/>
      <c r="BE18" s="30"/>
      <c r="BS18" s="16" t="s">
        <v>6</v>
      </c>
    </row>
    <row r="19" ht="12" customHeight="1">
      <c r="B19" s="20"/>
      <c r="C19" s="21"/>
      <c r="D19" s="31" t="s">
        <v>34</v>
      </c>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31" t="s">
        <v>26</v>
      </c>
      <c r="AL19" s="21"/>
      <c r="AM19" s="21"/>
      <c r="AN19" s="26" t="s">
        <v>19</v>
      </c>
      <c r="AO19" s="21"/>
      <c r="AP19" s="21"/>
      <c r="AQ19" s="21"/>
      <c r="AR19" s="19"/>
      <c r="BE19" s="30"/>
      <c r="BS19" s="16" t="s">
        <v>6</v>
      </c>
    </row>
    <row r="20" ht="18.48" customHeight="1">
      <c r="B20" s="20"/>
      <c r="C20" s="21"/>
      <c r="D20" s="21"/>
      <c r="E20" s="26" t="s">
        <v>35</v>
      </c>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31" t="s">
        <v>28</v>
      </c>
      <c r="AL20" s="21"/>
      <c r="AM20" s="21"/>
      <c r="AN20" s="26" t="s">
        <v>19</v>
      </c>
      <c r="AO20" s="21"/>
      <c r="AP20" s="21"/>
      <c r="AQ20" s="21"/>
      <c r="AR20" s="19"/>
      <c r="BE20" s="30"/>
      <c r="BS20" s="16" t="s">
        <v>4</v>
      </c>
    </row>
    <row r="21" ht="6.96" customHeight="1">
      <c r="B21" s="20"/>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19"/>
      <c r="BE21" s="30"/>
    </row>
    <row r="22" ht="12" customHeight="1">
      <c r="B22" s="20"/>
      <c r="C22" s="21"/>
      <c r="D22" s="31" t="s">
        <v>36</v>
      </c>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19"/>
      <c r="BE22" s="30"/>
    </row>
    <row r="23" ht="16.5" customHeight="1">
      <c r="B23" s="20"/>
      <c r="C23" s="21"/>
      <c r="D23" s="21"/>
      <c r="E23" s="35" t="s">
        <v>19</v>
      </c>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21"/>
      <c r="AP23" s="21"/>
      <c r="AQ23" s="21"/>
      <c r="AR23" s="19"/>
      <c r="BE23" s="30"/>
    </row>
    <row r="24" ht="6.96" customHeight="1">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19"/>
      <c r="BE24" s="30"/>
    </row>
    <row r="25" ht="6.96" customHeight="1">
      <c r="B25" s="20"/>
      <c r="C25" s="21"/>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21"/>
      <c r="AQ25" s="21"/>
      <c r="AR25" s="19"/>
      <c r="BE25" s="30"/>
    </row>
    <row r="26" s="1" customFormat="1" ht="25.92" customHeight="1">
      <c r="B26" s="37"/>
      <c r="C26" s="38"/>
      <c r="D26" s="39" t="s">
        <v>37</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1">
        <f>ROUND(AG54,2)</f>
        <v>0</v>
      </c>
      <c r="AL26" s="40"/>
      <c r="AM26" s="40"/>
      <c r="AN26" s="40"/>
      <c r="AO26" s="40"/>
      <c r="AP26" s="38"/>
      <c r="AQ26" s="38"/>
      <c r="AR26" s="42"/>
      <c r="BE26" s="30"/>
    </row>
    <row r="27" s="1" customFormat="1" ht="6.96" customHeight="1">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2"/>
      <c r="BE27" s="30"/>
    </row>
    <row r="28" s="1" customFormat="1">
      <c r="B28" s="37"/>
      <c r="C28" s="38"/>
      <c r="D28" s="38"/>
      <c r="E28" s="38"/>
      <c r="F28" s="38"/>
      <c r="G28" s="38"/>
      <c r="H28" s="38"/>
      <c r="I28" s="38"/>
      <c r="J28" s="38"/>
      <c r="K28" s="38"/>
      <c r="L28" s="43" t="s">
        <v>38</v>
      </c>
      <c r="M28" s="43"/>
      <c r="N28" s="43"/>
      <c r="O28" s="43"/>
      <c r="P28" s="43"/>
      <c r="Q28" s="38"/>
      <c r="R28" s="38"/>
      <c r="S28" s="38"/>
      <c r="T28" s="38"/>
      <c r="U28" s="38"/>
      <c r="V28" s="38"/>
      <c r="W28" s="43" t="s">
        <v>39</v>
      </c>
      <c r="X28" s="43"/>
      <c r="Y28" s="43"/>
      <c r="Z28" s="43"/>
      <c r="AA28" s="43"/>
      <c r="AB28" s="43"/>
      <c r="AC28" s="43"/>
      <c r="AD28" s="43"/>
      <c r="AE28" s="43"/>
      <c r="AF28" s="38"/>
      <c r="AG28" s="38"/>
      <c r="AH28" s="38"/>
      <c r="AI28" s="38"/>
      <c r="AJ28" s="38"/>
      <c r="AK28" s="43" t="s">
        <v>40</v>
      </c>
      <c r="AL28" s="43"/>
      <c r="AM28" s="43"/>
      <c r="AN28" s="43"/>
      <c r="AO28" s="43"/>
      <c r="AP28" s="38"/>
      <c r="AQ28" s="38"/>
      <c r="AR28" s="42"/>
      <c r="BE28" s="30"/>
    </row>
    <row r="29" s="2" customFormat="1" ht="14.4" customHeight="1">
      <c r="B29" s="44"/>
      <c r="C29" s="45"/>
      <c r="D29" s="31" t="s">
        <v>41</v>
      </c>
      <c r="E29" s="45"/>
      <c r="F29" s="31" t="s">
        <v>42</v>
      </c>
      <c r="G29" s="45"/>
      <c r="H29" s="45"/>
      <c r="I29" s="45"/>
      <c r="J29" s="45"/>
      <c r="K29" s="45"/>
      <c r="L29" s="46">
        <v>0.20999999999999999</v>
      </c>
      <c r="M29" s="45"/>
      <c r="N29" s="45"/>
      <c r="O29" s="45"/>
      <c r="P29" s="45"/>
      <c r="Q29" s="45"/>
      <c r="R29" s="45"/>
      <c r="S29" s="45"/>
      <c r="T29" s="45"/>
      <c r="U29" s="45"/>
      <c r="V29" s="45"/>
      <c r="W29" s="47">
        <f>ROUND(AZ54, 2)</f>
        <v>0</v>
      </c>
      <c r="X29" s="45"/>
      <c r="Y29" s="45"/>
      <c r="Z29" s="45"/>
      <c r="AA29" s="45"/>
      <c r="AB29" s="45"/>
      <c r="AC29" s="45"/>
      <c r="AD29" s="45"/>
      <c r="AE29" s="45"/>
      <c r="AF29" s="45"/>
      <c r="AG29" s="45"/>
      <c r="AH29" s="45"/>
      <c r="AI29" s="45"/>
      <c r="AJ29" s="45"/>
      <c r="AK29" s="47">
        <f>ROUND(AV54, 2)</f>
        <v>0</v>
      </c>
      <c r="AL29" s="45"/>
      <c r="AM29" s="45"/>
      <c r="AN29" s="45"/>
      <c r="AO29" s="45"/>
      <c r="AP29" s="45"/>
      <c r="AQ29" s="45"/>
      <c r="AR29" s="48"/>
      <c r="BE29" s="30"/>
    </row>
    <row r="30" s="2" customFormat="1" ht="14.4" customHeight="1">
      <c r="B30" s="44"/>
      <c r="C30" s="45"/>
      <c r="D30" s="45"/>
      <c r="E30" s="45"/>
      <c r="F30" s="31" t="s">
        <v>43</v>
      </c>
      <c r="G30" s="45"/>
      <c r="H30" s="45"/>
      <c r="I30" s="45"/>
      <c r="J30" s="45"/>
      <c r="K30" s="45"/>
      <c r="L30" s="46">
        <v>0.14999999999999999</v>
      </c>
      <c r="M30" s="45"/>
      <c r="N30" s="45"/>
      <c r="O30" s="45"/>
      <c r="P30" s="45"/>
      <c r="Q30" s="45"/>
      <c r="R30" s="45"/>
      <c r="S30" s="45"/>
      <c r="T30" s="45"/>
      <c r="U30" s="45"/>
      <c r="V30" s="45"/>
      <c r="W30" s="47">
        <f>ROUND(BA54, 2)</f>
        <v>0</v>
      </c>
      <c r="X30" s="45"/>
      <c r="Y30" s="45"/>
      <c r="Z30" s="45"/>
      <c r="AA30" s="45"/>
      <c r="AB30" s="45"/>
      <c r="AC30" s="45"/>
      <c r="AD30" s="45"/>
      <c r="AE30" s="45"/>
      <c r="AF30" s="45"/>
      <c r="AG30" s="45"/>
      <c r="AH30" s="45"/>
      <c r="AI30" s="45"/>
      <c r="AJ30" s="45"/>
      <c r="AK30" s="47">
        <f>ROUND(AW54, 2)</f>
        <v>0</v>
      </c>
      <c r="AL30" s="45"/>
      <c r="AM30" s="45"/>
      <c r="AN30" s="45"/>
      <c r="AO30" s="45"/>
      <c r="AP30" s="45"/>
      <c r="AQ30" s="45"/>
      <c r="AR30" s="48"/>
      <c r="BE30" s="30"/>
    </row>
    <row r="31" hidden="1" s="2" customFormat="1" ht="14.4" customHeight="1">
      <c r="B31" s="44"/>
      <c r="C31" s="45"/>
      <c r="D31" s="45"/>
      <c r="E31" s="45"/>
      <c r="F31" s="31" t="s">
        <v>44</v>
      </c>
      <c r="G31" s="45"/>
      <c r="H31" s="45"/>
      <c r="I31" s="45"/>
      <c r="J31" s="45"/>
      <c r="K31" s="45"/>
      <c r="L31" s="46">
        <v>0.20999999999999999</v>
      </c>
      <c r="M31" s="45"/>
      <c r="N31" s="45"/>
      <c r="O31" s="45"/>
      <c r="P31" s="45"/>
      <c r="Q31" s="45"/>
      <c r="R31" s="45"/>
      <c r="S31" s="45"/>
      <c r="T31" s="45"/>
      <c r="U31" s="45"/>
      <c r="V31" s="45"/>
      <c r="W31" s="47">
        <f>ROUND(BB54, 2)</f>
        <v>0</v>
      </c>
      <c r="X31" s="45"/>
      <c r="Y31" s="45"/>
      <c r="Z31" s="45"/>
      <c r="AA31" s="45"/>
      <c r="AB31" s="45"/>
      <c r="AC31" s="45"/>
      <c r="AD31" s="45"/>
      <c r="AE31" s="45"/>
      <c r="AF31" s="45"/>
      <c r="AG31" s="45"/>
      <c r="AH31" s="45"/>
      <c r="AI31" s="45"/>
      <c r="AJ31" s="45"/>
      <c r="AK31" s="47">
        <v>0</v>
      </c>
      <c r="AL31" s="45"/>
      <c r="AM31" s="45"/>
      <c r="AN31" s="45"/>
      <c r="AO31" s="45"/>
      <c r="AP31" s="45"/>
      <c r="AQ31" s="45"/>
      <c r="AR31" s="48"/>
      <c r="BE31" s="30"/>
    </row>
    <row r="32" hidden="1" s="2" customFormat="1" ht="14.4" customHeight="1">
      <c r="B32" s="44"/>
      <c r="C32" s="45"/>
      <c r="D32" s="45"/>
      <c r="E32" s="45"/>
      <c r="F32" s="31" t="s">
        <v>45</v>
      </c>
      <c r="G32" s="45"/>
      <c r="H32" s="45"/>
      <c r="I32" s="45"/>
      <c r="J32" s="45"/>
      <c r="K32" s="45"/>
      <c r="L32" s="46">
        <v>0.14999999999999999</v>
      </c>
      <c r="M32" s="45"/>
      <c r="N32" s="45"/>
      <c r="O32" s="45"/>
      <c r="P32" s="45"/>
      <c r="Q32" s="45"/>
      <c r="R32" s="45"/>
      <c r="S32" s="45"/>
      <c r="T32" s="45"/>
      <c r="U32" s="45"/>
      <c r="V32" s="45"/>
      <c r="W32" s="47">
        <f>ROUND(BC54, 2)</f>
        <v>0</v>
      </c>
      <c r="X32" s="45"/>
      <c r="Y32" s="45"/>
      <c r="Z32" s="45"/>
      <c r="AA32" s="45"/>
      <c r="AB32" s="45"/>
      <c r="AC32" s="45"/>
      <c r="AD32" s="45"/>
      <c r="AE32" s="45"/>
      <c r="AF32" s="45"/>
      <c r="AG32" s="45"/>
      <c r="AH32" s="45"/>
      <c r="AI32" s="45"/>
      <c r="AJ32" s="45"/>
      <c r="AK32" s="47">
        <v>0</v>
      </c>
      <c r="AL32" s="45"/>
      <c r="AM32" s="45"/>
      <c r="AN32" s="45"/>
      <c r="AO32" s="45"/>
      <c r="AP32" s="45"/>
      <c r="AQ32" s="45"/>
      <c r="AR32" s="48"/>
      <c r="BE32" s="30"/>
    </row>
    <row r="33" hidden="1" s="2" customFormat="1" ht="14.4" customHeight="1">
      <c r="B33" s="44"/>
      <c r="C33" s="45"/>
      <c r="D33" s="45"/>
      <c r="E33" s="45"/>
      <c r="F33" s="31" t="s">
        <v>46</v>
      </c>
      <c r="G33" s="45"/>
      <c r="H33" s="45"/>
      <c r="I33" s="45"/>
      <c r="J33" s="45"/>
      <c r="K33" s="45"/>
      <c r="L33" s="46">
        <v>0</v>
      </c>
      <c r="M33" s="45"/>
      <c r="N33" s="45"/>
      <c r="O33" s="45"/>
      <c r="P33" s="45"/>
      <c r="Q33" s="45"/>
      <c r="R33" s="45"/>
      <c r="S33" s="45"/>
      <c r="T33" s="45"/>
      <c r="U33" s="45"/>
      <c r="V33" s="45"/>
      <c r="W33" s="47">
        <f>ROUND(BD54, 2)</f>
        <v>0</v>
      </c>
      <c r="X33" s="45"/>
      <c r="Y33" s="45"/>
      <c r="Z33" s="45"/>
      <c r="AA33" s="45"/>
      <c r="AB33" s="45"/>
      <c r="AC33" s="45"/>
      <c r="AD33" s="45"/>
      <c r="AE33" s="45"/>
      <c r="AF33" s="45"/>
      <c r="AG33" s="45"/>
      <c r="AH33" s="45"/>
      <c r="AI33" s="45"/>
      <c r="AJ33" s="45"/>
      <c r="AK33" s="47">
        <v>0</v>
      </c>
      <c r="AL33" s="45"/>
      <c r="AM33" s="45"/>
      <c r="AN33" s="45"/>
      <c r="AO33" s="45"/>
      <c r="AP33" s="45"/>
      <c r="AQ33" s="45"/>
      <c r="AR33" s="48"/>
    </row>
    <row r="34" s="1" customFormat="1" ht="6.96" customHeight="1">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2"/>
    </row>
    <row r="35" s="1" customFormat="1" ht="25.92" customHeight="1">
      <c r="B35" s="37"/>
      <c r="C35" s="49"/>
      <c r="D35" s="50" t="s">
        <v>47</v>
      </c>
      <c r="E35" s="51"/>
      <c r="F35" s="51"/>
      <c r="G35" s="51"/>
      <c r="H35" s="51"/>
      <c r="I35" s="51"/>
      <c r="J35" s="51"/>
      <c r="K35" s="51"/>
      <c r="L35" s="51"/>
      <c r="M35" s="51"/>
      <c r="N35" s="51"/>
      <c r="O35" s="51"/>
      <c r="P35" s="51"/>
      <c r="Q35" s="51"/>
      <c r="R35" s="51"/>
      <c r="S35" s="51"/>
      <c r="T35" s="52" t="s">
        <v>48</v>
      </c>
      <c r="U35" s="51"/>
      <c r="V35" s="51"/>
      <c r="W35" s="51"/>
      <c r="X35" s="53" t="s">
        <v>49</v>
      </c>
      <c r="Y35" s="51"/>
      <c r="Z35" s="51"/>
      <c r="AA35" s="51"/>
      <c r="AB35" s="51"/>
      <c r="AC35" s="51"/>
      <c r="AD35" s="51"/>
      <c r="AE35" s="51"/>
      <c r="AF35" s="51"/>
      <c r="AG35" s="51"/>
      <c r="AH35" s="51"/>
      <c r="AI35" s="51"/>
      <c r="AJ35" s="51"/>
      <c r="AK35" s="54">
        <f>SUM(AK26:AK33)</f>
        <v>0</v>
      </c>
      <c r="AL35" s="51"/>
      <c r="AM35" s="51"/>
      <c r="AN35" s="51"/>
      <c r="AO35" s="55"/>
      <c r="AP35" s="49"/>
      <c r="AQ35" s="49"/>
      <c r="AR35" s="42"/>
    </row>
    <row r="36" s="1" customFormat="1" ht="6.96" customHeight="1">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2"/>
    </row>
    <row r="37" s="1" customFormat="1" ht="6.96" customHeight="1">
      <c r="B37" s="56"/>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42"/>
    </row>
    <row r="41" s="1" customFormat="1" ht="6.96" customHeight="1">
      <c r="B41" s="58"/>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42"/>
    </row>
    <row r="42" s="1" customFormat="1" ht="24.96" customHeight="1">
      <c r="B42" s="37"/>
      <c r="C42" s="22" t="s">
        <v>50</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2"/>
    </row>
    <row r="43" s="1" customFormat="1" ht="6.96" customHeight="1">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2"/>
    </row>
    <row r="44" s="1" customFormat="1" ht="12" customHeight="1">
      <c r="B44" s="37"/>
      <c r="C44" s="31" t="s">
        <v>13</v>
      </c>
      <c r="D44" s="38"/>
      <c r="E44" s="38"/>
      <c r="F44" s="38"/>
      <c r="G44" s="38"/>
      <c r="H44" s="38"/>
      <c r="I44" s="38"/>
      <c r="J44" s="38"/>
      <c r="K44" s="38"/>
      <c r="L44" s="38" t="str">
        <f>K5</f>
        <v>EQ-18-02</v>
      </c>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42"/>
    </row>
    <row r="45" s="3" customFormat="1" ht="36.96" customHeight="1">
      <c r="B45" s="60"/>
      <c r="C45" s="61" t="s">
        <v>16</v>
      </c>
      <c r="D45" s="62"/>
      <c r="E45" s="62"/>
      <c r="F45" s="62"/>
      <c r="G45" s="62"/>
      <c r="H45" s="62"/>
      <c r="I45" s="62"/>
      <c r="J45" s="62"/>
      <c r="K45" s="62"/>
      <c r="L45" s="63" t="str">
        <f>K6</f>
        <v>Fotbalové hřiště Klatovy</v>
      </c>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4"/>
    </row>
    <row r="46" s="1" customFormat="1" ht="6.96" customHeight="1">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2"/>
    </row>
    <row r="47" s="1" customFormat="1" ht="12" customHeight="1">
      <c r="B47" s="37"/>
      <c r="C47" s="31" t="s">
        <v>21</v>
      </c>
      <c r="D47" s="38"/>
      <c r="E47" s="38"/>
      <c r="F47" s="38"/>
      <c r="G47" s="38"/>
      <c r="H47" s="38"/>
      <c r="I47" s="38"/>
      <c r="J47" s="38"/>
      <c r="K47" s="38"/>
      <c r="L47" s="65" t="str">
        <f>IF(K8="","",K8)</f>
        <v>Klatovy</v>
      </c>
      <c r="M47" s="38"/>
      <c r="N47" s="38"/>
      <c r="O47" s="38"/>
      <c r="P47" s="38"/>
      <c r="Q47" s="38"/>
      <c r="R47" s="38"/>
      <c r="S47" s="38"/>
      <c r="T47" s="38"/>
      <c r="U47" s="38"/>
      <c r="V47" s="38"/>
      <c r="W47" s="38"/>
      <c r="X47" s="38"/>
      <c r="Y47" s="38"/>
      <c r="Z47" s="38"/>
      <c r="AA47" s="38"/>
      <c r="AB47" s="38"/>
      <c r="AC47" s="38"/>
      <c r="AD47" s="38"/>
      <c r="AE47" s="38"/>
      <c r="AF47" s="38"/>
      <c r="AG47" s="38"/>
      <c r="AH47" s="38"/>
      <c r="AI47" s="31" t="s">
        <v>23</v>
      </c>
      <c r="AJ47" s="38"/>
      <c r="AK47" s="38"/>
      <c r="AL47" s="38"/>
      <c r="AM47" s="66" t="str">
        <f>IF(AN8= "","",AN8)</f>
        <v>27. 8. 2018</v>
      </c>
      <c r="AN47" s="66"/>
      <c r="AO47" s="38"/>
      <c r="AP47" s="38"/>
      <c r="AQ47" s="38"/>
      <c r="AR47" s="42"/>
    </row>
    <row r="48" s="1" customFormat="1" ht="6.96" customHeight="1">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2"/>
    </row>
    <row r="49" s="1" customFormat="1" ht="13.65" customHeight="1">
      <c r="B49" s="37"/>
      <c r="C49" s="31" t="s">
        <v>25</v>
      </c>
      <c r="D49" s="38"/>
      <c r="E49" s="38"/>
      <c r="F49" s="38"/>
      <c r="G49" s="38"/>
      <c r="H49" s="38"/>
      <c r="I49" s="38"/>
      <c r="J49" s="38"/>
      <c r="K49" s="38"/>
      <c r="L49" s="38" t="str">
        <f>IF(E11= "","",E11)</f>
        <v>SK Klatovy 1898, z.s.</v>
      </c>
      <c r="M49" s="38"/>
      <c r="N49" s="38"/>
      <c r="O49" s="38"/>
      <c r="P49" s="38"/>
      <c r="Q49" s="38"/>
      <c r="R49" s="38"/>
      <c r="S49" s="38"/>
      <c r="T49" s="38"/>
      <c r="U49" s="38"/>
      <c r="V49" s="38"/>
      <c r="W49" s="38"/>
      <c r="X49" s="38"/>
      <c r="Y49" s="38"/>
      <c r="Z49" s="38"/>
      <c r="AA49" s="38"/>
      <c r="AB49" s="38"/>
      <c r="AC49" s="38"/>
      <c r="AD49" s="38"/>
      <c r="AE49" s="38"/>
      <c r="AF49" s="38"/>
      <c r="AG49" s="38"/>
      <c r="AH49" s="38"/>
      <c r="AI49" s="31" t="s">
        <v>31</v>
      </c>
      <c r="AJ49" s="38"/>
      <c r="AK49" s="38"/>
      <c r="AL49" s="38"/>
      <c r="AM49" s="67" t="str">
        <f>IF(E17="","",E17)</f>
        <v>Ing. Jaroslav Čepický</v>
      </c>
      <c r="AN49" s="38"/>
      <c r="AO49" s="38"/>
      <c r="AP49" s="38"/>
      <c r="AQ49" s="38"/>
      <c r="AR49" s="42"/>
      <c r="AS49" s="68" t="s">
        <v>51</v>
      </c>
      <c r="AT49" s="69"/>
      <c r="AU49" s="70"/>
      <c r="AV49" s="70"/>
      <c r="AW49" s="70"/>
      <c r="AX49" s="70"/>
      <c r="AY49" s="70"/>
      <c r="AZ49" s="70"/>
      <c r="BA49" s="70"/>
      <c r="BB49" s="70"/>
      <c r="BC49" s="70"/>
      <c r="BD49" s="71"/>
    </row>
    <row r="50" s="1" customFormat="1" ht="13.65" customHeight="1">
      <c r="B50" s="37"/>
      <c r="C50" s="31" t="s">
        <v>29</v>
      </c>
      <c r="D50" s="38"/>
      <c r="E50" s="38"/>
      <c r="F50" s="38"/>
      <c r="G50" s="38"/>
      <c r="H50" s="38"/>
      <c r="I50" s="38"/>
      <c r="J50" s="38"/>
      <c r="K50" s="38"/>
      <c r="L50" s="38"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34</v>
      </c>
      <c r="AJ50" s="38"/>
      <c r="AK50" s="38"/>
      <c r="AL50" s="38"/>
      <c r="AM50" s="67" t="str">
        <f>IF(E20="","",E20)</f>
        <v xml:space="preserve"> </v>
      </c>
      <c r="AN50" s="38"/>
      <c r="AO50" s="38"/>
      <c r="AP50" s="38"/>
      <c r="AQ50" s="38"/>
      <c r="AR50" s="42"/>
      <c r="AS50" s="72"/>
      <c r="AT50" s="73"/>
      <c r="AU50" s="74"/>
      <c r="AV50" s="74"/>
      <c r="AW50" s="74"/>
      <c r="AX50" s="74"/>
      <c r="AY50" s="74"/>
      <c r="AZ50" s="74"/>
      <c r="BA50" s="74"/>
      <c r="BB50" s="74"/>
      <c r="BC50" s="74"/>
      <c r="BD50" s="75"/>
    </row>
    <row r="51" s="1" customFormat="1" ht="10.8" customHeight="1">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2"/>
      <c r="AS51" s="76"/>
      <c r="AT51" s="77"/>
      <c r="AU51" s="78"/>
      <c r="AV51" s="78"/>
      <c r="AW51" s="78"/>
      <c r="AX51" s="78"/>
      <c r="AY51" s="78"/>
      <c r="AZ51" s="78"/>
      <c r="BA51" s="78"/>
      <c r="BB51" s="78"/>
      <c r="BC51" s="78"/>
      <c r="BD51" s="79"/>
    </row>
    <row r="52" s="1" customFormat="1" ht="29.28" customHeight="1">
      <c r="B52" s="37"/>
      <c r="C52" s="80" t="s">
        <v>52</v>
      </c>
      <c r="D52" s="81"/>
      <c r="E52" s="81"/>
      <c r="F52" s="81"/>
      <c r="G52" s="81"/>
      <c r="H52" s="82"/>
      <c r="I52" s="83" t="s">
        <v>53</v>
      </c>
      <c r="J52" s="81"/>
      <c r="K52" s="81"/>
      <c r="L52" s="81"/>
      <c r="M52" s="81"/>
      <c r="N52" s="81"/>
      <c r="O52" s="81"/>
      <c r="P52" s="81"/>
      <c r="Q52" s="81"/>
      <c r="R52" s="81"/>
      <c r="S52" s="81"/>
      <c r="T52" s="81"/>
      <c r="U52" s="81"/>
      <c r="V52" s="81"/>
      <c r="W52" s="81"/>
      <c r="X52" s="81"/>
      <c r="Y52" s="81"/>
      <c r="Z52" s="81"/>
      <c r="AA52" s="81"/>
      <c r="AB52" s="81"/>
      <c r="AC52" s="81"/>
      <c r="AD52" s="81"/>
      <c r="AE52" s="81"/>
      <c r="AF52" s="81"/>
      <c r="AG52" s="84" t="s">
        <v>54</v>
      </c>
      <c r="AH52" s="81"/>
      <c r="AI52" s="81"/>
      <c r="AJ52" s="81"/>
      <c r="AK52" s="81"/>
      <c r="AL52" s="81"/>
      <c r="AM52" s="81"/>
      <c r="AN52" s="83" t="s">
        <v>55</v>
      </c>
      <c r="AO52" s="81"/>
      <c r="AP52" s="81"/>
      <c r="AQ52" s="85" t="s">
        <v>56</v>
      </c>
      <c r="AR52" s="42"/>
      <c r="AS52" s="86" t="s">
        <v>57</v>
      </c>
      <c r="AT52" s="87" t="s">
        <v>58</v>
      </c>
      <c r="AU52" s="87" t="s">
        <v>59</v>
      </c>
      <c r="AV52" s="87" t="s">
        <v>60</v>
      </c>
      <c r="AW52" s="87" t="s">
        <v>61</v>
      </c>
      <c r="AX52" s="87" t="s">
        <v>62</v>
      </c>
      <c r="AY52" s="87" t="s">
        <v>63</v>
      </c>
      <c r="AZ52" s="87" t="s">
        <v>64</v>
      </c>
      <c r="BA52" s="87" t="s">
        <v>65</v>
      </c>
      <c r="BB52" s="87" t="s">
        <v>66</v>
      </c>
      <c r="BC52" s="87" t="s">
        <v>67</v>
      </c>
      <c r="BD52" s="88" t="s">
        <v>68</v>
      </c>
    </row>
    <row r="53" s="1" customFormat="1" ht="10.8" customHeight="1">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2"/>
      <c r="AS53" s="89"/>
      <c r="AT53" s="90"/>
      <c r="AU53" s="90"/>
      <c r="AV53" s="90"/>
      <c r="AW53" s="90"/>
      <c r="AX53" s="90"/>
      <c r="AY53" s="90"/>
      <c r="AZ53" s="90"/>
      <c r="BA53" s="90"/>
      <c r="BB53" s="90"/>
      <c r="BC53" s="90"/>
      <c r="BD53" s="91"/>
    </row>
    <row r="54" s="4" customFormat="1" ht="32.4" customHeight="1">
      <c r="B54" s="92"/>
      <c r="C54" s="93" t="s">
        <v>69</v>
      </c>
      <c r="D54" s="94"/>
      <c r="E54" s="94"/>
      <c r="F54" s="94"/>
      <c r="G54" s="94"/>
      <c r="H54" s="94"/>
      <c r="I54" s="94"/>
      <c r="J54" s="94"/>
      <c r="K54" s="94"/>
      <c r="L54" s="94"/>
      <c r="M54" s="94"/>
      <c r="N54" s="94"/>
      <c r="O54" s="94"/>
      <c r="P54" s="94"/>
      <c r="Q54" s="94"/>
      <c r="R54" s="94"/>
      <c r="S54" s="94"/>
      <c r="T54" s="94"/>
      <c r="U54" s="94"/>
      <c r="V54" s="94"/>
      <c r="W54" s="94"/>
      <c r="X54" s="94"/>
      <c r="Y54" s="94"/>
      <c r="Z54" s="94"/>
      <c r="AA54" s="94"/>
      <c r="AB54" s="94"/>
      <c r="AC54" s="94"/>
      <c r="AD54" s="94"/>
      <c r="AE54" s="94"/>
      <c r="AF54" s="94"/>
      <c r="AG54" s="95">
        <f>ROUND(SUM(AG55:AG58),2)</f>
        <v>0</v>
      </c>
      <c r="AH54" s="95"/>
      <c r="AI54" s="95"/>
      <c r="AJ54" s="95"/>
      <c r="AK54" s="95"/>
      <c r="AL54" s="95"/>
      <c r="AM54" s="95"/>
      <c r="AN54" s="96">
        <f>SUM(AG54,AT54)</f>
        <v>0</v>
      </c>
      <c r="AO54" s="96"/>
      <c r="AP54" s="96"/>
      <c r="AQ54" s="97" t="s">
        <v>19</v>
      </c>
      <c r="AR54" s="98"/>
      <c r="AS54" s="99">
        <f>ROUND(SUM(AS55:AS58),2)</f>
        <v>0</v>
      </c>
      <c r="AT54" s="100">
        <f>ROUND(SUM(AV54:AW54),2)</f>
        <v>0</v>
      </c>
      <c r="AU54" s="101">
        <f>ROUND(SUM(AU55:AU58),5)</f>
        <v>0</v>
      </c>
      <c r="AV54" s="100">
        <f>ROUND(AZ54*L29,2)</f>
        <v>0</v>
      </c>
      <c r="AW54" s="100">
        <f>ROUND(BA54*L30,2)</f>
        <v>0</v>
      </c>
      <c r="AX54" s="100">
        <f>ROUND(BB54*L29,2)</f>
        <v>0</v>
      </c>
      <c r="AY54" s="100">
        <f>ROUND(BC54*L30,2)</f>
        <v>0</v>
      </c>
      <c r="AZ54" s="100">
        <f>ROUND(SUM(AZ55:AZ58),2)</f>
        <v>0</v>
      </c>
      <c r="BA54" s="100">
        <f>ROUND(SUM(BA55:BA58),2)</f>
        <v>0</v>
      </c>
      <c r="BB54" s="100">
        <f>ROUND(SUM(BB55:BB58),2)</f>
        <v>0</v>
      </c>
      <c r="BC54" s="100">
        <f>ROUND(SUM(BC55:BC58),2)</f>
        <v>0</v>
      </c>
      <c r="BD54" s="102">
        <f>ROUND(SUM(BD55:BD58),2)</f>
        <v>0</v>
      </c>
      <c r="BS54" s="103" t="s">
        <v>70</v>
      </c>
      <c r="BT54" s="103" t="s">
        <v>71</v>
      </c>
      <c r="BU54" s="104" t="s">
        <v>72</v>
      </c>
      <c r="BV54" s="103" t="s">
        <v>73</v>
      </c>
      <c r="BW54" s="103" t="s">
        <v>5</v>
      </c>
      <c r="BX54" s="103" t="s">
        <v>74</v>
      </c>
      <c r="CL54" s="103" t="s">
        <v>19</v>
      </c>
    </row>
    <row r="55" s="5" customFormat="1" ht="16.5" customHeight="1">
      <c r="A55" s="105" t="s">
        <v>75</v>
      </c>
      <c r="B55" s="106"/>
      <c r="C55" s="107"/>
      <c r="D55" s="108" t="s">
        <v>76</v>
      </c>
      <c r="E55" s="108"/>
      <c r="F55" s="108"/>
      <c r="G55" s="108"/>
      <c r="H55" s="108"/>
      <c r="I55" s="109"/>
      <c r="J55" s="108" t="s">
        <v>77</v>
      </c>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10">
        <f>'SO 00 - Vedlejší a ostatn...'!J30</f>
        <v>0</v>
      </c>
      <c r="AH55" s="109"/>
      <c r="AI55" s="109"/>
      <c r="AJ55" s="109"/>
      <c r="AK55" s="109"/>
      <c r="AL55" s="109"/>
      <c r="AM55" s="109"/>
      <c r="AN55" s="110">
        <f>SUM(AG55,AT55)</f>
        <v>0</v>
      </c>
      <c r="AO55" s="109"/>
      <c r="AP55" s="109"/>
      <c r="AQ55" s="111" t="s">
        <v>78</v>
      </c>
      <c r="AR55" s="112"/>
      <c r="AS55" s="113">
        <v>0</v>
      </c>
      <c r="AT55" s="114">
        <f>ROUND(SUM(AV55:AW55),2)</f>
        <v>0</v>
      </c>
      <c r="AU55" s="115">
        <f>'SO 00 - Vedlejší a ostatn...'!P83</f>
        <v>0</v>
      </c>
      <c r="AV55" s="114">
        <f>'SO 00 - Vedlejší a ostatn...'!J33</f>
        <v>0</v>
      </c>
      <c r="AW55" s="114">
        <f>'SO 00 - Vedlejší a ostatn...'!J34</f>
        <v>0</v>
      </c>
      <c r="AX55" s="114">
        <f>'SO 00 - Vedlejší a ostatn...'!J35</f>
        <v>0</v>
      </c>
      <c r="AY55" s="114">
        <f>'SO 00 - Vedlejší a ostatn...'!J36</f>
        <v>0</v>
      </c>
      <c r="AZ55" s="114">
        <f>'SO 00 - Vedlejší a ostatn...'!F33</f>
        <v>0</v>
      </c>
      <c r="BA55" s="114">
        <f>'SO 00 - Vedlejší a ostatn...'!F34</f>
        <v>0</v>
      </c>
      <c r="BB55" s="114">
        <f>'SO 00 - Vedlejší a ostatn...'!F35</f>
        <v>0</v>
      </c>
      <c r="BC55" s="114">
        <f>'SO 00 - Vedlejší a ostatn...'!F36</f>
        <v>0</v>
      </c>
      <c r="BD55" s="116">
        <f>'SO 00 - Vedlejší a ostatn...'!F37</f>
        <v>0</v>
      </c>
      <c r="BT55" s="117" t="s">
        <v>79</v>
      </c>
      <c r="BV55" s="117" t="s">
        <v>73</v>
      </c>
      <c r="BW55" s="117" t="s">
        <v>80</v>
      </c>
      <c r="BX55" s="117" t="s">
        <v>5</v>
      </c>
      <c r="CL55" s="117" t="s">
        <v>19</v>
      </c>
      <c r="CM55" s="117" t="s">
        <v>81</v>
      </c>
    </row>
    <row r="56" s="5" customFormat="1" ht="16.5" customHeight="1">
      <c r="A56" s="105" t="s">
        <v>75</v>
      </c>
      <c r="B56" s="106"/>
      <c r="C56" s="107"/>
      <c r="D56" s="108" t="s">
        <v>82</v>
      </c>
      <c r="E56" s="108"/>
      <c r="F56" s="108"/>
      <c r="G56" s="108"/>
      <c r="H56" s="108"/>
      <c r="I56" s="109"/>
      <c r="J56" s="108" t="s">
        <v>83</v>
      </c>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10">
        <f>'SO 01 - Fotbalové hřiště'!J30</f>
        <v>0</v>
      </c>
      <c r="AH56" s="109"/>
      <c r="AI56" s="109"/>
      <c r="AJ56" s="109"/>
      <c r="AK56" s="109"/>
      <c r="AL56" s="109"/>
      <c r="AM56" s="109"/>
      <c r="AN56" s="110">
        <f>SUM(AG56,AT56)</f>
        <v>0</v>
      </c>
      <c r="AO56" s="109"/>
      <c r="AP56" s="109"/>
      <c r="AQ56" s="111" t="s">
        <v>78</v>
      </c>
      <c r="AR56" s="112"/>
      <c r="AS56" s="113">
        <v>0</v>
      </c>
      <c r="AT56" s="114">
        <f>ROUND(SUM(AV56:AW56),2)</f>
        <v>0</v>
      </c>
      <c r="AU56" s="115">
        <f>'SO 01 - Fotbalové hřiště'!P110</f>
        <v>0</v>
      </c>
      <c r="AV56" s="114">
        <f>'SO 01 - Fotbalové hřiště'!J33</f>
        <v>0</v>
      </c>
      <c r="AW56" s="114">
        <f>'SO 01 - Fotbalové hřiště'!J34</f>
        <v>0</v>
      </c>
      <c r="AX56" s="114">
        <f>'SO 01 - Fotbalové hřiště'!J35</f>
        <v>0</v>
      </c>
      <c r="AY56" s="114">
        <f>'SO 01 - Fotbalové hřiště'!J36</f>
        <v>0</v>
      </c>
      <c r="AZ56" s="114">
        <f>'SO 01 - Fotbalové hřiště'!F33</f>
        <v>0</v>
      </c>
      <c r="BA56" s="114">
        <f>'SO 01 - Fotbalové hřiště'!F34</f>
        <v>0</v>
      </c>
      <c r="BB56" s="114">
        <f>'SO 01 - Fotbalové hřiště'!F35</f>
        <v>0</v>
      </c>
      <c r="BC56" s="114">
        <f>'SO 01 - Fotbalové hřiště'!F36</f>
        <v>0</v>
      </c>
      <c r="BD56" s="116">
        <f>'SO 01 - Fotbalové hřiště'!F37</f>
        <v>0</v>
      </c>
      <c r="BT56" s="117" t="s">
        <v>79</v>
      </c>
      <c r="BV56" s="117" t="s">
        <v>73</v>
      </c>
      <c r="BW56" s="117" t="s">
        <v>84</v>
      </c>
      <c r="BX56" s="117" t="s">
        <v>5</v>
      </c>
      <c r="CL56" s="117" t="s">
        <v>19</v>
      </c>
      <c r="CM56" s="117" t="s">
        <v>81</v>
      </c>
    </row>
    <row r="57" s="5" customFormat="1" ht="16.5" customHeight="1">
      <c r="A57" s="105" t="s">
        <v>75</v>
      </c>
      <c r="B57" s="106"/>
      <c r="C57" s="107"/>
      <c r="D57" s="108" t="s">
        <v>85</v>
      </c>
      <c r="E57" s="108"/>
      <c r="F57" s="108"/>
      <c r="G57" s="108"/>
      <c r="H57" s="108"/>
      <c r="I57" s="109"/>
      <c r="J57" s="108" t="s">
        <v>86</v>
      </c>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10">
        <f>'SO 01b - Areálové oplocení'!J30</f>
        <v>0</v>
      </c>
      <c r="AH57" s="109"/>
      <c r="AI57" s="109"/>
      <c r="AJ57" s="109"/>
      <c r="AK57" s="109"/>
      <c r="AL57" s="109"/>
      <c r="AM57" s="109"/>
      <c r="AN57" s="110">
        <f>SUM(AG57,AT57)</f>
        <v>0</v>
      </c>
      <c r="AO57" s="109"/>
      <c r="AP57" s="109"/>
      <c r="AQ57" s="111" t="s">
        <v>78</v>
      </c>
      <c r="AR57" s="112"/>
      <c r="AS57" s="113">
        <v>0</v>
      </c>
      <c r="AT57" s="114">
        <f>ROUND(SUM(AV57:AW57),2)</f>
        <v>0</v>
      </c>
      <c r="AU57" s="115">
        <f>'SO 01b - Areálové oplocení'!P90</f>
        <v>0</v>
      </c>
      <c r="AV57" s="114">
        <f>'SO 01b - Areálové oplocení'!J33</f>
        <v>0</v>
      </c>
      <c r="AW57" s="114">
        <f>'SO 01b - Areálové oplocení'!J34</f>
        <v>0</v>
      </c>
      <c r="AX57" s="114">
        <f>'SO 01b - Areálové oplocení'!J35</f>
        <v>0</v>
      </c>
      <c r="AY57" s="114">
        <f>'SO 01b - Areálové oplocení'!J36</f>
        <v>0</v>
      </c>
      <c r="AZ57" s="114">
        <f>'SO 01b - Areálové oplocení'!F33</f>
        <v>0</v>
      </c>
      <c r="BA57" s="114">
        <f>'SO 01b - Areálové oplocení'!F34</f>
        <v>0</v>
      </c>
      <c r="BB57" s="114">
        <f>'SO 01b - Areálové oplocení'!F35</f>
        <v>0</v>
      </c>
      <c r="BC57" s="114">
        <f>'SO 01b - Areálové oplocení'!F36</f>
        <v>0</v>
      </c>
      <c r="BD57" s="116">
        <f>'SO 01b - Areálové oplocení'!F37</f>
        <v>0</v>
      </c>
      <c r="BT57" s="117" t="s">
        <v>79</v>
      </c>
      <c r="BV57" s="117" t="s">
        <v>73</v>
      </c>
      <c r="BW57" s="117" t="s">
        <v>87</v>
      </c>
      <c r="BX57" s="117" t="s">
        <v>5</v>
      </c>
      <c r="CL57" s="117" t="s">
        <v>19</v>
      </c>
      <c r="CM57" s="117" t="s">
        <v>81</v>
      </c>
    </row>
    <row r="58" s="5" customFormat="1" ht="16.5" customHeight="1">
      <c r="A58" s="105" t="s">
        <v>75</v>
      </c>
      <c r="B58" s="106"/>
      <c r="C58" s="107"/>
      <c r="D58" s="108" t="s">
        <v>88</v>
      </c>
      <c r="E58" s="108"/>
      <c r="F58" s="108"/>
      <c r="G58" s="108"/>
      <c r="H58" s="108"/>
      <c r="I58" s="109"/>
      <c r="J58" s="108" t="s">
        <v>89</v>
      </c>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10">
        <f>'SO 02 - Umělé osvětlení'!J30</f>
        <v>0</v>
      </c>
      <c r="AH58" s="109"/>
      <c r="AI58" s="109"/>
      <c r="AJ58" s="109"/>
      <c r="AK58" s="109"/>
      <c r="AL58" s="109"/>
      <c r="AM58" s="109"/>
      <c r="AN58" s="110">
        <f>SUM(AG58,AT58)</f>
        <v>0</v>
      </c>
      <c r="AO58" s="109"/>
      <c r="AP58" s="109"/>
      <c r="AQ58" s="111" t="s">
        <v>78</v>
      </c>
      <c r="AR58" s="112"/>
      <c r="AS58" s="118">
        <v>0</v>
      </c>
      <c r="AT58" s="119">
        <f>ROUND(SUM(AV58:AW58),2)</f>
        <v>0</v>
      </c>
      <c r="AU58" s="120">
        <f>'SO 02 - Umělé osvětlení'!P84</f>
        <v>0</v>
      </c>
      <c r="AV58" s="119">
        <f>'SO 02 - Umělé osvětlení'!J33</f>
        <v>0</v>
      </c>
      <c r="AW58" s="119">
        <f>'SO 02 - Umělé osvětlení'!J34</f>
        <v>0</v>
      </c>
      <c r="AX58" s="119">
        <f>'SO 02 - Umělé osvětlení'!J35</f>
        <v>0</v>
      </c>
      <c r="AY58" s="119">
        <f>'SO 02 - Umělé osvětlení'!J36</f>
        <v>0</v>
      </c>
      <c r="AZ58" s="119">
        <f>'SO 02 - Umělé osvětlení'!F33</f>
        <v>0</v>
      </c>
      <c r="BA58" s="119">
        <f>'SO 02 - Umělé osvětlení'!F34</f>
        <v>0</v>
      </c>
      <c r="BB58" s="119">
        <f>'SO 02 - Umělé osvětlení'!F35</f>
        <v>0</v>
      </c>
      <c r="BC58" s="119">
        <f>'SO 02 - Umělé osvětlení'!F36</f>
        <v>0</v>
      </c>
      <c r="BD58" s="121">
        <f>'SO 02 - Umělé osvětlení'!F37</f>
        <v>0</v>
      </c>
      <c r="BT58" s="117" t="s">
        <v>79</v>
      </c>
      <c r="BV58" s="117" t="s">
        <v>73</v>
      </c>
      <c r="BW58" s="117" t="s">
        <v>90</v>
      </c>
      <c r="BX58" s="117" t="s">
        <v>5</v>
      </c>
      <c r="CL58" s="117" t="s">
        <v>19</v>
      </c>
      <c r="CM58" s="117" t="s">
        <v>81</v>
      </c>
    </row>
    <row r="59" s="1" customFormat="1" ht="30" customHeight="1">
      <c r="B59" s="37"/>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42"/>
    </row>
    <row r="60" s="1" customFormat="1" ht="6.96" customHeight="1">
      <c r="B60" s="56"/>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42"/>
    </row>
  </sheetData>
  <sheetProtection sheet="1" formatColumns="0" formatRows="0" objects="1" scenarios="1" spinCount="100000" saltValue="jvQ3ybNmsPsGPuV6Sj8VygFgyrsq4o1r5Ig7AZdKDmKJSoI+SM2fpq43Fc+UtO6We7BBZffQfVhg3FxwQRplmg==" hashValue="D68xe3fcCtBP+reeBdD3ohOH60/avy6hGPZ0RWx5MQ93idfTewZmm2P9WXLWY7YVdnu3sb7OkZ7qfy7SToxYmQ==" algorithmName="SHA-512" password="CC35"/>
  <mergeCells count="54">
    <mergeCell ref="W31:AE31"/>
    <mergeCell ref="BE5:BE32"/>
    <mergeCell ref="AK26:AO26"/>
    <mergeCell ref="W29:AE29"/>
    <mergeCell ref="AK29:AO29"/>
    <mergeCell ref="W30:AE30"/>
    <mergeCell ref="AK30:AO30"/>
    <mergeCell ref="AK31:AO31"/>
    <mergeCell ref="W32:AE32"/>
    <mergeCell ref="AK32:AO32"/>
    <mergeCell ref="W33:AE33"/>
    <mergeCell ref="AK33:AO33"/>
    <mergeCell ref="X35:AB35"/>
    <mergeCell ref="AK35:AO35"/>
    <mergeCell ref="AR2:BE2"/>
    <mergeCell ref="AS49:AT51"/>
    <mergeCell ref="AM50:AP50"/>
    <mergeCell ref="L45:AO45"/>
    <mergeCell ref="AM47:AN47"/>
    <mergeCell ref="AM49:AP49"/>
    <mergeCell ref="K5:AO5"/>
    <mergeCell ref="K6:AO6"/>
    <mergeCell ref="E14:AJ14"/>
    <mergeCell ref="E23:AN23"/>
    <mergeCell ref="L28:P28"/>
    <mergeCell ref="W28:AE28"/>
    <mergeCell ref="AK28:AO28"/>
    <mergeCell ref="L29:P29"/>
    <mergeCell ref="L30:P30"/>
    <mergeCell ref="L31:P31"/>
    <mergeCell ref="L32:P32"/>
    <mergeCell ref="L33:P33"/>
    <mergeCell ref="AN52:AP52"/>
    <mergeCell ref="AG52:AM52"/>
    <mergeCell ref="AN55:AP55"/>
    <mergeCell ref="AG55:AM55"/>
    <mergeCell ref="AN56:AP56"/>
    <mergeCell ref="AG56:AM56"/>
    <mergeCell ref="AN57:AP57"/>
    <mergeCell ref="AG57:AM57"/>
    <mergeCell ref="AN58:AP58"/>
    <mergeCell ref="AG58:AM58"/>
    <mergeCell ref="AG54:AM54"/>
    <mergeCell ref="AN54:AP54"/>
    <mergeCell ref="C52:G52"/>
    <mergeCell ref="I52:AF52"/>
    <mergeCell ref="D55:H55"/>
    <mergeCell ref="J55:AF55"/>
    <mergeCell ref="D56:H56"/>
    <mergeCell ref="J56:AF56"/>
    <mergeCell ref="D57:H57"/>
    <mergeCell ref="J57:AF57"/>
    <mergeCell ref="D58:H58"/>
    <mergeCell ref="J58:AF58"/>
  </mergeCells>
  <hyperlinks>
    <hyperlink ref="A55" location="'SO 00 - Vedlejší a ostatn...'!C2" display="/"/>
    <hyperlink ref="A56" location="'SO 01 - Fotbalové hřiště'!C2" display="/"/>
    <hyperlink ref="A57" location="'SO 01b - Areálové oplocení'!C2" display="/"/>
    <hyperlink ref="A58" location="'SO 02 - Umělé osvětlení'!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22"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c r="AT2" s="16" t="s">
        <v>80</v>
      </c>
    </row>
    <row r="3" ht="6.96" customHeight="1">
      <c r="B3" s="123"/>
      <c r="C3" s="124"/>
      <c r="D3" s="124"/>
      <c r="E3" s="124"/>
      <c r="F3" s="124"/>
      <c r="G3" s="124"/>
      <c r="H3" s="124"/>
      <c r="I3" s="125"/>
      <c r="J3" s="124"/>
      <c r="K3" s="124"/>
      <c r="L3" s="19"/>
      <c r="AT3" s="16" t="s">
        <v>81</v>
      </c>
    </row>
    <row r="4" ht="24.96" customHeight="1">
      <c r="B4" s="19"/>
      <c r="D4" s="126" t="s">
        <v>91</v>
      </c>
      <c r="L4" s="19"/>
      <c r="M4" s="23" t="s">
        <v>10</v>
      </c>
      <c r="AT4" s="16" t="s">
        <v>4</v>
      </c>
    </row>
    <row r="5" ht="6.96" customHeight="1">
      <c r="B5" s="19"/>
      <c r="L5" s="19"/>
    </row>
    <row r="6" ht="12" customHeight="1">
      <c r="B6" s="19"/>
      <c r="D6" s="127" t="s">
        <v>16</v>
      </c>
      <c r="L6" s="19"/>
    </row>
    <row r="7" ht="16.5" customHeight="1">
      <c r="B7" s="19"/>
      <c r="E7" s="128" t="str">
        <f>'Rekapitulace stavby'!K6</f>
        <v>Fotbalové hřiště Klatovy</v>
      </c>
      <c r="F7" s="127"/>
      <c r="G7" s="127"/>
      <c r="H7" s="127"/>
      <c r="L7" s="19"/>
    </row>
    <row r="8" s="1" customFormat="1" ht="12" customHeight="1">
      <c r="B8" s="42"/>
      <c r="D8" s="127" t="s">
        <v>92</v>
      </c>
      <c r="I8" s="129"/>
      <c r="L8" s="42"/>
    </row>
    <row r="9" s="1" customFormat="1" ht="36.96" customHeight="1">
      <c r="B9" s="42"/>
      <c r="E9" s="130" t="s">
        <v>93</v>
      </c>
      <c r="F9" s="1"/>
      <c r="G9" s="1"/>
      <c r="H9" s="1"/>
      <c r="I9" s="129"/>
      <c r="L9" s="42"/>
    </row>
    <row r="10" s="1" customFormat="1">
      <c r="B10" s="42"/>
      <c r="I10" s="129"/>
      <c r="L10" s="42"/>
    </row>
    <row r="11" s="1" customFormat="1" ht="12" customHeight="1">
      <c r="B11" s="42"/>
      <c r="D11" s="127" t="s">
        <v>18</v>
      </c>
      <c r="F11" s="16" t="s">
        <v>19</v>
      </c>
      <c r="I11" s="131" t="s">
        <v>20</v>
      </c>
      <c r="J11" s="16" t="s">
        <v>19</v>
      </c>
      <c r="L11" s="42"/>
    </row>
    <row r="12" s="1" customFormat="1" ht="12" customHeight="1">
      <c r="B12" s="42"/>
      <c r="D12" s="127" t="s">
        <v>21</v>
      </c>
      <c r="F12" s="16" t="s">
        <v>22</v>
      </c>
      <c r="I12" s="131" t="s">
        <v>23</v>
      </c>
      <c r="J12" s="132" t="str">
        <f>'Rekapitulace stavby'!AN8</f>
        <v>27. 8. 2018</v>
      </c>
      <c r="L12" s="42"/>
    </row>
    <row r="13" s="1" customFormat="1" ht="10.8" customHeight="1">
      <c r="B13" s="42"/>
      <c r="I13" s="129"/>
      <c r="L13" s="42"/>
    </row>
    <row r="14" s="1" customFormat="1" ht="12" customHeight="1">
      <c r="B14" s="42"/>
      <c r="D14" s="127" t="s">
        <v>25</v>
      </c>
      <c r="I14" s="131" t="s">
        <v>26</v>
      </c>
      <c r="J14" s="16" t="s">
        <v>19</v>
      </c>
      <c r="L14" s="42"/>
    </row>
    <row r="15" s="1" customFormat="1" ht="18" customHeight="1">
      <c r="B15" s="42"/>
      <c r="E15" s="16" t="s">
        <v>27</v>
      </c>
      <c r="I15" s="131" t="s">
        <v>28</v>
      </c>
      <c r="J15" s="16" t="s">
        <v>19</v>
      </c>
      <c r="L15" s="42"/>
    </row>
    <row r="16" s="1" customFormat="1" ht="6.96" customHeight="1">
      <c r="B16" s="42"/>
      <c r="I16" s="129"/>
      <c r="L16" s="42"/>
    </row>
    <row r="17" s="1" customFormat="1" ht="12" customHeight="1">
      <c r="B17" s="42"/>
      <c r="D17" s="127" t="s">
        <v>29</v>
      </c>
      <c r="I17" s="131" t="s">
        <v>26</v>
      </c>
      <c r="J17" s="32" t="str">
        <f>'Rekapitulace stavby'!AN13</f>
        <v>Vyplň údaj</v>
      </c>
      <c r="L17" s="42"/>
    </row>
    <row r="18" s="1" customFormat="1" ht="18" customHeight="1">
      <c r="B18" s="42"/>
      <c r="E18" s="32" t="str">
        <f>'Rekapitulace stavby'!E14</f>
        <v>Vyplň údaj</v>
      </c>
      <c r="F18" s="16"/>
      <c r="G18" s="16"/>
      <c r="H18" s="16"/>
      <c r="I18" s="131" t="s">
        <v>28</v>
      </c>
      <c r="J18" s="32" t="str">
        <f>'Rekapitulace stavby'!AN14</f>
        <v>Vyplň údaj</v>
      </c>
      <c r="L18" s="42"/>
    </row>
    <row r="19" s="1" customFormat="1" ht="6.96" customHeight="1">
      <c r="B19" s="42"/>
      <c r="I19" s="129"/>
      <c r="L19" s="42"/>
    </row>
    <row r="20" s="1" customFormat="1" ht="12" customHeight="1">
      <c r="B20" s="42"/>
      <c r="D20" s="127" t="s">
        <v>31</v>
      </c>
      <c r="I20" s="131" t="s">
        <v>26</v>
      </c>
      <c r="J20" s="16" t="s">
        <v>19</v>
      </c>
      <c r="L20" s="42"/>
    </row>
    <row r="21" s="1" customFormat="1" ht="18" customHeight="1">
      <c r="B21" s="42"/>
      <c r="E21" s="16" t="s">
        <v>32</v>
      </c>
      <c r="I21" s="131" t="s">
        <v>28</v>
      </c>
      <c r="J21" s="16" t="s">
        <v>19</v>
      </c>
      <c r="L21" s="42"/>
    </row>
    <row r="22" s="1" customFormat="1" ht="6.96" customHeight="1">
      <c r="B22" s="42"/>
      <c r="I22" s="129"/>
      <c r="L22" s="42"/>
    </row>
    <row r="23" s="1" customFormat="1" ht="12" customHeight="1">
      <c r="B23" s="42"/>
      <c r="D23" s="127" t="s">
        <v>34</v>
      </c>
      <c r="I23" s="131" t="s">
        <v>26</v>
      </c>
      <c r="J23" s="16" t="str">
        <f>IF('Rekapitulace stavby'!AN19="","",'Rekapitulace stavby'!AN19)</f>
        <v/>
      </c>
      <c r="L23" s="42"/>
    </row>
    <row r="24" s="1" customFormat="1" ht="18" customHeight="1">
      <c r="B24" s="42"/>
      <c r="E24" s="16" t="str">
        <f>IF('Rekapitulace stavby'!E20="","",'Rekapitulace stavby'!E20)</f>
        <v xml:space="preserve"> </v>
      </c>
      <c r="I24" s="131" t="s">
        <v>28</v>
      </c>
      <c r="J24" s="16" t="str">
        <f>IF('Rekapitulace stavby'!AN20="","",'Rekapitulace stavby'!AN20)</f>
        <v/>
      </c>
      <c r="L24" s="42"/>
    </row>
    <row r="25" s="1" customFormat="1" ht="6.96" customHeight="1">
      <c r="B25" s="42"/>
      <c r="I25" s="129"/>
      <c r="L25" s="42"/>
    </row>
    <row r="26" s="1" customFormat="1" ht="12" customHeight="1">
      <c r="B26" s="42"/>
      <c r="D26" s="127" t="s">
        <v>36</v>
      </c>
      <c r="I26" s="129"/>
      <c r="L26" s="42"/>
    </row>
    <row r="27" s="6" customFormat="1" ht="16.5" customHeight="1">
      <c r="B27" s="133"/>
      <c r="E27" s="134" t="s">
        <v>19</v>
      </c>
      <c r="F27" s="134"/>
      <c r="G27" s="134"/>
      <c r="H27" s="134"/>
      <c r="I27" s="135"/>
      <c r="L27" s="133"/>
    </row>
    <row r="28" s="1" customFormat="1" ht="6.96" customHeight="1">
      <c r="B28" s="42"/>
      <c r="I28" s="129"/>
      <c r="L28" s="42"/>
    </row>
    <row r="29" s="1" customFormat="1" ht="6.96" customHeight="1">
      <c r="B29" s="42"/>
      <c r="D29" s="70"/>
      <c r="E29" s="70"/>
      <c r="F29" s="70"/>
      <c r="G29" s="70"/>
      <c r="H29" s="70"/>
      <c r="I29" s="136"/>
      <c r="J29" s="70"/>
      <c r="K29" s="70"/>
      <c r="L29" s="42"/>
    </row>
    <row r="30" s="1" customFormat="1" ht="25.44" customHeight="1">
      <c r="B30" s="42"/>
      <c r="D30" s="137" t="s">
        <v>37</v>
      </c>
      <c r="I30" s="129"/>
      <c r="J30" s="138">
        <f>ROUND(J83, 2)</f>
        <v>0</v>
      </c>
      <c r="L30" s="42"/>
    </row>
    <row r="31" s="1" customFormat="1" ht="6.96" customHeight="1">
      <c r="B31" s="42"/>
      <c r="D31" s="70"/>
      <c r="E31" s="70"/>
      <c r="F31" s="70"/>
      <c r="G31" s="70"/>
      <c r="H31" s="70"/>
      <c r="I31" s="136"/>
      <c r="J31" s="70"/>
      <c r="K31" s="70"/>
      <c r="L31" s="42"/>
    </row>
    <row r="32" s="1" customFormat="1" ht="14.4" customHeight="1">
      <c r="B32" s="42"/>
      <c r="F32" s="139" t="s">
        <v>39</v>
      </c>
      <c r="I32" s="140" t="s">
        <v>38</v>
      </c>
      <c r="J32" s="139" t="s">
        <v>40</v>
      </c>
      <c r="L32" s="42"/>
    </row>
    <row r="33" s="1" customFormat="1" ht="14.4" customHeight="1">
      <c r="B33" s="42"/>
      <c r="D33" s="127" t="s">
        <v>41</v>
      </c>
      <c r="E33" s="127" t="s">
        <v>42</v>
      </c>
      <c r="F33" s="141">
        <f>ROUND((SUM(BE83:BE99)),  2)</f>
        <v>0</v>
      </c>
      <c r="I33" s="142">
        <v>0.20999999999999999</v>
      </c>
      <c r="J33" s="141">
        <f>ROUND(((SUM(BE83:BE99))*I33),  2)</f>
        <v>0</v>
      </c>
      <c r="L33" s="42"/>
    </row>
    <row r="34" s="1" customFormat="1" ht="14.4" customHeight="1">
      <c r="B34" s="42"/>
      <c r="E34" s="127" t="s">
        <v>43</v>
      </c>
      <c r="F34" s="141">
        <f>ROUND((SUM(BF83:BF99)),  2)</f>
        <v>0</v>
      </c>
      <c r="I34" s="142">
        <v>0.14999999999999999</v>
      </c>
      <c r="J34" s="141">
        <f>ROUND(((SUM(BF83:BF99))*I34),  2)</f>
        <v>0</v>
      </c>
      <c r="L34" s="42"/>
    </row>
    <row r="35" hidden="1" s="1" customFormat="1" ht="14.4" customHeight="1">
      <c r="B35" s="42"/>
      <c r="E35" s="127" t="s">
        <v>44</v>
      </c>
      <c r="F35" s="141">
        <f>ROUND((SUM(BG83:BG99)),  2)</f>
        <v>0</v>
      </c>
      <c r="I35" s="142">
        <v>0.20999999999999999</v>
      </c>
      <c r="J35" s="141">
        <f>0</f>
        <v>0</v>
      </c>
      <c r="L35" s="42"/>
    </row>
    <row r="36" hidden="1" s="1" customFormat="1" ht="14.4" customHeight="1">
      <c r="B36" s="42"/>
      <c r="E36" s="127" t="s">
        <v>45</v>
      </c>
      <c r="F36" s="141">
        <f>ROUND((SUM(BH83:BH99)),  2)</f>
        <v>0</v>
      </c>
      <c r="I36" s="142">
        <v>0.14999999999999999</v>
      </c>
      <c r="J36" s="141">
        <f>0</f>
        <v>0</v>
      </c>
      <c r="L36" s="42"/>
    </row>
    <row r="37" hidden="1" s="1" customFormat="1" ht="14.4" customHeight="1">
      <c r="B37" s="42"/>
      <c r="E37" s="127" t="s">
        <v>46</v>
      </c>
      <c r="F37" s="141">
        <f>ROUND((SUM(BI83:BI99)),  2)</f>
        <v>0</v>
      </c>
      <c r="I37" s="142">
        <v>0</v>
      </c>
      <c r="J37" s="141">
        <f>0</f>
        <v>0</v>
      </c>
      <c r="L37" s="42"/>
    </row>
    <row r="38" s="1" customFormat="1" ht="6.96" customHeight="1">
      <c r="B38" s="42"/>
      <c r="I38" s="129"/>
      <c r="L38" s="42"/>
    </row>
    <row r="39" s="1" customFormat="1" ht="25.44" customHeight="1">
      <c r="B39" s="42"/>
      <c r="C39" s="143"/>
      <c r="D39" s="144" t="s">
        <v>47</v>
      </c>
      <c r="E39" s="145"/>
      <c r="F39" s="145"/>
      <c r="G39" s="146" t="s">
        <v>48</v>
      </c>
      <c r="H39" s="147" t="s">
        <v>49</v>
      </c>
      <c r="I39" s="148"/>
      <c r="J39" s="149">
        <f>SUM(J30:J37)</f>
        <v>0</v>
      </c>
      <c r="K39" s="150"/>
      <c r="L39" s="42"/>
    </row>
    <row r="40" s="1" customFormat="1" ht="14.4" customHeight="1">
      <c r="B40" s="151"/>
      <c r="C40" s="152"/>
      <c r="D40" s="152"/>
      <c r="E40" s="152"/>
      <c r="F40" s="152"/>
      <c r="G40" s="152"/>
      <c r="H40" s="152"/>
      <c r="I40" s="153"/>
      <c r="J40" s="152"/>
      <c r="K40" s="152"/>
      <c r="L40" s="42"/>
    </row>
    <row r="44" s="1" customFormat="1" ht="6.96" customHeight="1">
      <c r="B44" s="154"/>
      <c r="C44" s="155"/>
      <c r="D44" s="155"/>
      <c r="E44" s="155"/>
      <c r="F44" s="155"/>
      <c r="G44" s="155"/>
      <c r="H44" s="155"/>
      <c r="I44" s="156"/>
      <c r="J44" s="155"/>
      <c r="K44" s="155"/>
      <c r="L44" s="42"/>
    </row>
    <row r="45" s="1" customFormat="1" ht="24.96" customHeight="1">
      <c r="B45" s="37"/>
      <c r="C45" s="22" t="s">
        <v>94</v>
      </c>
      <c r="D45" s="38"/>
      <c r="E45" s="38"/>
      <c r="F45" s="38"/>
      <c r="G45" s="38"/>
      <c r="H45" s="38"/>
      <c r="I45" s="129"/>
      <c r="J45" s="38"/>
      <c r="K45" s="38"/>
      <c r="L45" s="42"/>
    </row>
    <row r="46" s="1" customFormat="1" ht="6.96" customHeight="1">
      <c r="B46" s="37"/>
      <c r="C46" s="38"/>
      <c r="D46" s="38"/>
      <c r="E46" s="38"/>
      <c r="F46" s="38"/>
      <c r="G46" s="38"/>
      <c r="H46" s="38"/>
      <c r="I46" s="129"/>
      <c r="J46" s="38"/>
      <c r="K46" s="38"/>
      <c r="L46" s="42"/>
    </row>
    <row r="47" s="1" customFormat="1" ht="12" customHeight="1">
      <c r="B47" s="37"/>
      <c r="C47" s="31" t="s">
        <v>16</v>
      </c>
      <c r="D47" s="38"/>
      <c r="E47" s="38"/>
      <c r="F47" s="38"/>
      <c r="G47" s="38"/>
      <c r="H47" s="38"/>
      <c r="I47" s="129"/>
      <c r="J47" s="38"/>
      <c r="K47" s="38"/>
      <c r="L47" s="42"/>
    </row>
    <row r="48" s="1" customFormat="1" ht="16.5" customHeight="1">
      <c r="B48" s="37"/>
      <c r="C48" s="38"/>
      <c r="D48" s="38"/>
      <c r="E48" s="157" t="str">
        <f>E7</f>
        <v>Fotbalové hřiště Klatovy</v>
      </c>
      <c r="F48" s="31"/>
      <c r="G48" s="31"/>
      <c r="H48" s="31"/>
      <c r="I48" s="129"/>
      <c r="J48" s="38"/>
      <c r="K48" s="38"/>
      <c r="L48" s="42"/>
    </row>
    <row r="49" s="1" customFormat="1" ht="12" customHeight="1">
      <c r="B49" s="37"/>
      <c r="C49" s="31" t="s">
        <v>92</v>
      </c>
      <c r="D49" s="38"/>
      <c r="E49" s="38"/>
      <c r="F49" s="38"/>
      <c r="G49" s="38"/>
      <c r="H49" s="38"/>
      <c r="I49" s="129"/>
      <c r="J49" s="38"/>
      <c r="K49" s="38"/>
      <c r="L49" s="42"/>
    </row>
    <row r="50" s="1" customFormat="1" ht="16.5" customHeight="1">
      <c r="B50" s="37"/>
      <c r="C50" s="38"/>
      <c r="D50" s="38"/>
      <c r="E50" s="63" t="str">
        <f>E9</f>
        <v>SO 00 - Vedlejší a ostatní náklady</v>
      </c>
      <c r="F50" s="38"/>
      <c r="G50" s="38"/>
      <c r="H50" s="38"/>
      <c r="I50" s="129"/>
      <c r="J50" s="38"/>
      <c r="K50" s="38"/>
      <c r="L50" s="42"/>
    </row>
    <row r="51" s="1" customFormat="1" ht="6.96" customHeight="1">
      <c r="B51" s="37"/>
      <c r="C51" s="38"/>
      <c r="D51" s="38"/>
      <c r="E51" s="38"/>
      <c r="F51" s="38"/>
      <c r="G51" s="38"/>
      <c r="H51" s="38"/>
      <c r="I51" s="129"/>
      <c r="J51" s="38"/>
      <c r="K51" s="38"/>
      <c r="L51" s="42"/>
    </row>
    <row r="52" s="1" customFormat="1" ht="12" customHeight="1">
      <c r="B52" s="37"/>
      <c r="C52" s="31" t="s">
        <v>21</v>
      </c>
      <c r="D52" s="38"/>
      <c r="E52" s="38"/>
      <c r="F52" s="26" t="str">
        <f>F12</f>
        <v>Klatovy</v>
      </c>
      <c r="G52" s="38"/>
      <c r="H52" s="38"/>
      <c r="I52" s="131" t="s">
        <v>23</v>
      </c>
      <c r="J52" s="66" t="str">
        <f>IF(J12="","",J12)</f>
        <v>27. 8. 2018</v>
      </c>
      <c r="K52" s="38"/>
      <c r="L52" s="42"/>
    </row>
    <row r="53" s="1" customFormat="1" ht="6.96" customHeight="1">
      <c r="B53" s="37"/>
      <c r="C53" s="38"/>
      <c r="D53" s="38"/>
      <c r="E53" s="38"/>
      <c r="F53" s="38"/>
      <c r="G53" s="38"/>
      <c r="H53" s="38"/>
      <c r="I53" s="129"/>
      <c r="J53" s="38"/>
      <c r="K53" s="38"/>
      <c r="L53" s="42"/>
    </row>
    <row r="54" s="1" customFormat="1" ht="13.65" customHeight="1">
      <c r="B54" s="37"/>
      <c r="C54" s="31" t="s">
        <v>25</v>
      </c>
      <c r="D54" s="38"/>
      <c r="E54" s="38"/>
      <c r="F54" s="26" t="str">
        <f>E15</f>
        <v>SK Klatovy 1898, z.s.</v>
      </c>
      <c r="G54" s="38"/>
      <c r="H54" s="38"/>
      <c r="I54" s="131" t="s">
        <v>31</v>
      </c>
      <c r="J54" s="35" t="str">
        <f>E21</f>
        <v>Ing. Jaroslav Čepický</v>
      </c>
      <c r="K54" s="38"/>
      <c r="L54" s="42"/>
    </row>
    <row r="55" s="1" customFormat="1" ht="13.65" customHeight="1">
      <c r="B55" s="37"/>
      <c r="C55" s="31" t="s">
        <v>29</v>
      </c>
      <c r="D55" s="38"/>
      <c r="E55" s="38"/>
      <c r="F55" s="26" t="str">
        <f>IF(E18="","",E18)</f>
        <v>Vyplň údaj</v>
      </c>
      <c r="G55" s="38"/>
      <c r="H55" s="38"/>
      <c r="I55" s="131" t="s">
        <v>34</v>
      </c>
      <c r="J55" s="35" t="str">
        <f>E24</f>
        <v xml:space="preserve"> </v>
      </c>
      <c r="K55" s="38"/>
      <c r="L55" s="42"/>
    </row>
    <row r="56" s="1" customFormat="1" ht="10.32" customHeight="1">
      <c r="B56" s="37"/>
      <c r="C56" s="38"/>
      <c r="D56" s="38"/>
      <c r="E56" s="38"/>
      <c r="F56" s="38"/>
      <c r="G56" s="38"/>
      <c r="H56" s="38"/>
      <c r="I56" s="129"/>
      <c r="J56" s="38"/>
      <c r="K56" s="38"/>
      <c r="L56" s="42"/>
    </row>
    <row r="57" s="1" customFormat="1" ht="29.28" customHeight="1">
      <c r="B57" s="37"/>
      <c r="C57" s="158" t="s">
        <v>95</v>
      </c>
      <c r="D57" s="159"/>
      <c r="E57" s="159"/>
      <c r="F57" s="159"/>
      <c r="G57" s="159"/>
      <c r="H57" s="159"/>
      <c r="I57" s="160"/>
      <c r="J57" s="161" t="s">
        <v>96</v>
      </c>
      <c r="K57" s="159"/>
      <c r="L57" s="42"/>
    </row>
    <row r="58" s="1" customFormat="1" ht="10.32" customHeight="1">
      <c r="B58" s="37"/>
      <c r="C58" s="38"/>
      <c r="D58" s="38"/>
      <c r="E58" s="38"/>
      <c r="F58" s="38"/>
      <c r="G58" s="38"/>
      <c r="H58" s="38"/>
      <c r="I58" s="129"/>
      <c r="J58" s="38"/>
      <c r="K58" s="38"/>
      <c r="L58" s="42"/>
    </row>
    <row r="59" s="1" customFormat="1" ht="22.8" customHeight="1">
      <c r="B59" s="37"/>
      <c r="C59" s="162" t="s">
        <v>69</v>
      </c>
      <c r="D59" s="38"/>
      <c r="E59" s="38"/>
      <c r="F59" s="38"/>
      <c r="G59" s="38"/>
      <c r="H59" s="38"/>
      <c r="I59" s="129"/>
      <c r="J59" s="96">
        <f>J83</f>
        <v>0</v>
      </c>
      <c r="K59" s="38"/>
      <c r="L59" s="42"/>
      <c r="AU59" s="16" t="s">
        <v>97</v>
      </c>
    </row>
    <row r="60" s="7" customFormat="1" ht="24.96" customHeight="1">
      <c r="B60" s="163"/>
      <c r="C60" s="164"/>
      <c r="D60" s="165" t="s">
        <v>98</v>
      </c>
      <c r="E60" s="166"/>
      <c r="F60" s="166"/>
      <c r="G60" s="166"/>
      <c r="H60" s="166"/>
      <c r="I60" s="167"/>
      <c r="J60" s="168">
        <f>J84</f>
        <v>0</v>
      </c>
      <c r="K60" s="164"/>
      <c r="L60" s="169"/>
    </row>
    <row r="61" s="8" customFormat="1" ht="19.92" customHeight="1">
      <c r="B61" s="170"/>
      <c r="C61" s="171"/>
      <c r="D61" s="172" t="s">
        <v>99</v>
      </c>
      <c r="E61" s="173"/>
      <c r="F61" s="173"/>
      <c r="G61" s="173"/>
      <c r="H61" s="173"/>
      <c r="I61" s="174"/>
      <c r="J61" s="175">
        <f>J85</f>
        <v>0</v>
      </c>
      <c r="K61" s="171"/>
      <c r="L61" s="176"/>
    </row>
    <row r="62" s="8" customFormat="1" ht="19.92" customHeight="1">
      <c r="B62" s="170"/>
      <c r="C62" s="171"/>
      <c r="D62" s="172" t="s">
        <v>100</v>
      </c>
      <c r="E62" s="173"/>
      <c r="F62" s="173"/>
      <c r="G62" s="173"/>
      <c r="H62" s="173"/>
      <c r="I62" s="174"/>
      <c r="J62" s="175">
        <f>J89</f>
        <v>0</v>
      </c>
      <c r="K62" s="171"/>
      <c r="L62" s="176"/>
    </row>
    <row r="63" s="8" customFormat="1" ht="19.92" customHeight="1">
      <c r="B63" s="170"/>
      <c r="C63" s="171"/>
      <c r="D63" s="172" t="s">
        <v>101</v>
      </c>
      <c r="E63" s="173"/>
      <c r="F63" s="173"/>
      <c r="G63" s="173"/>
      <c r="H63" s="173"/>
      <c r="I63" s="174"/>
      <c r="J63" s="175">
        <f>J94</f>
        <v>0</v>
      </c>
      <c r="K63" s="171"/>
      <c r="L63" s="176"/>
    </row>
    <row r="64" s="1" customFormat="1" ht="21.84" customHeight="1">
      <c r="B64" s="37"/>
      <c r="C64" s="38"/>
      <c r="D64" s="38"/>
      <c r="E64" s="38"/>
      <c r="F64" s="38"/>
      <c r="G64" s="38"/>
      <c r="H64" s="38"/>
      <c r="I64" s="129"/>
      <c r="J64" s="38"/>
      <c r="K64" s="38"/>
      <c r="L64" s="42"/>
    </row>
    <row r="65" s="1" customFormat="1" ht="6.96" customHeight="1">
      <c r="B65" s="56"/>
      <c r="C65" s="57"/>
      <c r="D65" s="57"/>
      <c r="E65" s="57"/>
      <c r="F65" s="57"/>
      <c r="G65" s="57"/>
      <c r="H65" s="57"/>
      <c r="I65" s="153"/>
      <c r="J65" s="57"/>
      <c r="K65" s="57"/>
      <c r="L65" s="42"/>
    </row>
    <row r="69" s="1" customFormat="1" ht="6.96" customHeight="1">
      <c r="B69" s="58"/>
      <c r="C69" s="59"/>
      <c r="D69" s="59"/>
      <c r="E69" s="59"/>
      <c r="F69" s="59"/>
      <c r="G69" s="59"/>
      <c r="H69" s="59"/>
      <c r="I69" s="156"/>
      <c r="J69" s="59"/>
      <c r="K69" s="59"/>
      <c r="L69" s="42"/>
    </row>
    <row r="70" s="1" customFormat="1" ht="24.96" customHeight="1">
      <c r="B70" s="37"/>
      <c r="C70" s="22" t="s">
        <v>102</v>
      </c>
      <c r="D70" s="38"/>
      <c r="E70" s="38"/>
      <c r="F70" s="38"/>
      <c r="G70" s="38"/>
      <c r="H70" s="38"/>
      <c r="I70" s="129"/>
      <c r="J70" s="38"/>
      <c r="K70" s="38"/>
      <c r="L70" s="42"/>
    </row>
    <row r="71" s="1" customFormat="1" ht="6.96" customHeight="1">
      <c r="B71" s="37"/>
      <c r="C71" s="38"/>
      <c r="D71" s="38"/>
      <c r="E71" s="38"/>
      <c r="F71" s="38"/>
      <c r="G71" s="38"/>
      <c r="H71" s="38"/>
      <c r="I71" s="129"/>
      <c r="J71" s="38"/>
      <c r="K71" s="38"/>
      <c r="L71" s="42"/>
    </row>
    <row r="72" s="1" customFormat="1" ht="12" customHeight="1">
      <c r="B72" s="37"/>
      <c r="C72" s="31" t="s">
        <v>16</v>
      </c>
      <c r="D72" s="38"/>
      <c r="E72" s="38"/>
      <c r="F72" s="38"/>
      <c r="G72" s="38"/>
      <c r="H72" s="38"/>
      <c r="I72" s="129"/>
      <c r="J72" s="38"/>
      <c r="K72" s="38"/>
      <c r="L72" s="42"/>
    </row>
    <row r="73" s="1" customFormat="1" ht="16.5" customHeight="1">
      <c r="B73" s="37"/>
      <c r="C73" s="38"/>
      <c r="D73" s="38"/>
      <c r="E73" s="157" t="str">
        <f>E7</f>
        <v>Fotbalové hřiště Klatovy</v>
      </c>
      <c r="F73" s="31"/>
      <c r="G73" s="31"/>
      <c r="H73" s="31"/>
      <c r="I73" s="129"/>
      <c r="J73" s="38"/>
      <c r="K73" s="38"/>
      <c r="L73" s="42"/>
    </row>
    <row r="74" s="1" customFormat="1" ht="12" customHeight="1">
      <c r="B74" s="37"/>
      <c r="C74" s="31" t="s">
        <v>92</v>
      </c>
      <c r="D74" s="38"/>
      <c r="E74" s="38"/>
      <c r="F74" s="38"/>
      <c r="G74" s="38"/>
      <c r="H74" s="38"/>
      <c r="I74" s="129"/>
      <c r="J74" s="38"/>
      <c r="K74" s="38"/>
      <c r="L74" s="42"/>
    </row>
    <row r="75" s="1" customFormat="1" ht="16.5" customHeight="1">
      <c r="B75" s="37"/>
      <c r="C75" s="38"/>
      <c r="D75" s="38"/>
      <c r="E75" s="63" t="str">
        <f>E9</f>
        <v>SO 00 - Vedlejší a ostatní náklady</v>
      </c>
      <c r="F75" s="38"/>
      <c r="G75" s="38"/>
      <c r="H75" s="38"/>
      <c r="I75" s="129"/>
      <c r="J75" s="38"/>
      <c r="K75" s="38"/>
      <c r="L75" s="42"/>
    </row>
    <row r="76" s="1" customFormat="1" ht="6.96" customHeight="1">
      <c r="B76" s="37"/>
      <c r="C76" s="38"/>
      <c r="D76" s="38"/>
      <c r="E76" s="38"/>
      <c r="F76" s="38"/>
      <c r="G76" s="38"/>
      <c r="H76" s="38"/>
      <c r="I76" s="129"/>
      <c r="J76" s="38"/>
      <c r="K76" s="38"/>
      <c r="L76" s="42"/>
    </row>
    <row r="77" s="1" customFormat="1" ht="12" customHeight="1">
      <c r="B77" s="37"/>
      <c r="C77" s="31" t="s">
        <v>21</v>
      </c>
      <c r="D77" s="38"/>
      <c r="E77" s="38"/>
      <c r="F77" s="26" t="str">
        <f>F12</f>
        <v>Klatovy</v>
      </c>
      <c r="G77" s="38"/>
      <c r="H77" s="38"/>
      <c r="I77" s="131" t="s">
        <v>23</v>
      </c>
      <c r="J77" s="66" t="str">
        <f>IF(J12="","",J12)</f>
        <v>27. 8. 2018</v>
      </c>
      <c r="K77" s="38"/>
      <c r="L77" s="42"/>
    </row>
    <row r="78" s="1" customFormat="1" ht="6.96" customHeight="1">
      <c r="B78" s="37"/>
      <c r="C78" s="38"/>
      <c r="D78" s="38"/>
      <c r="E78" s="38"/>
      <c r="F78" s="38"/>
      <c r="G78" s="38"/>
      <c r="H78" s="38"/>
      <c r="I78" s="129"/>
      <c r="J78" s="38"/>
      <c r="K78" s="38"/>
      <c r="L78" s="42"/>
    </row>
    <row r="79" s="1" customFormat="1" ht="13.65" customHeight="1">
      <c r="B79" s="37"/>
      <c r="C79" s="31" t="s">
        <v>25</v>
      </c>
      <c r="D79" s="38"/>
      <c r="E79" s="38"/>
      <c r="F79" s="26" t="str">
        <f>E15</f>
        <v>SK Klatovy 1898, z.s.</v>
      </c>
      <c r="G79" s="38"/>
      <c r="H79" s="38"/>
      <c r="I79" s="131" t="s">
        <v>31</v>
      </c>
      <c r="J79" s="35" t="str">
        <f>E21</f>
        <v>Ing. Jaroslav Čepický</v>
      </c>
      <c r="K79" s="38"/>
      <c r="L79" s="42"/>
    </row>
    <row r="80" s="1" customFormat="1" ht="13.65" customHeight="1">
      <c r="B80" s="37"/>
      <c r="C80" s="31" t="s">
        <v>29</v>
      </c>
      <c r="D80" s="38"/>
      <c r="E80" s="38"/>
      <c r="F80" s="26" t="str">
        <f>IF(E18="","",E18)</f>
        <v>Vyplň údaj</v>
      </c>
      <c r="G80" s="38"/>
      <c r="H80" s="38"/>
      <c r="I80" s="131" t="s">
        <v>34</v>
      </c>
      <c r="J80" s="35" t="str">
        <f>E24</f>
        <v xml:space="preserve"> </v>
      </c>
      <c r="K80" s="38"/>
      <c r="L80" s="42"/>
    </row>
    <row r="81" s="1" customFormat="1" ht="10.32" customHeight="1">
      <c r="B81" s="37"/>
      <c r="C81" s="38"/>
      <c r="D81" s="38"/>
      <c r="E81" s="38"/>
      <c r="F81" s="38"/>
      <c r="G81" s="38"/>
      <c r="H81" s="38"/>
      <c r="I81" s="129"/>
      <c r="J81" s="38"/>
      <c r="K81" s="38"/>
      <c r="L81" s="42"/>
    </row>
    <row r="82" s="9" customFormat="1" ht="29.28" customHeight="1">
      <c r="B82" s="177"/>
      <c r="C82" s="178" t="s">
        <v>103</v>
      </c>
      <c r="D82" s="179" t="s">
        <v>56</v>
      </c>
      <c r="E82" s="179" t="s">
        <v>52</v>
      </c>
      <c r="F82" s="179" t="s">
        <v>53</v>
      </c>
      <c r="G82" s="179" t="s">
        <v>104</v>
      </c>
      <c r="H82" s="179" t="s">
        <v>105</v>
      </c>
      <c r="I82" s="180" t="s">
        <v>106</v>
      </c>
      <c r="J82" s="179" t="s">
        <v>96</v>
      </c>
      <c r="K82" s="181" t="s">
        <v>107</v>
      </c>
      <c r="L82" s="182"/>
      <c r="M82" s="86" t="s">
        <v>19</v>
      </c>
      <c r="N82" s="87" t="s">
        <v>41</v>
      </c>
      <c r="O82" s="87" t="s">
        <v>108</v>
      </c>
      <c r="P82" s="87" t="s">
        <v>109</v>
      </c>
      <c r="Q82" s="87" t="s">
        <v>110</v>
      </c>
      <c r="R82" s="87" t="s">
        <v>111</v>
      </c>
      <c r="S82" s="87" t="s">
        <v>112</v>
      </c>
      <c r="T82" s="88" t="s">
        <v>113</v>
      </c>
    </row>
    <row r="83" s="1" customFormat="1" ht="22.8" customHeight="1">
      <c r="B83" s="37"/>
      <c r="C83" s="93" t="s">
        <v>114</v>
      </c>
      <c r="D83" s="38"/>
      <c r="E83" s="38"/>
      <c r="F83" s="38"/>
      <c r="G83" s="38"/>
      <c r="H83" s="38"/>
      <c r="I83" s="129"/>
      <c r="J83" s="183">
        <f>BK83</f>
        <v>0</v>
      </c>
      <c r="K83" s="38"/>
      <c r="L83" s="42"/>
      <c r="M83" s="89"/>
      <c r="N83" s="90"/>
      <c r="O83" s="90"/>
      <c r="P83" s="184">
        <f>P84</f>
        <v>0</v>
      </c>
      <c r="Q83" s="90"/>
      <c r="R83" s="184">
        <f>R84</f>
        <v>0</v>
      </c>
      <c r="S83" s="90"/>
      <c r="T83" s="185">
        <f>T84</f>
        <v>0</v>
      </c>
      <c r="AT83" s="16" t="s">
        <v>70</v>
      </c>
      <c r="AU83" s="16" t="s">
        <v>97</v>
      </c>
      <c r="BK83" s="186">
        <f>BK84</f>
        <v>0</v>
      </c>
    </row>
    <row r="84" s="10" customFormat="1" ht="25.92" customHeight="1">
      <c r="B84" s="187"/>
      <c r="C84" s="188"/>
      <c r="D84" s="189" t="s">
        <v>70</v>
      </c>
      <c r="E84" s="190" t="s">
        <v>115</v>
      </c>
      <c r="F84" s="190" t="s">
        <v>116</v>
      </c>
      <c r="G84" s="188"/>
      <c r="H84" s="188"/>
      <c r="I84" s="191"/>
      <c r="J84" s="192">
        <f>BK84</f>
        <v>0</v>
      </c>
      <c r="K84" s="188"/>
      <c r="L84" s="193"/>
      <c r="M84" s="194"/>
      <c r="N84" s="195"/>
      <c r="O84" s="195"/>
      <c r="P84" s="196">
        <f>P85+P89+P94</f>
        <v>0</v>
      </c>
      <c r="Q84" s="195"/>
      <c r="R84" s="196">
        <f>R85+R89+R94</f>
        <v>0</v>
      </c>
      <c r="S84" s="195"/>
      <c r="T84" s="197">
        <f>T85+T89+T94</f>
        <v>0</v>
      </c>
      <c r="AR84" s="198" t="s">
        <v>117</v>
      </c>
      <c r="AT84" s="199" t="s">
        <v>70</v>
      </c>
      <c r="AU84" s="199" t="s">
        <v>71</v>
      </c>
      <c r="AY84" s="198" t="s">
        <v>118</v>
      </c>
      <c r="BK84" s="200">
        <f>BK85+BK89+BK94</f>
        <v>0</v>
      </c>
    </row>
    <row r="85" s="10" customFormat="1" ht="22.8" customHeight="1">
      <c r="B85" s="187"/>
      <c r="C85" s="188"/>
      <c r="D85" s="189" t="s">
        <v>70</v>
      </c>
      <c r="E85" s="201" t="s">
        <v>119</v>
      </c>
      <c r="F85" s="201" t="s">
        <v>120</v>
      </c>
      <c r="G85" s="188"/>
      <c r="H85" s="188"/>
      <c r="I85" s="191"/>
      <c r="J85" s="202">
        <f>BK85</f>
        <v>0</v>
      </c>
      <c r="K85" s="188"/>
      <c r="L85" s="193"/>
      <c r="M85" s="194"/>
      <c r="N85" s="195"/>
      <c r="O85" s="195"/>
      <c r="P85" s="196">
        <f>SUM(P86:P88)</f>
        <v>0</v>
      </c>
      <c r="Q85" s="195"/>
      <c r="R85" s="196">
        <f>SUM(R86:R88)</f>
        <v>0</v>
      </c>
      <c r="S85" s="195"/>
      <c r="T85" s="197">
        <f>SUM(T86:T88)</f>
        <v>0</v>
      </c>
      <c r="AR85" s="198" t="s">
        <v>117</v>
      </c>
      <c r="AT85" s="199" t="s">
        <v>70</v>
      </c>
      <c r="AU85" s="199" t="s">
        <v>79</v>
      </c>
      <c r="AY85" s="198" t="s">
        <v>118</v>
      </c>
      <c r="BK85" s="200">
        <f>SUM(BK86:BK88)</f>
        <v>0</v>
      </c>
    </row>
    <row r="86" s="1" customFormat="1" ht="16.5" customHeight="1">
      <c r="B86" s="37"/>
      <c r="C86" s="203" t="s">
        <v>79</v>
      </c>
      <c r="D86" s="203" t="s">
        <v>121</v>
      </c>
      <c r="E86" s="204" t="s">
        <v>122</v>
      </c>
      <c r="F86" s="205" t="s">
        <v>123</v>
      </c>
      <c r="G86" s="206" t="s">
        <v>124</v>
      </c>
      <c r="H86" s="207">
        <v>1</v>
      </c>
      <c r="I86" s="208"/>
      <c r="J86" s="209">
        <f>ROUND(I86*H86,2)</f>
        <v>0</v>
      </c>
      <c r="K86" s="205" t="s">
        <v>125</v>
      </c>
      <c r="L86" s="42"/>
      <c r="M86" s="210" t="s">
        <v>19</v>
      </c>
      <c r="N86" s="211" t="s">
        <v>42</v>
      </c>
      <c r="O86" s="78"/>
      <c r="P86" s="212">
        <f>O86*H86</f>
        <v>0</v>
      </c>
      <c r="Q86" s="212">
        <v>0</v>
      </c>
      <c r="R86" s="212">
        <f>Q86*H86</f>
        <v>0</v>
      </c>
      <c r="S86" s="212">
        <v>0</v>
      </c>
      <c r="T86" s="213">
        <f>S86*H86</f>
        <v>0</v>
      </c>
      <c r="AR86" s="16" t="s">
        <v>126</v>
      </c>
      <c r="AT86" s="16" t="s">
        <v>121</v>
      </c>
      <c r="AU86" s="16" t="s">
        <v>81</v>
      </c>
      <c r="AY86" s="16" t="s">
        <v>118</v>
      </c>
      <c r="BE86" s="214">
        <f>IF(N86="základní",J86,0)</f>
        <v>0</v>
      </c>
      <c r="BF86" s="214">
        <f>IF(N86="snížená",J86,0)</f>
        <v>0</v>
      </c>
      <c r="BG86" s="214">
        <f>IF(N86="zákl. přenesená",J86,0)</f>
        <v>0</v>
      </c>
      <c r="BH86" s="214">
        <f>IF(N86="sníž. přenesená",J86,0)</f>
        <v>0</v>
      </c>
      <c r="BI86" s="214">
        <f>IF(N86="nulová",J86,0)</f>
        <v>0</v>
      </c>
      <c r="BJ86" s="16" t="s">
        <v>79</v>
      </c>
      <c r="BK86" s="214">
        <f>ROUND(I86*H86,2)</f>
        <v>0</v>
      </c>
      <c r="BL86" s="16" t="s">
        <v>126</v>
      </c>
      <c r="BM86" s="16" t="s">
        <v>127</v>
      </c>
    </row>
    <row r="87" s="1" customFormat="1" ht="16.5" customHeight="1">
      <c r="B87" s="37"/>
      <c r="C87" s="203" t="s">
        <v>81</v>
      </c>
      <c r="D87" s="203" t="s">
        <v>121</v>
      </c>
      <c r="E87" s="204" t="s">
        <v>128</v>
      </c>
      <c r="F87" s="205" t="s">
        <v>129</v>
      </c>
      <c r="G87" s="206" t="s">
        <v>124</v>
      </c>
      <c r="H87" s="207">
        <v>1</v>
      </c>
      <c r="I87" s="208"/>
      <c r="J87" s="209">
        <f>ROUND(I87*H87,2)</f>
        <v>0</v>
      </c>
      <c r="K87" s="205" t="s">
        <v>125</v>
      </c>
      <c r="L87" s="42"/>
      <c r="M87" s="210" t="s">
        <v>19</v>
      </c>
      <c r="N87" s="211" t="s">
        <v>42</v>
      </c>
      <c r="O87" s="78"/>
      <c r="P87" s="212">
        <f>O87*H87</f>
        <v>0</v>
      </c>
      <c r="Q87" s="212">
        <v>0</v>
      </c>
      <c r="R87" s="212">
        <f>Q87*H87</f>
        <v>0</v>
      </c>
      <c r="S87" s="212">
        <v>0</v>
      </c>
      <c r="T87" s="213">
        <f>S87*H87</f>
        <v>0</v>
      </c>
      <c r="AR87" s="16" t="s">
        <v>126</v>
      </c>
      <c r="AT87" s="16" t="s">
        <v>121</v>
      </c>
      <c r="AU87" s="16" t="s">
        <v>81</v>
      </c>
      <c r="AY87" s="16" t="s">
        <v>118</v>
      </c>
      <c r="BE87" s="214">
        <f>IF(N87="základní",J87,0)</f>
        <v>0</v>
      </c>
      <c r="BF87" s="214">
        <f>IF(N87="snížená",J87,0)</f>
        <v>0</v>
      </c>
      <c r="BG87" s="214">
        <f>IF(N87="zákl. přenesená",J87,0)</f>
        <v>0</v>
      </c>
      <c r="BH87" s="214">
        <f>IF(N87="sníž. přenesená",J87,0)</f>
        <v>0</v>
      </c>
      <c r="BI87" s="214">
        <f>IF(N87="nulová",J87,0)</f>
        <v>0</v>
      </c>
      <c r="BJ87" s="16" t="s">
        <v>79</v>
      </c>
      <c r="BK87" s="214">
        <f>ROUND(I87*H87,2)</f>
        <v>0</v>
      </c>
      <c r="BL87" s="16" t="s">
        <v>126</v>
      </c>
      <c r="BM87" s="16" t="s">
        <v>130</v>
      </c>
    </row>
    <row r="88" s="1" customFormat="1" ht="16.5" customHeight="1">
      <c r="B88" s="37"/>
      <c r="C88" s="203" t="s">
        <v>131</v>
      </c>
      <c r="D88" s="203" t="s">
        <v>121</v>
      </c>
      <c r="E88" s="204" t="s">
        <v>132</v>
      </c>
      <c r="F88" s="205" t="s">
        <v>133</v>
      </c>
      <c r="G88" s="206" t="s">
        <v>124</v>
      </c>
      <c r="H88" s="207">
        <v>1</v>
      </c>
      <c r="I88" s="208"/>
      <c r="J88" s="209">
        <f>ROUND(I88*H88,2)</f>
        <v>0</v>
      </c>
      <c r="K88" s="205" t="s">
        <v>125</v>
      </c>
      <c r="L88" s="42"/>
      <c r="M88" s="210" t="s">
        <v>19</v>
      </c>
      <c r="N88" s="211" t="s">
        <v>42</v>
      </c>
      <c r="O88" s="78"/>
      <c r="P88" s="212">
        <f>O88*H88</f>
        <v>0</v>
      </c>
      <c r="Q88" s="212">
        <v>0</v>
      </c>
      <c r="R88" s="212">
        <f>Q88*H88</f>
        <v>0</v>
      </c>
      <c r="S88" s="212">
        <v>0</v>
      </c>
      <c r="T88" s="213">
        <f>S88*H88</f>
        <v>0</v>
      </c>
      <c r="AR88" s="16" t="s">
        <v>126</v>
      </c>
      <c r="AT88" s="16" t="s">
        <v>121</v>
      </c>
      <c r="AU88" s="16" t="s">
        <v>81</v>
      </c>
      <c r="AY88" s="16" t="s">
        <v>118</v>
      </c>
      <c r="BE88" s="214">
        <f>IF(N88="základní",J88,0)</f>
        <v>0</v>
      </c>
      <c r="BF88" s="214">
        <f>IF(N88="snížená",J88,0)</f>
        <v>0</v>
      </c>
      <c r="BG88" s="214">
        <f>IF(N88="zákl. přenesená",J88,0)</f>
        <v>0</v>
      </c>
      <c r="BH88" s="214">
        <f>IF(N88="sníž. přenesená",J88,0)</f>
        <v>0</v>
      </c>
      <c r="BI88" s="214">
        <f>IF(N88="nulová",J88,0)</f>
        <v>0</v>
      </c>
      <c r="BJ88" s="16" t="s">
        <v>79</v>
      </c>
      <c r="BK88" s="214">
        <f>ROUND(I88*H88,2)</f>
        <v>0</v>
      </c>
      <c r="BL88" s="16" t="s">
        <v>126</v>
      </c>
      <c r="BM88" s="16" t="s">
        <v>134</v>
      </c>
    </row>
    <row r="89" s="10" customFormat="1" ht="22.8" customHeight="1">
      <c r="B89" s="187"/>
      <c r="C89" s="188"/>
      <c r="D89" s="189" t="s">
        <v>70</v>
      </c>
      <c r="E89" s="201" t="s">
        <v>135</v>
      </c>
      <c r="F89" s="201" t="s">
        <v>136</v>
      </c>
      <c r="G89" s="188"/>
      <c r="H89" s="188"/>
      <c r="I89" s="191"/>
      <c r="J89" s="202">
        <f>BK89</f>
        <v>0</v>
      </c>
      <c r="K89" s="188"/>
      <c r="L89" s="193"/>
      <c r="M89" s="194"/>
      <c r="N89" s="195"/>
      <c r="O89" s="195"/>
      <c r="P89" s="196">
        <f>SUM(P90:P93)</f>
        <v>0</v>
      </c>
      <c r="Q89" s="195"/>
      <c r="R89" s="196">
        <f>SUM(R90:R93)</f>
        <v>0</v>
      </c>
      <c r="S89" s="195"/>
      <c r="T89" s="197">
        <f>SUM(T90:T93)</f>
        <v>0</v>
      </c>
      <c r="AR89" s="198" t="s">
        <v>117</v>
      </c>
      <c r="AT89" s="199" t="s">
        <v>70</v>
      </c>
      <c r="AU89" s="199" t="s">
        <v>79</v>
      </c>
      <c r="AY89" s="198" t="s">
        <v>118</v>
      </c>
      <c r="BK89" s="200">
        <f>SUM(BK90:BK93)</f>
        <v>0</v>
      </c>
    </row>
    <row r="90" s="1" customFormat="1" ht="16.5" customHeight="1">
      <c r="B90" s="37"/>
      <c r="C90" s="203" t="s">
        <v>117</v>
      </c>
      <c r="D90" s="203" t="s">
        <v>121</v>
      </c>
      <c r="E90" s="204" t="s">
        <v>137</v>
      </c>
      <c r="F90" s="205" t="s">
        <v>138</v>
      </c>
      <c r="G90" s="206" t="s">
        <v>124</v>
      </c>
      <c r="H90" s="207">
        <v>1</v>
      </c>
      <c r="I90" s="208"/>
      <c r="J90" s="209">
        <f>ROUND(I90*H90,2)</f>
        <v>0</v>
      </c>
      <c r="K90" s="205" t="s">
        <v>125</v>
      </c>
      <c r="L90" s="42"/>
      <c r="M90" s="210" t="s">
        <v>19</v>
      </c>
      <c r="N90" s="211" t="s">
        <v>42</v>
      </c>
      <c r="O90" s="78"/>
      <c r="P90" s="212">
        <f>O90*H90</f>
        <v>0</v>
      </c>
      <c r="Q90" s="212">
        <v>0</v>
      </c>
      <c r="R90" s="212">
        <f>Q90*H90</f>
        <v>0</v>
      </c>
      <c r="S90" s="212">
        <v>0</v>
      </c>
      <c r="T90" s="213">
        <f>S90*H90</f>
        <v>0</v>
      </c>
      <c r="AR90" s="16" t="s">
        <v>126</v>
      </c>
      <c r="AT90" s="16" t="s">
        <v>121</v>
      </c>
      <c r="AU90" s="16" t="s">
        <v>81</v>
      </c>
      <c r="AY90" s="16" t="s">
        <v>118</v>
      </c>
      <c r="BE90" s="214">
        <f>IF(N90="základní",J90,0)</f>
        <v>0</v>
      </c>
      <c r="BF90" s="214">
        <f>IF(N90="snížená",J90,0)</f>
        <v>0</v>
      </c>
      <c r="BG90" s="214">
        <f>IF(N90="zákl. přenesená",J90,0)</f>
        <v>0</v>
      </c>
      <c r="BH90" s="214">
        <f>IF(N90="sníž. přenesená",J90,0)</f>
        <v>0</v>
      </c>
      <c r="BI90" s="214">
        <f>IF(N90="nulová",J90,0)</f>
        <v>0</v>
      </c>
      <c r="BJ90" s="16" t="s">
        <v>79</v>
      </c>
      <c r="BK90" s="214">
        <f>ROUND(I90*H90,2)</f>
        <v>0</v>
      </c>
      <c r="BL90" s="16" t="s">
        <v>126</v>
      </c>
      <c r="BM90" s="16" t="s">
        <v>139</v>
      </c>
    </row>
    <row r="91" s="1" customFormat="1" ht="16.5" customHeight="1">
      <c r="B91" s="37"/>
      <c r="C91" s="203" t="s">
        <v>140</v>
      </c>
      <c r="D91" s="203" t="s">
        <v>121</v>
      </c>
      <c r="E91" s="204" t="s">
        <v>141</v>
      </c>
      <c r="F91" s="205" t="s">
        <v>142</v>
      </c>
      <c r="G91" s="206" t="s">
        <v>124</v>
      </c>
      <c r="H91" s="207">
        <v>1</v>
      </c>
      <c r="I91" s="208"/>
      <c r="J91" s="209">
        <f>ROUND(I91*H91,2)</f>
        <v>0</v>
      </c>
      <c r="K91" s="205" t="s">
        <v>125</v>
      </c>
      <c r="L91" s="42"/>
      <c r="M91" s="210" t="s">
        <v>19</v>
      </c>
      <c r="N91" s="211" t="s">
        <v>42</v>
      </c>
      <c r="O91" s="78"/>
      <c r="P91" s="212">
        <f>O91*H91</f>
        <v>0</v>
      </c>
      <c r="Q91" s="212">
        <v>0</v>
      </c>
      <c r="R91" s="212">
        <f>Q91*H91</f>
        <v>0</v>
      </c>
      <c r="S91" s="212">
        <v>0</v>
      </c>
      <c r="T91" s="213">
        <f>S91*H91</f>
        <v>0</v>
      </c>
      <c r="AR91" s="16" t="s">
        <v>126</v>
      </c>
      <c r="AT91" s="16" t="s">
        <v>121</v>
      </c>
      <c r="AU91" s="16" t="s">
        <v>81</v>
      </c>
      <c r="AY91" s="16" t="s">
        <v>118</v>
      </c>
      <c r="BE91" s="214">
        <f>IF(N91="základní",J91,0)</f>
        <v>0</v>
      </c>
      <c r="BF91" s="214">
        <f>IF(N91="snížená",J91,0)</f>
        <v>0</v>
      </c>
      <c r="BG91" s="214">
        <f>IF(N91="zákl. přenesená",J91,0)</f>
        <v>0</v>
      </c>
      <c r="BH91" s="214">
        <f>IF(N91="sníž. přenesená",J91,0)</f>
        <v>0</v>
      </c>
      <c r="BI91" s="214">
        <f>IF(N91="nulová",J91,0)</f>
        <v>0</v>
      </c>
      <c r="BJ91" s="16" t="s">
        <v>79</v>
      </c>
      <c r="BK91" s="214">
        <f>ROUND(I91*H91,2)</f>
        <v>0</v>
      </c>
      <c r="BL91" s="16" t="s">
        <v>126</v>
      </c>
      <c r="BM91" s="16" t="s">
        <v>143</v>
      </c>
    </row>
    <row r="92" s="1" customFormat="1" ht="16.5" customHeight="1">
      <c r="B92" s="37"/>
      <c r="C92" s="203" t="s">
        <v>144</v>
      </c>
      <c r="D92" s="203" t="s">
        <v>121</v>
      </c>
      <c r="E92" s="204" t="s">
        <v>145</v>
      </c>
      <c r="F92" s="205" t="s">
        <v>146</v>
      </c>
      <c r="G92" s="206" t="s">
        <v>124</v>
      </c>
      <c r="H92" s="207">
        <v>1</v>
      </c>
      <c r="I92" s="208"/>
      <c r="J92" s="209">
        <f>ROUND(I92*H92,2)</f>
        <v>0</v>
      </c>
      <c r="K92" s="205" t="s">
        <v>125</v>
      </c>
      <c r="L92" s="42"/>
      <c r="M92" s="210" t="s">
        <v>19</v>
      </c>
      <c r="N92" s="211" t="s">
        <v>42</v>
      </c>
      <c r="O92" s="78"/>
      <c r="P92" s="212">
        <f>O92*H92</f>
        <v>0</v>
      </c>
      <c r="Q92" s="212">
        <v>0</v>
      </c>
      <c r="R92" s="212">
        <f>Q92*H92</f>
        <v>0</v>
      </c>
      <c r="S92" s="212">
        <v>0</v>
      </c>
      <c r="T92" s="213">
        <f>S92*H92</f>
        <v>0</v>
      </c>
      <c r="AR92" s="16" t="s">
        <v>126</v>
      </c>
      <c r="AT92" s="16" t="s">
        <v>121</v>
      </c>
      <c r="AU92" s="16" t="s">
        <v>81</v>
      </c>
      <c r="AY92" s="16" t="s">
        <v>118</v>
      </c>
      <c r="BE92" s="214">
        <f>IF(N92="základní",J92,0)</f>
        <v>0</v>
      </c>
      <c r="BF92" s="214">
        <f>IF(N92="snížená",J92,0)</f>
        <v>0</v>
      </c>
      <c r="BG92" s="214">
        <f>IF(N92="zákl. přenesená",J92,0)</f>
        <v>0</v>
      </c>
      <c r="BH92" s="214">
        <f>IF(N92="sníž. přenesená",J92,0)</f>
        <v>0</v>
      </c>
      <c r="BI92" s="214">
        <f>IF(N92="nulová",J92,0)</f>
        <v>0</v>
      </c>
      <c r="BJ92" s="16" t="s">
        <v>79</v>
      </c>
      <c r="BK92" s="214">
        <f>ROUND(I92*H92,2)</f>
        <v>0</v>
      </c>
      <c r="BL92" s="16" t="s">
        <v>126</v>
      </c>
      <c r="BM92" s="16" t="s">
        <v>147</v>
      </c>
    </row>
    <row r="93" s="1" customFormat="1" ht="16.5" customHeight="1">
      <c r="B93" s="37"/>
      <c r="C93" s="203" t="s">
        <v>148</v>
      </c>
      <c r="D93" s="203" t="s">
        <v>121</v>
      </c>
      <c r="E93" s="204" t="s">
        <v>149</v>
      </c>
      <c r="F93" s="205" t="s">
        <v>150</v>
      </c>
      <c r="G93" s="206" t="s">
        <v>124</v>
      </c>
      <c r="H93" s="207">
        <v>1</v>
      </c>
      <c r="I93" s="208"/>
      <c r="J93" s="209">
        <f>ROUND(I93*H93,2)</f>
        <v>0</v>
      </c>
      <c r="K93" s="205" t="s">
        <v>125</v>
      </c>
      <c r="L93" s="42"/>
      <c r="M93" s="210" t="s">
        <v>19</v>
      </c>
      <c r="N93" s="211" t="s">
        <v>42</v>
      </c>
      <c r="O93" s="78"/>
      <c r="P93" s="212">
        <f>O93*H93</f>
        <v>0</v>
      </c>
      <c r="Q93" s="212">
        <v>0</v>
      </c>
      <c r="R93" s="212">
        <f>Q93*H93</f>
        <v>0</v>
      </c>
      <c r="S93" s="212">
        <v>0</v>
      </c>
      <c r="T93" s="213">
        <f>S93*H93</f>
        <v>0</v>
      </c>
      <c r="AR93" s="16" t="s">
        <v>126</v>
      </c>
      <c r="AT93" s="16" t="s">
        <v>121</v>
      </c>
      <c r="AU93" s="16" t="s">
        <v>81</v>
      </c>
      <c r="AY93" s="16" t="s">
        <v>118</v>
      </c>
      <c r="BE93" s="214">
        <f>IF(N93="základní",J93,0)</f>
        <v>0</v>
      </c>
      <c r="BF93" s="214">
        <f>IF(N93="snížená",J93,0)</f>
        <v>0</v>
      </c>
      <c r="BG93" s="214">
        <f>IF(N93="zákl. přenesená",J93,0)</f>
        <v>0</v>
      </c>
      <c r="BH93" s="214">
        <f>IF(N93="sníž. přenesená",J93,0)</f>
        <v>0</v>
      </c>
      <c r="BI93" s="214">
        <f>IF(N93="nulová",J93,0)</f>
        <v>0</v>
      </c>
      <c r="BJ93" s="16" t="s">
        <v>79</v>
      </c>
      <c r="BK93" s="214">
        <f>ROUND(I93*H93,2)</f>
        <v>0</v>
      </c>
      <c r="BL93" s="16" t="s">
        <v>126</v>
      </c>
      <c r="BM93" s="16" t="s">
        <v>151</v>
      </c>
    </row>
    <row r="94" s="10" customFormat="1" ht="22.8" customHeight="1">
      <c r="B94" s="187"/>
      <c r="C94" s="188"/>
      <c r="D94" s="189" t="s">
        <v>70</v>
      </c>
      <c r="E94" s="201" t="s">
        <v>152</v>
      </c>
      <c r="F94" s="201" t="s">
        <v>153</v>
      </c>
      <c r="G94" s="188"/>
      <c r="H94" s="188"/>
      <c r="I94" s="191"/>
      <c r="J94" s="202">
        <f>BK94</f>
        <v>0</v>
      </c>
      <c r="K94" s="188"/>
      <c r="L94" s="193"/>
      <c r="M94" s="194"/>
      <c r="N94" s="195"/>
      <c r="O94" s="195"/>
      <c r="P94" s="196">
        <f>SUM(P95:P99)</f>
        <v>0</v>
      </c>
      <c r="Q94" s="195"/>
      <c r="R94" s="196">
        <f>SUM(R95:R99)</f>
        <v>0</v>
      </c>
      <c r="S94" s="195"/>
      <c r="T94" s="197">
        <f>SUM(T95:T99)</f>
        <v>0</v>
      </c>
      <c r="AR94" s="198" t="s">
        <v>117</v>
      </c>
      <c r="AT94" s="199" t="s">
        <v>70</v>
      </c>
      <c r="AU94" s="199" t="s">
        <v>79</v>
      </c>
      <c r="AY94" s="198" t="s">
        <v>118</v>
      </c>
      <c r="BK94" s="200">
        <f>SUM(BK95:BK99)</f>
        <v>0</v>
      </c>
    </row>
    <row r="95" s="1" customFormat="1" ht="16.5" customHeight="1">
      <c r="B95" s="37"/>
      <c r="C95" s="203" t="s">
        <v>154</v>
      </c>
      <c r="D95" s="203" t="s">
        <v>121</v>
      </c>
      <c r="E95" s="204" t="s">
        <v>155</v>
      </c>
      <c r="F95" s="205" t="s">
        <v>153</v>
      </c>
      <c r="G95" s="206" t="s">
        <v>124</v>
      </c>
      <c r="H95" s="207">
        <v>1</v>
      </c>
      <c r="I95" s="208"/>
      <c r="J95" s="209">
        <f>ROUND(I95*H95,2)</f>
        <v>0</v>
      </c>
      <c r="K95" s="205" t="s">
        <v>125</v>
      </c>
      <c r="L95" s="42"/>
      <c r="M95" s="210" t="s">
        <v>19</v>
      </c>
      <c r="N95" s="211" t="s">
        <v>42</v>
      </c>
      <c r="O95" s="78"/>
      <c r="P95" s="212">
        <f>O95*H95</f>
        <v>0</v>
      </c>
      <c r="Q95" s="212">
        <v>0</v>
      </c>
      <c r="R95" s="212">
        <f>Q95*H95</f>
        <v>0</v>
      </c>
      <c r="S95" s="212">
        <v>0</v>
      </c>
      <c r="T95" s="213">
        <f>S95*H95</f>
        <v>0</v>
      </c>
      <c r="AR95" s="16" t="s">
        <v>126</v>
      </c>
      <c r="AT95" s="16" t="s">
        <v>121</v>
      </c>
      <c r="AU95" s="16" t="s">
        <v>81</v>
      </c>
      <c r="AY95" s="16" t="s">
        <v>118</v>
      </c>
      <c r="BE95" s="214">
        <f>IF(N95="základní",J95,0)</f>
        <v>0</v>
      </c>
      <c r="BF95" s="214">
        <f>IF(N95="snížená",J95,0)</f>
        <v>0</v>
      </c>
      <c r="BG95" s="214">
        <f>IF(N95="zákl. přenesená",J95,0)</f>
        <v>0</v>
      </c>
      <c r="BH95" s="214">
        <f>IF(N95="sníž. přenesená",J95,0)</f>
        <v>0</v>
      </c>
      <c r="BI95" s="214">
        <f>IF(N95="nulová",J95,0)</f>
        <v>0</v>
      </c>
      <c r="BJ95" s="16" t="s">
        <v>79</v>
      </c>
      <c r="BK95" s="214">
        <f>ROUND(I95*H95,2)</f>
        <v>0</v>
      </c>
      <c r="BL95" s="16" t="s">
        <v>126</v>
      </c>
      <c r="BM95" s="16" t="s">
        <v>156</v>
      </c>
    </row>
    <row r="96" s="1" customFormat="1" ht="16.5" customHeight="1">
      <c r="B96" s="37"/>
      <c r="C96" s="203" t="s">
        <v>157</v>
      </c>
      <c r="D96" s="203" t="s">
        <v>121</v>
      </c>
      <c r="E96" s="204" t="s">
        <v>158</v>
      </c>
      <c r="F96" s="205" t="s">
        <v>159</v>
      </c>
      <c r="G96" s="206" t="s">
        <v>124</v>
      </c>
      <c r="H96" s="207">
        <v>1</v>
      </c>
      <c r="I96" s="208"/>
      <c r="J96" s="209">
        <f>ROUND(I96*H96,2)</f>
        <v>0</v>
      </c>
      <c r="K96" s="205" t="s">
        <v>125</v>
      </c>
      <c r="L96" s="42"/>
      <c r="M96" s="210" t="s">
        <v>19</v>
      </c>
      <c r="N96" s="211" t="s">
        <v>42</v>
      </c>
      <c r="O96" s="78"/>
      <c r="P96" s="212">
        <f>O96*H96</f>
        <v>0</v>
      </c>
      <c r="Q96" s="212">
        <v>0</v>
      </c>
      <c r="R96" s="212">
        <f>Q96*H96</f>
        <v>0</v>
      </c>
      <c r="S96" s="212">
        <v>0</v>
      </c>
      <c r="T96" s="213">
        <f>S96*H96</f>
        <v>0</v>
      </c>
      <c r="AR96" s="16" t="s">
        <v>126</v>
      </c>
      <c r="AT96" s="16" t="s">
        <v>121</v>
      </c>
      <c r="AU96" s="16" t="s">
        <v>81</v>
      </c>
      <c r="AY96" s="16" t="s">
        <v>118</v>
      </c>
      <c r="BE96" s="214">
        <f>IF(N96="základní",J96,0)</f>
        <v>0</v>
      </c>
      <c r="BF96" s="214">
        <f>IF(N96="snížená",J96,0)</f>
        <v>0</v>
      </c>
      <c r="BG96" s="214">
        <f>IF(N96="zákl. přenesená",J96,0)</f>
        <v>0</v>
      </c>
      <c r="BH96" s="214">
        <f>IF(N96="sníž. přenesená",J96,0)</f>
        <v>0</v>
      </c>
      <c r="BI96" s="214">
        <f>IF(N96="nulová",J96,0)</f>
        <v>0</v>
      </c>
      <c r="BJ96" s="16" t="s">
        <v>79</v>
      </c>
      <c r="BK96" s="214">
        <f>ROUND(I96*H96,2)</f>
        <v>0</v>
      </c>
      <c r="BL96" s="16" t="s">
        <v>126</v>
      </c>
      <c r="BM96" s="16" t="s">
        <v>160</v>
      </c>
    </row>
    <row r="97" s="1" customFormat="1" ht="16.5" customHeight="1">
      <c r="B97" s="37"/>
      <c r="C97" s="203" t="s">
        <v>161</v>
      </c>
      <c r="D97" s="203" t="s">
        <v>121</v>
      </c>
      <c r="E97" s="204" t="s">
        <v>162</v>
      </c>
      <c r="F97" s="205" t="s">
        <v>163</v>
      </c>
      <c r="G97" s="206" t="s">
        <v>124</v>
      </c>
      <c r="H97" s="207">
        <v>1</v>
      </c>
      <c r="I97" s="208"/>
      <c r="J97" s="209">
        <f>ROUND(I97*H97,2)</f>
        <v>0</v>
      </c>
      <c r="K97" s="205" t="s">
        <v>125</v>
      </c>
      <c r="L97" s="42"/>
      <c r="M97" s="210" t="s">
        <v>19</v>
      </c>
      <c r="N97" s="211" t="s">
        <v>42</v>
      </c>
      <c r="O97" s="78"/>
      <c r="P97" s="212">
        <f>O97*H97</f>
        <v>0</v>
      </c>
      <c r="Q97" s="212">
        <v>0</v>
      </c>
      <c r="R97" s="212">
        <f>Q97*H97</f>
        <v>0</v>
      </c>
      <c r="S97" s="212">
        <v>0</v>
      </c>
      <c r="T97" s="213">
        <f>S97*H97</f>
        <v>0</v>
      </c>
      <c r="AR97" s="16" t="s">
        <v>126</v>
      </c>
      <c r="AT97" s="16" t="s">
        <v>121</v>
      </c>
      <c r="AU97" s="16" t="s">
        <v>81</v>
      </c>
      <c r="AY97" s="16" t="s">
        <v>118</v>
      </c>
      <c r="BE97" s="214">
        <f>IF(N97="základní",J97,0)</f>
        <v>0</v>
      </c>
      <c r="BF97" s="214">
        <f>IF(N97="snížená",J97,0)</f>
        <v>0</v>
      </c>
      <c r="BG97" s="214">
        <f>IF(N97="zákl. přenesená",J97,0)</f>
        <v>0</v>
      </c>
      <c r="BH97" s="214">
        <f>IF(N97="sníž. přenesená",J97,0)</f>
        <v>0</v>
      </c>
      <c r="BI97" s="214">
        <f>IF(N97="nulová",J97,0)</f>
        <v>0</v>
      </c>
      <c r="BJ97" s="16" t="s">
        <v>79</v>
      </c>
      <c r="BK97" s="214">
        <f>ROUND(I97*H97,2)</f>
        <v>0</v>
      </c>
      <c r="BL97" s="16" t="s">
        <v>126</v>
      </c>
      <c r="BM97" s="16" t="s">
        <v>164</v>
      </c>
    </row>
    <row r="98" s="1" customFormat="1" ht="16.5" customHeight="1">
      <c r="B98" s="37"/>
      <c r="C98" s="203" t="s">
        <v>165</v>
      </c>
      <c r="D98" s="203" t="s">
        <v>121</v>
      </c>
      <c r="E98" s="204" t="s">
        <v>166</v>
      </c>
      <c r="F98" s="205" t="s">
        <v>167</v>
      </c>
      <c r="G98" s="206" t="s">
        <v>124</v>
      </c>
      <c r="H98" s="207">
        <v>1</v>
      </c>
      <c r="I98" s="208"/>
      <c r="J98" s="209">
        <f>ROUND(I98*H98,2)</f>
        <v>0</v>
      </c>
      <c r="K98" s="205" t="s">
        <v>125</v>
      </c>
      <c r="L98" s="42"/>
      <c r="M98" s="210" t="s">
        <v>19</v>
      </c>
      <c r="N98" s="211" t="s">
        <v>42</v>
      </c>
      <c r="O98" s="78"/>
      <c r="P98" s="212">
        <f>O98*H98</f>
        <v>0</v>
      </c>
      <c r="Q98" s="212">
        <v>0</v>
      </c>
      <c r="R98" s="212">
        <f>Q98*H98</f>
        <v>0</v>
      </c>
      <c r="S98" s="212">
        <v>0</v>
      </c>
      <c r="T98" s="213">
        <f>S98*H98</f>
        <v>0</v>
      </c>
      <c r="AR98" s="16" t="s">
        <v>126</v>
      </c>
      <c r="AT98" s="16" t="s">
        <v>121</v>
      </c>
      <c r="AU98" s="16" t="s">
        <v>81</v>
      </c>
      <c r="AY98" s="16" t="s">
        <v>118</v>
      </c>
      <c r="BE98" s="214">
        <f>IF(N98="základní",J98,0)</f>
        <v>0</v>
      </c>
      <c r="BF98" s="214">
        <f>IF(N98="snížená",J98,0)</f>
        <v>0</v>
      </c>
      <c r="BG98" s="214">
        <f>IF(N98="zákl. přenesená",J98,0)</f>
        <v>0</v>
      </c>
      <c r="BH98" s="214">
        <f>IF(N98="sníž. přenesená",J98,0)</f>
        <v>0</v>
      </c>
      <c r="BI98" s="214">
        <f>IF(N98="nulová",J98,0)</f>
        <v>0</v>
      </c>
      <c r="BJ98" s="16" t="s">
        <v>79</v>
      </c>
      <c r="BK98" s="214">
        <f>ROUND(I98*H98,2)</f>
        <v>0</v>
      </c>
      <c r="BL98" s="16" t="s">
        <v>126</v>
      </c>
      <c r="BM98" s="16" t="s">
        <v>168</v>
      </c>
    </row>
    <row r="99" s="1" customFormat="1" ht="16.5" customHeight="1">
      <c r="B99" s="37"/>
      <c r="C99" s="203" t="s">
        <v>169</v>
      </c>
      <c r="D99" s="203" t="s">
        <v>121</v>
      </c>
      <c r="E99" s="204" t="s">
        <v>170</v>
      </c>
      <c r="F99" s="205" t="s">
        <v>171</v>
      </c>
      <c r="G99" s="206" t="s">
        <v>124</v>
      </c>
      <c r="H99" s="207">
        <v>1</v>
      </c>
      <c r="I99" s="208"/>
      <c r="J99" s="209">
        <f>ROUND(I99*H99,2)</f>
        <v>0</v>
      </c>
      <c r="K99" s="205" t="s">
        <v>125</v>
      </c>
      <c r="L99" s="42"/>
      <c r="M99" s="215" t="s">
        <v>19</v>
      </c>
      <c r="N99" s="216" t="s">
        <v>42</v>
      </c>
      <c r="O99" s="217"/>
      <c r="P99" s="218">
        <f>O99*H99</f>
        <v>0</v>
      </c>
      <c r="Q99" s="218">
        <v>0</v>
      </c>
      <c r="R99" s="218">
        <f>Q99*H99</f>
        <v>0</v>
      </c>
      <c r="S99" s="218">
        <v>0</v>
      </c>
      <c r="T99" s="219">
        <f>S99*H99</f>
        <v>0</v>
      </c>
      <c r="AR99" s="16" t="s">
        <v>126</v>
      </c>
      <c r="AT99" s="16" t="s">
        <v>121</v>
      </c>
      <c r="AU99" s="16" t="s">
        <v>81</v>
      </c>
      <c r="AY99" s="16" t="s">
        <v>118</v>
      </c>
      <c r="BE99" s="214">
        <f>IF(N99="základní",J99,0)</f>
        <v>0</v>
      </c>
      <c r="BF99" s="214">
        <f>IF(N99="snížená",J99,0)</f>
        <v>0</v>
      </c>
      <c r="BG99" s="214">
        <f>IF(N99="zákl. přenesená",J99,0)</f>
        <v>0</v>
      </c>
      <c r="BH99" s="214">
        <f>IF(N99="sníž. přenesená",J99,0)</f>
        <v>0</v>
      </c>
      <c r="BI99" s="214">
        <f>IF(N99="nulová",J99,0)</f>
        <v>0</v>
      </c>
      <c r="BJ99" s="16" t="s">
        <v>79</v>
      </c>
      <c r="BK99" s="214">
        <f>ROUND(I99*H99,2)</f>
        <v>0</v>
      </c>
      <c r="BL99" s="16" t="s">
        <v>126</v>
      </c>
      <c r="BM99" s="16" t="s">
        <v>172</v>
      </c>
    </row>
    <row r="100" s="1" customFormat="1" ht="6.96" customHeight="1">
      <c r="B100" s="56"/>
      <c r="C100" s="57"/>
      <c r="D100" s="57"/>
      <c r="E100" s="57"/>
      <c r="F100" s="57"/>
      <c r="G100" s="57"/>
      <c r="H100" s="57"/>
      <c r="I100" s="153"/>
      <c r="J100" s="57"/>
      <c r="K100" s="57"/>
      <c r="L100" s="42"/>
    </row>
  </sheetData>
  <sheetProtection sheet="1" autoFilter="0" formatColumns="0" formatRows="0" objects="1" scenarios="1" spinCount="100000" saltValue="U3vV9wYN9U17yYkUcE/p3dwY7bvFSWCZA5pN9ua5wCd++lmrJcTi23fNMl3iQsfKF5IiAztCz+F14A2/2ZsgYA==" hashValue="sgooLdwdfrVhGp6EZGYrv/hRADRxZzFAhlD9uqz0g+eSU9E7pj9XKxKiWdL2sBo43HKJEttbCGtjeYqp+GbyYA==" algorithmName="SHA-512" password="CC35"/>
  <autoFilter ref="C82:K99"/>
  <mergeCells count="9">
    <mergeCell ref="E7:H7"/>
    <mergeCell ref="E9:H9"/>
    <mergeCell ref="E18:H18"/>
    <mergeCell ref="E27:H27"/>
    <mergeCell ref="E48:H48"/>
    <mergeCell ref="E50:H50"/>
    <mergeCell ref="E73:H73"/>
    <mergeCell ref="E75:H75"/>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22"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c r="AT2" s="16" t="s">
        <v>84</v>
      </c>
    </row>
    <row r="3" ht="6.96" customHeight="1">
      <c r="B3" s="123"/>
      <c r="C3" s="124"/>
      <c r="D3" s="124"/>
      <c r="E3" s="124"/>
      <c r="F3" s="124"/>
      <c r="G3" s="124"/>
      <c r="H3" s="124"/>
      <c r="I3" s="125"/>
      <c r="J3" s="124"/>
      <c r="K3" s="124"/>
      <c r="L3" s="19"/>
      <c r="AT3" s="16" t="s">
        <v>81</v>
      </c>
    </row>
    <row r="4" ht="24.96" customHeight="1">
      <c r="B4" s="19"/>
      <c r="D4" s="126" t="s">
        <v>91</v>
      </c>
      <c r="L4" s="19"/>
      <c r="M4" s="23" t="s">
        <v>10</v>
      </c>
      <c r="AT4" s="16" t="s">
        <v>4</v>
      </c>
    </row>
    <row r="5" ht="6.96" customHeight="1">
      <c r="B5" s="19"/>
      <c r="L5" s="19"/>
    </row>
    <row r="6" ht="12" customHeight="1">
      <c r="B6" s="19"/>
      <c r="D6" s="127" t="s">
        <v>16</v>
      </c>
      <c r="L6" s="19"/>
    </row>
    <row r="7" ht="16.5" customHeight="1">
      <c r="B7" s="19"/>
      <c r="E7" s="128" t="str">
        <f>'Rekapitulace stavby'!K6</f>
        <v>Fotbalové hřiště Klatovy</v>
      </c>
      <c r="F7" s="127"/>
      <c r="G7" s="127"/>
      <c r="H7" s="127"/>
      <c r="L7" s="19"/>
    </row>
    <row r="8" s="1" customFormat="1" ht="12" customHeight="1">
      <c r="B8" s="42"/>
      <c r="D8" s="127" t="s">
        <v>92</v>
      </c>
      <c r="I8" s="129"/>
      <c r="L8" s="42"/>
    </row>
    <row r="9" s="1" customFormat="1" ht="36.96" customHeight="1">
      <c r="B9" s="42"/>
      <c r="E9" s="130" t="s">
        <v>173</v>
      </c>
      <c r="F9" s="1"/>
      <c r="G9" s="1"/>
      <c r="H9" s="1"/>
      <c r="I9" s="129"/>
      <c r="L9" s="42"/>
    </row>
    <row r="10" s="1" customFormat="1">
      <c r="B10" s="42"/>
      <c r="I10" s="129"/>
      <c r="L10" s="42"/>
    </row>
    <row r="11" s="1" customFormat="1" ht="12" customHeight="1">
      <c r="B11" s="42"/>
      <c r="D11" s="127" t="s">
        <v>18</v>
      </c>
      <c r="F11" s="16" t="s">
        <v>19</v>
      </c>
      <c r="I11" s="131" t="s">
        <v>20</v>
      </c>
      <c r="J11" s="16" t="s">
        <v>19</v>
      </c>
      <c r="L11" s="42"/>
    </row>
    <row r="12" s="1" customFormat="1" ht="12" customHeight="1">
      <c r="B12" s="42"/>
      <c r="D12" s="127" t="s">
        <v>21</v>
      </c>
      <c r="F12" s="16" t="s">
        <v>22</v>
      </c>
      <c r="I12" s="131" t="s">
        <v>23</v>
      </c>
      <c r="J12" s="132" t="str">
        <f>'Rekapitulace stavby'!AN8</f>
        <v>27. 8. 2018</v>
      </c>
      <c r="L12" s="42"/>
    </row>
    <row r="13" s="1" customFormat="1" ht="10.8" customHeight="1">
      <c r="B13" s="42"/>
      <c r="I13" s="129"/>
      <c r="L13" s="42"/>
    </row>
    <row r="14" s="1" customFormat="1" ht="12" customHeight="1">
      <c r="B14" s="42"/>
      <c r="D14" s="127" t="s">
        <v>25</v>
      </c>
      <c r="I14" s="131" t="s">
        <v>26</v>
      </c>
      <c r="J14" s="16" t="s">
        <v>19</v>
      </c>
      <c r="L14" s="42"/>
    </row>
    <row r="15" s="1" customFormat="1" ht="18" customHeight="1">
      <c r="B15" s="42"/>
      <c r="E15" s="16" t="s">
        <v>27</v>
      </c>
      <c r="I15" s="131" t="s">
        <v>28</v>
      </c>
      <c r="J15" s="16" t="s">
        <v>19</v>
      </c>
      <c r="L15" s="42"/>
    </row>
    <row r="16" s="1" customFormat="1" ht="6.96" customHeight="1">
      <c r="B16" s="42"/>
      <c r="I16" s="129"/>
      <c r="L16" s="42"/>
    </row>
    <row r="17" s="1" customFormat="1" ht="12" customHeight="1">
      <c r="B17" s="42"/>
      <c r="D17" s="127" t="s">
        <v>29</v>
      </c>
      <c r="I17" s="131" t="s">
        <v>26</v>
      </c>
      <c r="J17" s="32" t="str">
        <f>'Rekapitulace stavby'!AN13</f>
        <v>Vyplň údaj</v>
      </c>
      <c r="L17" s="42"/>
    </row>
    <row r="18" s="1" customFormat="1" ht="18" customHeight="1">
      <c r="B18" s="42"/>
      <c r="E18" s="32" t="str">
        <f>'Rekapitulace stavby'!E14</f>
        <v>Vyplň údaj</v>
      </c>
      <c r="F18" s="16"/>
      <c r="G18" s="16"/>
      <c r="H18" s="16"/>
      <c r="I18" s="131" t="s">
        <v>28</v>
      </c>
      <c r="J18" s="32" t="str">
        <f>'Rekapitulace stavby'!AN14</f>
        <v>Vyplň údaj</v>
      </c>
      <c r="L18" s="42"/>
    </row>
    <row r="19" s="1" customFormat="1" ht="6.96" customHeight="1">
      <c r="B19" s="42"/>
      <c r="I19" s="129"/>
      <c r="L19" s="42"/>
    </row>
    <row r="20" s="1" customFormat="1" ht="12" customHeight="1">
      <c r="B20" s="42"/>
      <c r="D20" s="127" t="s">
        <v>31</v>
      </c>
      <c r="I20" s="131" t="s">
        <v>26</v>
      </c>
      <c r="J20" s="16" t="s">
        <v>19</v>
      </c>
      <c r="L20" s="42"/>
    </row>
    <row r="21" s="1" customFormat="1" ht="18" customHeight="1">
      <c r="B21" s="42"/>
      <c r="E21" s="16" t="s">
        <v>32</v>
      </c>
      <c r="I21" s="131" t="s">
        <v>28</v>
      </c>
      <c r="J21" s="16" t="s">
        <v>19</v>
      </c>
      <c r="L21" s="42"/>
    </row>
    <row r="22" s="1" customFormat="1" ht="6.96" customHeight="1">
      <c r="B22" s="42"/>
      <c r="I22" s="129"/>
      <c r="L22" s="42"/>
    </row>
    <row r="23" s="1" customFormat="1" ht="12" customHeight="1">
      <c r="B23" s="42"/>
      <c r="D23" s="127" t="s">
        <v>34</v>
      </c>
      <c r="I23" s="131" t="s">
        <v>26</v>
      </c>
      <c r="J23" s="16" t="str">
        <f>IF('Rekapitulace stavby'!AN19="","",'Rekapitulace stavby'!AN19)</f>
        <v/>
      </c>
      <c r="L23" s="42"/>
    </row>
    <row r="24" s="1" customFormat="1" ht="18" customHeight="1">
      <c r="B24" s="42"/>
      <c r="E24" s="16" t="str">
        <f>IF('Rekapitulace stavby'!E20="","",'Rekapitulace stavby'!E20)</f>
        <v xml:space="preserve"> </v>
      </c>
      <c r="I24" s="131" t="s">
        <v>28</v>
      </c>
      <c r="J24" s="16" t="str">
        <f>IF('Rekapitulace stavby'!AN20="","",'Rekapitulace stavby'!AN20)</f>
        <v/>
      </c>
      <c r="L24" s="42"/>
    </row>
    <row r="25" s="1" customFormat="1" ht="6.96" customHeight="1">
      <c r="B25" s="42"/>
      <c r="I25" s="129"/>
      <c r="L25" s="42"/>
    </row>
    <row r="26" s="1" customFormat="1" ht="12" customHeight="1">
      <c r="B26" s="42"/>
      <c r="D26" s="127" t="s">
        <v>36</v>
      </c>
      <c r="I26" s="129"/>
      <c r="L26" s="42"/>
    </row>
    <row r="27" s="6" customFormat="1" ht="16.5" customHeight="1">
      <c r="B27" s="133"/>
      <c r="E27" s="134" t="s">
        <v>19</v>
      </c>
      <c r="F27" s="134"/>
      <c r="G27" s="134"/>
      <c r="H27" s="134"/>
      <c r="I27" s="135"/>
      <c r="L27" s="133"/>
    </row>
    <row r="28" s="1" customFormat="1" ht="6.96" customHeight="1">
      <c r="B28" s="42"/>
      <c r="I28" s="129"/>
      <c r="L28" s="42"/>
    </row>
    <row r="29" s="1" customFormat="1" ht="6.96" customHeight="1">
      <c r="B29" s="42"/>
      <c r="D29" s="70"/>
      <c r="E29" s="70"/>
      <c r="F29" s="70"/>
      <c r="G29" s="70"/>
      <c r="H29" s="70"/>
      <c r="I29" s="136"/>
      <c r="J29" s="70"/>
      <c r="K29" s="70"/>
      <c r="L29" s="42"/>
    </row>
    <row r="30" s="1" customFormat="1" ht="25.44" customHeight="1">
      <c r="B30" s="42"/>
      <c r="D30" s="137" t="s">
        <v>37</v>
      </c>
      <c r="I30" s="129"/>
      <c r="J30" s="138">
        <f>ROUND(J110, 2)</f>
        <v>0</v>
      </c>
      <c r="L30" s="42"/>
    </row>
    <row r="31" s="1" customFormat="1" ht="6.96" customHeight="1">
      <c r="B31" s="42"/>
      <c r="D31" s="70"/>
      <c r="E31" s="70"/>
      <c r="F31" s="70"/>
      <c r="G31" s="70"/>
      <c r="H31" s="70"/>
      <c r="I31" s="136"/>
      <c r="J31" s="70"/>
      <c r="K31" s="70"/>
      <c r="L31" s="42"/>
    </row>
    <row r="32" s="1" customFormat="1" ht="14.4" customHeight="1">
      <c r="B32" s="42"/>
      <c r="F32" s="139" t="s">
        <v>39</v>
      </c>
      <c r="I32" s="140" t="s">
        <v>38</v>
      </c>
      <c r="J32" s="139" t="s">
        <v>40</v>
      </c>
      <c r="L32" s="42"/>
    </row>
    <row r="33" s="1" customFormat="1" ht="14.4" customHeight="1">
      <c r="B33" s="42"/>
      <c r="D33" s="127" t="s">
        <v>41</v>
      </c>
      <c r="E33" s="127" t="s">
        <v>42</v>
      </c>
      <c r="F33" s="141">
        <f>ROUND((SUM(BE110:BE683)),  2)</f>
        <v>0</v>
      </c>
      <c r="I33" s="142">
        <v>0.20999999999999999</v>
      </c>
      <c r="J33" s="141">
        <f>ROUND(((SUM(BE110:BE683))*I33),  2)</f>
        <v>0</v>
      </c>
      <c r="L33" s="42"/>
    </row>
    <row r="34" s="1" customFormat="1" ht="14.4" customHeight="1">
      <c r="B34" s="42"/>
      <c r="E34" s="127" t="s">
        <v>43</v>
      </c>
      <c r="F34" s="141">
        <f>ROUND((SUM(BF110:BF683)),  2)</f>
        <v>0</v>
      </c>
      <c r="I34" s="142">
        <v>0.14999999999999999</v>
      </c>
      <c r="J34" s="141">
        <f>ROUND(((SUM(BF110:BF683))*I34),  2)</f>
        <v>0</v>
      </c>
      <c r="L34" s="42"/>
    </row>
    <row r="35" hidden="1" s="1" customFormat="1" ht="14.4" customHeight="1">
      <c r="B35" s="42"/>
      <c r="E35" s="127" t="s">
        <v>44</v>
      </c>
      <c r="F35" s="141">
        <f>ROUND((SUM(BG110:BG683)),  2)</f>
        <v>0</v>
      </c>
      <c r="I35" s="142">
        <v>0.20999999999999999</v>
      </c>
      <c r="J35" s="141">
        <f>0</f>
        <v>0</v>
      </c>
      <c r="L35" s="42"/>
    </row>
    <row r="36" hidden="1" s="1" customFormat="1" ht="14.4" customHeight="1">
      <c r="B36" s="42"/>
      <c r="E36" s="127" t="s">
        <v>45</v>
      </c>
      <c r="F36" s="141">
        <f>ROUND((SUM(BH110:BH683)),  2)</f>
        <v>0</v>
      </c>
      <c r="I36" s="142">
        <v>0.14999999999999999</v>
      </c>
      <c r="J36" s="141">
        <f>0</f>
        <v>0</v>
      </c>
      <c r="L36" s="42"/>
    </row>
    <row r="37" hidden="1" s="1" customFormat="1" ht="14.4" customHeight="1">
      <c r="B37" s="42"/>
      <c r="E37" s="127" t="s">
        <v>46</v>
      </c>
      <c r="F37" s="141">
        <f>ROUND((SUM(BI110:BI683)),  2)</f>
        <v>0</v>
      </c>
      <c r="I37" s="142">
        <v>0</v>
      </c>
      <c r="J37" s="141">
        <f>0</f>
        <v>0</v>
      </c>
      <c r="L37" s="42"/>
    </row>
    <row r="38" s="1" customFormat="1" ht="6.96" customHeight="1">
      <c r="B38" s="42"/>
      <c r="I38" s="129"/>
      <c r="L38" s="42"/>
    </row>
    <row r="39" s="1" customFormat="1" ht="25.44" customHeight="1">
      <c r="B39" s="42"/>
      <c r="C39" s="143"/>
      <c r="D39" s="144" t="s">
        <v>47</v>
      </c>
      <c r="E39" s="145"/>
      <c r="F39" s="145"/>
      <c r="G39" s="146" t="s">
        <v>48</v>
      </c>
      <c r="H39" s="147" t="s">
        <v>49</v>
      </c>
      <c r="I39" s="148"/>
      <c r="J39" s="149">
        <f>SUM(J30:J37)</f>
        <v>0</v>
      </c>
      <c r="K39" s="150"/>
      <c r="L39" s="42"/>
    </row>
    <row r="40" s="1" customFormat="1" ht="14.4" customHeight="1">
      <c r="B40" s="151"/>
      <c r="C40" s="152"/>
      <c r="D40" s="152"/>
      <c r="E40" s="152"/>
      <c r="F40" s="152"/>
      <c r="G40" s="152"/>
      <c r="H40" s="152"/>
      <c r="I40" s="153"/>
      <c r="J40" s="152"/>
      <c r="K40" s="152"/>
      <c r="L40" s="42"/>
    </row>
    <row r="44" s="1" customFormat="1" ht="6.96" customHeight="1">
      <c r="B44" s="154"/>
      <c r="C44" s="155"/>
      <c r="D44" s="155"/>
      <c r="E44" s="155"/>
      <c r="F44" s="155"/>
      <c r="G44" s="155"/>
      <c r="H44" s="155"/>
      <c r="I44" s="156"/>
      <c r="J44" s="155"/>
      <c r="K44" s="155"/>
      <c r="L44" s="42"/>
    </row>
    <row r="45" s="1" customFormat="1" ht="24.96" customHeight="1">
      <c r="B45" s="37"/>
      <c r="C45" s="22" t="s">
        <v>94</v>
      </c>
      <c r="D45" s="38"/>
      <c r="E45" s="38"/>
      <c r="F45" s="38"/>
      <c r="G45" s="38"/>
      <c r="H45" s="38"/>
      <c r="I45" s="129"/>
      <c r="J45" s="38"/>
      <c r="K45" s="38"/>
      <c r="L45" s="42"/>
    </row>
    <row r="46" s="1" customFormat="1" ht="6.96" customHeight="1">
      <c r="B46" s="37"/>
      <c r="C46" s="38"/>
      <c r="D46" s="38"/>
      <c r="E46" s="38"/>
      <c r="F46" s="38"/>
      <c r="G46" s="38"/>
      <c r="H46" s="38"/>
      <c r="I46" s="129"/>
      <c r="J46" s="38"/>
      <c r="K46" s="38"/>
      <c r="L46" s="42"/>
    </row>
    <row r="47" s="1" customFormat="1" ht="12" customHeight="1">
      <c r="B47" s="37"/>
      <c r="C47" s="31" t="s">
        <v>16</v>
      </c>
      <c r="D47" s="38"/>
      <c r="E47" s="38"/>
      <c r="F47" s="38"/>
      <c r="G47" s="38"/>
      <c r="H47" s="38"/>
      <c r="I47" s="129"/>
      <c r="J47" s="38"/>
      <c r="K47" s="38"/>
      <c r="L47" s="42"/>
    </row>
    <row r="48" s="1" customFormat="1" ht="16.5" customHeight="1">
      <c r="B48" s="37"/>
      <c r="C48" s="38"/>
      <c r="D48" s="38"/>
      <c r="E48" s="157" t="str">
        <f>E7</f>
        <v>Fotbalové hřiště Klatovy</v>
      </c>
      <c r="F48" s="31"/>
      <c r="G48" s="31"/>
      <c r="H48" s="31"/>
      <c r="I48" s="129"/>
      <c r="J48" s="38"/>
      <c r="K48" s="38"/>
      <c r="L48" s="42"/>
    </row>
    <row r="49" s="1" customFormat="1" ht="12" customHeight="1">
      <c r="B49" s="37"/>
      <c r="C49" s="31" t="s">
        <v>92</v>
      </c>
      <c r="D49" s="38"/>
      <c r="E49" s="38"/>
      <c r="F49" s="38"/>
      <c r="G49" s="38"/>
      <c r="H49" s="38"/>
      <c r="I49" s="129"/>
      <c r="J49" s="38"/>
      <c r="K49" s="38"/>
      <c r="L49" s="42"/>
    </row>
    <row r="50" s="1" customFormat="1" ht="16.5" customHeight="1">
      <c r="B50" s="37"/>
      <c r="C50" s="38"/>
      <c r="D50" s="38"/>
      <c r="E50" s="63" t="str">
        <f>E9</f>
        <v>SO 01 - Fotbalové hřiště</v>
      </c>
      <c r="F50" s="38"/>
      <c r="G50" s="38"/>
      <c r="H50" s="38"/>
      <c r="I50" s="129"/>
      <c r="J50" s="38"/>
      <c r="K50" s="38"/>
      <c r="L50" s="42"/>
    </row>
    <row r="51" s="1" customFormat="1" ht="6.96" customHeight="1">
      <c r="B51" s="37"/>
      <c r="C51" s="38"/>
      <c r="D51" s="38"/>
      <c r="E51" s="38"/>
      <c r="F51" s="38"/>
      <c r="G51" s="38"/>
      <c r="H51" s="38"/>
      <c r="I51" s="129"/>
      <c r="J51" s="38"/>
      <c r="K51" s="38"/>
      <c r="L51" s="42"/>
    </row>
    <row r="52" s="1" customFormat="1" ht="12" customHeight="1">
      <c r="B52" s="37"/>
      <c r="C52" s="31" t="s">
        <v>21</v>
      </c>
      <c r="D52" s="38"/>
      <c r="E52" s="38"/>
      <c r="F52" s="26" t="str">
        <f>F12</f>
        <v>Klatovy</v>
      </c>
      <c r="G52" s="38"/>
      <c r="H52" s="38"/>
      <c r="I52" s="131" t="s">
        <v>23</v>
      </c>
      <c r="J52" s="66" t="str">
        <f>IF(J12="","",J12)</f>
        <v>27. 8. 2018</v>
      </c>
      <c r="K52" s="38"/>
      <c r="L52" s="42"/>
    </row>
    <row r="53" s="1" customFormat="1" ht="6.96" customHeight="1">
      <c r="B53" s="37"/>
      <c r="C53" s="38"/>
      <c r="D53" s="38"/>
      <c r="E53" s="38"/>
      <c r="F53" s="38"/>
      <c r="G53" s="38"/>
      <c r="H53" s="38"/>
      <c r="I53" s="129"/>
      <c r="J53" s="38"/>
      <c r="K53" s="38"/>
      <c r="L53" s="42"/>
    </row>
    <row r="54" s="1" customFormat="1" ht="13.65" customHeight="1">
      <c r="B54" s="37"/>
      <c r="C54" s="31" t="s">
        <v>25</v>
      </c>
      <c r="D54" s="38"/>
      <c r="E54" s="38"/>
      <c r="F54" s="26" t="str">
        <f>E15</f>
        <v>SK Klatovy 1898, z.s.</v>
      </c>
      <c r="G54" s="38"/>
      <c r="H54" s="38"/>
      <c r="I54" s="131" t="s">
        <v>31</v>
      </c>
      <c r="J54" s="35" t="str">
        <f>E21</f>
        <v>Ing. Jaroslav Čepický</v>
      </c>
      <c r="K54" s="38"/>
      <c r="L54" s="42"/>
    </row>
    <row r="55" s="1" customFormat="1" ht="13.65" customHeight="1">
      <c r="B55" s="37"/>
      <c r="C55" s="31" t="s">
        <v>29</v>
      </c>
      <c r="D55" s="38"/>
      <c r="E55" s="38"/>
      <c r="F55" s="26" t="str">
        <f>IF(E18="","",E18)</f>
        <v>Vyplň údaj</v>
      </c>
      <c r="G55" s="38"/>
      <c r="H55" s="38"/>
      <c r="I55" s="131" t="s">
        <v>34</v>
      </c>
      <c r="J55" s="35" t="str">
        <f>E24</f>
        <v xml:space="preserve"> </v>
      </c>
      <c r="K55" s="38"/>
      <c r="L55" s="42"/>
    </row>
    <row r="56" s="1" customFormat="1" ht="10.32" customHeight="1">
      <c r="B56" s="37"/>
      <c r="C56" s="38"/>
      <c r="D56" s="38"/>
      <c r="E56" s="38"/>
      <c r="F56" s="38"/>
      <c r="G56" s="38"/>
      <c r="H56" s="38"/>
      <c r="I56" s="129"/>
      <c r="J56" s="38"/>
      <c r="K56" s="38"/>
      <c r="L56" s="42"/>
    </row>
    <row r="57" s="1" customFormat="1" ht="29.28" customHeight="1">
      <c r="B57" s="37"/>
      <c r="C57" s="158" t="s">
        <v>95</v>
      </c>
      <c r="D57" s="159"/>
      <c r="E57" s="159"/>
      <c r="F57" s="159"/>
      <c r="G57" s="159"/>
      <c r="H57" s="159"/>
      <c r="I57" s="160"/>
      <c r="J57" s="161" t="s">
        <v>96</v>
      </c>
      <c r="K57" s="159"/>
      <c r="L57" s="42"/>
    </row>
    <row r="58" s="1" customFormat="1" ht="10.32" customHeight="1">
      <c r="B58" s="37"/>
      <c r="C58" s="38"/>
      <c r="D58" s="38"/>
      <c r="E58" s="38"/>
      <c r="F58" s="38"/>
      <c r="G58" s="38"/>
      <c r="H58" s="38"/>
      <c r="I58" s="129"/>
      <c r="J58" s="38"/>
      <c r="K58" s="38"/>
      <c r="L58" s="42"/>
    </row>
    <row r="59" s="1" customFormat="1" ht="22.8" customHeight="1">
      <c r="B59" s="37"/>
      <c r="C59" s="162" t="s">
        <v>69</v>
      </c>
      <c r="D59" s="38"/>
      <c r="E59" s="38"/>
      <c r="F59" s="38"/>
      <c r="G59" s="38"/>
      <c r="H59" s="38"/>
      <c r="I59" s="129"/>
      <c r="J59" s="96">
        <f>J110</f>
        <v>0</v>
      </c>
      <c r="K59" s="38"/>
      <c r="L59" s="42"/>
      <c r="AU59" s="16" t="s">
        <v>97</v>
      </c>
    </row>
    <row r="60" s="7" customFormat="1" ht="24.96" customHeight="1">
      <c r="B60" s="163"/>
      <c r="C60" s="164"/>
      <c r="D60" s="165" t="s">
        <v>174</v>
      </c>
      <c r="E60" s="166"/>
      <c r="F60" s="166"/>
      <c r="G60" s="166"/>
      <c r="H60" s="166"/>
      <c r="I60" s="167"/>
      <c r="J60" s="168">
        <f>J111</f>
        <v>0</v>
      </c>
      <c r="K60" s="164"/>
      <c r="L60" s="169"/>
    </row>
    <row r="61" s="8" customFormat="1" ht="19.92" customHeight="1">
      <c r="B61" s="170"/>
      <c r="C61" s="171"/>
      <c r="D61" s="172" t="s">
        <v>175</v>
      </c>
      <c r="E61" s="173"/>
      <c r="F61" s="173"/>
      <c r="G61" s="173"/>
      <c r="H61" s="173"/>
      <c r="I61" s="174"/>
      <c r="J61" s="175">
        <f>J112</f>
        <v>0</v>
      </c>
      <c r="K61" s="171"/>
      <c r="L61" s="176"/>
    </row>
    <row r="62" s="8" customFormat="1" ht="14.88" customHeight="1">
      <c r="B62" s="170"/>
      <c r="C62" s="171"/>
      <c r="D62" s="172" t="s">
        <v>176</v>
      </c>
      <c r="E62" s="173"/>
      <c r="F62" s="173"/>
      <c r="G62" s="173"/>
      <c r="H62" s="173"/>
      <c r="I62" s="174"/>
      <c r="J62" s="175">
        <f>J113</f>
        <v>0</v>
      </c>
      <c r="K62" s="171"/>
      <c r="L62" s="176"/>
    </row>
    <row r="63" s="8" customFormat="1" ht="14.88" customHeight="1">
      <c r="B63" s="170"/>
      <c r="C63" s="171"/>
      <c r="D63" s="172" t="s">
        <v>177</v>
      </c>
      <c r="E63" s="173"/>
      <c r="F63" s="173"/>
      <c r="G63" s="173"/>
      <c r="H63" s="173"/>
      <c r="I63" s="174"/>
      <c r="J63" s="175">
        <f>J136</f>
        <v>0</v>
      </c>
      <c r="K63" s="171"/>
      <c r="L63" s="176"/>
    </row>
    <row r="64" s="8" customFormat="1" ht="14.88" customHeight="1">
      <c r="B64" s="170"/>
      <c r="C64" s="171"/>
      <c r="D64" s="172" t="s">
        <v>178</v>
      </c>
      <c r="E64" s="173"/>
      <c r="F64" s="173"/>
      <c r="G64" s="173"/>
      <c r="H64" s="173"/>
      <c r="I64" s="174"/>
      <c r="J64" s="175">
        <f>J157</f>
        <v>0</v>
      </c>
      <c r="K64" s="171"/>
      <c r="L64" s="176"/>
    </row>
    <row r="65" s="8" customFormat="1" ht="14.88" customHeight="1">
      <c r="B65" s="170"/>
      <c r="C65" s="171"/>
      <c r="D65" s="172" t="s">
        <v>179</v>
      </c>
      <c r="E65" s="173"/>
      <c r="F65" s="173"/>
      <c r="G65" s="173"/>
      <c r="H65" s="173"/>
      <c r="I65" s="174"/>
      <c r="J65" s="175">
        <f>J226</f>
        <v>0</v>
      </c>
      <c r="K65" s="171"/>
      <c r="L65" s="176"/>
    </row>
    <row r="66" s="8" customFormat="1" ht="14.88" customHeight="1">
      <c r="B66" s="170"/>
      <c r="C66" s="171"/>
      <c r="D66" s="172" t="s">
        <v>180</v>
      </c>
      <c r="E66" s="173"/>
      <c r="F66" s="173"/>
      <c r="G66" s="173"/>
      <c r="H66" s="173"/>
      <c r="I66" s="174"/>
      <c r="J66" s="175">
        <f>J258</f>
        <v>0</v>
      </c>
      <c r="K66" s="171"/>
      <c r="L66" s="176"/>
    </row>
    <row r="67" s="8" customFormat="1" ht="14.88" customHeight="1">
      <c r="B67" s="170"/>
      <c r="C67" s="171"/>
      <c r="D67" s="172" t="s">
        <v>181</v>
      </c>
      <c r="E67" s="173"/>
      <c r="F67" s="173"/>
      <c r="G67" s="173"/>
      <c r="H67" s="173"/>
      <c r="I67" s="174"/>
      <c r="J67" s="175">
        <f>J293</f>
        <v>0</v>
      </c>
      <c r="K67" s="171"/>
      <c r="L67" s="176"/>
    </row>
    <row r="68" s="8" customFormat="1" ht="19.92" customHeight="1">
      <c r="B68" s="170"/>
      <c r="C68" s="171"/>
      <c r="D68" s="172" t="s">
        <v>182</v>
      </c>
      <c r="E68" s="173"/>
      <c r="F68" s="173"/>
      <c r="G68" s="173"/>
      <c r="H68" s="173"/>
      <c r="I68" s="174"/>
      <c r="J68" s="175">
        <f>J322</f>
        <v>0</v>
      </c>
      <c r="K68" s="171"/>
      <c r="L68" s="176"/>
    </row>
    <row r="69" s="8" customFormat="1" ht="14.88" customHeight="1">
      <c r="B69" s="170"/>
      <c r="C69" s="171"/>
      <c r="D69" s="172" t="s">
        <v>183</v>
      </c>
      <c r="E69" s="173"/>
      <c r="F69" s="173"/>
      <c r="G69" s="173"/>
      <c r="H69" s="173"/>
      <c r="I69" s="174"/>
      <c r="J69" s="175">
        <f>J323</f>
        <v>0</v>
      </c>
      <c r="K69" s="171"/>
      <c r="L69" s="176"/>
    </row>
    <row r="70" s="8" customFormat="1" ht="14.88" customHeight="1">
      <c r="B70" s="170"/>
      <c r="C70" s="171"/>
      <c r="D70" s="172" t="s">
        <v>184</v>
      </c>
      <c r="E70" s="173"/>
      <c r="F70" s="173"/>
      <c r="G70" s="173"/>
      <c r="H70" s="173"/>
      <c r="I70" s="174"/>
      <c r="J70" s="175">
        <f>J436</f>
        <v>0</v>
      </c>
      <c r="K70" s="171"/>
      <c r="L70" s="176"/>
    </row>
    <row r="71" s="8" customFormat="1" ht="19.92" customHeight="1">
      <c r="B71" s="170"/>
      <c r="C71" s="171"/>
      <c r="D71" s="172" t="s">
        <v>185</v>
      </c>
      <c r="E71" s="173"/>
      <c r="F71" s="173"/>
      <c r="G71" s="173"/>
      <c r="H71" s="173"/>
      <c r="I71" s="174"/>
      <c r="J71" s="175">
        <f>J498</f>
        <v>0</v>
      </c>
      <c r="K71" s="171"/>
      <c r="L71" s="176"/>
    </row>
    <row r="72" s="8" customFormat="1" ht="14.88" customHeight="1">
      <c r="B72" s="170"/>
      <c r="C72" s="171"/>
      <c r="D72" s="172" t="s">
        <v>186</v>
      </c>
      <c r="E72" s="173"/>
      <c r="F72" s="173"/>
      <c r="G72" s="173"/>
      <c r="H72" s="173"/>
      <c r="I72" s="174"/>
      <c r="J72" s="175">
        <f>J499</f>
        <v>0</v>
      </c>
      <c r="K72" s="171"/>
      <c r="L72" s="176"/>
    </row>
    <row r="73" s="8" customFormat="1" ht="19.92" customHeight="1">
      <c r="B73" s="170"/>
      <c r="C73" s="171"/>
      <c r="D73" s="172" t="s">
        <v>187</v>
      </c>
      <c r="E73" s="173"/>
      <c r="F73" s="173"/>
      <c r="G73" s="173"/>
      <c r="H73" s="173"/>
      <c r="I73" s="174"/>
      <c r="J73" s="175">
        <f>J515</f>
        <v>0</v>
      </c>
      <c r="K73" s="171"/>
      <c r="L73" s="176"/>
    </row>
    <row r="74" s="8" customFormat="1" ht="14.88" customHeight="1">
      <c r="B74" s="170"/>
      <c r="C74" s="171"/>
      <c r="D74" s="172" t="s">
        <v>188</v>
      </c>
      <c r="E74" s="173"/>
      <c r="F74" s="173"/>
      <c r="G74" s="173"/>
      <c r="H74" s="173"/>
      <c r="I74" s="174"/>
      <c r="J74" s="175">
        <f>J516</f>
        <v>0</v>
      </c>
      <c r="K74" s="171"/>
      <c r="L74" s="176"/>
    </row>
    <row r="75" s="8" customFormat="1" ht="19.92" customHeight="1">
      <c r="B75" s="170"/>
      <c r="C75" s="171"/>
      <c r="D75" s="172" t="s">
        <v>189</v>
      </c>
      <c r="E75" s="173"/>
      <c r="F75" s="173"/>
      <c r="G75" s="173"/>
      <c r="H75" s="173"/>
      <c r="I75" s="174"/>
      <c r="J75" s="175">
        <f>J526</f>
        <v>0</v>
      </c>
      <c r="K75" s="171"/>
      <c r="L75" s="176"/>
    </row>
    <row r="76" s="8" customFormat="1" ht="14.88" customHeight="1">
      <c r="B76" s="170"/>
      <c r="C76" s="171"/>
      <c r="D76" s="172" t="s">
        <v>190</v>
      </c>
      <c r="E76" s="173"/>
      <c r="F76" s="173"/>
      <c r="G76" s="173"/>
      <c r="H76" s="173"/>
      <c r="I76" s="174"/>
      <c r="J76" s="175">
        <f>J527</f>
        <v>0</v>
      </c>
      <c r="K76" s="171"/>
      <c r="L76" s="176"/>
    </row>
    <row r="77" s="8" customFormat="1" ht="14.88" customHeight="1">
      <c r="B77" s="170"/>
      <c r="C77" s="171"/>
      <c r="D77" s="172" t="s">
        <v>191</v>
      </c>
      <c r="E77" s="173"/>
      <c r="F77" s="173"/>
      <c r="G77" s="173"/>
      <c r="H77" s="173"/>
      <c r="I77" s="174"/>
      <c r="J77" s="175">
        <f>J566</f>
        <v>0</v>
      </c>
      <c r="K77" s="171"/>
      <c r="L77" s="176"/>
    </row>
    <row r="78" s="8" customFormat="1" ht="14.88" customHeight="1">
      <c r="B78" s="170"/>
      <c r="C78" s="171"/>
      <c r="D78" s="172" t="s">
        <v>192</v>
      </c>
      <c r="E78" s="173"/>
      <c r="F78" s="173"/>
      <c r="G78" s="173"/>
      <c r="H78" s="173"/>
      <c r="I78" s="174"/>
      <c r="J78" s="175">
        <f>J587</f>
        <v>0</v>
      </c>
      <c r="K78" s="171"/>
      <c r="L78" s="176"/>
    </row>
    <row r="79" s="8" customFormat="1" ht="14.88" customHeight="1">
      <c r="B79" s="170"/>
      <c r="C79" s="171"/>
      <c r="D79" s="172" t="s">
        <v>193</v>
      </c>
      <c r="E79" s="173"/>
      <c r="F79" s="173"/>
      <c r="G79" s="173"/>
      <c r="H79" s="173"/>
      <c r="I79" s="174"/>
      <c r="J79" s="175">
        <f>J596</f>
        <v>0</v>
      </c>
      <c r="K79" s="171"/>
      <c r="L79" s="176"/>
    </row>
    <row r="80" s="8" customFormat="1" ht="19.92" customHeight="1">
      <c r="B80" s="170"/>
      <c r="C80" s="171"/>
      <c r="D80" s="172" t="s">
        <v>194</v>
      </c>
      <c r="E80" s="173"/>
      <c r="F80" s="173"/>
      <c r="G80" s="173"/>
      <c r="H80" s="173"/>
      <c r="I80" s="174"/>
      <c r="J80" s="175">
        <f>J599</f>
        <v>0</v>
      </c>
      <c r="K80" s="171"/>
      <c r="L80" s="176"/>
    </row>
    <row r="81" s="8" customFormat="1" ht="19.92" customHeight="1">
      <c r="B81" s="170"/>
      <c r="C81" s="171"/>
      <c r="D81" s="172" t="s">
        <v>195</v>
      </c>
      <c r="E81" s="173"/>
      <c r="F81" s="173"/>
      <c r="G81" s="173"/>
      <c r="H81" s="173"/>
      <c r="I81" s="174"/>
      <c r="J81" s="175">
        <f>J602</f>
        <v>0</v>
      </c>
      <c r="K81" s="171"/>
      <c r="L81" s="176"/>
    </row>
    <row r="82" s="8" customFormat="1" ht="14.88" customHeight="1">
      <c r="B82" s="170"/>
      <c r="C82" s="171"/>
      <c r="D82" s="172" t="s">
        <v>196</v>
      </c>
      <c r="E82" s="173"/>
      <c r="F82" s="173"/>
      <c r="G82" s="173"/>
      <c r="H82" s="173"/>
      <c r="I82" s="174"/>
      <c r="J82" s="175">
        <f>J603</f>
        <v>0</v>
      </c>
      <c r="K82" s="171"/>
      <c r="L82" s="176"/>
    </row>
    <row r="83" s="8" customFormat="1" ht="14.88" customHeight="1">
      <c r="B83" s="170"/>
      <c r="C83" s="171"/>
      <c r="D83" s="172" t="s">
        <v>197</v>
      </c>
      <c r="E83" s="173"/>
      <c r="F83" s="173"/>
      <c r="G83" s="173"/>
      <c r="H83" s="173"/>
      <c r="I83" s="174"/>
      <c r="J83" s="175">
        <f>J612</f>
        <v>0</v>
      </c>
      <c r="K83" s="171"/>
      <c r="L83" s="176"/>
    </row>
    <row r="84" s="8" customFormat="1" ht="19.92" customHeight="1">
      <c r="B84" s="170"/>
      <c r="C84" s="171"/>
      <c r="D84" s="172" t="s">
        <v>198</v>
      </c>
      <c r="E84" s="173"/>
      <c r="F84" s="173"/>
      <c r="G84" s="173"/>
      <c r="H84" s="173"/>
      <c r="I84" s="174"/>
      <c r="J84" s="175">
        <f>J615</f>
        <v>0</v>
      </c>
      <c r="K84" s="171"/>
      <c r="L84" s="176"/>
    </row>
    <row r="85" s="8" customFormat="1" ht="14.88" customHeight="1">
      <c r="B85" s="170"/>
      <c r="C85" s="171"/>
      <c r="D85" s="172" t="s">
        <v>199</v>
      </c>
      <c r="E85" s="173"/>
      <c r="F85" s="173"/>
      <c r="G85" s="173"/>
      <c r="H85" s="173"/>
      <c r="I85" s="174"/>
      <c r="J85" s="175">
        <f>J616</f>
        <v>0</v>
      </c>
      <c r="K85" s="171"/>
      <c r="L85" s="176"/>
    </row>
    <row r="86" s="8" customFormat="1" ht="14.88" customHeight="1">
      <c r="B86" s="170"/>
      <c r="C86" s="171"/>
      <c r="D86" s="172" t="s">
        <v>200</v>
      </c>
      <c r="E86" s="173"/>
      <c r="F86" s="173"/>
      <c r="G86" s="173"/>
      <c r="H86" s="173"/>
      <c r="I86" s="174"/>
      <c r="J86" s="175">
        <f>J636</f>
        <v>0</v>
      </c>
      <c r="K86" s="171"/>
      <c r="L86" s="176"/>
    </row>
    <row r="87" s="8" customFormat="1" ht="14.88" customHeight="1">
      <c r="B87" s="170"/>
      <c r="C87" s="171"/>
      <c r="D87" s="172" t="s">
        <v>201</v>
      </c>
      <c r="E87" s="173"/>
      <c r="F87" s="173"/>
      <c r="G87" s="173"/>
      <c r="H87" s="173"/>
      <c r="I87" s="174"/>
      <c r="J87" s="175">
        <f>J645</f>
        <v>0</v>
      </c>
      <c r="K87" s="171"/>
      <c r="L87" s="176"/>
    </row>
    <row r="88" s="7" customFormat="1" ht="24.96" customHeight="1">
      <c r="B88" s="163"/>
      <c r="C88" s="164"/>
      <c r="D88" s="165" t="s">
        <v>202</v>
      </c>
      <c r="E88" s="166"/>
      <c r="F88" s="166"/>
      <c r="G88" s="166"/>
      <c r="H88" s="166"/>
      <c r="I88" s="167"/>
      <c r="J88" s="168">
        <f>J648</f>
        <v>0</v>
      </c>
      <c r="K88" s="164"/>
      <c r="L88" s="169"/>
    </row>
    <row r="89" s="8" customFormat="1" ht="19.92" customHeight="1">
      <c r="B89" s="170"/>
      <c r="C89" s="171"/>
      <c r="D89" s="172" t="s">
        <v>203</v>
      </c>
      <c r="E89" s="173"/>
      <c r="F89" s="173"/>
      <c r="G89" s="173"/>
      <c r="H89" s="173"/>
      <c r="I89" s="174"/>
      <c r="J89" s="175">
        <f>J649</f>
        <v>0</v>
      </c>
      <c r="K89" s="171"/>
      <c r="L89" s="176"/>
    </row>
    <row r="90" s="8" customFormat="1" ht="19.92" customHeight="1">
      <c r="B90" s="170"/>
      <c r="C90" s="171"/>
      <c r="D90" s="172" t="s">
        <v>204</v>
      </c>
      <c r="E90" s="173"/>
      <c r="F90" s="173"/>
      <c r="G90" s="173"/>
      <c r="H90" s="173"/>
      <c r="I90" s="174"/>
      <c r="J90" s="175">
        <f>J659</f>
        <v>0</v>
      </c>
      <c r="K90" s="171"/>
      <c r="L90" s="176"/>
    </row>
    <row r="91" s="1" customFormat="1" ht="21.84" customHeight="1">
      <c r="B91" s="37"/>
      <c r="C91" s="38"/>
      <c r="D91" s="38"/>
      <c r="E91" s="38"/>
      <c r="F91" s="38"/>
      <c r="G91" s="38"/>
      <c r="H91" s="38"/>
      <c r="I91" s="129"/>
      <c r="J91" s="38"/>
      <c r="K91" s="38"/>
      <c r="L91" s="42"/>
    </row>
    <row r="92" s="1" customFormat="1" ht="6.96" customHeight="1">
      <c r="B92" s="56"/>
      <c r="C92" s="57"/>
      <c r="D92" s="57"/>
      <c r="E92" s="57"/>
      <c r="F92" s="57"/>
      <c r="G92" s="57"/>
      <c r="H92" s="57"/>
      <c r="I92" s="153"/>
      <c r="J92" s="57"/>
      <c r="K92" s="57"/>
      <c r="L92" s="42"/>
    </row>
    <row r="96" s="1" customFormat="1" ht="6.96" customHeight="1">
      <c r="B96" s="58"/>
      <c r="C96" s="59"/>
      <c r="D96" s="59"/>
      <c r="E96" s="59"/>
      <c r="F96" s="59"/>
      <c r="G96" s="59"/>
      <c r="H96" s="59"/>
      <c r="I96" s="156"/>
      <c r="J96" s="59"/>
      <c r="K96" s="59"/>
      <c r="L96" s="42"/>
    </row>
    <row r="97" s="1" customFormat="1" ht="24.96" customHeight="1">
      <c r="B97" s="37"/>
      <c r="C97" s="22" t="s">
        <v>102</v>
      </c>
      <c r="D97" s="38"/>
      <c r="E97" s="38"/>
      <c r="F97" s="38"/>
      <c r="G97" s="38"/>
      <c r="H97" s="38"/>
      <c r="I97" s="129"/>
      <c r="J97" s="38"/>
      <c r="K97" s="38"/>
      <c r="L97" s="42"/>
    </row>
    <row r="98" s="1" customFormat="1" ht="6.96" customHeight="1">
      <c r="B98" s="37"/>
      <c r="C98" s="38"/>
      <c r="D98" s="38"/>
      <c r="E98" s="38"/>
      <c r="F98" s="38"/>
      <c r="G98" s="38"/>
      <c r="H98" s="38"/>
      <c r="I98" s="129"/>
      <c r="J98" s="38"/>
      <c r="K98" s="38"/>
      <c r="L98" s="42"/>
    </row>
    <row r="99" s="1" customFormat="1" ht="12" customHeight="1">
      <c r="B99" s="37"/>
      <c r="C99" s="31" t="s">
        <v>16</v>
      </c>
      <c r="D99" s="38"/>
      <c r="E99" s="38"/>
      <c r="F99" s="38"/>
      <c r="G99" s="38"/>
      <c r="H99" s="38"/>
      <c r="I99" s="129"/>
      <c r="J99" s="38"/>
      <c r="K99" s="38"/>
      <c r="L99" s="42"/>
    </row>
    <row r="100" s="1" customFormat="1" ht="16.5" customHeight="1">
      <c r="B100" s="37"/>
      <c r="C100" s="38"/>
      <c r="D100" s="38"/>
      <c r="E100" s="157" t="str">
        <f>E7</f>
        <v>Fotbalové hřiště Klatovy</v>
      </c>
      <c r="F100" s="31"/>
      <c r="G100" s="31"/>
      <c r="H100" s="31"/>
      <c r="I100" s="129"/>
      <c r="J100" s="38"/>
      <c r="K100" s="38"/>
      <c r="L100" s="42"/>
    </row>
    <row r="101" s="1" customFormat="1" ht="12" customHeight="1">
      <c r="B101" s="37"/>
      <c r="C101" s="31" t="s">
        <v>92</v>
      </c>
      <c r="D101" s="38"/>
      <c r="E101" s="38"/>
      <c r="F101" s="38"/>
      <c r="G101" s="38"/>
      <c r="H101" s="38"/>
      <c r="I101" s="129"/>
      <c r="J101" s="38"/>
      <c r="K101" s="38"/>
      <c r="L101" s="42"/>
    </row>
    <row r="102" s="1" customFormat="1" ht="16.5" customHeight="1">
      <c r="B102" s="37"/>
      <c r="C102" s="38"/>
      <c r="D102" s="38"/>
      <c r="E102" s="63" t="str">
        <f>E9</f>
        <v>SO 01 - Fotbalové hřiště</v>
      </c>
      <c r="F102" s="38"/>
      <c r="G102" s="38"/>
      <c r="H102" s="38"/>
      <c r="I102" s="129"/>
      <c r="J102" s="38"/>
      <c r="K102" s="38"/>
      <c r="L102" s="42"/>
    </row>
    <row r="103" s="1" customFormat="1" ht="6.96" customHeight="1">
      <c r="B103" s="37"/>
      <c r="C103" s="38"/>
      <c r="D103" s="38"/>
      <c r="E103" s="38"/>
      <c r="F103" s="38"/>
      <c r="G103" s="38"/>
      <c r="H103" s="38"/>
      <c r="I103" s="129"/>
      <c r="J103" s="38"/>
      <c r="K103" s="38"/>
      <c r="L103" s="42"/>
    </row>
    <row r="104" s="1" customFormat="1" ht="12" customHeight="1">
      <c r="B104" s="37"/>
      <c r="C104" s="31" t="s">
        <v>21</v>
      </c>
      <c r="D104" s="38"/>
      <c r="E104" s="38"/>
      <c r="F104" s="26" t="str">
        <f>F12</f>
        <v>Klatovy</v>
      </c>
      <c r="G104" s="38"/>
      <c r="H104" s="38"/>
      <c r="I104" s="131" t="s">
        <v>23</v>
      </c>
      <c r="J104" s="66" t="str">
        <f>IF(J12="","",J12)</f>
        <v>27. 8. 2018</v>
      </c>
      <c r="K104" s="38"/>
      <c r="L104" s="42"/>
    </row>
    <row r="105" s="1" customFormat="1" ht="6.96" customHeight="1">
      <c r="B105" s="37"/>
      <c r="C105" s="38"/>
      <c r="D105" s="38"/>
      <c r="E105" s="38"/>
      <c r="F105" s="38"/>
      <c r="G105" s="38"/>
      <c r="H105" s="38"/>
      <c r="I105" s="129"/>
      <c r="J105" s="38"/>
      <c r="K105" s="38"/>
      <c r="L105" s="42"/>
    </row>
    <row r="106" s="1" customFormat="1" ht="13.65" customHeight="1">
      <c r="B106" s="37"/>
      <c r="C106" s="31" t="s">
        <v>25</v>
      </c>
      <c r="D106" s="38"/>
      <c r="E106" s="38"/>
      <c r="F106" s="26" t="str">
        <f>E15</f>
        <v>SK Klatovy 1898, z.s.</v>
      </c>
      <c r="G106" s="38"/>
      <c r="H106" s="38"/>
      <c r="I106" s="131" t="s">
        <v>31</v>
      </c>
      <c r="J106" s="35" t="str">
        <f>E21</f>
        <v>Ing. Jaroslav Čepický</v>
      </c>
      <c r="K106" s="38"/>
      <c r="L106" s="42"/>
    </row>
    <row r="107" s="1" customFormat="1" ht="13.65" customHeight="1">
      <c r="B107" s="37"/>
      <c r="C107" s="31" t="s">
        <v>29</v>
      </c>
      <c r="D107" s="38"/>
      <c r="E107" s="38"/>
      <c r="F107" s="26" t="str">
        <f>IF(E18="","",E18)</f>
        <v>Vyplň údaj</v>
      </c>
      <c r="G107" s="38"/>
      <c r="H107" s="38"/>
      <c r="I107" s="131" t="s">
        <v>34</v>
      </c>
      <c r="J107" s="35" t="str">
        <f>E24</f>
        <v xml:space="preserve"> </v>
      </c>
      <c r="K107" s="38"/>
      <c r="L107" s="42"/>
    </row>
    <row r="108" s="1" customFormat="1" ht="10.32" customHeight="1">
      <c r="B108" s="37"/>
      <c r="C108" s="38"/>
      <c r="D108" s="38"/>
      <c r="E108" s="38"/>
      <c r="F108" s="38"/>
      <c r="G108" s="38"/>
      <c r="H108" s="38"/>
      <c r="I108" s="129"/>
      <c r="J108" s="38"/>
      <c r="K108" s="38"/>
      <c r="L108" s="42"/>
    </row>
    <row r="109" s="9" customFormat="1" ht="29.28" customHeight="1">
      <c r="B109" s="177"/>
      <c r="C109" s="178" t="s">
        <v>103</v>
      </c>
      <c r="D109" s="179" t="s">
        <v>56</v>
      </c>
      <c r="E109" s="179" t="s">
        <v>52</v>
      </c>
      <c r="F109" s="179" t="s">
        <v>53</v>
      </c>
      <c r="G109" s="179" t="s">
        <v>104</v>
      </c>
      <c r="H109" s="179" t="s">
        <v>105</v>
      </c>
      <c r="I109" s="180" t="s">
        <v>106</v>
      </c>
      <c r="J109" s="179" t="s">
        <v>96</v>
      </c>
      <c r="K109" s="181" t="s">
        <v>107</v>
      </c>
      <c r="L109" s="182"/>
      <c r="M109" s="86" t="s">
        <v>19</v>
      </c>
      <c r="N109" s="87" t="s">
        <v>41</v>
      </c>
      <c r="O109" s="87" t="s">
        <v>108</v>
      </c>
      <c r="P109" s="87" t="s">
        <v>109</v>
      </c>
      <c r="Q109" s="87" t="s">
        <v>110</v>
      </c>
      <c r="R109" s="87" t="s">
        <v>111</v>
      </c>
      <c r="S109" s="87" t="s">
        <v>112</v>
      </c>
      <c r="T109" s="88" t="s">
        <v>113</v>
      </c>
    </row>
    <row r="110" s="1" customFormat="1" ht="22.8" customHeight="1">
      <c r="B110" s="37"/>
      <c r="C110" s="93" t="s">
        <v>114</v>
      </c>
      <c r="D110" s="38"/>
      <c r="E110" s="38"/>
      <c r="F110" s="38"/>
      <c r="G110" s="38"/>
      <c r="H110" s="38"/>
      <c r="I110" s="129"/>
      <c r="J110" s="183">
        <f>BK110</f>
        <v>0</v>
      </c>
      <c r="K110" s="38"/>
      <c r="L110" s="42"/>
      <c r="M110" s="89"/>
      <c r="N110" s="90"/>
      <c r="O110" s="90"/>
      <c r="P110" s="184">
        <f>P111+P648</f>
        <v>0</v>
      </c>
      <c r="Q110" s="90"/>
      <c r="R110" s="184">
        <f>R111+R648</f>
        <v>7882.8773229199996</v>
      </c>
      <c r="S110" s="90"/>
      <c r="T110" s="185">
        <f>T111+T648</f>
        <v>2486.82485</v>
      </c>
      <c r="AT110" s="16" t="s">
        <v>70</v>
      </c>
      <c r="AU110" s="16" t="s">
        <v>97</v>
      </c>
      <c r="BK110" s="186">
        <f>BK111+BK648</f>
        <v>0</v>
      </c>
    </row>
    <row r="111" s="10" customFormat="1" ht="25.92" customHeight="1">
      <c r="B111" s="187"/>
      <c r="C111" s="188"/>
      <c r="D111" s="189" t="s">
        <v>70</v>
      </c>
      <c r="E111" s="190" t="s">
        <v>205</v>
      </c>
      <c r="F111" s="190" t="s">
        <v>206</v>
      </c>
      <c r="G111" s="188"/>
      <c r="H111" s="188"/>
      <c r="I111" s="191"/>
      <c r="J111" s="192">
        <f>BK111</f>
        <v>0</v>
      </c>
      <c r="K111" s="188"/>
      <c r="L111" s="193"/>
      <c r="M111" s="194"/>
      <c r="N111" s="195"/>
      <c r="O111" s="195"/>
      <c r="P111" s="196">
        <f>P112+P322+P498+P515+P526+P599+P602+P615</f>
        <v>0</v>
      </c>
      <c r="Q111" s="195"/>
      <c r="R111" s="196">
        <f>R112+R322+R498+R515+R526+R599+R602+R615</f>
        <v>7879.27757432</v>
      </c>
      <c r="S111" s="195"/>
      <c r="T111" s="197">
        <f>T112+T322+T498+T515+T526+T599+T602+T615</f>
        <v>2486.82485</v>
      </c>
      <c r="AR111" s="198" t="s">
        <v>79</v>
      </c>
      <c r="AT111" s="199" t="s">
        <v>70</v>
      </c>
      <c r="AU111" s="199" t="s">
        <v>71</v>
      </c>
      <c r="AY111" s="198" t="s">
        <v>118</v>
      </c>
      <c r="BK111" s="200">
        <f>BK112+BK322+BK498+BK515+BK526+BK599+BK602+BK615</f>
        <v>0</v>
      </c>
    </row>
    <row r="112" s="10" customFormat="1" ht="22.8" customHeight="1">
      <c r="B112" s="187"/>
      <c r="C112" s="188"/>
      <c r="D112" s="189" t="s">
        <v>70</v>
      </c>
      <c r="E112" s="201" t="s">
        <v>79</v>
      </c>
      <c r="F112" s="201" t="s">
        <v>207</v>
      </c>
      <c r="G112" s="188"/>
      <c r="H112" s="188"/>
      <c r="I112" s="191"/>
      <c r="J112" s="202">
        <f>BK112</f>
        <v>0</v>
      </c>
      <c r="K112" s="188"/>
      <c r="L112" s="193"/>
      <c r="M112" s="194"/>
      <c r="N112" s="195"/>
      <c r="O112" s="195"/>
      <c r="P112" s="196">
        <f>P113+P136+P157+P226+P258+P293</f>
        <v>0</v>
      </c>
      <c r="Q112" s="195"/>
      <c r="R112" s="196">
        <f>R113+R136+R157+R226+R258+R293</f>
        <v>138.43879799999999</v>
      </c>
      <c r="S112" s="195"/>
      <c r="T112" s="197">
        <f>T113+T136+T157+T226+T258+T293</f>
        <v>2486.82485</v>
      </c>
      <c r="AR112" s="198" t="s">
        <v>79</v>
      </c>
      <c r="AT112" s="199" t="s">
        <v>70</v>
      </c>
      <c r="AU112" s="199" t="s">
        <v>79</v>
      </c>
      <c r="AY112" s="198" t="s">
        <v>118</v>
      </c>
      <c r="BK112" s="200">
        <f>BK113+BK136+BK157+BK226+BK258+BK293</f>
        <v>0</v>
      </c>
    </row>
    <row r="113" s="10" customFormat="1" ht="20.88" customHeight="1">
      <c r="B113" s="187"/>
      <c r="C113" s="188"/>
      <c r="D113" s="189" t="s">
        <v>70</v>
      </c>
      <c r="E113" s="201" t="s">
        <v>161</v>
      </c>
      <c r="F113" s="201" t="s">
        <v>208</v>
      </c>
      <c r="G113" s="188"/>
      <c r="H113" s="188"/>
      <c r="I113" s="191"/>
      <c r="J113" s="202">
        <f>BK113</f>
        <v>0</v>
      </c>
      <c r="K113" s="188"/>
      <c r="L113" s="193"/>
      <c r="M113" s="194"/>
      <c r="N113" s="195"/>
      <c r="O113" s="195"/>
      <c r="P113" s="196">
        <f>SUM(P114:P135)</f>
        <v>0</v>
      </c>
      <c r="Q113" s="195"/>
      <c r="R113" s="196">
        <f>SUM(R114:R135)</f>
        <v>0</v>
      </c>
      <c r="S113" s="195"/>
      <c r="T113" s="197">
        <f>SUM(T114:T135)</f>
        <v>2486.82485</v>
      </c>
      <c r="AR113" s="198" t="s">
        <v>79</v>
      </c>
      <c r="AT113" s="199" t="s">
        <v>70</v>
      </c>
      <c r="AU113" s="199" t="s">
        <v>81</v>
      </c>
      <c r="AY113" s="198" t="s">
        <v>118</v>
      </c>
      <c r="BK113" s="200">
        <f>SUM(BK114:BK135)</f>
        <v>0</v>
      </c>
    </row>
    <row r="114" s="1" customFormat="1" ht="16.5" customHeight="1">
      <c r="B114" s="37"/>
      <c r="C114" s="203" t="s">
        <v>79</v>
      </c>
      <c r="D114" s="203" t="s">
        <v>121</v>
      </c>
      <c r="E114" s="204" t="s">
        <v>209</v>
      </c>
      <c r="F114" s="205" t="s">
        <v>210</v>
      </c>
      <c r="G114" s="206" t="s">
        <v>211</v>
      </c>
      <c r="H114" s="207">
        <v>2</v>
      </c>
      <c r="I114" s="208"/>
      <c r="J114" s="209">
        <f>ROUND(I114*H114,2)</f>
        <v>0</v>
      </c>
      <c r="K114" s="205" t="s">
        <v>19</v>
      </c>
      <c r="L114" s="42"/>
      <c r="M114" s="210" t="s">
        <v>19</v>
      </c>
      <c r="N114" s="211" t="s">
        <v>42</v>
      </c>
      <c r="O114" s="78"/>
      <c r="P114" s="212">
        <f>O114*H114</f>
        <v>0</v>
      </c>
      <c r="Q114" s="212">
        <v>0</v>
      </c>
      <c r="R114" s="212">
        <f>Q114*H114</f>
        <v>0</v>
      </c>
      <c r="S114" s="212">
        <v>0</v>
      </c>
      <c r="T114" s="213">
        <f>S114*H114</f>
        <v>0</v>
      </c>
      <c r="AR114" s="16" t="s">
        <v>212</v>
      </c>
      <c r="AT114" s="16" t="s">
        <v>121</v>
      </c>
      <c r="AU114" s="16" t="s">
        <v>131</v>
      </c>
      <c r="AY114" s="16" t="s">
        <v>118</v>
      </c>
      <c r="BE114" s="214">
        <f>IF(N114="základní",J114,0)</f>
        <v>0</v>
      </c>
      <c r="BF114" s="214">
        <f>IF(N114="snížená",J114,0)</f>
        <v>0</v>
      </c>
      <c r="BG114" s="214">
        <f>IF(N114="zákl. přenesená",J114,0)</f>
        <v>0</v>
      </c>
      <c r="BH114" s="214">
        <f>IF(N114="sníž. přenesená",J114,0)</f>
        <v>0</v>
      </c>
      <c r="BI114" s="214">
        <f>IF(N114="nulová",J114,0)</f>
        <v>0</v>
      </c>
      <c r="BJ114" s="16" t="s">
        <v>79</v>
      </c>
      <c r="BK114" s="214">
        <f>ROUND(I114*H114,2)</f>
        <v>0</v>
      </c>
      <c r="BL114" s="16" t="s">
        <v>212</v>
      </c>
      <c r="BM114" s="16" t="s">
        <v>213</v>
      </c>
    </row>
    <row r="115" s="1" customFormat="1" ht="16.5" customHeight="1">
      <c r="B115" s="37"/>
      <c r="C115" s="203" t="s">
        <v>81</v>
      </c>
      <c r="D115" s="203" t="s">
        <v>121</v>
      </c>
      <c r="E115" s="204" t="s">
        <v>214</v>
      </c>
      <c r="F115" s="205" t="s">
        <v>210</v>
      </c>
      <c r="G115" s="206" t="s">
        <v>215</v>
      </c>
      <c r="H115" s="207">
        <v>23</v>
      </c>
      <c r="I115" s="208"/>
      <c r="J115" s="209">
        <f>ROUND(I115*H115,2)</f>
        <v>0</v>
      </c>
      <c r="K115" s="205" t="s">
        <v>19</v>
      </c>
      <c r="L115" s="42"/>
      <c r="M115" s="210" t="s">
        <v>19</v>
      </c>
      <c r="N115" s="211" t="s">
        <v>42</v>
      </c>
      <c r="O115" s="78"/>
      <c r="P115" s="212">
        <f>O115*H115</f>
        <v>0</v>
      </c>
      <c r="Q115" s="212">
        <v>0</v>
      </c>
      <c r="R115" s="212">
        <f>Q115*H115</f>
        <v>0</v>
      </c>
      <c r="S115" s="212">
        <v>0</v>
      </c>
      <c r="T115" s="213">
        <f>S115*H115</f>
        <v>0</v>
      </c>
      <c r="AR115" s="16" t="s">
        <v>212</v>
      </c>
      <c r="AT115" s="16" t="s">
        <v>121</v>
      </c>
      <c r="AU115" s="16" t="s">
        <v>131</v>
      </c>
      <c r="AY115" s="16" t="s">
        <v>118</v>
      </c>
      <c r="BE115" s="214">
        <f>IF(N115="základní",J115,0)</f>
        <v>0</v>
      </c>
      <c r="BF115" s="214">
        <f>IF(N115="snížená",J115,0)</f>
        <v>0</v>
      </c>
      <c r="BG115" s="214">
        <f>IF(N115="zákl. přenesená",J115,0)</f>
        <v>0</v>
      </c>
      <c r="BH115" s="214">
        <f>IF(N115="sníž. přenesená",J115,0)</f>
        <v>0</v>
      </c>
      <c r="BI115" s="214">
        <f>IF(N115="nulová",J115,0)</f>
        <v>0</v>
      </c>
      <c r="BJ115" s="16" t="s">
        <v>79</v>
      </c>
      <c r="BK115" s="214">
        <f>ROUND(I115*H115,2)</f>
        <v>0</v>
      </c>
      <c r="BL115" s="16" t="s">
        <v>212</v>
      </c>
      <c r="BM115" s="16" t="s">
        <v>216</v>
      </c>
    </row>
    <row r="116" s="1" customFormat="1" ht="22.5" customHeight="1">
      <c r="B116" s="37"/>
      <c r="C116" s="203" t="s">
        <v>131</v>
      </c>
      <c r="D116" s="203" t="s">
        <v>121</v>
      </c>
      <c r="E116" s="204" t="s">
        <v>217</v>
      </c>
      <c r="F116" s="205" t="s">
        <v>218</v>
      </c>
      <c r="G116" s="206" t="s">
        <v>219</v>
      </c>
      <c r="H116" s="207">
        <v>5480</v>
      </c>
      <c r="I116" s="208"/>
      <c r="J116" s="209">
        <f>ROUND(I116*H116,2)</f>
        <v>0</v>
      </c>
      <c r="K116" s="205" t="s">
        <v>220</v>
      </c>
      <c r="L116" s="42"/>
      <c r="M116" s="210" t="s">
        <v>19</v>
      </c>
      <c r="N116" s="211" t="s">
        <v>42</v>
      </c>
      <c r="O116" s="78"/>
      <c r="P116" s="212">
        <f>O116*H116</f>
        <v>0</v>
      </c>
      <c r="Q116" s="212">
        <v>0</v>
      </c>
      <c r="R116" s="212">
        <f>Q116*H116</f>
        <v>0</v>
      </c>
      <c r="S116" s="212">
        <v>0.44</v>
      </c>
      <c r="T116" s="213">
        <f>S116*H116</f>
        <v>2411.1999999999998</v>
      </c>
      <c r="AR116" s="16" t="s">
        <v>212</v>
      </c>
      <c r="AT116" s="16" t="s">
        <v>121</v>
      </c>
      <c r="AU116" s="16" t="s">
        <v>131</v>
      </c>
      <c r="AY116" s="16" t="s">
        <v>118</v>
      </c>
      <c r="BE116" s="214">
        <f>IF(N116="základní",J116,0)</f>
        <v>0</v>
      </c>
      <c r="BF116" s="214">
        <f>IF(N116="snížená",J116,0)</f>
        <v>0</v>
      </c>
      <c r="BG116" s="214">
        <f>IF(N116="zákl. přenesená",J116,0)</f>
        <v>0</v>
      </c>
      <c r="BH116" s="214">
        <f>IF(N116="sníž. přenesená",J116,0)</f>
        <v>0</v>
      </c>
      <c r="BI116" s="214">
        <f>IF(N116="nulová",J116,0)</f>
        <v>0</v>
      </c>
      <c r="BJ116" s="16" t="s">
        <v>79</v>
      </c>
      <c r="BK116" s="214">
        <f>ROUND(I116*H116,2)</f>
        <v>0</v>
      </c>
      <c r="BL116" s="16" t="s">
        <v>212</v>
      </c>
      <c r="BM116" s="16" t="s">
        <v>221</v>
      </c>
    </row>
    <row r="117" s="1" customFormat="1">
      <c r="B117" s="37"/>
      <c r="C117" s="38"/>
      <c r="D117" s="220" t="s">
        <v>222</v>
      </c>
      <c r="E117" s="38"/>
      <c r="F117" s="221" t="s">
        <v>223</v>
      </c>
      <c r="G117" s="38"/>
      <c r="H117" s="38"/>
      <c r="I117" s="129"/>
      <c r="J117" s="38"/>
      <c r="K117" s="38"/>
      <c r="L117" s="42"/>
      <c r="M117" s="222"/>
      <c r="N117" s="78"/>
      <c r="O117" s="78"/>
      <c r="P117" s="78"/>
      <c r="Q117" s="78"/>
      <c r="R117" s="78"/>
      <c r="S117" s="78"/>
      <c r="T117" s="79"/>
      <c r="AT117" s="16" t="s">
        <v>222</v>
      </c>
      <c r="AU117" s="16" t="s">
        <v>131</v>
      </c>
    </row>
    <row r="118" s="11" customFormat="1">
      <c r="B118" s="223"/>
      <c r="C118" s="224"/>
      <c r="D118" s="220" t="s">
        <v>224</v>
      </c>
      <c r="E118" s="225" t="s">
        <v>19</v>
      </c>
      <c r="F118" s="226" t="s">
        <v>225</v>
      </c>
      <c r="G118" s="224"/>
      <c r="H118" s="225" t="s">
        <v>19</v>
      </c>
      <c r="I118" s="227"/>
      <c r="J118" s="224"/>
      <c r="K118" s="224"/>
      <c r="L118" s="228"/>
      <c r="M118" s="229"/>
      <c r="N118" s="230"/>
      <c r="O118" s="230"/>
      <c r="P118" s="230"/>
      <c r="Q118" s="230"/>
      <c r="R118" s="230"/>
      <c r="S118" s="230"/>
      <c r="T118" s="231"/>
      <c r="AT118" s="232" t="s">
        <v>224</v>
      </c>
      <c r="AU118" s="232" t="s">
        <v>131</v>
      </c>
      <c r="AV118" s="11" t="s">
        <v>79</v>
      </c>
      <c r="AW118" s="11" t="s">
        <v>33</v>
      </c>
      <c r="AX118" s="11" t="s">
        <v>71</v>
      </c>
      <c r="AY118" s="232" t="s">
        <v>118</v>
      </c>
    </row>
    <row r="119" s="12" customFormat="1">
      <c r="B119" s="233"/>
      <c r="C119" s="234"/>
      <c r="D119" s="220" t="s">
        <v>224</v>
      </c>
      <c r="E119" s="235" t="s">
        <v>19</v>
      </c>
      <c r="F119" s="236" t="s">
        <v>226</v>
      </c>
      <c r="G119" s="234"/>
      <c r="H119" s="237">
        <v>5480</v>
      </c>
      <c r="I119" s="238"/>
      <c r="J119" s="234"/>
      <c r="K119" s="234"/>
      <c r="L119" s="239"/>
      <c r="M119" s="240"/>
      <c r="N119" s="241"/>
      <c r="O119" s="241"/>
      <c r="P119" s="241"/>
      <c r="Q119" s="241"/>
      <c r="R119" s="241"/>
      <c r="S119" s="241"/>
      <c r="T119" s="242"/>
      <c r="AT119" s="243" t="s">
        <v>224</v>
      </c>
      <c r="AU119" s="243" t="s">
        <v>131</v>
      </c>
      <c r="AV119" s="12" t="s">
        <v>81</v>
      </c>
      <c r="AW119" s="12" t="s">
        <v>33</v>
      </c>
      <c r="AX119" s="12" t="s">
        <v>71</v>
      </c>
      <c r="AY119" s="243" t="s">
        <v>118</v>
      </c>
    </row>
    <row r="120" s="13" customFormat="1">
      <c r="B120" s="244"/>
      <c r="C120" s="245"/>
      <c r="D120" s="220" t="s">
        <v>224</v>
      </c>
      <c r="E120" s="246" t="s">
        <v>19</v>
      </c>
      <c r="F120" s="247" t="s">
        <v>227</v>
      </c>
      <c r="G120" s="245"/>
      <c r="H120" s="248">
        <v>5480</v>
      </c>
      <c r="I120" s="249"/>
      <c r="J120" s="245"/>
      <c r="K120" s="245"/>
      <c r="L120" s="250"/>
      <c r="M120" s="251"/>
      <c r="N120" s="252"/>
      <c r="O120" s="252"/>
      <c r="P120" s="252"/>
      <c r="Q120" s="252"/>
      <c r="R120" s="252"/>
      <c r="S120" s="252"/>
      <c r="T120" s="253"/>
      <c r="AT120" s="254" t="s">
        <v>224</v>
      </c>
      <c r="AU120" s="254" t="s">
        <v>131</v>
      </c>
      <c r="AV120" s="13" t="s">
        <v>212</v>
      </c>
      <c r="AW120" s="13" t="s">
        <v>4</v>
      </c>
      <c r="AX120" s="13" t="s">
        <v>79</v>
      </c>
      <c r="AY120" s="254" t="s">
        <v>118</v>
      </c>
    </row>
    <row r="121" s="1" customFormat="1" ht="22.5" customHeight="1">
      <c r="B121" s="37"/>
      <c r="C121" s="203" t="s">
        <v>212</v>
      </c>
      <c r="D121" s="203" t="s">
        <v>121</v>
      </c>
      <c r="E121" s="204" t="s">
        <v>228</v>
      </c>
      <c r="F121" s="205" t="s">
        <v>229</v>
      </c>
      <c r="G121" s="206" t="s">
        <v>219</v>
      </c>
      <c r="H121" s="207">
        <v>30.219999999999999</v>
      </c>
      <c r="I121" s="208"/>
      <c r="J121" s="209">
        <f>ROUND(I121*H121,2)</f>
        <v>0</v>
      </c>
      <c r="K121" s="205" t="s">
        <v>220</v>
      </c>
      <c r="L121" s="42"/>
      <c r="M121" s="210" t="s">
        <v>19</v>
      </c>
      <c r="N121" s="211" t="s">
        <v>42</v>
      </c>
      <c r="O121" s="78"/>
      <c r="P121" s="212">
        <f>O121*H121</f>
        <v>0</v>
      </c>
      <c r="Q121" s="212">
        <v>0</v>
      </c>
      <c r="R121" s="212">
        <f>Q121*H121</f>
        <v>0</v>
      </c>
      <c r="S121" s="212">
        <v>0.28999999999999998</v>
      </c>
      <c r="T121" s="213">
        <f>S121*H121</f>
        <v>8.7637999999999998</v>
      </c>
      <c r="AR121" s="16" t="s">
        <v>212</v>
      </c>
      <c r="AT121" s="16" t="s">
        <v>121</v>
      </c>
      <c r="AU121" s="16" t="s">
        <v>131</v>
      </c>
      <c r="AY121" s="16" t="s">
        <v>118</v>
      </c>
      <c r="BE121" s="214">
        <f>IF(N121="základní",J121,0)</f>
        <v>0</v>
      </c>
      <c r="BF121" s="214">
        <f>IF(N121="snížená",J121,0)</f>
        <v>0</v>
      </c>
      <c r="BG121" s="214">
        <f>IF(N121="zákl. přenesená",J121,0)</f>
        <v>0</v>
      </c>
      <c r="BH121" s="214">
        <f>IF(N121="sníž. přenesená",J121,0)</f>
        <v>0</v>
      </c>
      <c r="BI121" s="214">
        <f>IF(N121="nulová",J121,0)</f>
        <v>0</v>
      </c>
      <c r="BJ121" s="16" t="s">
        <v>79</v>
      </c>
      <c r="BK121" s="214">
        <f>ROUND(I121*H121,2)</f>
        <v>0</v>
      </c>
      <c r="BL121" s="16" t="s">
        <v>212</v>
      </c>
      <c r="BM121" s="16" t="s">
        <v>230</v>
      </c>
    </row>
    <row r="122" s="1" customFormat="1">
      <c r="B122" s="37"/>
      <c r="C122" s="38"/>
      <c r="D122" s="220" t="s">
        <v>222</v>
      </c>
      <c r="E122" s="38"/>
      <c r="F122" s="221" t="s">
        <v>223</v>
      </c>
      <c r="G122" s="38"/>
      <c r="H122" s="38"/>
      <c r="I122" s="129"/>
      <c r="J122" s="38"/>
      <c r="K122" s="38"/>
      <c r="L122" s="42"/>
      <c r="M122" s="222"/>
      <c r="N122" s="78"/>
      <c r="O122" s="78"/>
      <c r="P122" s="78"/>
      <c r="Q122" s="78"/>
      <c r="R122" s="78"/>
      <c r="S122" s="78"/>
      <c r="T122" s="79"/>
      <c r="AT122" s="16" t="s">
        <v>222</v>
      </c>
      <c r="AU122" s="16" t="s">
        <v>131</v>
      </c>
    </row>
    <row r="123" s="11" customFormat="1">
      <c r="B123" s="223"/>
      <c r="C123" s="224"/>
      <c r="D123" s="220" t="s">
        <v>224</v>
      </c>
      <c r="E123" s="225" t="s">
        <v>19</v>
      </c>
      <c r="F123" s="226" t="s">
        <v>231</v>
      </c>
      <c r="G123" s="224"/>
      <c r="H123" s="225" t="s">
        <v>19</v>
      </c>
      <c r="I123" s="227"/>
      <c r="J123" s="224"/>
      <c r="K123" s="224"/>
      <c r="L123" s="228"/>
      <c r="M123" s="229"/>
      <c r="N123" s="230"/>
      <c r="O123" s="230"/>
      <c r="P123" s="230"/>
      <c r="Q123" s="230"/>
      <c r="R123" s="230"/>
      <c r="S123" s="230"/>
      <c r="T123" s="231"/>
      <c r="AT123" s="232" t="s">
        <v>224</v>
      </c>
      <c r="AU123" s="232" t="s">
        <v>131</v>
      </c>
      <c r="AV123" s="11" t="s">
        <v>79</v>
      </c>
      <c r="AW123" s="11" t="s">
        <v>33</v>
      </c>
      <c r="AX123" s="11" t="s">
        <v>71</v>
      </c>
      <c r="AY123" s="232" t="s">
        <v>118</v>
      </c>
    </row>
    <row r="124" s="12" customFormat="1">
      <c r="B124" s="233"/>
      <c r="C124" s="234"/>
      <c r="D124" s="220" t="s">
        <v>224</v>
      </c>
      <c r="E124" s="235" t="s">
        <v>19</v>
      </c>
      <c r="F124" s="236" t="s">
        <v>232</v>
      </c>
      <c r="G124" s="234"/>
      <c r="H124" s="237">
        <v>30.219999999999999</v>
      </c>
      <c r="I124" s="238"/>
      <c r="J124" s="234"/>
      <c r="K124" s="234"/>
      <c r="L124" s="239"/>
      <c r="M124" s="240"/>
      <c r="N124" s="241"/>
      <c r="O124" s="241"/>
      <c r="P124" s="241"/>
      <c r="Q124" s="241"/>
      <c r="R124" s="241"/>
      <c r="S124" s="241"/>
      <c r="T124" s="242"/>
      <c r="AT124" s="243" t="s">
        <v>224</v>
      </c>
      <c r="AU124" s="243" t="s">
        <v>131</v>
      </c>
      <c r="AV124" s="12" t="s">
        <v>81</v>
      </c>
      <c r="AW124" s="12" t="s">
        <v>33</v>
      </c>
      <c r="AX124" s="12" t="s">
        <v>71</v>
      </c>
      <c r="AY124" s="243" t="s">
        <v>118</v>
      </c>
    </row>
    <row r="125" s="13" customFormat="1">
      <c r="B125" s="244"/>
      <c r="C125" s="245"/>
      <c r="D125" s="220" t="s">
        <v>224</v>
      </c>
      <c r="E125" s="246" t="s">
        <v>19</v>
      </c>
      <c r="F125" s="247" t="s">
        <v>227</v>
      </c>
      <c r="G125" s="245"/>
      <c r="H125" s="248">
        <v>30.219999999999999</v>
      </c>
      <c r="I125" s="249"/>
      <c r="J125" s="245"/>
      <c r="K125" s="245"/>
      <c r="L125" s="250"/>
      <c r="M125" s="251"/>
      <c r="N125" s="252"/>
      <c r="O125" s="252"/>
      <c r="P125" s="252"/>
      <c r="Q125" s="252"/>
      <c r="R125" s="252"/>
      <c r="S125" s="252"/>
      <c r="T125" s="253"/>
      <c r="AT125" s="254" t="s">
        <v>224</v>
      </c>
      <c r="AU125" s="254" t="s">
        <v>131</v>
      </c>
      <c r="AV125" s="13" t="s">
        <v>212</v>
      </c>
      <c r="AW125" s="13" t="s">
        <v>4</v>
      </c>
      <c r="AX125" s="13" t="s">
        <v>79</v>
      </c>
      <c r="AY125" s="254" t="s">
        <v>118</v>
      </c>
    </row>
    <row r="126" s="1" customFormat="1" ht="22.5" customHeight="1">
      <c r="B126" s="37"/>
      <c r="C126" s="203" t="s">
        <v>117</v>
      </c>
      <c r="D126" s="203" t="s">
        <v>121</v>
      </c>
      <c r="E126" s="204" t="s">
        <v>233</v>
      </c>
      <c r="F126" s="205" t="s">
        <v>234</v>
      </c>
      <c r="G126" s="206" t="s">
        <v>219</v>
      </c>
      <c r="H126" s="207">
        <v>6.7850000000000001</v>
      </c>
      <c r="I126" s="208"/>
      <c r="J126" s="209">
        <f>ROUND(I126*H126,2)</f>
        <v>0</v>
      </c>
      <c r="K126" s="205" t="s">
        <v>220</v>
      </c>
      <c r="L126" s="42"/>
      <c r="M126" s="210" t="s">
        <v>19</v>
      </c>
      <c r="N126" s="211" t="s">
        <v>42</v>
      </c>
      <c r="O126" s="78"/>
      <c r="P126" s="212">
        <f>O126*H126</f>
        <v>0</v>
      </c>
      <c r="Q126" s="212">
        <v>0</v>
      </c>
      <c r="R126" s="212">
        <f>Q126*H126</f>
        <v>0</v>
      </c>
      <c r="S126" s="212">
        <v>0.63</v>
      </c>
      <c r="T126" s="213">
        <f>S126*H126</f>
        <v>4.2745500000000005</v>
      </c>
      <c r="AR126" s="16" t="s">
        <v>212</v>
      </c>
      <c r="AT126" s="16" t="s">
        <v>121</v>
      </c>
      <c r="AU126" s="16" t="s">
        <v>131</v>
      </c>
      <c r="AY126" s="16" t="s">
        <v>118</v>
      </c>
      <c r="BE126" s="214">
        <f>IF(N126="základní",J126,0)</f>
        <v>0</v>
      </c>
      <c r="BF126" s="214">
        <f>IF(N126="snížená",J126,0)</f>
        <v>0</v>
      </c>
      <c r="BG126" s="214">
        <f>IF(N126="zákl. přenesená",J126,0)</f>
        <v>0</v>
      </c>
      <c r="BH126" s="214">
        <f>IF(N126="sníž. přenesená",J126,0)</f>
        <v>0</v>
      </c>
      <c r="BI126" s="214">
        <f>IF(N126="nulová",J126,0)</f>
        <v>0</v>
      </c>
      <c r="BJ126" s="16" t="s">
        <v>79</v>
      </c>
      <c r="BK126" s="214">
        <f>ROUND(I126*H126,2)</f>
        <v>0</v>
      </c>
      <c r="BL126" s="16" t="s">
        <v>212</v>
      </c>
      <c r="BM126" s="16" t="s">
        <v>235</v>
      </c>
    </row>
    <row r="127" s="1" customFormat="1">
      <c r="B127" s="37"/>
      <c r="C127" s="38"/>
      <c r="D127" s="220" t="s">
        <v>222</v>
      </c>
      <c r="E127" s="38"/>
      <c r="F127" s="221" t="s">
        <v>223</v>
      </c>
      <c r="G127" s="38"/>
      <c r="H127" s="38"/>
      <c r="I127" s="129"/>
      <c r="J127" s="38"/>
      <c r="K127" s="38"/>
      <c r="L127" s="42"/>
      <c r="M127" s="222"/>
      <c r="N127" s="78"/>
      <c r="O127" s="78"/>
      <c r="P127" s="78"/>
      <c r="Q127" s="78"/>
      <c r="R127" s="78"/>
      <c r="S127" s="78"/>
      <c r="T127" s="79"/>
      <c r="AT127" s="16" t="s">
        <v>222</v>
      </c>
      <c r="AU127" s="16" t="s">
        <v>131</v>
      </c>
    </row>
    <row r="128" s="11" customFormat="1">
      <c r="B128" s="223"/>
      <c r="C128" s="224"/>
      <c r="D128" s="220" t="s">
        <v>224</v>
      </c>
      <c r="E128" s="225" t="s">
        <v>19</v>
      </c>
      <c r="F128" s="226" t="s">
        <v>236</v>
      </c>
      <c r="G128" s="224"/>
      <c r="H128" s="225" t="s">
        <v>19</v>
      </c>
      <c r="I128" s="227"/>
      <c r="J128" s="224"/>
      <c r="K128" s="224"/>
      <c r="L128" s="228"/>
      <c r="M128" s="229"/>
      <c r="N128" s="230"/>
      <c r="O128" s="230"/>
      <c r="P128" s="230"/>
      <c r="Q128" s="230"/>
      <c r="R128" s="230"/>
      <c r="S128" s="230"/>
      <c r="T128" s="231"/>
      <c r="AT128" s="232" t="s">
        <v>224</v>
      </c>
      <c r="AU128" s="232" t="s">
        <v>131</v>
      </c>
      <c r="AV128" s="11" t="s">
        <v>79</v>
      </c>
      <c r="AW128" s="11" t="s">
        <v>33</v>
      </c>
      <c r="AX128" s="11" t="s">
        <v>71</v>
      </c>
      <c r="AY128" s="232" t="s">
        <v>118</v>
      </c>
    </row>
    <row r="129" s="12" customFormat="1">
      <c r="B129" s="233"/>
      <c r="C129" s="234"/>
      <c r="D129" s="220" t="s">
        <v>224</v>
      </c>
      <c r="E129" s="235" t="s">
        <v>19</v>
      </c>
      <c r="F129" s="236" t="s">
        <v>237</v>
      </c>
      <c r="G129" s="234"/>
      <c r="H129" s="237">
        <v>6.7850000000000001</v>
      </c>
      <c r="I129" s="238"/>
      <c r="J129" s="234"/>
      <c r="K129" s="234"/>
      <c r="L129" s="239"/>
      <c r="M129" s="240"/>
      <c r="N129" s="241"/>
      <c r="O129" s="241"/>
      <c r="P129" s="241"/>
      <c r="Q129" s="241"/>
      <c r="R129" s="241"/>
      <c r="S129" s="241"/>
      <c r="T129" s="242"/>
      <c r="AT129" s="243" t="s">
        <v>224</v>
      </c>
      <c r="AU129" s="243" t="s">
        <v>131</v>
      </c>
      <c r="AV129" s="12" t="s">
        <v>81</v>
      </c>
      <c r="AW129" s="12" t="s">
        <v>33</v>
      </c>
      <c r="AX129" s="12" t="s">
        <v>71</v>
      </c>
      <c r="AY129" s="243" t="s">
        <v>118</v>
      </c>
    </row>
    <row r="130" s="13" customFormat="1">
      <c r="B130" s="244"/>
      <c r="C130" s="245"/>
      <c r="D130" s="220" t="s">
        <v>224</v>
      </c>
      <c r="E130" s="246" t="s">
        <v>19</v>
      </c>
      <c r="F130" s="247" t="s">
        <v>227</v>
      </c>
      <c r="G130" s="245"/>
      <c r="H130" s="248">
        <v>6.7850000000000001</v>
      </c>
      <c r="I130" s="249"/>
      <c r="J130" s="245"/>
      <c r="K130" s="245"/>
      <c r="L130" s="250"/>
      <c r="M130" s="251"/>
      <c r="N130" s="252"/>
      <c r="O130" s="252"/>
      <c r="P130" s="252"/>
      <c r="Q130" s="252"/>
      <c r="R130" s="252"/>
      <c r="S130" s="252"/>
      <c r="T130" s="253"/>
      <c r="AT130" s="254" t="s">
        <v>224</v>
      </c>
      <c r="AU130" s="254" t="s">
        <v>131</v>
      </c>
      <c r="AV130" s="13" t="s">
        <v>212</v>
      </c>
      <c r="AW130" s="13" t="s">
        <v>4</v>
      </c>
      <c r="AX130" s="13" t="s">
        <v>79</v>
      </c>
      <c r="AY130" s="254" t="s">
        <v>118</v>
      </c>
    </row>
    <row r="131" s="1" customFormat="1" ht="22.5" customHeight="1">
      <c r="B131" s="37"/>
      <c r="C131" s="203" t="s">
        <v>140</v>
      </c>
      <c r="D131" s="203" t="s">
        <v>121</v>
      </c>
      <c r="E131" s="204" t="s">
        <v>238</v>
      </c>
      <c r="F131" s="205" t="s">
        <v>239</v>
      </c>
      <c r="G131" s="206" t="s">
        <v>215</v>
      </c>
      <c r="H131" s="207">
        <v>305.30000000000001</v>
      </c>
      <c r="I131" s="208"/>
      <c r="J131" s="209">
        <f>ROUND(I131*H131,2)</f>
        <v>0</v>
      </c>
      <c r="K131" s="205" t="s">
        <v>220</v>
      </c>
      <c r="L131" s="42"/>
      <c r="M131" s="210" t="s">
        <v>19</v>
      </c>
      <c r="N131" s="211" t="s">
        <v>42</v>
      </c>
      <c r="O131" s="78"/>
      <c r="P131" s="212">
        <f>O131*H131</f>
        <v>0</v>
      </c>
      <c r="Q131" s="212">
        <v>0</v>
      </c>
      <c r="R131" s="212">
        <f>Q131*H131</f>
        <v>0</v>
      </c>
      <c r="S131" s="212">
        <v>0.20499999999999999</v>
      </c>
      <c r="T131" s="213">
        <f>S131*H131</f>
        <v>62.586500000000001</v>
      </c>
      <c r="AR131" s="16" t="s">
        <v>212</v>
      </c>
      <c r="AT131" s="16" t="s">
        <v>121</v>
      </c>
      <c r="AU131" s="16" t="s">
        <v>131</v>
      </c>
      <c r="AY131" s="16" t="s">
        <v>118</v>
      </c>
      <c r="BE131" s="214">
        <f>IF(N131="základní",J131,0)</f>
        <v>0</v>
      </c>
      <c r="BF131" s="214">
        <f>IF(N131="snížená",J131,0)</f>
        <v>0</v>
      </c>
      <c r="BG131" s="214">
        <f>IF(N131="zákl. přenesená",J131,0)</f>
        <v>0</v>
      </c>
      <c r="BH131" s="214">
        <f>IF(N131="sníž. přenesená",J131,0)</f>
        <v>0</v>
      </c>
      <c r="BI131" s="214">
        <f>IF(N131="nulová",J131,0)</f>
        <v>0</v>
      </c>
      <c r="BJ131" s="16" t="s">
        <v>79</v>
      </c>
      <c r="BK131" s="214">
        <f>ROUND(I131*H131,2)</f>
        <v>0</v>
      </c>
      <c r="BL131" s="16" t="s">
        <v>212</v>
      </c>
      <c r="BM131" s="16" t="s">
        <v>240</v>
      </c>
    </row>
    <row r="132" s="1" customFormat="1">
      <c r="B132" s="37"/>
      <c r="C132" s="38"/>
      <c r="D132" s="220" t="s">
        <v>222</v>
      </c>
      <c r="E132" s="38"/>
      <c r="F132" s="221" t="s">
        <v>241</v>
      </c>
      <c r="G132" s="38"/>
      <c r="H132" s="38"/>
      <c r="I132" s="129"/>
      <c r="J132" s="38"/>
      <c r="K132" s="38"/>
      <c r="L132" s="42"/>
      <c r="M132" s="222"/>
      <c r="N132" s="78"/>
      <c r="O132" s="78"/>
      <c r="P132" s="78"/>
      <c r="Q132" s="78"/>
      <c r="R132" s="78"/>
      <c r="S132" s="78"/>
      <c r="T132" s="79"/>
      <c r="AT132" s="16" t="s">
        <v>222</v>
      </c>
      <c r="AU132" s="16" t="s">
        <v>131</v>
      </c>
    </row>
    <row r="133" s="11" customFormat="1">
      <c r="B133" s="223"/>
      <c r="C133" s="224"/>
      <c r="D133" s="220" t="s">
        <v>224</v>
      </c>
      <c r="E133" s="225" t="s">
        <v>19</v>
      </c>
      <c r="F133" s="226" t="s">
        <v>242</v>
      </c>
      <c r="G133" s="224"/>
      <c r="H133" s="225" t="s">
        <v>19</v>
      </c>
      <c r="I133" s="227"/>
      <c r="J133" s="224"/>
      <c r="K133" s="224"/>
      <c r="L133" s="228"/>
      <c r="M133" s="229"/>
      <c r="N133" s="230"/>
      <c r="O133" s="230"/>
      <c r="P133" s="230"/>
      <c r="Q133" s="230"/>
      <c r="R133" s="230"/>
      <c r="S133" s="230"/>
      <c r="T133" s="231"/>
      <c r="AT133" s="232" t="s">
        <v>224</v>
      </c>
      <c r="AU133" s="232" t="s">
        <v>131</v>
      </c>
      <c r="AV133" s="11" t="s">
        <v>79</v>
      </c>
      <c r="AW133" s="11" t="s">
        <v>33</v>
      </c>
      <c r="AX133" s="11" t="s">
        <v>71</v>
      </c>
      <c r="AY133" s="232" t="s">
        <v>118</v>
      </c>
    </row>
    <row r="134" s="12" customFormat="1">
      <c r="B134" s="233"/>
      <c r="C134" s="234"/>
      <c r="D134" s="220" t="s">
        <v>224</v>
      </c>
      <c r="E134" s="235" t="s">
        <v>19</v>
      </c>
      <c r="F134" s="236" t="s">
        <v>243</v>
      </c>
      <c r="G134" s="234"/>
      <c r="H134" s="237">
        <v>305.30000000000001</v>
      </c>
      <c r="I134" s="238"/>
      <c r="J134" s="234"/>
      <c r="K134" s="234"/>
      <c r="L134" s="239"/>
      <c r="M134" s="240"/>
      <c r="N134" s="241"/>
      <c r="O134" s="241"/>
      <c r="P134" s="241"/>
      <c r="Q134" s="241"/>
      <c r="R134" s="241"/>
      <c r="S134" s="241"/>
      <c r="T134" s="242"/>
      <c r="AT134" s="243" t="s">
        <v>224</v>
      </c>
      <c r="AU134" s="243" t="s">
        <v>131</v>
      </c>
      <c r="AV134" s="12" t="s">
        <v>81</v>
      </c>
      <c r="AW134" s="12" t="s">
        <v>33</v>
      </c>
      <c r="AX134" s="12" t="s">
        <v>71</v>
      </c>
      <c r="AY134" s="243" t="s">
        <v>118</v>
      </c>
    </row>
    <row r="135" s="13" customFormat="1">
      <c r="B135" s="244"/>
      <c r="C135" s="245"/>
      <c r="D135" s="220" t="s">
        <v>224</v>
      </c>
      <c r="E135" s="246" t="s">
        <v>19</v>
      </c>
      <c r="F135" s="247" t="s">
        <v>227</v>
      </c>
      <c r="G135" s="245"/>
      <c r="H135" s="248">
        <v>305.30000000000001</v>
      </c>
      <c r="I135" s="249"/>
      <c r="J135" s="245"/>
      <c r="K135" s="245"/>
      <c r="L135" s="250"/>
      <c r="M135" s="251"/>
      <c r="N135" s="252"/>
      <c r="O135" s="252"/>
      <c r="P135" s="252"/>
      <c r="Q135" s="252"/>
      <c r="R135" s="252"/>
      <c r="S135" s="252"/>
      <c r="T135" s="253"/>
      <c r="AT135" s="254" t="s">
        <v>224</v>
      </c>
      <c r="AU135" s="254" t="s">
        <v>131</v>
      </c>
      <c r="AV135" s="13" t="s">
        <v>212</v>
      </c>
      <c r="AW135" s="13" t="s">
        <v>4</v>
      </c>
      <c r="AX135" s="13" t="s">
        <v>79</v>
      </c>
      <c r="AY135" s="254" t="s">
        <v>118</v>
      </c>
    </row>
    <row r="136" s="10" customFormat="1" ht="20.88" customHeight="1">
      <c r="B136" s="187"/>
      <c r="C136" s="188"/>
      <c r="D136" s="189" t="s">
        <v>70</v>
      </c>
      <c r="E136" s="201" t="s">
        <v>165</v>
      </c>
      <c r="F136" s="201" t="s">
        <v>244</v>
      </c>
      <c r="G136" s="188"/>
      <c r="H136" s="188"/>
      <c r="I136" s="191"/>
      <c r="J136" s="202">
        <f>BK136</f>
        <v>0</v>
      </c>
      <c r="K136" s="188"/>
      <c r="L136" s="193"/>
      <c r="M136" s="194"/>
      <c r="N136" s="195"/>
      <c r="O136" s="195"/>
      <c r="P136" s="196">
        <f>SUM(P137:P156)</f>
        <v>0</v>
      </c>
      <c r="Q136" s="195"/>
      <c r="R136" s="196">
        <f>SUM(R137:R156)</f>
        <v>0</v>
      </c>
      <c r="S136" s="195"/>
      <c r="T136" s="197">
        <f>SUM(T137:T156)</f>
        <v>0</v>
      </c>
      <c r="AR136" s="198" t="s">
        <v>79</v>
      </c>
      <c r="AT136" s="199" t="s">
        <v>70</v>
      </c>
      <c r="AU136" s="199" t="s">
        <v>81</v>
      </c>
      <c r="AY136" s="198" t="s">
        <v>118</v>
      </c>
      <c r="BK136" s="200">
        <f>SUM(BK137:BK156)</f>
        <v>0</v>
      </c>
    </row>
    <row r="137" s="1" customFormat="1" ht="22.5" customHeight="1">
      <c r="B137" s="37"/>
      <c r="C137" s="203" t="s">
        <v>144</v>
      </c>
      <c r="D137" s="203" t="s">
        <v>121</v>
      </c>
      <c r="E137" s="204" t="s">
        <v>245</v>
      </c>
      <c r="F137" s="205" t="s">
        <v>246</v>
      </c>
      <c r="G137" s="206" t="s">
        <v>247</v>
      </c>
      <c r="H137" s="207">
        <v>125.31999999999999</v>
      </c>
      <c r="I137" s="208"/>
      <c r="J137" s="209">
        <f>ROUND(I137*H137,2)</f>
        <v>0</v>
      </c>
      <c r="K137" s="205" t="s">
        <v>220</v>
      </c>
      <c r="L137" s="42"/>
      <c r="M137" s="210" t="s">
        <v>19</v>
      </c>
      <c r="N137" s="211" t="s">
        <v>42</v>
      </c>
      <c r="O137" s="78"/>
      <c r="P137" s="212">
        <f>O137*H137</f>
        <v>0</v>
      </c>
      <c r="Q137" s="212">
        <v>0</v>
      </c>
      <c r="R137" s="212">
        <f>Q137*H137</f>
        <v>0</v>
      </c>
      <c r="S137" s="212">
        <v>0</v>
      </c>
      <c r="T137" s="213">
        <f>S137*H137</f>
        <v>0</v>
      </c>
      <c r="AR137" s="16" t="s">
        <v>212</v>
      </c>
      <c r="AT137" s="16" t="s">
        <v>121</v>
      </c>
      <c r="AU137" s="16" t="s">
        <v>131</v>
      </c>
      <c r="AY137" s="16" t="s">
        <v>118</v>
      </c>
      <c r="BE137" s="214">
        <f>IF(N137="základní",J137,0)</f>
        <v>0</v>
      </c>
      <c r="BF137" s="214">
        <f>IF(N137="snížená",J137,0)</f>
        <v>0</v>
      </c>
      <c r="BG137" s="214">
        <f>IF(N137="zákl. přenesená",J137,0)</f>
        <v>0</v>
      </c>
      <c r="BH137" s="214">
        <f>IF(N137="sníž. přenesená",J137,0)</f>
        <v>0</v>
      </c>
      <c r="BI137" s="214">
        <f>IF(N137="nulová",J137,0)</f>
        <v>0</v>
      </c>
      <c r="BJ137" s="16" t="s">
        <v>79</v>
      </c>
      <c r="BK137" s="214">
        <f>ROUND(I137*H137,2)</f>
        <v>0</v>
      </c>
      <c r="BL137" s="16" t="s">
        <v>212</v>
      </c>
      <c r="BM137" s="16" t="s">
        <v>248</v>
      </c>
    </row>
    <row r="138" s="1" customFormat="1">
      <c r="B138" s="37"/>
      <c r="C138" s="38"/>
      <c r="D138" s="220" t="s">
        <v>222</v>
      </c>
      <c r="E138" s="38"/>
      <c r="F138" s="221" t="s">
        <v>249</v>
      </c>
      <c r="G138" s="38"/>
      <c r="H138" s="38"/>
      <c r="I138" s="129"/>
      <c r="J138" s="38"/>
      <c r="K138" s="38"/>
      <c r="L138" s="42"/>
      <c r="M138" s="222"/>
      <c r="N138" s="78"/>
      <c r="O138" s="78"/>
      <c r="P138" s="78"/>
      <c r="Q138" s="78"/>
      <c r="R138" s="78"/>
      <c r="S138" s="78"/>
      <c r="T138" s="79"/>
      <c r="AT138" s="16" t="s">
        <v>222</v>
      </c>
      <c r="AU138" s="16" t="s">
        <v>131</v>
      </c>
    </row>
    <row r="139" s="11" customFormat="1">
      <c r="B139" s="223"/>
      <c r="C139" s="224"/>
      <c r="D139" s="220" t="s">
        <v>224</v>
      </c>
      <c r="E139" s="225" t="s">
        <v>19</v>
      </c>
      <c r="F139" s="226" t="s">
        <v>250</v>
      </c>
      <c r="G139" s="224"/>
      <c r="H139" s="225" t="s">
        <v>19</v>
      </c>
      <c r="I139" s="227"/>
      <c r="J139" s="224"/>
      <c r="K139" s="224"/>
      <c r="L139" s="228"/>
      <c r="M139" s="229"/>
      <c r="N139" s="230"/>
      <c r="O139" s="230"/>
      <c r="P139" s="230"/>
      <c r="Q139" s="230"/>
      <c r="R139" s="230"/>
      <c r="S139" s="230"/>
      <c r="T139" s="231"/>
      <c r="AT139" s="232" t="s">
        <v>224</v>
      </c>
      <c r="AU139" s="232" t="s">
        <v>131</v>
      </c>
      <c r="AV139" s="11" t="s">
        <v>79</v>
      </c>
      <c r="AW139" s="11" t="s">
        <v>33</v>
      </c>
      <c r="AX139" s="11" t="s">
        <v>71</v>
      </c>
      <c r="AY139" s="232" t="s">
        <v>118</v>
      </c>
    </row>
    <row r="140" s="12" customFormat="1">
      <c r="B140" s="233"/>
      <c r="C140" s="234"/>
      <c r="D140" s="220" t="s">
        <v>224</v>
      </c>
      <c r="E140" s="235" t="s">
        <v>19</v>
      </c>
      <c r="F140" s="236" t="s">
        <v>251</v>
      </c>
      <c r="G140" s="234"/>
      <c r="H140" s="237">
        <v>125.31999999999999</v>
      </c>
      <c r="I140" s="238"/>
      <c r="J140" s="234"/>
      <c r="K140" s="234"/>
      <c r="L140" s="239"/>
      <c r="M140" s="240"/>
      <c r="N140" s="241"/>
      <c r="O140" s="241"/>
      <c r="P140" s="241"/>
      <c r="Q140" s="241"/>
      <c r="R140" s="241"/>
      <c r="S140" s="241"/>
      <c r="T140" s="242"/>
      <c r="AT140" s="243" t="s">
        <v>224</v>
      </c>
      <c r="AU140" s="243" t="s">
        <v>131</v>
      </c>
      <c r="AV140" s="12" t="s">
        <v>81</v>
      </c>
      <c r="AW140" s="12" t="s">
        <v>33</v>
      </c>
      <c r="AX140" s="12" t="s">
        <v>71</v>
      </c>
      <c r="AY140" s="243" t="s">
        <v>118</v>
      </c>
    </row>
    <row r="141" s="13" customFormat="1">
      <c r="B141" s="244"/>
      <c r="C141" s="245"/>
      <c r="D141" s="220" t="s">
        <v>224</v>
      </c>
      <c r="E141" s="246" t="s">
        <v>19</v>
      </c>
      <c r="F141" s="247" t="s">
        <v>227</v>
      </c>
      <c r="G141" s="245"/>
      <c r="H141" s="248">
        <v>125.31999999999999</v>
      </c>
      <c r="I141" s="249"/>
      <c r="J141" s="245"/>
      <c r="K141" s="245"/>
      <c r="L141" s="250"/>
      <c r="M141" s="251"/>
      <c r="N141" s="252"/>
      <c r="O141" s="252"/>
      <c r="P141" s="252"/>
      <c r="Q141" s="252"/>
      <c r="R141" s="252"/>
      <c r="S141" s="252"/>
      <c r="T141" s="253"/>
      <c r="AT141" s="254" t="s">
        <v>224</v>
      </c>
      <c r="AU141" s="254" t="s">
        <v>131</v>
      </c>
      <c r="AV141" s="13" t="s">
        <v>212</v>
      </c>
      <c r="AW141" s="13" t="s">
        <v>4</v>
      </c>
      <c r="AX141" s="13" t="s">
        <v>79</v>
      </c>
      <c r="AY141" s="254" t="s">
        <v>118</v>
      </c>
    </row>
    <row r="142" s="1" customFormat="1" ht="22.5" customHeight="1">
      <c r="B142" s="37"/>
      <c r="C142" s="203" t="s">
        <v>148</v>
      </c>
      <c r="D142" s="203" t="s">
        <v>121</v>
      </c>
      <c r="E142" s="204" t="s">
        <v>252</v>
      </c>
      <c r="F142" s="205" t="s">
        <v>253</v>
      </c>
      <c r="G142" s="206" t="s">
        <v>247</v>
      </c>
      <c r="H142" s="207">
        <v>691.726</v>
      </c>
      <c r="I142" s="208"/>
      <c r="J142" s="209">
        <f>ROUND(I142*H142,2)</f>
        <v>0</v>
      </c>
      <c r="K142" s="205" t="s">
        <v>220</v>
      </c>
      <c r="L142" s="42"/>
      <c r="M142" s="210" t="s">
        <v>19</v>
      </c>
      <c r="N142" s="211" t="s">
        <v>42</v>
      </c>
      <c r="O142" s="78"/>
      <c r="P142" s="212">
        <f>O142*H142</f>
        <v>0</v>
      </c>
      <c r="Q142" s="212">
        <v>0</v>
      </c>
      <c r="R142" s="212">
        <f>Q142*H142</f>
        <v>0</v>
      </c>
      <c r="S142" s="212">
        <v>0</v>
      </c>
      <c r="T142" s="213">
        <f>S142*H142</f>
        <v>0</v>
      </c>
      <c r="AR142" s="16" t="s">
        <v>212</v>
      </c>
      <c r="AT142" s="16" t="s">
        <v>121</v>
      </c>
      <c r="AU142" s="16" t="s">
        <v>131</v>
      </c>
      <c r="AY142" s="16" t="s">
        <v>118</v>
      </c>
      <c r="BE142" s="214">
        <f>IF(N142="základní",J142,0)</f>
        <v>0</v>
      </c>
      <c r="BF142" s="214">
        <f>IF(N142="snížená",J142,0)</f>
        <v>0</v>
      </c>
      <c r="BG142" s="214">
        <f>IF(N142="zákl. přenesená",J142,0)</f>
        <v>0</v>
      </c>
      <c r="BH142" s="214">
        <f>IF(N142="sníž. přenesená",J142,0)</f>
        <v>0</v>
      </c>
      <c r="BI142" s="214">
        <f>IF(N142="nulová",J142,0)</f>
        <v>0</v>
      </c>
      <c r="BJ142" s="16" t="s">
        <v>79</v>
      </c>
      <c r="BK142" s="214">
        <f>ROUND(I142*H142,2)</f>
        <v>0</v>
      </c>
      <c r="BL142" s="16" t="s">
        <v>212</v>
      </c>
      <c r="BM142" s="16" t="s">
        <v>254</v>
      </c>
    </row>
    <row r="143" s="1" customFormat="1">
      <c r="B143" s="37"/>
      <c r="C143" s="38"/>
      <c r="D143" s="220" t="s">
        <v>222</v>
      </c>
      <c r="E143" s="38"/>
      <c r="F143" s="221" t="s">
        <v>255</v>
      </c>
      <c r="G143" s="38"/>
      <c r="H143" s="38"/>
      <c r="I143" s="129"/>
      <c r="J143" s="38"/>
      <c r="K143" s="38"/>
      <c r="L143" s="42"/>
      <c r="M143" s="222"/>
      <c r="N143" s="78"/>
      <c r="O143" s="78"/>
      <c r="P143" s="78"/>
      <c r="Q143" s="78"/>
      <c r="R143" s="78"/>
      <c r="S143" s="78"/>
      <c r="T143" s="79"/>
      <c r="AT143" s="16" t="s">
        <v>222</v>
      </c>
      <c r="AU143" s="16" t="s">
        <v>131</v>
      </c>
    </row>
    <row r="144" s="11" customFormat="1">
      <c r="B144" s="223"/>
      <c r="C144" s="224"/>
      <c r="D144" s="220" t="s">
        <v>224</v>
      </c>
      <c r="E144" s="225" t="s">
        <v>19</v>
      </c>
      <c r="F144" s="226" t="s">
        <v>256</v>
      </c>
      <c r="G144" s="224"/>
      <c r="H144" s="225" t="s">
        <v>19</v>
      </c>
      <c r="I144" s="227"/>
      <c r="J144" s="224"/>
      <c r="K144" s="224"/>
      <c r="L144" s="228"/>
      <c r="M144" s="229"/>
      <c r="N144" s="230"/>
      <c r="O144" s="230"/>
      <c r="P144" s="230"/>
      <c r="Q144" s="230"/>
      <c r="R144" s="230"/>
      <c r="S144" s="230"/>
      <c r="T144" s="231"/>
      <c r="AT144" s="232" t="s">
        <v>224</v>
      </c>
      <c r="AU144" s="232" t="s">
        <v>131</v>
      </c>
      <c r="AV144" s="11" t="s">
        <v>79</v>
      </c>
      <c r="AW144" s="11" t="s">
        <v>33</v>
      </c>
      <c r="AX144" s="11" t="s">
        <v>71</v>
      </c>
      <c r="AY144" s="232" t="s">
        <v>118</v>
      </c>
    </row>
    <row r="145" s="12" customFormat="1">
      <c r="B145" s="233"/>
      <c r="C145" s="234"/>
      <c r="D145" s="220" t="s">
        <v>224</v>
      </c>
      <c r="E145" s="235" t="s">
        <v>19</v>
      </c>
      <c r="F145" s="236" t="s">
        <v>257</v>
      </c>
      <c r="G145" s="234"/>
      <c r="H145" s="237">
        <v>122.29300000000001</v>
      </c>
      <c r="I145" s="238"/>
      <c r="J145" s="234"/>
      <c r="K145" s="234"/>
      <c r="L145" s="239"/>
      <c r="M145" s="240"/>
      <c r="N145" s="241"/>
      <c r="O145" s="241"/>
      <c r="P145" s="241"/>
      <c r="Q145" s="241"/>
      <c r="R145" s="241"/>
      <c r="S145" s="241"/>
      <c r="T145" s="242"/>
      <c r="AT145" s="243" t="s">
        <v>224</v>
      </c>
      <c r="AU145" s="243" t="s">
        <v>131</v>
      </c>
      <c r="AV145" s="12" t="s">
        <v>81</v>
      </c>
      <c r="AW145" s="12" t="s">
        <v>33</v>
      </c>
      <c r="AX145" s="12" t="s">
        <v>71</v>
      </c>
      <c r="AY145" s="243" t="s">
        <v>118</v>
      </c>
    </row>
    <row r="146" s="12" customFormat="1">
      <c r="B146" s="233"/>
      <c r="C146" s="234"/>
      <c r="D146" s="220" t="s">
        <v>224</v>
      </c>
      <c r="E146" s="235" t="s">
        <v>19</v>
      </c>
      <c r="F146" s="236" t="s">
        <v>258</v>
      </c>
      <c r="G146" s="234"/>
      <c r="H146" s="237">
        <v>111.438</v>
      </c>
      <c r="I146" s="238"/>
      <c r="J146" s="234"/>
      <c r="K146" s="234"/>
      <c r="L146" s="239"/>
      <c r="M146" s="240"/>
      <c r="N146" s="241"/>
      <c r="O146" s="241"/>
      <c r="P146" s="241"/>
      <c r="Q146" s="241"/>
      <c r="R146" s="241"/>
      <c r="S146" s="241"/>
      <c r="T146" s="242"/>
      <c r="AT146" s="243" t="s">
        <v>224</v>
      </c>
      <c r="AU146" s="243" t="s">
        <v>131</v>
      </c>
      <c r="AV146" s="12" t="s">
        <v>81</v>
      </c>
      <c r="AW146" s="12" t="s">
        <v>33</v>
      </c>
      <c r="AX146" s="12" t="s">
        <v>71</v>
      </c>
      <c r="AY146" s="243" t="s">
        <v>118</v>
      </c>
    </row>
    <row r="147" s="11" customFormat="1">
      <c r="B147" s="223"/>
      <c r="C147" s="224"/>
      <c r="D147" s="220" t="s">
        <v>224</v>
      </c>
      <c r="E147" s="225" t="s">
        <v>19</v>
      </c>
      <c r="F147" s="226" t="s">
        <v>250</v>
      </c>
      <c r="G147" s="224"/>
      <c r="H147" s="225" t="s">
        <v>19</v>
      </c>
      <c r="I147" s="227"/>
      <c r="J147" s="224"/>
      <c r="K147" s="224"/>
      <c r="L147" s="228"/>
      <c r="M147" s="229"/>
      <c r="N147" s="230"/>
      <c r="O147" s="230"/>
      <c r="P147" s="230"/>
      <c r="Q147" s="230"/>
      <c r="R147" s="230"/>
      <c r="S147" s="230"/>
      <c r="T147" s="231"/>
      <c r="AT147" s="232" t="s">
        <v>224</v>
      </c>
      <c r="AU147" s="232" t="s">
        <v>131</v>
      </c>
      <c r="AV147" s="11" t="s">
        <v>79</v>
      </c>
      <c r="AW147" s="11" t="s">
        <v>33</v>
      </c>
      <c r="AX147" s="11" t="s">
        <v>71</v>
      </c>
      <c r="AY147" s="232" t="s">
        <v>118</v>
      </c>
    </row>
    <row r="148" s="12" customFormat="1">
      <c r="B148" s="233"/>
      <c r="C148" s="234"/>
      <c r="D148" s="220" t="s">
        <v>224</v>
      </c>
      <c r="E148" s="235" t="s">
        <v>19</v>
      </c>
      <c r="F148" s="236" t="s">
        <v>259</v>
      </c>
      <c r="G148" s="234"/>
      <c r="H148" s="237">
        <v>46.994999999999997</v>
      </c>
      <c r="I148" s="238"/>
      <c r="J148" s="234"/>
      <c r="K148" s="234"/>
      <c r="L148" s="239"/>
      <c r="M148" s="240"/>
      <c r="N148" s="241"/>
      <c r="O148" s="241"/>
      <c r="P148" s="241"/>
      <c r="Q148" s="241"/>
      <c r="R148" s="241"/>
      <c r="S148" s="241"/>
      <c r="T148" s="242"/>
      <c r="AT148" s="243" t="s">
        <v>224</v>
      </c>
      <c r="AU148" s="243" t="s">
        <v>131</v>
      </c>
      <c r="AV148" s="12" t="s">
        <v>81</v>
      </c>
      <c r="AW148" s="12" t="s">
        <v>33</v>
      </c>
      <c r="AX148" s="12" t="s">
        <v>71</v>
      </c>
      <c r="AY148" s="243" t="s">
        <v>118</v>
      </c>
    </row>
    <row r="149" s="11" customFormat="1">
      <c r="B149" s="223"/>
      <c r="C149" s="224"/>
      <c r="D149" s="220" t="s">
        <v>224</v>
      </c>
      <c r="E149" s="225" t="s">
        <v>19</v>
      </c>
      <c r="F149" s="226" t="s">
        <v>260</v>
      </c>
      <c r="G149" s="224"/>
      <c r="H149" s="225" t="s">
        <v>19</v>
      </c>
      <c r="I149" s="227"/>
      <c r="J149" s="224"/>
      <c r="K149" s="224"/>
      <c r="L149" s="228"/>
      <c r="M149" s="229"/>
      <c r="N149" s="230"/>
      <c r="O149" s="230"/>
      <c r="P149" s="230"/>
      <c r="Q149" s="230"/>
      <c r="R149" s="230"/>
      <c r="S149" s="230"/>
      <c r="T149" s="231"/>
      <c r="AT149" s="232" t="s">
        <v>224</v>
      </c>
      <c r="AU149" s="232" t="s">
        <v>131</v>
      </c>
      <c r="AV149" s="11" t="s">
        <v>79</v>
      </c>
      <c r="AW149" s="11" t="s">
        <v>33</v>
      </c>
      <c r="AX149" s="11" t="s">
        <v>71</v>
      </c>
      <c r="AY149" s="232" t="s">
        <v>118</v>
      </c>
    </row>
    <row r="150" s="12" customFormat="1">
      <c r="B150" s="233"/>
      <c r="C150" s="234"/>
      <c r="D150" s="220" t="s">
        <v>224</v>
      </c>
      <c r="E150" s="235" t="s">
        <v>19</v>
      </c>
      <c r="F150" s="236" t="s">
        <v>261</v>
      </c>
      <c r="G150" s="234"/>
      <c r="H150" s="237">
        <v>411</v>
      </c>
      <c r="I150" s="238"/>
      <c r="J150" s="234"/>
      <c r="K150" s="234"/>
      <c r="L150" s="239"/>
      <c r="M150" s="240"/>
      <c r="N150" s="241"/>
      <c r="O150" s="241"/>
      <c r="P150" s="241"/>
      <c r="Q150" s="241"/>
      <c r="R150" s="241"/>
      <c r="S150" s="241"/>
      <c r="T150" s="242"/>
      <c r="AT150" s="243" t="s">
        <v>224</v>
      </c>
      <c r="AU150" s="243" t="s">
        <v>131</v>
      </c>
      <c r="AV150" s="12" t="s">
        <v>81</v>
      </c>
      <c r="AW150" s="12" t="s">
        <v>33</v>
      </c>
      <c r="AX150" s="12" t="s">
        <v>71</v>
      </c>
      <c r="AY150" s="243" t="s">
        <v>118</v>
      </c>
    </row>
    <row r="151" s="13" customFormat="1">
      <c r="B151" s="244"/>
      <c r="C151" s="245"/>
      <c r="D151" s="220" t="s">
        <v>224</v>
      </c>
      <c r="E151" s="246" t="s">
        <v>19</v>
      </c>
      <c r="F151" s="247" t="s">
        <v>227</v>
      </c>
      <c r="G151" s="245"/>
      <c r="H151" s="248">
        <v>691.726</v>
      </c>
      <c r="I151" s="249"/>
      <c r="J151" s="245"/>
      <c r="K151" s="245"/>
      <c r="L151" s="250"/>
      <c r="M151" s="251"/>
      <c r="N151" s="252"/>
      <c r="O151" s="252"/>
      <c r="P151" s="252"/>
      <c r="Q151" s="252"/>
      <c r="R151" s="252"/>
      <c r="S151" s="252"/>
      <c r="T151" s="253"/>
      <c r="AT151" s="254" t="s">
        <v>224</v>
      </c>
      <c r="AU151" s="254" t="s">
        <v>131</v>
      </c>
      <c r="AV151" s="13" t="s">
        <v>212</v>
      </c>
      <c r="AW151" s="13" t="s">
        <v>4</v>
      </c>
      <c r="AX151" s="13" t="s">
        <v>79</v>
      </c>
      <c r="AY151" s="254" t="s">
        <v>118</v>
      </c>
    </row>
    <row r="152" s="1" customFormat="1" ht="22.5" customHeight="1">
      <c r="B152" s="37"/>
      <c r="C152" s="203" t="s">
        <v>154</v>
      </c>
      <c r="D152" s="203" t="s">
        <v>121</v>
      </c>
      <c r="E152" s="204" t="s">
        <v>262</v>
      </c>
      <c r="F152" s="205" t="s">
        <v>263</v>
      </c>
      <c r="G152" s="206" t="s">
        <v>247</v>
      </c>
      <c r="H152" s="207">
        <v>327.721</v>
      </c>
      <c r="I152" s="208"/>
      <c r="J152" s="209">
        <f>ROUND(I152*H152,2)</f>
        <v>0</v>
      </c>
      <c r="K152" s="205" t="s">
        <v>220</v>
      </c>
      <c r="L152" s="42"/>
      <c r="M152" s="210" t="s">
        <v>19</v>
      </c>
      <c r="N152" s="211" t="s">
        <v>42</v>
      </c>
      <c r="O152" s="78"/>
      <c r="P152" s="212">
        <f>O152*H152</f>
        <v>0</v>
      </c>
      <c r="Q152" s="212">
        <v>0</v>
      </c>
      <c r="R152" s="212">
        <f>Q152*H152</f>
        <v>0</v>
      </c>
      <c r="S152" s="212">
        <v>0</v>
      </c>
      <c r="T152" s="213">
        <f>S152*H152</f>
        <v>0</v>
      </c>
      <c r="AR152" s="16" t="s">
        <v>212</v>
      </c>
      <c r="AT152" s="16" t="s">
        <v>121</v>
      </c>
      <c r="AU152" s="16" t="s">
        <v>131</v>
      </c>
      <c r="AY152" s="16" t="s">
        <v>118</v>
      </c>
      <c r="BE152" s="214">
        <f>IF(N152="základní",J152,0)</f>
        <v>0</v>
      </c>
      <c r="BF152" s="214">
        <f>IF(N152="snížená",J152,0)</f>
        <v>0</v>
      </c>
      <c r="BG152" s="214">
        <f>IF(N152="zákl. přenesená",J152,0)</f>
        <v>0</v>
      </c>
      <c r="BH152" s="214">
        <f>IF(N152="sníž. přenesená",J152,0)</f>
        <v>0</v>
      </c>
      <c r="BI152" s="214">
        <f>IF(N152="nulová",J152,0)</f>
        <v>0</v>
      </c>
      <c r="BJ152" s="16" t="s">
        <v>79</v>
      </c>
      <c r="BK152" s="214">
        <f>ROUND(I152*H152,2)</f>
        <v>0</v>
      </c>
      <c r="BL152" s="16" t="s">
        <v>212</v>
      </c>
      <c r="BM152" s="16" t="s">
        <v>264</v>
      </c>
    </row>
    <row r="153" s="1" customFormat="1">
      <c r="B153" s="37"/>
      <c r="C153" s="38"/>
      <c r="D153" s="220" t="s">
        <v>222</v>
      </c>
      <c r="E153" s="38"/>
      <c r="F153" s="221" t="s">
        <v>255</v>
      </c>
      <c r="G153" s="38"/>
      <c r="H153" s="38"/>
      <c r="I153" s="129"/>
      <c r="J153" s="38"/>
      <c r="K153" s="38"/>
      <c r="L153" s="42"/>
      <c r="M153" s="222"/>
      <c r="N153" s="78"/>
      <c r="O153" s="78"/>
      <c r="P153" s="78"/>
      <c r="Q153" s="78"/>
      <c r="R153" s="78"/>
      <c r="S153" s="78"/>
      <c r="T153" s="79"/>
      <c r="AT153" s="16" t="s">
        <v>222</v>
      </c>
      <c r="AU153" s="16" t="s">
        <v>131</v>
      </c>
    </row>
    <row r="154" s="11" customFormat="1">
      <c r="B154" s="223"/>
      <c r="C154" s="224"/>
      <c r="D154" s="220" t="s">
        <v>224</v>
      </c>
      <c r="E154" s="225" t="s">
        <v>19</v>
      </c>
      <c r="F154" s="226" t="s">
        <v>265</v>
      </c>
      <c r="G154" s="224"/>
      <c r="H154" s="225" t="s">
        <v>19</v>
      </c>
      <c r="I154" s="227"/>
      <c r="J154" s="224"/>
      <c r="K154" s="224"/>
      <c r="L154" s="228"/>
      <c r="M154" s="229"/>
      <c r="N154" s="230"/>
      <c r="O154" s="230"/>
      <c r="P154" s="230"/>
      <c r="Q154" s="230"/>
      <c r="R154" s="230"/>
      <c r="S154" s="230"/>
      <c r="T154" s="231"/>
      <c r="AT154" s="232" t="s">
        <v>224</v>
      </c>
      <c r="AU154" s="232" t="s">
        <v>131</v>
      </c>
      <c r="AV154" s="11" t="s">
        <v>79</v>
      </c>
      <c r="AW154" s="11" t="s">
        <v>33</v>
      </c>
      <c r="AX154" s="11" t="s">
        <v>71</v>
      </c>
      <c r="AY154" s="232" t="s">
        <v>118</v>
      </c>
    </row>
    <row r="155" s="12" customFormat="1">
      <c r="B155" s="233"/>
      <c r="C155" s="234"/>
      <c r="D155" s="220" t="s">
        <v>224</v>
      </c>
      <c r="E155" s="235" t="s">
        <v>19</v>
      </c>
      <c r="F155" s="236" t="s">
        <v>266</v>
      </c>
      <c r="G155" s="234"/>
      <c r="H155" s="237">
        <v>327.721</v>
      </c>
      <c r="I155" s="238"/>
      <c r="J155" s="234"/>
      <c r="K155" s="234"/>
      <c r="L155" s="239"/>
      <c r="M155" s="240"/>
      <c r="N155" s="241"/>
      <c r="O155" s="241"/>
      <c r="P155" s="241"/>
      <c r="Q155" s="241"/>
      <c r="R155" s="241"/>
      <c r="S155" s="241"/>
      <c r="T155" s="242"/>
      <c r="AT155" s="243" t="s">
        <v>224</v>
      </c>
      <c r="AU155" s="243" t="s">
        <v>131</v>
      </c>
      <c r="AV155" s="12" t="s">
        <v>81</v>
      </c>
      <c r="AW155" s="12" t="s">
        <v>33</v>
      </c>
      <c r="AX155" s="12" t="s">
        <v>71</v>
      </c>
      <c r="AY155" s="243" t="s">
        <v>118</v>
      </c>
    </row>
    <row r="156" s="13" customFormat="1">
      <c r="B156" s="244"/>
      <c r="C156" s="245"/>
      <c r="D156" s="220" t="s">
        <v>224</v>
      </c>
      <c r="E156" s="246" t="s">
        <v>19</v>
      </c>
      <c r="F156" s="247" t="s">
        <v>227</v>
      </c>
      <c r="G156" s="245"/>
      <c r="H156" s="248">
        <v>327.721</v>
      </c>
      <c r="I156" s="249"/>
      <c r="J156" s="245"/>
      <c r="K156" s="245"/>
      <c r="L156" s="250"/>
      <c r="M156" s="251"/>
      <c r="N156" s="252"/>
      <c r="O156" s="252"/>
      <c r="P156" s="252"/>
      <c r="Q156" s="252"/>
      <c r="R156" s="252"/>
      <c r="S156" s="252"/>
      <c r="T156" s="253"/>
      <c r="AT156" s="254" t="s">
        <v>224</v>
      </c>
      <c r="AU156" s="254" t="s">
        <v>131</v>
      </c>
      <c r="AV156" s="13" t="s">
        <v>212</v>
      </c>
      <c r="AW156" s="13" t="s">
        <v>4</v>
      </c>
      <c r="AX156" s="13" t="s">
        <v>79</v>
      </c>
      <c r="AY156" s="254" t="s">
        <v>118</v>
      </c>
    </row>
    <row r="157" s="10" customFormat="1" ht="20.88" customHeight="1">
      <c r="B157" s="187"/>
      <c r="C157" s="188"/>
      <c r="D157" s="189" t="s">
        <v>70</v>
      </c>
      <c r="E157" s="201" t="s">
        <v>169</v>
      </c>
      <c r="F157" s="201" t="s">
        <v>267</v>
      </c>
      <c r="G157" s="188"/>
      <c r="H157" s="188"/>
      <c r="I157" s="191"/>
      <c r="J157" s="202">
        <f>BK157</f>
        <v>0</v>
      </c>
      <c r="K157" s="188"/>
      <c r="L157" s="193"/>
      <c r="M157" s="194"/>
      <c r="N157" s="195"/>
      <c r="O157" s="195"/>
      <c r="P157" s="196">
        <f>SUM(P158:P225)</f>
        <v>0</v>
      </c>
      <c r="Q157" s="195"/>
      <c r="R157" s="196">
        <f>SUM(R158:R225)</f>
        <v>0</v>
      </c>
      <c r="S157" s="195"/>
      <c r="T157" s="197">
        <f>SUM(T158:T225)</f>
        <v>0</v>
      </c>
      <c r="AR157" s="198" t="s">
        <v>79</v>
      </c>
      <c r="AT157" s="199" t="s">
        <v>70</v>
      </c>
      <c r="AU157" s="199" t="s">
        <v>81</v>
      </c>
      <c r="AY157" s="198" t="s">
        <v>118</v>
      </c>
      <c r="BK157" s="200">
        <f>SUM(BK158:BK225)</f>
        <v>0</v>
      </c>
    </row>
    <row r="158" s="1" customFormat="1" ht="22.5" customHeight="1">
      <c r="B158" s="37"/>
      <c r="C158" s="203" t="s">
        <v>157</v>
      </c>
      <c r="D158" s="203" t="s">
        <v>121</v>
      </c>
      <c r="E158" s="204" t="s">
        <v>268</v>
      </c>
      <c r="F158" s="205" t="s">
        <v>269</v>
      </c>
      <c r="G158" s="206" t="s">
        <v>247</v>
      </c>
      <c r="H158" s="207">
        <v>374.44</v>
      </c>
      <c r="I158" s="208"/>
      <c r="J158" s="209">
        <f>ROUND(I158*H158,2)</f>
        <v>0</v>
      </c>
      <c r="K158" s="205" t="s">
        <v>220</v>
      </c>
      <c r="L158" s="42"/>
      <c r="M158" s="210" t="s">
        <v>19</v>
      </c>
      <c r="N158" s="211" t="s">
        <v>42</v>
      </c>
      <c r="O158" s="78"/>
      <c r="P158" s="212">
        <f>O158*H158</f>
        <v>0</v>
      </c>
      <c r="Q158" s="212">
        <v>0</v>
      </c>
      <c r="R158" s="212">
        <f>Q158*H158</f>
        <v>0</v>
      </c>
      <c r="S158" s="212">
        <v>0</v>
      </c>
      <c r="T158" s="213">
        <f>S158*H158</f>
        <v>0</v>
      </c>
      <c r="AR158" s="16" t="s">
        <v>212</v>
      </c>
      <c r="AT158" s="16" t="s">
        <v>121</v>
      </c>
      <c r="AU158" s="16" t="s">
        <v>131</v>
      </c>
      <c r="AY158" s="16" t="s">
        <v>118</v>
      </c>
      <c r="BE158" s="214">
        <f>IF(N158="základní",J158,0)</f>
        <v>0</v>
      </c>
      <c r="BF158" s="214">
        <f>IF(N158="snížená",J158,0)</f>
        <v>0</v>
      </c>
      <c r="BG158" s="214">
        <f>IF(N158="zákl. přenesená",J158,0)</f>
        <v>0</v>
      </c>
      <c r="BH158" s="214">
        <f>IF(N158="sníž. přenesená",J158,0)</f>
        <v>0</v>
      </c>
      <c r="BI158" s="214">
        <f>IF(N158="nulová",J158,0)</f>
        <v>0</v>
      </c>
      <c r="BJ158" s="16" t="s">
        <v>79</v>
      </c>
      <c r="BK158" s="214">
        <f>ROUND(I158*H158,2)</f>
        <v>0</v>
      </c>
      <c r="BL158" s="16" t="s">
        <v>212</v>
      </c>
      <c r="BM158" s="16" t="s">
        <v>270</v>
      </c>
    </row>
    <row r="159" s="1" customFormat="1">
      <c r="B159" s="37"/>
      <c r="C159" s="38"/>
      <c r="D159" s="220" t="s">
        <v>222</v>
      </c>
      <c r="E159" s="38"/>
      <c r="F159" s="221" t="s">
        <v>271</v>
      </c>
      <c r="G159" s="38"/>
      <c r="H159" s="38"/>
      <c r="I159" s="129"/>
      <c r="J159" s="38"/>
      <c r="K159" s="38"/>
      <c r="L159" s="42"/>
      <c r="M159" s="222"/>
      <c r="N159" s="78"/>
      <c r="O159" s="78"/>
      <c r="P159" s="78"/>
      <c r="Q159" s="78"/>
      <c r="R159" s="78"/>
      <c r="S159" s="78"/>
      <c r="T159" s="79"/>
      <c r="AT159" s="16" t="s">
        <v>222</v>
      </c>
      <c r="AU159" s="16" t="s">
        <v>131</v>
      </c>
    </row>
    <row r="160" s="11" customFormat="1">
      <c r="B160" s="223"/>
      <c r="C160" s="224"/>
      <c r="D160" s="220" t="s">
        <v>224</v>
      </c>
      <c r="E160" s="225" t="s">
        <v>19</v>
      </c>
      <c r="F160" s="226" t="s">
        <v>272</v>
      </c>
      <c r="G160" s="224"/>
      <c r="H160" s="225" t="s">
        <v>19</v>
      </c>
      <c r="I160" s="227"/>
      <c r="J160" s="224"/>
      <c r="K160" s="224"/>
      <c r="L160" s="228"/>
      <c r="M160" s="229"/>
      <c r="N160" s="230"/>
      <c r="O160" s="230"/>
      <c r="P160" s="230"/>
      <c r="Q160" s="230"/>
      <c r="R160" s="230"/>
      <c r="S160" s="230"/>
      <c r="T160" s="231"/>
      <c r="AT160" s="232" t="s">
        <v>224</v>
      </c>
      <c r="AU160" s="232" t="s">
        <v>131</v>
      </c>
      <c r="AV160" s="11" t="s">
        <v>79</v>
      </c>
      <c r="AW160" s="11" t="s">
        <v>33</v>
      </c>
      <c r="AX160" s="11" t="s">
        <v>71</v>
      </c>
      <c r="AY160" s="232" t="s">
        <v>118</v>
      </c>
    </row>
    <row r="161" s="12" customFormat="1">
      <c r="B161" s="233"/>
      <c r="C161" s="234"/>
      <c r="D161" s="220" t="s">
        <v>224</v>
      </c>
      <c r="E161" s="235" t="s">
        <v>19</v>
      </c>
      <c r="F161" s="236" t="s">
        <v>273</v>
      </c>
      <c r="G161" s="234"/>
      <c r="H161" s="237">
        <v>374.44</v>
      </c>
      <c r="I161" s="238"/>
      <c r="J161" s="234"/>
      <c r="K161" s="234"/>
      <c r="L161" s="239"/>
      <c r="M161" s="240"/>
      <c r="N161" s="241"/>
      <c r="O161" s="241"/>
      <c r="P161" s="241"/>
      <c r="Q161" s="241"/>
      <c r="R161" s="241"/>
      <c r="S161" s="241"/>
      <c r="T161" s="242"/>
      <c r="AT161" s="243" t="s">
        <v>224</v>
      </c>
      <c r="AU161" s="243" t="s">
        <v>131</v>
      </c>
      <c r="AV161" s="12" t="s">
        <v>81</v>
      </c>
      <c r="AW161" s="12" t="s">
        <v>33</v>
      </c>
      <c r="AX161" s="12" t="s">
        <v>71</v>
      </c>
      <c r="AY161" s="243" t="s">
        <v>118</v>
      </c>
    </row>
    <row r="162" s="13" customFormat="1">
      <c r="B162" s="244"/>
      <c r="C162" s="245"/>
      <c r="D162" s="220" t="s">
        <v>224</v>
      </c>
      <c r="E162" s="246" t="s">
        <v>19</v>
      </c>
      <c r="F162" s="247" t="s">
        <v>227</v>
      </c>
      <c r="G162" s="245"/>
      <c r="H162" s="248">
        <v>374.44</v>
      </c>
      <c r="I162" s="249"/>
      <c r="J162" s="245"/>
      <c r="K162" s="245"/>
      <c r="L162" s="250"/>
      <c r="M162" s="251"/>
      <c r="N162" s="252"/>
      <c r="O162" s="252"/>
      <c r="P162" s="252"/>
      <c r="Q162" s="252"/>
      <c r="R162" s="252"/>
      <c r="S162" s="252"/>
      <c r="T162" s="253"/>
      <c r="AT162" s="254" t="s">
        <v>224</v>
      </c>
      <c r="AU162" s="254" t="s">
        <v>131</v>
      </c>
      <c r="AV162" s="13" t="s">
        <v>212</v>
      </c>
      <c r="AW162" s="13" t="s">
        <v>4</v>
      </c>
      <c r="AX162" s="13" t="s">
        <v>79</v>
      </c>
      <c r="AY162" s="254" t="s">
        <v>118</v>
      </c>
    </row>
    <row r="163" s="1" customFormat="1" ht="22.5" customHeight="1">
      <c r="B163" s="37"/>
      <c r="C163" s="203" t="s">
        <v>161</v>
      </c>
      <c r="D163" s="203" t="s">
        <v>121</v>
      </c>
      <c r="E163" s="204" t="s">
        <v>274</v>
      </c>
      <c r="F163" s="205" t="s">
        <v>275</v>
      </c>
      <c r="G163" s="206" t="s">
        <v>247</v>
      </c>
      <c r="H163" s="207">
        <v>374.44</v>
      </c>
      <c r="I163" s="208"/>
      <c r="J163" s="209">
        <f>ROUND(I163*H163,2)</f>
        <v>0</v>
      </c>
      <c r="K163" s="205" t="s">
        <v>220</v>
      </c>
      <c r="L163" s="42"/>
      <c r="M163" s="210" t="s">
        <v>19</v>
      </c>
      <c r="N163" s="211" t="s">
        <v>42</v>
      </c>
      <c r="O163" s="78"/>
      <c r="P163" s="212">
        <f>O163*H163</f>
        <v>0</v>
      </c>
      <c r="Q163" s="212">
        <v>0</v>
      </c>
      <c r="R163" s="212">
        <f>Q163*H163</f>
        <v>0</v>
      </c>
      <c r="S163" s="212">
        <v>0</v>
      </c>
      <c r="T163" s="213">
        <f>S163*H163</f>
        <v>0</v>
      </c>
      <c r="AR163" s="16" t="s">
        <v>212</v>
      </c>
      <c r="AT163" s="16" t="s">
        <v>121</v>
      </c>
      <c r="AU163" s="16" t="s">
        <v>131</v>
      </c>
      <c r="AY163" s="16" t="s">
        <v>118</v>
      </c>
      <c r="BE163" s="214">
        <f>IF(N163="základní",J163,0)</f>
        <v>0</v>
      </c>
      <c r="BF163" s="214">
        <f>IF(N163="snížená",J163,0)</f>
        <v>0</v>
      </c>
      <c r="BG163" s="214">
        <f>IF(N163="zákl. přenesená",J163,0)</f>
        <v>0</v>
      </c>
      <c r="BH163" s="214">
        <f>IF(N163="sníž. přenesená",J163,0)</f>
        <v>0</v>
      </c>
      <c r="BI163" s="214">
        <f>IF(N163="nulová",J163,0)</f>
        <v>0</v>
      </c>
      <c r="BJ163" s="16" t="s">
        <v>79</v>
      </c>
      <c r="BK163" s="214">
        <f>ROUND(I163*H163,2)</f>
        <v>0</v>
      </c>
      <c r="BL163" s="16" t="s">
        <v>212</v>
      </c>
      <c r="BM163" s="16" t="s">
        <v>276</v>
      </c>
    </row>
    <row r="164" s="1" customFormat="1">
      <c r="B164" s="37"/>
      <c r="C164" s="38"/>
      <c r="D164" s="220" t="s">
        <v>222</v>
      </c>
      <c r="E164" s="38"/>
      <c r="F164" s="221" t="s">
        <v>271</v>
      </c>
      <c r="G164" s="38"/>
      <c r="H164" s="38"/>
      <c r="I164" s="129"/>
      <c r="J164" s="38"/>
      <c r="K164" s="38"/>
      <c r="L164" s="42"/>
      <c r="M164" s="222"/>
      <c r="N164" s="78"/>
      <c r="O164" s="78"/>
      <c r="P164" s="78"/>
      <c r="Q164" s="78"/>
      <c r="R164" s="78"/>
      <c r="S164" s="78"/>
      <c r="T164" s="79"/>
      <c r="AT164" s="16" t="s">
        <v>222</v>
      </c>
      <c r="AU164" s="16" t="s">
        <v>131</v>
      </c>
    </row>
    <row r="165" s="11" customFormat="1">
      <c r="B165" s="223"/>
      <c r="C165" s="224"/>
      <c r="D165" s="220" t="s">
        <v>224</v>
      </c>
      <c r="E165" s="225" t="s">
        <v>19</v>
      </c>
      <c r="F165" s="226" t="s">
        <v>277</v>
      </c>
      <c r="G165" s="224"/>
      <c r="H165" s="225" t="s">
        <v>19</v>
      </c>
      <c r="I165" s="227"/>
      <c r="J165" s="224"/>
      <c r="K165" s="224"/>
      <c r="L165" s="228"/>
      <c r="M165" s="229"/>
      <c r="N165" s="230"/>
      <c r="O165" s="230"/>
      <c r="P165" s="230"/>
      <c r="Q165" s="230"/>
      <c r="R165" s="230"/>
      <c r="S165" s="230"/>
      <c r="T165" s="231"/>
      <c r="AT165" s="232" t="s">
        <v>224</v>
      </c>
      <c r="AU165" s="232" t="s">
        <v>131</v>
      </c>
      <c r="AV165" s="11" t="s">
        <v>79</v>
      </c>
      <c r="AW165" s="11" t="s">
        <v>33</v>
      </c>
      <c r="AX165" s="11" t="s">
        <v>71</v>
      </c>
      <c r="AY165" s="232" t="s">
        <v>118</v>
      </c>
    </row>
    <row r="166" s="12" customFormat="1">
      <c r="B166" s="233"/>
      <c r="C166" s="234"/>
      <c r="D166" s="220" t="s">
        <v>224</v>
      </c>
      <c r="E166" s="235" t="s">
        <v>19</v>
      </c>
      <c r="F166" s="236" t="s">
        <v>278</v>
      </c>
      <c r="G166" s="234"/>
      <c r="H166" s="237">
        <v>374.44</v>
      </c>
      <c r="I166" s="238"/>
      <c r="J166" s="234"/>
      <c r="K166" s="234"/>
      <c r="L166" s="239"/>
      <c r="M166" s="240"/>
      <c r="N166" s="241"/>
      <c r="O166" s="241"/>
      <c r="P166" s="241"/>
      <c r="Q166" s="241"/>
      <c r="R166" s="241"/>
      <c r="S166" s="241"/>
      <c r="T166" s="242"/>
      <c r="AT166" s="243" t="s">
        <v>224</v>
      </c>
      <c r="AU166" s="243" t="s">
        <v>131</v>
      </c>
      <c r="AV166" s="12" t="s">
        <v>81</v>
      </c>
      <c r="AW166" s="12" t="s">
        <v>33</v>
      </c>
      <c r="AX166" s="12" t="s">
        <v>71</v>
      </c>
      <c r="AY166" s="243" t="s">
        <v>118</v>
      </c>
    </row>
    <row r="167" s="13" customFormat="1">
      <c r="B167" s="244"/>
      <c r="C167" s="245"/>
      <c r="D167" s="220" t="s">
        <v>224</v>
      </c>
      <c r="E167" s="246" t="s">
        <v>19</v>
      </c>
      <c r="F167" s="247" t="s">
        <v>227</v>
      </c>
      <c r="G167" s="245"/>
      <c r="H167" s="248">
        <v>374.44</v>
      </c>
      <c r="I167" s="249"/>
      <c r="J167" s="245"/>
      <c r="K167" s="245"/>
      <c r="L167" s="250"/>
      <c r="M167" s="251"/>
      <c r="N167" s="252"/>
      <c r="O167" s="252"/>
      <c r="P167" s="252"/>
      <c r="Q167" s="252"/>
      <c r="R167" s="252"/>
      <c r="S167" s="252"/>
      <c r="T167" s="253"/>
      <c r="AT167" s="254" t="s">
        <v>224</v>
      </c>
      <c r="AU167" s="254" t="s">
        <v>131</v>
      </c>
      <c r="AV167" s="13" t="s">
        <v>212</v>
      </c>
      <c r="AW167" s="13" t="s">
        <v>4</v>
      </c>
      <c r="AX167" s="13" t="s">
        <v>79</v>
      </c>
      <c r="AY167" s="254" t="s">
        <v>118</v>
      </c>
    </row>
    <row r="168" s="1" customFormat="1" ht="22.5" customHeight="1">
      <c r="B168" s="37"/>
      <c r="C168" s="203" t="s">
        <v>165</v>
      </c>
      <c r="D168" s="203" t="s">
        <v>121</v>
      </c>
      <c r="E168" s="204" t="s">
        <v>279</v>
      </c>
      <c r="F168" s="205" t="s">
        <v>280</v>
      </c>
      <c r="G168" s="206" t="s">
        <v>247</v>
      </c>
      <c r="H168" s="207">
        <v>288.27800000000002</v>
      </c>
      <c r="I168" s="208"/>
      <c r="J168" s="209">
        <f>ROUND(I168*H168,2)</f>
        <v>0</v>
      </c>
      <c r="K168" s="205" t="s">
        <v>220</v>
      </c>
      <c r="L168" s="42"/>
      <c r="M168" s="210" t="s">
        <v>19</v>
      </c>
      <c r="N168" s="211" t="s">
        <v>42</v>
      </c>
      <c r="O168" s="78"/>
      <c r="P168" s="212">
        <f>O168*H168</f>
        <v>0</v>
      </c>
      <c r="Q168" s="212">
        <v>0</v>
      </c>
      <c r="R168" s="212">
        <f>Q168*H168</f>
        <v>0</v>
      </c>
      <c r="S168" s="212">
        <v>0</v>
      </c>
      <c r="T168" s="213">
        <f>S168*H168</f>
        <v>0</v>
      </c>
      <c r="AR168" s="16" t="s">
        <v>212</v>
      </c>
      <c r="AT168" s="16" t="s">
        <v>121</v>
      </c>
      <c r="AU168" s="16" t="s">
        <v>131</v>
      </c>
      <c r="AY168" s="16" t="s">
        <v>118</v>
      </c>
      <c r="BE168" s="214">
        <f>IF(N168="základní",J168,0)</f>
        <v>0</v>
      </c>
      <c r="BF168" s="214">
        <f>IF(N168="snížená",J168,0)</f>
        <v>0</v>
      </c>
      <c r="BG168" s="214">
        <f>IF(N168="zákl. přenesená",J168,0)</f>
        <v>0</v>
      </c>
      <c r="BH168" s="214">
        <f>IF(N168="sníž. přenesená",J168,0)</f>
        <v>0</v>
      </c>
      <c r="BI168" s="214">
        <f>IF(N168="nulová",J168,0)</f>
        <v>0</v>
      </c>
      <c r="BJ168" s="16" t="s">
        <v>79</v>
      </c>
      <c r="BK168" s="214">
        <f>ROUND(I168*H168,2)</f>
        <v>0</v>
      </c>
      <c r="BL168" s="16" t="s">
        <v>212</v>
      </c>
      <c r="BM168" s="16" t="s">
        <v>281</v>
      </c>
    </row>
    <row r="169" s="1" customFormat="1">
      <c r="B169" s="37"/>
      <c r="C169" s="38"/>
      <c r="D169" s="220" t="s">
        <v>222</v>
      </c>
      <c r="E169" s="38"/>
      <c r="F169" s="221" t="s">
        <v>282</v>
      </c>
      <c r="G169" s="38"/>
      <c r="H169" s="38"/>
      <c r="I169" s="129"/>
      <c r="J169" s="38"/>
      <c r="K169" s="38"/>
      <c r="L169" s="42"/>
      <c r="M169" s="222"/>
      <c r="N169" s="78"/>
      <c r="O169" s="78"/>
      <c r="P169" s="78"/>
      <c r="Q169" s="78"/>
      <c r="R169" s="78"/>
      <c r="S169" s="78"/>
      <c r="T169" s="79"/>
      <c r="AT169" s="16" t="s">
        <v>222</v>
      </c>
      <c r="AU169" s="16" t="s">
        <v>131</v>
      </c>
    </row>
    <row r="170" s="11" customFormat="1">
      <c r="B170" s="223"/>
      <c r="C170" s="224"/>
      <c r="D170" s="220" t="s">
        <v>224</v>
      </c>
      <c r="E170" s="225" t="s">
        <v>19</v>
      </c>
      <c r="F170" s="226" t="s">
        <v>283</v>
      </c>
      <c r="G170" s="224"/>
      <c r="H170" s="225" t="s">
        <v>19</v>
      </c>
      <c r="I170" s="227"/>
      <c r="J170" s="224"/>
      <c r="K170" s="224"/>
      <c r="L170" s="228"/>
      <c r="M170" s="229"/>
      <c r="N170" s="230"/>
      <c r="O170" s="230"/>
      <c r="P170" s="230"/>
      <c r="Q170" s="230"/>
      <c r="R170" s="230"/>
      <c r="S170" s="230"/>
      <c r="T170" s="231"/>
      <c r="AT170" s="232" t="s">
        <v>224</v>
      </c>
      <c r="AU170" s="232" t="s">
        <v>131</v>
      </c>
      <c r="AV170" s="11" t="s">
        <v>79</v>
      </c>
      <c r="AW170" s="11" t="s">
        <v>33</v>
      </c>
      <c r="AX170" s="11" t="s">
        <v>71</v>
      </c>
      <c r="AY170" s="232" t="s">
        <v>118</v>
      </c>
    </row>
    <row r="171" s="12" customFormat="1">
      <c r="B171" s="233"/>
      <c r="C171" s="234"/>
      <c r="D171" s="220" t="s">
        <v>224</v>
      </c>
      <c r="E171" s="235" t="s">
        <v>19</v>
      </c>
      <c r="F171" s="236" t="s">
        <v>284</v>
      </c>
      <c r="G171" s="234"/>
      <c r="H171" s="237">
        <v>8.4169999999999998</v>
      </c>
      <c r="I171" s="238"/>
      <c r="J171" s="234"/>
      <c r="K171" s="234"/>
      <c r="L171" s="239"/>
      <c r="M171" s="240"/>
      <c r="N171" s="241"/>
      <c r="O171" s="241"/>
      <c r="P171" s="241"/>
      <c r="Q171" s="241"/>
      <c r="R171" s="241"/>
      <c r="S171" s="241"/>
      <c r="T171" s="242"/>
      <c r="AT171" s="243" t="s">
        <v>224</v>
      </c>
      <c r="AU171" s="243" t="s">
        <v>131</v>
      </c>
      <c r="AV171" s="12" t="s">
        <v>81</v>
      </c>
      <c r="AW171" s="12" t="s">
        <v>33</v>
      </c>
      <c r="AX171" s="12" t="s">
        <v>71</v>
      </c>
      <c r="AY171" s="243" t="s">
        <v>118</v>
      </c>
    </row>
    <row r="172" s="12" customFormat="1">
      <c r="B172" s="233"/>
      <c r="C172" s="234"/>
      <c r="D172" s="220" t="s">
        <v>224</v>
      </c>
      <c r="E172" s="235" t="s">
        <v>19</v>
      </c>
      <c r="F172" s="236" t="s">
        <v>285</v>
      </c>
      <c r="G172" s="234"/>
      <c r="H172" s="237">
        <v>8.6440000000000001</v>
      </c>
      <c r="I172" s="238"/>
      <c r="J172" s="234"/>
      <c r="K172" s="234"/>
      <c r="L172" s="239"/>
      <c r="M172" s="240"/>
      <c r="N172" s="241"/>
      <c r="O172" s="241"/>
      <c r="P172" s="241"/>
      <c r="Q172" s="241"/>
      <c r="R172" s="241"/>
      <c r="S172" s="241"/>
      <c r="T172" s="242"/>
      <c r="AT172" s="243" t="s">
        <v>224</v>
      </c>
      <c r="AU172" s="243" t="s">
        <v>131</v>
      </c>
      <c r="AV172" s="12" t="s">
        <v>81</v>
      </c>
      <c r="AW172" s="12" t="s">
        <v>33</v>
      </c>
      <c r="AX172" s="12" t="s">
        <v>71</v>
      </c>
      <c r="AY172" s="243" t="s">
        <v>118</v>
      </c>
    </row>
    <row r="173" s="12" customFormat="1">
      <c r="B173" s="233"/>
      <c r="C173" s="234"/>
      <c r="D173" s="220" t="s">
        <v>224</v>
      </c>
      <c r="E173" s="235" t="s">
        <v>19</v>
      </c>
      <c r="F173" s="236" t="s">
        <v>286</v>
      </c>
      <c r="G173" s="234"/>
      <c r="H173" s="237">
        <v>8.8710000000000004</v>
      </c>
      <c r="I173" s="238"/>
      <c r="J173" s="234"/>
      <c r="K173" s="234"/>
      <c r="L173" s="239"/>
      <c r="M173" s="240"/>
      <c r="N173" s="241"/>
      <c r="O173" s="241"/>
      <c r="P173" s="241"/>
      <c r="Q173" s="241"/>
      <c r="R173" s="241"/>
      <c r="S173" s="241"/>
      <c r="T173" s="242"/>
      <c r="AT173" s="243" t="s">
        <v>224</v>
      </c>
      <c r="AU173" s="243" t="s">
        <v>131</v>
      </c>
      <c r="AV173" s="12" t="s">
        <v>81</v>
      </c>
      <c r="AW173" s="12" t="s">
        <v>33</v>
      </c>
      <c r="AX173" s="12" t="s">
        <v>71</v>
      </c>
      <c r="AY173" s="243" t="s">
        <v>118</v>
      </c>
    </row>
    <row r="174" s="12" customFormat="1">
      <c r="B174" s="233"/>
      <c r="C174" s="234"/>
      <c r="D174" s="220" t="s">
        <v>224</v>
      </c>
      <c r="E174" s="235" t="s">
        <v>19</v>
      </c>
      <c r="F174" s="236" t="s">
        <v>287</v>
      </c>
      <c r="G174" s="234"/>
      <c r="H174" s="237">
        <v>9.0980000000000008</v>
      </c>
      <c r="I174" s="238"/>
      <c r="J174" s="234"/>
      <c r="K174" s="234"/>
      <c r="L174" s="239"/>
      <c r="M174" s="240"/>
      <c r="N174" s="241"/>
      <c r="O174" s="241"/>
      <c r="P174" s="241"/>
      <c r="Q174" s="241"/>
      <c r="R174" s="241"/>
      <c r="S174" s="241"/>
      <c r="T174" s="242"/>
      <c r="AT174" s="243" t="s">
        <v>224</v>
      </c>
      <c r="AU174" s="243" t="s">
        <v>131</v>
      </c>
      <c r="AV174" s="12" t="s">
        <v>81</v>
      </c>
      <c r="AW174" s="12" t="s">
        <v>33</v>
      </c>
      <c r="AX174" s="12" t="s">
        <v>71</v>
      </c>
      <c r="AY174" s="243" t="s">
        <v>118</v>
      </c>
    </row>
    <row r="175" s="12" customFormat="1">
      <c r="B175" s="233"/>
      <c r="C175" s="234"/>
      <c r="D175" s="220" t="s">
        <v>224</v>
      </c>
      <c r="E175" s="235" t="s">
        <v>19</v>
      </c>
      <c r="F175" s="236" t="s">
        <v>288</v>
      </c>
      <c r="G175" s="234"/>
      <c r="H175" s="237">
        <v>9.3249999999999993</v>
      </c>
      <c r="I175" s="238"/>
      <c r="J175" s="234"/>
      <c r="K175" s="234"/>
      <c r="L175" s="239"/>
      <c r="M175" s="240"/>
      <c r="N175" s="241"/>
      <c r="O175" s="241"/>
      <c r="P175" s="241"/>
      <c r="Q175" s="241"/>
      <c r="R175" s="241"/>
      <c r="S175" s="241"/>
      <c r="T175" s="242"/>
      <c r="AT175" s="243" t="s">
        <v>224</v>
      </c>
      <c r="AU175" s="243" t="s">
        <v>131</v>
      </c>
      <c r="AV175" s="12" t="s">
        <v>81</v>
      </c>
      <c r="AW175" s="12" t="s">
        <v>33</v>
      </c>
      <c r="AX175" s="12" t="s">
        <v>71</v>
      </c>
      <c r="AY175" s="243" t="s">
        <v>118</v>
      </c>
    </row>
    <row r="176" s="12" customFormat="1">
      <c r="B176" s="233"/>
      <c r="C176" s="234"/>
      <c r="D176" s="220" t="s">
        <v>224</v>
      </c>
      <c r="E176" s="235" t="s">
        <v>19</v>
      </c>
      <c r="F176" s="236" t="s">
        <v>289</v>
      </c>
      <c r="G176" s="234"/>
      <c r="H176" s="237">
        <v>9.5519999999999996</v>
      </c>
      <c r="I176" s="238"/>
      <c r="J176" s="234"/>
      <c r="K176" s="234"/>
      <c r="L176" s="239"/>
      <c r="M176" s="240"/>
      <c r="N176" s="241"/>
      <c r="O176" s="241"/>
      <c r="P176" s="241"/>
      <c r="Q176" s="241"/>
      <c r="R176" s="241"/>
      <c r="S176" s="241"/>
      <c r="T176" s="242"/>
      <c r="AT176" s="243" t="s">
        <v>224</v>
      </c>
      <c r="AU176" s="243" t="s">
        <v>131</v>
      </c>
      <c r="AV176" s="12" t="s">
        <v>81</v>
      </c>
      <c r="AW176" s="12" t="s">
        <v>33</v>
      </c>
      <c r="AX176" s="12" t="s">
        <v>71</v>
      </c>
      <c r="AY176" s="243" t="s">
        <v>118</v>
      </c>
    </row>
    <row r="177" s="12" customFormat="1">
      <c r="B177" s="233"/>
      <c r="C177" s="234"/>
      <c r="D177" s="220" t="s">
        <v>224</v>
      </c>
      <c r="E177" s="235" t="s">
        <v>19</v>
      </c>
      <c r="F177" s="236" t="s">
        <v>290</v>
      </c>
      <c r="G177" s="234"/>
      <c r="H177" s="237">
        <v>9.7789999999999999</v>
      </c>
      <c r="I177" s="238"/>
      <c r="J177" s="234"/>
      <c r="K177" s="234"/>
      <c r="L177" s="239"/>
      <c r="M177" s="240"/>
      <c r="N177" s="241"/>
      <c r="O177" s="241"/>
      <c r="P177" s="241"/>
      <c r="Q177" s="241"/>
      <c r="R177" s="241"/>
      <c r="S177" s="241"/>
      <c r="T177" s="242"/>
      <c r="AT177" s="243" t="s">
        <v>224</v>
      </c>
      <c r="AU177" s="243" t="s">
        <v>131</v>
      </c>
      <c r="AV177" s="12" t="s">
        <v>81</v>
      </c>
      <c r="AW177" s="12" t="s">
        <v>33</v>
      </c>
      <c r="AX177" s="12" t="s">
        <v>71</v>
      </c>
      <c r="AY177" s="243" t="s">
        <v>118</v>
      </c>
    </row>
    <row r="178" s="12" customFormat="1">
      <c r="B178" s="233"/>
      <c r="C178" s="234"/>
      <c r="D178" s="220" t="s">
        <v>224</v>
      </c>
      <c r="E178" s="235" t="s">
        <v>19</v>
      </c>
      <c r="F178" s="236" t="s">
        <v>291</v>
      </c>
      <c r="G178" s="234"/>
      <c r="H178" s="237">
        <v>10.006</v>
      </c>
      <c r="I178" s="238"/>
      <c r="J178" s="234"/>
      <c r="K178" s="234"/>
      <c r="L178" s="239"/>
      <c r="M178" s="240"/>
      <c r="N178" s="241"/>
      <c r="O178" s="241"/>
      <c r="P178" s="241"/>
      <c r="Q178" s="241"/>
      <c r="R178" s="241"/>
      <c r="S178" s="241"/>
      <c r="T178" s="242"/>
      <c r="AT178" s="243" t="s">
        <v>224</v>
      </c>
      <c r="AU178" s="243" t="s">
        <v>131</v>
      </c>
      <c r="AV178" s="12" t="s">
        <v>81</v>
      </c>
      <c r="AW178" s="12" t="s">
        <v>33</v>
      </c>
      <c r="AX178" s="12" t="s">
        <v>71</v>
      </c>
      <c r="AY178" s="243" t="s">
        <v>118</v>
      </c>
    </row>
    <row r="179" s="12" customFormat="1">
      <c r="B179" s="233"/>
      <c r="C179" s="234"/>
      <c r="D179" s="220" t="s">
        <v>224</v>
      </c>
      <c r="E179" s="235" t="s">
        <v>19</v>
      </c>
      <c r="F179" s="236" t="s">
        <v>292</v>
      </c>
      <c r="G179" s="234"/>
      <c r="H179" s="237">
        <v>10.233000000000001</v>
      </c>
      <c r="I179" s="238"/>
      <c r="J179" s="234"/>
      <c r="K179" s="234"/>
      <c r="L179" s="239"/>
      <c r="M179" s="240"/>
      <c r="N179" s="241"/>
      <c r="O179" s="241"/>
      <c r="P179" s="241"/>
      <c r="Q179" s="241"/>
      <c r="R179" s="241"/>
      <c r="S179" s="241"/>
      <c r="T179" s="242"/>
      <c r="AT179" s="243" t="s">
        <v>224</v>
      </c>
      <c r="AU179" s="243" t="s">
        <v>131</v>
      </c>
      <c r="AV179" s="12" t="s">
        <v>81</v>
      </c>
      <c r="AW179" s="12" t="s">
        <v>33</v>
      </c>
      <c r="AX179" s="12" t="s">
        <v>71</v>
      </c>
      <c r="AY179" s="243" t="s">
        <v>118</v>
      </c>
    </row>
    <row r="180" s="12" customFormat="1">
      <c r="B180" s="233"/>
      <c r="C180" s="234"/>
      <c r="D180" s="220" t="s">
        <v>224</v>
      </c>
      <c r="E180" s="235" t="s">
        <v>19</v>
      </c>
      <c r="F180" s="236" t="s">
        <v>293</v>
      </c>
      <c r="G180" s="234"/>
      <c r="H180" s="237">
        <v>10.460000000000001</v>
      </c>
      <c r="I180" s="238"/>
      <c r="J180" s="234"/>
      <c r="K180" s="234"/>
      <c r="L180" s="239"/>
      <c r="M180" s="240"/>
      <c r="N180" s="241"/>
      <c r="O180" s="241"/>
      <c r="P180" s="241"/>
      <c r="Q180" s="241"/>
      <c r="R180" s="241"/>
      <c r="S180" s="241"/>
      <c r="T180" s="242"/>
      <c r="AT180" s="243" t="s">
        <v>224</v>
      </c>
      <c r="AU180" s="243" t="s">
        <v>131</v>
      </c>
      <c r="AV180" s="12" t="s">
        <v>81</v>
      </c>
      <c r="AW180" s="12" t="s">
        <v>33</v>
      </c>
      <c r="AX180" s="12" t="s">
        <v>71</v>
      </c>
      <c r="AY180" s="243" t="s">
        <v>118</v>
      </c>
    </row>
    <row r="181" s="12" customFormat="1">
      <c r="B181" s="233"/>
      <c r="C181" s="234"/>
      <c r="D181" s="220" t="s">
        <v>224</v>
      </c>
      <c r="E181" s="235" t="s">
        <v>19</v>
      </c>
      <c r="F181" s="236" t="s">
        <v>294</v>
      </c>
      <c r="G181" s="234"/>
      <c r="H181" s="237">
        <v>10.686999999999999</v>
      </c>
      <c r="I181" s="238"/>
      <c r="J181" s="234"/>
      <c r="K181" s="234"/>
      <c r="L181" s="239"/>
      <c r="M181" s="240"/>
      <c r="N181" s="241"/>
      <c r="O181" s="241"/>
      <c r="P181" s="241"/>
      <c r="Q181" s="241"/>
      <c r="R181" s="241"/>
      <c r="S181" s="241"/>
      <c r="T181" s="242"/>
      <c r="AT181" s="243" t="s">
        <v>224</v>
      </c>
      <c r="AU181" s="243" t="s">
        <v>131</v>
      </c>
      <c r="AV181" s="12" t="s">
        <v>81</v>
      </c>
      <c r="AW181" s="12" t="s">
        <v>33</v>
      </c>
      <c r="AX181" s="12" t="s">
        <v>71</v>
      </c>
      <c r="AY181" s="243" t="s">
        <v>118</v>
      </c>
    </row>
    <row r="182" s="12" customFormat="1">
      <c r="B182" s="233"/>
      <c r="C182" s="234"/>
      <c r="D182" s="220" t="s">
        <v>224</v>
      </c>
      <c r="E182" s="235" t="s">
        <v>19</v>
      </c>
      <c r="F182" s="236" t="s">
        <v>295</v>
      </c>
      <c r="G182" s="234"/>
      <c r="H182" s="237">
        <v>10.914</v>
      </c>
      <c r="I182" s="238"/>
      <c r="J182" s="234"/>
      <c r="K182" s="234"/>
      <c r="L182" s="239"/>
      <c r="M182" s="240"/>
      <c r="N182" s="241"/>
      <c r="O182" s="241"/>
      <c r="P182" s="241"/>
      <c r="Q182" s="241"/>
      <c r="R182" s="241"/>
      <c r="S182" s="241"/>
      <c r="T182" s="242"/>
      <c r="AT182" s="243" t="s">
        <v>224</v>
      </c>
      <c r="AU182" s="243" t="s">
        <v>131</v>
      </c>
      <c r="AV182" s="12" t="s">
        <v>81</v>
      </c>
      <c r="AW182" s="12" t="s">
        <v>33</v>
      </c>
      <c r="AX182" s="12" t="s">
        <v>71</v>
      </c>
      <c r="AY182" s="243" t="s">
        <v>118</v>
      </c>
    </row>
    <row r="183" s="11" customFormat="1">
      <c r="B183" s="223"/>
      <c r="C183" s="224"/>
      <c r="D183" s="220" t="s">
        <v>224</v>
      </c>
      <c r="E183" s="225" t="s">
        <v>19</v>
      </c>
      <c r="F183" s="226" t="s">
        <v>296</v>
      </c>
      <c r="G183" s="224"/>
      <c r="H183" s="225" t="s">
        <v>19</v>
      </c>
      <c r="I183" s="227"/>
      <c r="J183" s="224"/>
      <c r="K183" s="224"/>
      <c r="L183" s="228"/>
      <c r="M183" s="229"/>
      <c r="N183" s="230"/>
      <c r="O183" s="230"/>
      <c r="P183" s="230"/>
      <c r="Q183" s="230"/>
      <c r="R183" s="230"/>
      <c r="S183" s="230"/>
      <c r="T183" s="231"/>
      <c r="AT183" s="232" t="s">
        <v>224</v>
      </c>
      <c r="AU183" s="232" t="s">
        <v>131</v>
      </c>
      <c r="AV183" s="11" t="s">
        <v>79</v>
      </c>
      <c r="AW183" s="11" t="s">
        <v>33</v>
      </c>
      <c r="AX183" s="11" t="s">
        <v>71</v>
      </c>
      <c r="AY183" s="232" t="s">
        <v>118</v>
      </c>
    </row>
    <row r="184" s="12" customFormat="1">
      <c r="B184" s="233"/>
      <c r="C184" s="234"/>
      <c r="D184" s="220" t="s">
        <v>224</v>
      </c>
      <c r="E184" s="235" t="s">
        <v>19</v>
      </c>
      <c r="F184" s="236" t="s">
        <v>297</v>
      </c>
      <c r="G184" s="234"/>
      <c r="H184" s="237">
        <v>42.664999999999999</v>
      </c>
      <c r="I184" s="238"/>
      <c r="J184" s="234"/>
      <c r="K184" s="234"/>
      <c r="L184" s="239"/>
      <c r="M184" s="240"/>
      <c r="N184" s="241"/>
      <c r="O184" s="241"/>
      <c r="P184" s="241"/>
      <c r="Q184" s="241"/>
      <c r="R184" s="241"/>
      <c r="S184" s="241"/>
      <c r="T184" s="242"/>
      <c r="AT184" s="243" t="s">
        <v>224</v>
      </c>
      <c r="AU184" s="243" t="s">
        <v>131</v>
      </c>
      <c r="AV184" s="12" t="s">
        <v>81</v>
      </c>
      <c r="AW184" s="12" t="s">
        <v>33</v>
      </c>
      <c r="AX184" s="12" t="s">
        <v>71</v>
      </c>
      <c r="AY184" s="243" t="s">
        <v>118</v>
      </c>
    </row>
    <row r="185" s="11" customFormat="1">
      <c r="B185" s="223"/>
      <c r="C185" s="224"/>
      <c r="D185" s="220" t="s">
        <v>224</v>
      </c>
      <c r="E185" s="225" t="s">
        <v>19</v>
      </c>
      <c r="F185" s="226" t="s">
        <v>298</v>
      </c>
      <c r="G185" s="224"/>
      <c r="H185" s="225" t="s">
        <v>19</v>
      </c>
      <c r="I185" s="227"/>
      <c r="J185" s="224"/>
      <c r="K185" s="224"/>
      <c r="L185" s="228"/>
      <c r="M185" s="229"/>
      <c r="N185" s="230"/>
      <c r="O185" s="230"/>
      <c r="P185" s="230"/>
      <c r="Q185" s="230"/>
      <c r="R185" s="230"/>
      <c r="S185" s="230"/>
      <c r="T185" s="231"/>
      <c r="AT185" s="232" t="s">
        <v>224</v>
      </c>
      <c r="AU185" s="232" t="s">
        <v>131</v>
      </c>
      <c r="AV185" s="11" t="s">
        <v>79</v>
      </c>
      <c r="AW185" s="11" t="s">
        <v>33</v>
      </c>
      <c r="AX185" s="11" t="s">
        <v>71</v>
      </c>
      <c r="AY185" s="232" t="s">
        <v>118</v>
      </c>
    </row>
    <row r="186" s="12" customFormat="1">
      <c r="B186" s="233"/>
      <c r="C186" s="234"/>
      <c r="D186" s="220" t="s">
        <v>224</v>
      </c>
      <c r="E186" s="235" t="s">
        <v>19</v>
      </c>
      <c r="F186" s="236" t="s">
        <v>284</v>
      </c>
      <c r="G186" s="234"/>
      <c r="H186" s="237">
        <v>8.4169999999999998</v>
      </c>
      <c r="I186" s="238"/>
      <c r="J186" s="234"/>
      <c r="K186" s="234"/>
      <c r="L186" s="239"/>
      <c r="M186" s="240"/>
      <c r="N186" s="241"/>
      <c r="O186" s="241"/>
      <c r="P186" s="241"/>
      <c r="Q186" s="241"/>
      <c r="R186" s="241"/>
      <c r="S186" s="241"/>
      <c r="T186" s="242"/>
      <c r="AT186" s="243" t="s">
        <v>224</v>
      </c>
      <c r="AU186" s="243" t="s">
        <v>131</v>
      </c>
      <c r="AV186" s="12" t="s">
        <v>81</v>
      </c>
      <c r="AW186" s="12" t="s">
        <v>33</v>
      </c>
      <c r="AX186" s="12" t="s">
        <v>71</v>
      </c>
      <c r="AY186" s="243" t="s">
        <v>118</v>
      </c>
    </row>
    <row r="187" s="12" customFormat="1">
      <c r="B187" s="233"/>
      <c r="C187" s="234"/>
      <c r="D187" s="220" t="s">
        <v>224</v>
      </c>
      <c r="E187" s="235" t="s">
        <v>19</v>
      </c>
      <c r="F187" s="236" t="s">
        <v>285</v>
      </c>
      <c r="G187" s="234"/>
      <c r="H187" s="237">
        <v>8.6440000000000001</v>
      </c>
      <c r="I187" s="238"/>
      <c r="J187" s="234"/>
      <c r="K187" s="234"/>
      <c r="L187" s="239"/>
      <c r="M187" s="240"/>
      <c r="N187" s="241"/>
      <c r="O187" s="241"/>
      <c r="P187" s="241"/>
      <c r="Q187" s="241"/>
      <c r="R187" s="241"/>
      <c r="S187" s="241"/>
      <c r="T187" s="242"/>
      <c r="AT187" s="243" t="s">
        <v>224</v>
      </c>
      <c r="AU187" s="243" t="s">
        <v>131</v>
      </c>
      <c r="AV187" s="12" t="s">
        <v>81</v>
      </c>
      <c r="AW187" s="12" t="s">
        <v>33</v>
      </c>
      <c r="AX187" s="12" t="s">
        <v>71</v>
      </c>
      <c r="AY187" s="243" t="s">
        <v>118</v>
      </c>
    </row>
    <row r="188" s="12" customFormat="1">
      <c r="B188" s="233"/>
      <c r="C188" s="234"/>
      <c r="D188" s="220" t="s">
        <v>224</v>
      </c>
      <c r="E188" s="235" t="s">
        <v>19</v>
      </c>
      <c r="F188" s="236" t="s">
        <v>286</v>
      </c>
      <c r="G188" s="234"/>
      <c r="H188" s="237">
        <v>8.8710000000000004</v>
      </c>
      <c r="I188" s="238"/>
      <c r="J188" s="234"/>
      <c r="K188" s="234"/>
      <c r="L188" s="239"/>
      <c r="M188" s="240"/>
      <c r="N188" s="241"/>
      <c r="O188" s="241"/>
      <c r="P188" s="241"/>
      <c r="Q188" s="241"/>
      <c r="R188" s="241"/>
      <c r="S188" s="241"/>
      <c r="T188" s="242"/>
      <c r="AT188" s="243" t="s">
        <v>224</v>
      </c>
      <c r="AU188" s="243" t="s">
        <v>131</v>
      </c>
      <c r="AV188" s="12" t="s">
        <v>81</v>
      </c>
      <c r="AW188" s="12" t="s">
        <v>33</v>
      </c>
      <c r="AX188" s="12" t="s">
        <v>71</v>
      </c>
      <c r="AY188" s="243" t="s">
        <v>118</v>
      </c>
    </row>
    <row r="189" s="12" customFormat="1">
      <c r="B189" s="233"/>
      <c r="C189" s="234"/>
      <c r="D189" s="220" t="s">
        <v>224</v>
      </c>
      <c r="E189" s="235" t="s">
        <v>19</v>
      </c>
      <c r="F189" s="236" t="s">
        <v>287</v>
      </c>
      <c r="G189" s="234"/>
      <c r="H189" s="237">
        <v>9.0980000000000008</v>
      </c>
      <c r="I189" s="238"/>
      <c r="J189" s="234"/>
      <c r="K189" s="234"/>
      <c r="L189" s="239"/>
      <c r="M189" s="240"/>
      <c r="N189" s="241"/>
      <c r="O189" s="241"/>
      <c r="P189" s="241"/>
      <c r="Q189" s="241"/>
      <c r="R189" s="241"/>
      <c r="S189" s="241"/>
      <c r="T189" s="242"/>
      <c r="AT189" s="243" t="s">
        <v>224</v>
      </c>
      <c r="AU189" s="243" t="s">
        <v>131</v>
      </c>
      <c r="AV189" s="12" t="s">
        <v>81</v>
      </c>
      <c r="AW189" s="12" t="s">
        <v>33</v>
      </c>
      <c r="AX189" s="12" t="s">
        <v>71</v>
      </c>
      <c r="AY189" s="243" t="s">
        <v>118</v>
      </c>
    </row>
    <row r="190" s="12" customFormat="1">
      <c r="B190" s="233"/>
      <c r="C190" s="234"/>
      <c r="D190" s="220" t="s">
        <v>224</v>
      </c>
      <c r="E190" s="235" t="s">
        <v>19</v>
      </c>
      <c r="F190" s="236" t="s">
        <v>288</v>
      </c>
      <c r="G190" s="234"/>
      <c r="H190" s="237">
        <v>9.3249999999999993</v>
      </c>
      <c r="I190" s="238"/>
      <c r="J190" s="234"/>
      <c r="K190" s="234"/>
      <c r="L190" s="239"/>
      <c r="M190" s="240"/>
      <c r="N190" s="241"/>
      <c r="O190" s="241"/>
      <c r="P190" s="241"/>
      <c r="Q190" s="241"/>
      <c r="R190" s="241"/>
      <c r="S190" s="241"/>
      <c r="T190" s="242"/>
      <c r="AT190" s="243" t="s">
        <v>224</v>
      </c>
      <c r="AU190" s="243" t="s">
        <v>131</v>
      </c>
      <c r="AV190" s="12" t="s">
        <v>81</v>
      </c>
      <c r="AW190" s="12" t="s">
        <v>33</v>
      </c>
      <c r="AX190" s="12" t="s">
        <v>71</v>
      </c>
      <c r="AY190" s="243" t="s">
        <v>118</v>
      </c>
    </row>
    <row r="191" s="12" customFormat="1">
      <c r="B191" s="233"/>
      <c r="C191" s="234"/>
      <c r="D191" s="220" t="s">
        <v>224</v>
      </c>
      <c r="E191" s="235" t="s">
        <v>19</v>
      </c>
      <c r="F191" s="236" t="s">
        <v>289</v>
      </c>
      <c r="G191" s="234"/>
      <c r="H191" s="237">
        <v>9.5519999999999996</v>
      </c>
      <c r="I191" s="238"/>
      <c r="J191" s="234"/>
      <c r="K191" s="234"/>
      <c r="L191" s="239"/>
      <c r="M191" s="240"/>
      <c r="N191" s="241"/>
      <c r="O191" s="241"/>
      <c r="P191" s="241"/>
      <c r="Q191" s="241"/>
      <c r="R191" s="241"/>
      <c r="S191" s="241"/>
      <c r="T191" s="242"/>
      <c r="AT191" s="243" t="s">
        <v>224</v>
      </c>
      <c r="AU191" s="243" t="s">
        <v>131</v>
      </c>
      <c r="AV191" s="12" t="s">
        <v>81</v>
      </c>
      <c r="AW191" s="12" t="s">
        <v>33</v>
      </c>
      <c r="AX191" s="12" t="s">
        <v>71</v>
      </c>
      <c r="AY191" s="243" t="s">
        <v>118</v>
      </c>
    </row>
    <row r="192" s="12" customFormat="1">
      <c r="B192" s="233"/>
      <c r="C192" s="234"/>
      <c r="D192" s="220" t="s">
        <v>224</v>
      </c>
      <c r="E192" s="235" t="s">
        <v>19</v>
      </c>
      <c r="F192" s="236" t="s">
        <v>290</v>
      </c>
      <c r="G192" s="234"/>
      <c r="H192" s="237">
        <v>9.7789999999999999</v>
      </c>
      <c r="I192" s="238"/>
      <c r="J192" s="234"/>
      <c r="K192" s="234"/>
      <c r="L192" s="239"/>
      <c r="M192" s="240"/>
      <c r="N192" s="241"/>
      <c r="O192" s="241"/>
      <c r="P192" s="241"/>
      <c r="Q192" s="241"/>
      <c r="R192" s="241"/>
      <c r="S192" s="241"/>
      <c r="T192" s="242"/>
      <c r="AT192" s="243" t="s">
        <v>224</v>
      </c>
      <c r="AU192" s="243" t="s">
        <v>131</v>
      </c>
      <c r="AV192" s="12" t="s">
        <v>81</v>
      </c>
      <c r="AW192" s="12" t="s">
        <v>33</v>
      </c>
      <c r="AX192" s="12" t="s">
        <v>71</v>
      </c>
      <c r="AY192" s="243" t="s">
        <v>118</v>
      </c>
    </row>
    <row r="193" s="12" customFormat="1">
      <c r="B193" s="233"/>
      <c r="C193" s="234"/>
      <c r="D193" s="220" t="s">
        <v>224</v>
      </c>
      <c r="E193" s="235" t="s">
        <v>19</v>
      </c>
      <c r="F193" s="236" t="s">
        <v>291</v>
      </c>
      <c r="G193" s="234"/>
      <c r="H193" s="237">
        <v>10.006</v>
      </c>
      <c r="I193" s="238"/>
      <c r="J193" s="234"/>
      <c r="K193" s="234"/>
      <c r="L193" s="239"/>
      <c r="M193" s="240"/>
      <c r="N193" s="241"/>
      <c r="O193" s="241"/>
      <c r="P193" s="241"/>
      <c r="Q193" s="241"/>
      <c r="R193" s="241"/>
      <c r="S193" s="241"/>
      <c r="T193" s="242"/>
      <c r="AT193" s="243" t="s">
        <v>224</v>
      </c>
      <c r="AU193" s="243" t="s">
        <v>131</v>
      </c>
      <c r="AV193" s="12" t="s">
        <v>81</v>
      </c>
      <c r="AW193" s="12" t="s">
        <v>33</v>
      </c>
      <c r="AX193" s="12" t="s">
        <v>71</v>
      </c>
      <c r="AY193" s="243" t="s">
        <v>118</v>
      </c>
    </row>
    <row r="194" s="12" customFormat="1">
      <c r="B194" s="233"/>
      <c r="C194" s="234"/>
      <c r="D194" s="220" t="s">
        <v>224</v>
      </c>
      <c r="E194" s="235" t="s">
        <v>19</v>
      </c>
      <c r="F194" s="236" t="s">
        <v>292</v>
      </c>
      <c r="G194" s="234"/>
      <c r="H194" s="237">
        <v>10.233000000000001</v>
      </c>
      <c r="I194" s="238"/>
      <c r="J194" s="234"/>
      <c r="K194" s="234"/>
      <c r="L194" s="239"/>
      <c r="M194" s="240"/>
      <c r="N194" s="241"/>
      <c r="O194" s="241"/>
      <c r="P194" s="241"/>
      <c r="Q194" s="241"/>
      <c r="R194" s="241"/>
      <c r="S194" s="241"/>
      <c r="T194" s="242"/>
      <c r="AT194" s="243" t="s">
        <v>224</v>
      </c>
      <c r="AU194" s="243" t="s">
        <v>131</v>
      </c>
      <c r="AV194" s="12" t="s">
        <v>81</v>
      </c>
      <c r="AW194" s="12" t="s">
        <v>33</v>
      </c>
      <c r="AX194" s="12" t="s">
        <v>71</v>
      </c>
      <c r="AY194" s="243" t="s">
        <v>118</v>
      </c>
    </row>
    <row r="195" s="12" customFormat="1">
      <c r="B195" s="233"/>
      <c r="C195" s="234"/>
      <c r="D195" s="220" t="s">
        <v>224</v>
      </c>
      <c r="E195" s="235" t="s">
        <v>19</v>
      </c>
      <c r="F195" s="236" t="s">
        <v>293</v>
      </c>
      <c r="G195" s="234"/>
      <c r="H195" s="237">
        <v>10.460000000000001</v>
      </c>
      <c r="I195" s="238"/>
      <c r="J195" s="234"/>
      <c r="K195" s="234"/>
      <c r="L195" s="239"/>
      <c r="M195" s="240"/>
      <c r="N195" s="241"/>
      <c r="O195" s="241"/>
      <c r="P195" s="241"/>
      <c r="Q195" s="241"/>
      <c r="R195" s="241"/>
      <c r="S195" s="241"/>
      <c r="T195" s="242"/>
      <c r="AT195" s="243" t="s">
        <v>224</v>
      </c>
      <c r="AU195" s="243" t="s">
        <v>131</v>
      </c>
      <c r="AV195" s="12" t="s">
        <v>81</v>
      </c>
      <c r="AW195" s="12" t="s">
        <v>33</v>
      </c>
      <c r="AX195" s="12" t="s">
        <v>71</v>
      </c>
      <c r="AY195" s="243" t="s">
        <v>118</v>
      </c>
    </row>
    <row r="196" s="12" customFormat="1">
      <c r="B196" s="233"/>
      <c r="C196" s="234"/>
      <c r="D196" s="220" t="s">
        <v>224</v>
      </c>
      <c r="E196" s="235" t="s">
        <v>19</v>
      </c>
      <c r="F196" s="236" t="s">
        <v>293</v>
      </c>
      <c r="G196" s="234"/>
      <c r="H196" s="237">
        <v>10.460000000000001</v>
      </c>
      <c r="I196" s="238"/>
      <c r="J196" s="234"/>
      <c r="K196" s="234"/>
      <c r="L196" s="239"/>
      <c r="M196" s="240"/>
      <c r="N196" s="241"/>
      <c r="O196" s="241"/>
      <c r="P196" s="241"/>
      <c r="Q196" s="241"/>
      <c r="R196" s="241"/>
      <c r="S196" s="241"/>
      <c r="T196" s="242"/>
      <c r="AT196" s="243" t="s">
        <v>224</v>
      </c>
      <c r="AU196" s="243" t="s">
        <v>131</v>
      </c>
      <c r="AV196" s="12" t="s">
        <v>81</v>
      </c>
      <c r="AW196" s="12" t="s">
        <v>33</v>
      </c>
      <c r="AX196" s="12" t="s">
        <v>71</v>
      </c>
      <c r="AY196" s="243" t="s">
        <v>118</v>
      </c>
    </row>
    <row r="197" s="12" customFormat="1">
      <c r="B197" s="233"/>
      <c r="C197" s="234"/>
      <c r="D197" s="220" t="s">
        <v>224</v>
      </c>
      <c r="E197" s="235" t="s">
        <v>19</v>
      </c>
      <c r="F197" s="236" t="s">
        <v>294</v>
      </c>
      <c r="G197" s="234"/>
      <c r="H197" s="237">
        <v>10.686999999999999</v>
      </c>
      <c r="I197" s="238"/>
      <c r="J197" s="234"/>
      <c r="K197" s="234"/>
      <c r="L197" s="239"/>
      <c r="M197" s="240"/>
      <c r="N197" s="241"/>
      <c r="O197" s="241"/>
      <c r="P197" s="241"/>
      <c r="Q197" s="241"/>
      <c r="R197" s="241"/>
      <c r="S197" s="241"/>
      <c r="T197" s="242"/>
      <c r="AT197" s="243" t="s">
        <v>224</v>
      </c>
      <c r="AU197" s="243" t="s">
        <v>131</v>
      </c>
      <c r="AV197" s="12" t="s">
        <v>81</v>
      </c>
      <c r="AW197" s="12" t="s">
        <v>33</v>
      </c>
      <c r="AX197" s="12" t="s">
        <v>71</v>
      </c>
      <c r="AY197" s="243" t="s">
        <v>118</v>
      </c>
    </row>
    <row r="198" s="11" customFormat="1">
      <c r="B198" s="223"/>
      <c r="C198" s="224"/>
      <c r="D198" s="220" t="s">
        <v>224</v>
      </c>
      <c r="E198" s="225" t="s">
        <v>19</v>
      </c>
      <c r="F198" s="226" t="s">
        <v>299</v>
      </c>
      <c r="G198" s="224"/>
      <c r="H198" s="225" t="s">
        <v>19</v>
      </c>
      <c r="I198" s="227"/>
      <c r="J198" s="224"/>
      <c r="K198" s="224"/>
      <c r="L198" s="228"/>
      <c r="M198" s="229"/>
      <c r="N198" s="230"/>
      <c r="O198" s="230"/>
      <c r="P198" s="230"/>
      <c r="Q198" s="230"/>
      <c r="R198" s="230"/>
      <c r="S198" s="230"/>
      <c r="T198" s="231"/>
      <c r="AT198" s="232" t="s">
        <v>224</v>
      </c>
      <c r="AU198" s="232" t="s">
        <v>131</v>
      </c>
      <c r="AV198" s="11" t="s">
        <v>79</v>
      </c>
      <c r="AW198" s="11" t="s">
        <v>33</v>
      </c>
      <c r="AX198" s="11" t="s">
        <v>71</v>
      </c>
      <c r="AY198" s="232" t="s">
        <v>118</v>
      </c>
    </row>
    <row r="199" s="12" customFormat="1">
      <c r="B199" s="233"/>
      <c r="C199" s="234"/>
      <c r="D199" s="220" t="s">
        <v>224</v>
      </c>
      <c r="E199" s="235" t="s">
        <v>19</v>
      </c>
      <c r="F199" s="236" t="s">
        <v>300</v>
      </c>
      <c r="G199" s="234"/>
      <c r="H199" s="237">
        <v>14.095000000000001</v>
      </c>
      <c r="I199" s="238"/>
      <c r="J199" s="234"/>
      <c r="K199" s="234"/>
      <c r="L199" s="239"/>
      <c r="M199" s="240"/>
      <c r="N199" s="241"/>
      <c r="O199" s="241"/>
      <c r="P199" s="241"/>
      <c r="Q199" s="241"/>
      <c r="R199" s="241"/>
      <c r="S199" s="241"/>
      <c r="T199" s="242"/>
      <c r="AT199" s="243" t="s">
        <v>224</v>
      </c>
      <c r="AU199" s="243" t="s">
        <v>131</v>
      </c>
      <c r="AV199" s="12" t="s">
        <v>81</v>
      </c>
      <c r="AW199" s="12" t="s">
        <v>33</v>
      </c>
      <c r="AX199" s="12" t="s">
        <v>71</v>
      </c>
      <c r="AY199" s="243" t="s">
        <v>118</v>
      </c>
    </row>
    <row r="200" s="13" customFormat="1">
      <c r="B200" s="244"/>
      <c r="C200" s="245"/>
      <c r="D200" s="220" t="s">
        <v>224</v>
      </c>
      <c r="E200" s="246" t="s">
        <v>19</v>
      </c>
      <c r="F200" s="247" t="s">
        <v>227</v>
      </c>
      <c r="G200" s="245"/>
      <c r="H200" s="248">
        <v>288.27800000000002</v>
      </c>
      <c r="I200" s="249"/>
      <c r="J200" s="245"/>
      <c r="K200" s="245"/>
      <c r="L200" s="250"/>
      <c r="M200" s="251"/>
      <c r="N200" s="252"/>
      <c r="O200" s="252"/>
      <c r="P200" s="252"/>
      <c r="Q200" s="252"/>
      <c r="R200" s="252"/>
      <c r="S200" s="252"/>
      <c r="T200" s="253"/>
      <c r="AT200" s="254" t="s">
        <v>224</v>
      </c>
      <c r="AU200" s="254" t="s">
        <v>131</v>
      </c>
      <c r="AV200" s="13" t="s">
        <v>212</v>
      </c>
      <c r="AW200" s="13" t="s">
        <v>4</v>
      </c>
      <c r="AX200" s="13" t="s">
        <v>79</v>
      </c>
      <c r="AY200" s="254" t="s">
        <v>118</v>
      </c>
    </row>
    <row r="201" s="1" customFormat="1" ht="22.5" customHeight="1">
      <c r="B201" s="37"/>
      <c r="C201" s="203" t="s">
        <v>169</v>
      </c>
      <c r="D201" s="203" t="s">
        <v>121</v>
      </c>
      <c r="E201" s="204" t="s">
        <v>301</v>
      </c>
      <c r="F201" s="205" t="s">
        <v>302</v>
      </c>
      <c r="G201" s="206" t="s">
        <v>247</v>
      </c>
      <c r="H201" s="207">
        <v>288.27800000000002</v>
      </c>
      <c r="I201" s="208"/>
      <c r="J201" s="209">
        <f>ROUND(I201*H201,2)</f>
        <v>0</v>
      </c>
      <c r="K201" s="205" t="s">
        <v>220</v>
      </c>
      <c r="L201" s="42"/>
      <c r="M201" s="210" t="s">
        <v>19</v>
      </c>
      <c r="N201" s="211" t="s">
        <v>42</v>
      </c>
      <c r="O201" s="78"/>
      <c r="P201" s="212">
        <f>O201*H201</f>
        <v>0</v>
      </c>
      <c r="Q201" s="212">
        <v>0</v>
      </c>
      <c r="R201" s="212">
        <f>Q201*H201</f>
        <v>0</v>
      </c>
      <c r="S201" s="212">
        <v>0</v>
      </c>
      <c r="T201" s="213">
        <f>S201*H201</f>
        <v>0</v>
      </c>
      <c r="AR201" s="16" t="s">
        <v>212</v>
      </c>
      <c r="AT201" s="16" t="s">
        <v>121</v>
      </c>
      <c r="AU201" s="16" t="s">
        <v>131</v>
      </c>
      <c r="AY201" s="16" t="s">
        <v>118</v>
      </c>
      <c r="BE201" s="214">
        <f>IF(N201="základní",J201,0)</f>
        <v>0</v>
      </c>
      <c r="BF201" s="214">
        <f>IF(N201="snížená",J201,0)</f>
        <v>0</v>
      </c>
      <c r="BG201" s="214">
        <f>IF(N201="zákl. přenesená",J201,0)</f>
        <v>0</v>
      </c>
      <c r="BH201" s="214">
        <f>IF(N201="sníž. přenesená",J201,0)</f>
        <v>0</v>
      </c>
      <c r="BI201" s="214">
        <f>IF(N201="nulová",J201,0)</f>
        <v>0</v>
      </c>
      <c r="BJ201" s="16" t="s">
        <v>79</v>
      </c>
      <c r="BK201" s="214">
        <f>ROUND(I201*H201,2)</f>
        <v>0</v>
      </c>
      <c r="BL201" s="16" t="s">
        <v>212</v>
      </c>
      <c r="BM201" s="16" t="s">
        <v>303</v>
      </c>
    </row>
    <row r="202" s="1" customFormat="1">
      <c r="B202" s="37"/>
      <c r="C202" s="38"/>
      <c r="D202" s="220" t="s">
        <v>222</v>
      </c>
      <c r="E202" s="38"/>
      <c r="F202" s="221" t="s">
        <v>282</v>
      </c>
      <c r="G202" s="38"/>
      <c r="H202" s="38"/>
      <c r="I202" s="129"/>
      <c r="J202" s="38"/>
      <c r="K202" s="38"/>
      <c r="L202" s="42"/>
      <c r="M202" s="222"/>
      <c r="N202" s="78"/>
      <c r="O202" s="78"/>
      <c r="P202" s="78"/>
      <c r="Q202" s="78"/>
      <c r="R202" s="78"/>
      <c r="S202" s="78"/>
      <c r="T202" s="79"/>
      <c r="AT202" s="16" t="s">
        <v>222</v>
      </c>
      <c r="AU202" s="16" t="s">
        <v>131</v>
      </c>
    </row>
    <row r="203" s="11" customFormat="1">
      <c r="B203" s="223"/>
      <c r="C203" s="224"/>
      <c r="D203" s="220" t="s">
        <v>224</v>
      </c>
      <c r="E203" s="225" t="s">
        <v>19</v>
      </c>
      <c r="F203" s="226" t="s">
        <v>304</v>
      </c>
      <c r="G203" s="224"/>
      <c r="H203" s="225" t="s">
        <v>19</v>
      </c>
      <c r="I203" s="227"/>
      <c r="J203" s="224"/>
      <c r="K203" s="224"/>
      <c r="L203" s="228"/>
      <c r="M203" s="229"/>
      <c r="N203" s="230"/>
      <c r="O203" s="230"/>
      <c r="P203" s="230"/>
      <c r="Q203" s="230"/>
      <c r="R203" s="230"/>
      <c r="S203" s="230"/>
      <c r="T203" s="231"/>
      <c r="AT203" s="232" t="s">
        <v>224</v>
      </c>
      <c r="AU203" s="232" t="s">
        <v>131</v>
      </c>
      <c r="AV203" s="11" t="s">
        <v>79</v>
      </c>
      <c r="AW203" s="11" t="s">
        <v>33</v>
      </c>
      <c r="AX203" s="11" t="s">
        <v>71</v>
      </c>
      <c r="AY203" s="232" t="s">
        <v>118</v>
      </c>
    </row>
    <row r="204" s="12" customFormat="1">
      <c r="B204" s="233"/>
      <c r="C204" s="234"/>
      <c r="D204" s="220" t="s">
        <v>224</v>
      </c>
      <c r="E204" s="235" t="s">
        <v>19</v>
      </c>
      <c r="F204" s="236" t="s">
        <v>305</v>
      </c>
      <c r="G204" s="234"/>
      <c r="H204" s="237">
        <v>288.27800000000002</v>
      </c>
      <c r="I204" s="238"/>
      <c r="J204" s="234"/>
      <c r="K204" s="234"/>
      <c r="L204" s="239"/>
      <c r="M204" s="240"/>
      <c r="N204" s="241"/>
      <c r="O204" s="241"/>
      <c r="P204" s="241"/>
      <c r="Q204" s="241"/>
      <c r="R204" s="241"/>
      <c r="S204" s="241"/>
      <c r="T204" s="242"/>
      <c r="AT204" s="243" t="s">
        <v>224</v>
      </c>
      <c r="AU204" s="243" t="s">
        <v>131</v>
      </c>
      <c r="AV204" s="12" t="s">
        <v>81</v>
      </c>
      <c r="AW204" s="12" t="s">
        <v>33</v>
      </c>
      <c r="AX204" s="12" t="s">
        <v>71</v>
      </c>
      <c r="AY204" s="243" t="s">
        <v>118</v>
      </c>
    </row>
    <row r="205" s="13" customFormat="1">
      <c r="B205" s="244"/>
      <c r="C205" s="245"/>
      <c r="D205" s="220" t="s">
        <v>224</v>
      </c>
      <c r="E205" s="246" t="s">
        <v>19</v>
      </c>
      <c r="F205" s="247" t="s">
        <v>227</v>
      </c>
      <c r="G205" s="245"/>
      <c r="H205" s="248">
        <v>288.27800000000002</v>
      </c>
      <c r="I205" s="249"/>
      <c r="J205" s="245"/>
      <c r="K205" s="245"/>
      <c r="L205" s="250"/>
      <c r="M205" s="251"/>
      <c r="N205" s="252"/>
      <c r="O205" s="252"/>
      <c r="P205" s="252"/>
      <c r="Q205" s="252"/>
      <c r="R205" s="252"/>
      <c r="S205" s="252"/>
      <c r="T205" s="253"/>
      <c r="AT205" s="254" t="s">
        <v>224</v>
      </c>
      <c r="AU205" s="254" t="s">
        <v>131</v>
      </c>
      <c r="AV205" s="13" t="s">
        <v>212</v>
      </c>
      <c r="AW205" s="13" t="s">
        <v>4</v>
      </c>
      <c r="AX205" s="13" t="s">
        <v>79</v>
      </c>
      <c r="AY205" s="254" t="s">
        <v>118</v>
      </c>
    </row>
    <row r="206" s="1" customFormat="1" ht="22.5" customHeight="1">
      <c r="B206" s="37"/>
      <c r="C206" s="203" t="s">
        <v>306</v>
      </c>
      <c r="D206" s="203" t="s">
        <v>121</v>
      </c>
      <c r="E206" s="204" t="s">
        <v>307</v>
      </c>
      <c r="F206" s="205" t="s">
        <v>308</v>
      </c>
      <c r="G206" s="206" t="s">
        <v>247</v>
      </c>
      <c r="H206" s="207">
        <v>75.599999999999994</v>
      </c>
      <c r="I206" s="208"/>
      <c r="J206" s="209">
        <f>ROUND(I206*H206,2)</f>
        <v>0</v>
      </c>
      <c r="K206" s="205" t="s">
        <v>220</v>
      </c>
      <c r="L206" s="42"/>
      <c r="M206" s="210" t="s">
        <v>19</v>
      </c>
      <c r="N206" s="211" t="s">
        <v>42</v>
      </c>
      <c r="O206" s="78"/>
      <c r="P206" s="212">
        <f>O206*H206</f>
        <v>0</v>
      </c>
      <c r="Q206" s="212">
        <v>0</v>
      </c>
      <c r="R206" s="212">
        <f>Q206*H206</f>
        <v>0</v>
      </c>
      <c r="S206" s="212">
        <v>0</v>
      </c>
      <c r="T206" s="213">
        <f>S206*H206</f>
        <v>0</v>
      </c>
      <c r="AR206" s="16" t="s">
        <v>212</v>
      </c>
      <c r="AT206" s="16" t="s">
        <v>121</v>
      </c>
      <c r="AU206" s="16" t="s">
        <v>131</v>
      </c>
      <c r="AY206" s="16" t="s">
        <v>118</v>
      </c>
      <c r="BE206" s="214">
        <f>IF(N206="základní",J206,0)</f>
        <v>0</v>
      </c>
      <c r="BF206" s="214">
        <f>IF(N206="snížená",J206,0)</f>
        <v>0</v>
      </c>
      <c r="BG206" s="214">
        <f>IF(N206="zákl. přenesená",J206,0)</f>
        <v>0</v>
      </c>
      <c r="BH206" s="214">
        <f>IF(N206="sníž. přenesená",J206,0)</f>
        <v>0</v>
      </c>
      <c r="BI206" s="214">
        <f>IF(N206="nulová",J206,0)</f>
        <v>0</v>
      </c>
      <c r="BJ206" s="16" t="s">
        <v>79</v>
      </c>
      <c r="BK206" s="214">
        <f>ROUND(I206*H206,2)</f>
        <v>0</v>
      </c>
      <c r="BL206" s="16" t="s">
        <v>212</v>
      </c>
      <c r="BM206" s="16" t="s">
        <v>309</v>
      </c>
    </row>
    <row r="207" s="1" customFormat="1">
      <c r="B207" s="37"/>
      <c r="C207" s="38"/>
      <c r="D207" s="220" t="s">
        <v>222</v>
      </c>
      <c r="E207" s="38"/>
      <c r="F207" s="221" t="s">
        <v>310</v>
      </c>
      <c r="G207" s="38"/>
      <c r="H207" s="38"/>
      <c r="I207" s="129"/>
      <c r="J207" s="38"/>
      <c r="K207" s="38"/>
      <c r="L207" s="42"/>
      <c r="M207" s="222"/>
      <c r="N207" s="78"/>
      <c r="O207" s="78"/>
      <c r="P207" s="78"/>
      <c r="Q207" s="78"/>
      <c r="R207" s="78"/>
      <c r="S207" s="78"/>
      <c r="T207" s="79"/>
      <c r="AT207" s="16" t="s">
        <v>222</v>
      </c>
      <c r="AU207" s="16" t="s">
        <v>131</v>
      </c>
    </row>
    <row r="208" s="11" customFormat="1">
      <c r="B208" s="223"/>
      <c r="C208" s="224"/>
      <c r="D208" s="220" t="s">
        <v>224</v>
      </c>
      <c r="E208" s="225" t="s">
        <v>19</v>
      </c>
      <c r="F208" s="226" t="s">
        <v>311</v>
      </c>
      <c r="G208" s="224"/>
      <c r="H208" s="225" t="s">
        <v>19</v>
      </c>
      <c r="I208" s="227"/>
      <c r="J208" s="224"/>
      <c r="K208" s="224"/>
      <c r="L208" s="228"/>
      <c r="M208" s="229"/>
      <c r="N208" s="230"/>
      <c r="O208" s="230"/>
      <c r="P208" s="230"/>
      <c r="Q208" s="230"/>
      <c r="R208" s="230"/>
      <c r="S208" s="230"/>
      <c r="T208" s="231"/>
      <c r="AT208" s="232" t="s">
        <v>224</v>
      </c>
      <c r="AU208" s="232" t="s">
        <v>131</v>
      </c>
      <c r="AV208" s="11" t="s">
        <v>79</v>
      </c>
      <c r="AW208" s="11" t="s">
        <v>33</v>
      </c>
      <c r="AX208" s="11" t="s">
        <v>71</v>
      </c>
      <c r="AY208" s="232" t="s">
        <v>118</v>
      </c>
    </row>
    <row r="209" s="12" customFormat="1">
      <c r="B209" s="233"/>
      <c r="C209" s="234"/>
      <c r="D209" s="220" t="s">
        <v>224</v>
      </c>
      <c r="E209" s="235" t="s">
        <v>19</v>
      </c>
      <c r="F209" s="236" t="s">
        <v>312</v>
      </c>
      <c r="G209" s="234"/>
      <c r="H209" s="237">
        <v>75.599999999999994</v>
      </c>
      <c r="I209" s="238"/>
      <c r="J209" s="234"/>
      <c r="K209" s="234"/>
      <c r="L209" s="239"/>
      <c r="M209" s="240"/>
      <c r="N209" s="241"/>
      <c r="O209" s="241"/>
      <c r="P209" s="241"/>
      <c r="Q209" s="241"/>
      <c r="R209" s="241"/>
      <c r="S209" s="241"/>
      <c r="T209" s="242"/>
      <c r="AT209" s="243" t="s">
        <v>224</v>
      </c>
      <c r="AU209" s="243" t="s">
        <v>131</v>
      </c>
      <c r="AV209" s="12" t="s">
        <v>81</v>
      </c>
      <c r="AW209" s="12" t="s">
        <v>33</v>
      </c>
      <c r="AX209" s="12" t="s">
        <v>71</v>
      </c>
      <c r="AY209" s="243" t="s">
        <v>118</v>
      </c>
    </row>
    <row r="210" s="13" customFormat="1">
      <c r="B210" s="244"/>
      <c r="C210" s="245"/>
      <c r="D210" s="220" t="s">
        <v>224</v>
      </c>
      <c r="E210" s="246" t="s">
        <v>19</v>
      </c>
      <c r="F210" s="247" t="s">
        <v>227</v>
      </c>
      <c r="G210" s="245"/>
      <c r="H210" s="248">
        <v>75.599999999999994</v>
      </c>
      <c r="I210" s="249"/>
      <c r="J210" s="245"/>
      <c r="K210" s="245"/>
      <c r="L210" s="250"/>
      <c r="M210" s="251"/>
      <c r="N210" s="252"/>
      <c r="O210" s="252"/>
      <c r="P210" s="252"/>
      <c r="Q210" s="252"/>
      <c r="R210" s="252"/>
      <c r="S210" s="252"/>
      <c r="T210" s="253"/>
      <c r="AT210" s="254" t="s">
        <v>224</v>
      </c>
      <c r="AU210" s="254" t="s">
        <v>131</v>
      </c>
      <c r="AV210" s="13" t="s">
        <v>212</v>
      </c>
      <c r="AW210" s="13" t="s">
        <v>4</v>
      </c>
      <c r="AX210" s="13" t="s">
        <v>79</v>
      </c>
      <c r="AY210" s="254" t="s">
        <v>118</v>
      </c>
    </row>
    <row r="211" s="1" customFormat="1" ht="22.5" customHeight="1">
      <c r="B211" s="37"/>
      <c r="C211" s="203" t="s">
        <v>8</v>
      </c>
      <c r="D211" s="203" t="s">
        <v>121</v>
      </c>
      <c r="E211" s="204" t="s">
        <v>313</v>
      </c>
      <c r="F211" s="205" t="s">
        <v>314</v>
      </c>
      <c r="G211" s="206" t="s">
        <v>247</v>
      </c>
      <c r="H211" s="207">
        <v>75.599999999999994</v>
      </c>
      <c r="I211" s="208"/>
      <c r="J211" s="209">
        <f>ROUND(I211*H211,2)</f>
        <v>0</v>
      </c>
      <c r="K211" s="205" t="s">
        <v>220</v>
      </c>
      <c r="L211" s="42"/>
      <c r="M211" s="210" t="s">
        <v>19</v>
      </c>
      <c r="N211" s="211" t="s">
        <v>42</v>
      </c>
      <c r="O211" s="78"/>
      <c r="P211" s="212">
        <f>O211*H211</f>
        <v>0</v>
      </c>
      <c r="Q211" s="212">
        <v>0</v>
      </c>
      <c r="R211" s="212">
        <f>Q211*H211</f>
        <v>0</v>
      </c>
      <c r="S211" s="212">
        <v>0</v>
      </c>
      <c r="T211" s="213">
        <f>S211*H211</f>
        <v>0</v>
      </c>
      <c r="AR211" s="16" t="s">
        <v>212</v>
      </c>
      <c r="AT211" s="16" t="s">
        <v>121</v>
      </c>
      <c r="AU211" s="16" t="s">
        <v>131</v>
      </c>
      <c r="AY211" s="16" t="s">
        <v>118</v>
      </c>
      <c r="BE211" s="214">
        <f>IF(N211="základní",J211,0)</f>
        <v>0</v>
      </c>
      <c r="BF211" s="214">
        <f>IF(N211="snížená",J211,0)</f>
        <v>0</v>
      </c>
      <c r="BG211" s="214">
        <f>IF(N211="zákl. přenesená",J211,0)</f>
        <v>0</v>
      </c>
      <c r="BH211" s="214">
        <f>IF(N211="sníž. přenesená",J211,0)</f>
        <v>0</v>
      </c>
      <c r="BI211" s="214">
        <f>IF(N211="nulová",J211,0)</f>
        <v>0</v>
      </c>
      <c r="BJ211" s="16" t="s">
        <v>79</v>
      </c>
      <c r="BK211" s="214">
        <f>ROUND(I211*H211,2)</f>
        <v>0</v>
      </c>
      <c r="BL211" s="16" t="s">
        <v>212</v>
      </c>
      <c r="BM211" s="16" t="s">
        <v>315</v>
      </c>
    </row>
    <row r="212" s="1" customFormat="1">
      <c r="B212" s="37"/>
      <c r="C212" s="38"/>
      <c r="D212" s="220" t="s">
        <v>222</v>
      </c>
      <c r="E212" s="38"/>
      <c r="F212" s="221" t="s">
        <v>310</v>
      </c>
      <c r="G212" s="38"/>
      <c r="H212" s="38"/>
      <c r="I212" s="129"/>
      <c r="J212" s="38"/>
      <c r="K212" s="38"/>
      <c r="L212" s="42"/>
      <c r="M212" s="222"/>
      <c r="N212" s="78"/>
      <c r="O212" s="78"/>
      <c r="P212" s="78"/>
      <c r="Q212" s="78"/>
      <c r="R212" s="78"/>
      <c r="S212" s="78"/>
      <c r="T212" s="79"/>
      <c r="AT212" s="16" t="s">
        <v>222</v>
      </c>
      <c r="AU212" s="16" t="s">
        <v>131</v>
      </c>
    </row>
    <row r="213" s="11" customFormat="1">
      <c r="B213" s="223"/>
      <c r="C213" s="224"/>
      <c r="D213" s="220" t="s">
        <v>224</v>
      </c>
      <c r="E213" s="225" t="s">
        <v>19</v>
      </c>
      <c r="F213" s="226" t="s">
        <v>316</v>
      </c>
      <c r="G213" s="224"/>
      <c r="H213" s="225" t="s">
        <v>19</v>
      </c>
      <c r="I213" s="227"/>
      <c r="J213" s="224"/>
      <c r="K213" s="224"/>
      <c r="L213" s="228"/>
      <c r="M213" s="229"/>
      <c r="N213" s="230"/>
      <c r="O213" s="230"/>
      <c r="P213" s="230"/>
      <c r="Q213" s="230"/>
      <c r="R213" s="230"/>
      <c r="S213" s="230"/>
      <c r="T213" s="231"/>
      <c r="AT213" s="232" t="s">
        <v>224</v>
      </c>
      <c r="AU213" s="232" t="s">
        <v>131</v>
      </c>
      <c r="AV213" s="11" t="s">
        <v>79</v>
      </c>
      <c r="AW213" s="11" t="s">
        <v>33</v>
      </c>
      <c r="AX213" s="11" t="s">
        <v>71</v>
      </c>
      <c r="AY213" s="232" t="s">
        <v>118</v>
      </c>
    </row>
    <row r="214" s="12" customFormat="1">
      <c r="B214" s="233"/>
      <c r="C214" s="234"/>
      <c r="D214" s="220" t="s">
        <v>224</v>
      </c>
      <c r="E214" s="235" t="s">
        <v>19</v>
      </c>
      <c r="F214" s="236" t="s">
        <v>317</v>
      </c>
      <c r="G214" s="234"/>
      <c r="H214" s="237">
        <v>75.599999999999994</v>
      </c>
      <c r="I214" s="238"/>
      <c r="J214" s="234"/>
      <c r="K214" s="234"/>
      <c r="L214" s="239"/>
      <c r="M214" s="240"/>
      <c r="N214" s="241"/>
      <c r="O214" s="241"/>
      <c r="P214" s="241"/>
      <c r="Q214" s="241"/>
      <c r="R214" s="241"/>
      <c r="S214" s="241"/>
      <c r="T214" s="242"/>
      <c r="AT214" s="243" t="s">
        <v>224</v>
      </c>
      <c r="AU214" s="243" t="s">
        <v>131</v>
      </c>
      <c r="AV214" s="12" t="s">
        <v>81</v>
      </c>
      <c r="AW214" s="12" t="s">
        <v>33</v>
      </c>
      <c r="AX214" s="12" t="s">
        <v>71</v>
      </c>
      <c r="AY214" s="243" t="s">
        <v>118</v>
      </c>
    </row>
    <row r="215" s="13" customFormat="1">
      <c r="B215" s="244"/>
      <c r="C215" s="245"/>
      <c r="D215" s="220" t="s">
        <v>224</v>
      </c>
      <c r="E215" s="246" t="s">
        <v>19</v>
      </c>
      <c r="F215" s="247" t="s">
        <v>227</v>
      </c>
      <c r="G215" s="245"/>
      <c r="H215" s="248">
        <v>75.599999999999994</v>
      </c>
      <c r="I215" s="249"/>
      <c r="J215" s="245"/>
      <c r="K215" s="245"/>
      <c r="L215" s="250"/>
      <c r="M215" s="251"/>
      <c r="N215" s="252"/>
      <c r="O215" s="252"/>
      <c r="P215" s="252"/>
      <c r="Q215" s="252"/>
      <c r="R215" s="252"/>
      <c r="S215" s="252"/>
      <c r="T215" s="253"/>
      <c r="AT215" s="254" t="s">
        <v>224</v>
      </c>
      <c r="AU215" s="254" t="s">
        <v>131</v>
      </c>
      <c r="AV215" s="13" t="s">
        <v>212</v>
      </c>
      <c r="AW215" s="13" t="s">
        <v>4</v>
      </c>
      <c r="AX215" s="13" t="s">
        <v>79</v>
      </c>
      <c r="AY215" s="254" t="s">
        <v>118</v>
      </c>
    </row>
    <row r="216" s="1" customFormat="1" ht="22.5" customHeight="1">
      <c r="B216" s="37"/>
      <c r="C216" s="203" t="s">
        <v>318</v>
      </c>
      <c r="D216" s="203" t="s">
        <v>121</v>
      </c>
      <c r="E216" s="204" t="s">
        <v>319</v>
      </c>
      <c r="F216" s="205" t="s">
        <v>320</v>
      </c>
      <c r="G216" s="206" t="s">
        <v>247</v>
      </c>
      <c r="H216" s="207">
        <v>9.5039999999999996</v>
      </c>
      <c r="I216" s="208"/>
      <c r="J216" s="209">
        <f>ROUND(I216*H216,2)</f>
        <v>0</v>
      </c>
      <c r="K216" s="205" t="s">
        <v>220</v>
      </c>
      <c r="L216" s="42"/>
      <c r="M216" s="210" t="s">
        <v>19</v>
      </c>
      <c r="N216" s="211" t="s">
        <v>42</v>
      </c>
      <c r="O216" s="78"/>
      <c r="P216" s="212">
        <f>O216*H216</f>
        <v>0</v>
      </c>
      <c r="Q216" s="212">
        <v>0</v>
      </c>
      <c r="R216" s="212">
        <f>Q216*H216</f>
        <v>0</v>
      </c>
      <c r="S216" s="212">
        <v>0</v>
      </c>
      <c r="T216" s="213">
        <f>S216*H216</f>
        <v>0</v>
      </c>
      <c r="AR216" s="16" t="s">
        <v>212</v>
      </c>
      <c r="AT216" s="16" t="s">
        <v>121</v>
      </c>
      <c r="AU216" s="16" t="s">
        <v>131</v>
      </c>
      <c r="AY216" s="16" t="s">
        <v>118</v>
      </c>
      <c r="BE216" s="214">
        <f>IF(N216="základní",J216,0)</f>
        <v>0</v>
      </c>
      <c r="BF216" s="214">
        <f>IF(N216="snížená",J216,0)</f>
        <v>0</v>
      </c>
      <c r="BG216" s="214">
        <f>IF(N216="zákl. přenesená",J216,0)</f>
        <v>0</v>
      </c>
      <c r="BH216" s="214">
        <f>IF(N216="sníž. přenesená",J216,0)</f>
        <v>0</v>
      </c>
      <c r="BI216" s="214">
        <f>IF(N216="nulová",J216,0)</f>
        <v>0</v>
      </c>
      <c r="BJ216" s="16" t="s">
        <v>79</v>
      </c>
      <c r="BK216" s="214">
        <f>ROUND(I216*H216,2)</f>
        <v>0</v>
      </c>
      <c r="BL216" s="16" t="s">
        <v>212</v>
      </c>
      <c r="BM216" s="16" t="s">
        <v>321</v>
      </c>
    </row>
    <row r="217" s="1" customFormat="1">
      <c r="B217" s="37"/>
      <c r="C217" s="38"/>
      <c r="D217" s="220" t="s">
        <v>222</v>
      </c>
      <c r="E217" s="38"/>
      <c r="F217" s="221" t="s">
        <v>322</v>
      </c>
      <c r="G217" s="38"/>
      <c r="H217" s="38"/>
      <c r="I217" s="129"/>
      <c r="J217" s="38"/>
      <c r="K217" s="38"/>
      <c r="L217" s="42"/>
      <c r="M217" s="222"/>
      <c r="N217" s="78"/>
      <c r="O217" s="78"/>
      <c r="P217" s="78"/>
      <c r="Q217" s="78"/>
      <c r="R217" s="78"/>
      <c r="S217" s="78"/>
      <c r="T217" s="79"/>
      <c r="AT217" s="16" t="s">
        <v>222</v>
      </c>
      <c r="AU217" s="16" t="s">
        <v>131</v>
      </c>
    </row>
    <row r="218" s="11" customFormat="1">
      <c r="B218" s="223"/>
      <c r="C218" s="224"/>
      <c r="D218" s="220" t="s">
        <v>224</v>
      </c>
      <c r="E218" s="225" t="s">
        <v>19</v>
      </c>
      <c r="F218" s="226" t="s">
        <v>323</v>
      </c>
      <c r="G218" s="224"/>
      <c r="H218" s="225" t="s">
        <v>19</v>
      </c>
      <c r="I218" s="227"/>
      <c r="J218" s="224"/>
      <c r="K218" s="224"/>
      <c r="L218" s="228"/>
      <c r="M218" s="229"/>
      <c r="N218" s="230"/>
      <c r="O218" s="230"/>
      <c r="P218" s="230"/>
      <c r="Q218" s="230"/>
      <c r="R218" s="230"/>
      <c r="S218" s="230"/>
      <c r="T218" s="231"/>
      <c r="AT218" s="232" t="s">
        <v>224</v>
      </c>
      <c r="AU218" s="232" t="s">
        <v>131</v>
      </c>
      <c r="AV218" s="11" t="s">
        <v>79</v>
      </c>
      <c r="AW218" s="11" t="s">
        <v>33</v>
      </c>
      <c r="AX218" s="11" t="s">
        <v>71</v>
      </c>
      <c r="AY218" s="232" t="s">
        <v>118</v>
      </c>
    </row>
    <row r="219" s="12" customFormat="1">
      <c r="B219" s="233"/>
      <c r="C219" s="234"/>
      <c r="D219" s="220" t="s">
        <v>224</v>
      </c>
      <c r="E219" s="235" t="s">
        <v>19</v>
      </c>
      <c r="F219" s="236" t="s">
        <v>324</v>
      </c>
      <c r="G219" s="234"/>
      <c r="H219" s="237">
        <v>9.5039999999999996</v>
      </c>
      <c r="I219" s="238"/>
      <c r="J219" s="234"/>
      <c r="K219" s="234"/>
      <c r="L219" s="239"/>
      <c r="M219" s="240"/>
      <c r="N219" s="241"/>
      <c r="O219" s="241"/>
      <c r="P219" s="241"/>
      <c r="Q219" s="241"/>
      <c r="R219" s="241"/>
      <c r="S219" s="241"/>
      <c r="T219" s="242"/>
      <c r="AT219" s="243" t="s">
        <v>224</v>
      </c>
      <c r="AU219" s="243" t="s">
        <v>131</v>
      </c>
      <c r="AV219" s="12" t="s">
        <v>81</v>
      </c>
      <c r="AW219" s="12" t="s">
        <v>33</v>
      </c>
      <c r="AX219" s="12" t="s">
        <v>71</v>
      </c>
      <c r="AY219" s="243" t="s">
        <v>118</v>
      </c>
    </row>
    <row r="220" s="13" customFormat="1">
      <c r="B220" s="244"/>
      <c r="C220" s="245"/>
      <c r="D220" s="220" t="s">
        <v>224</v>
      </c>
      <c r="E220" s="246" t="s">
        <v>19</v>
      </c>
      <c r="F220" s="247" t="s">
        <v>227</v>
      </c>
      <c r="G220" s="245"/>
      <c r="H220" s="248">
        <v>9.5039999999999996</v>
      </c>
      <c r="I220" s="249"/>
      <c r="J220" s="245"/>
      <c r="K220" s="245"/>
      <c r="L220" s="250"/>
      <c r="M220" s="251"/>
      <c r="N220" s="252"/>
      <c r="O220" s="252"/>
      <c r="P220" s="252"/>
      <c r="Q220" s="252"/>
      <c r="R220" s="252"/>
      <c r="S220" s="252"/>
      <c r="T220" s="253"/>
      <c r="AT220" s="254" t="s">
        <v>224</v>
      </c>
      <c r="AU220" s="254" t="s">
        <v>131</v>
      </c>
      <c r="AV220" s="13" t="s">
        <v>212</v>
      </c>
      <c r="AW220" s="13" t="s">
        <v>4</v>
      </c>
      <c r="AX220" s="13" t="s">
        <v>79</v>
      </c>
      <c r="AY220" s="254" t="s">
        <v>118</v>
      </c>
    </row>
    <row r="221" s="1" customFormat="1" ht="22.5" customHeight="1">
      <c r="B221" s="37"/>
      <c r="C221" s="203" t="s">
        <v>325</v>
      </c>
      <c r="D221" s="203" t="s">
        <v>121</v>
      </c>
      <c r="E221" s="204" t="s">
        <v>326</v>
      </c>
      <c r="F221" s="205" t="s">
        <v>327</v>
      </c>
      <c r="G221" s="206" t="s">
        <v>247</v>
      </c>
      <c r="H221" s="207">
        <v>9.5039999999999996</v>
      </c>
      <c r="I221" s="208"/>
      <c r="J221" s="209">
        <f>ROUND(I221*H221,2)</f>
        <v>0</v>
      </c>
      <c r="K221" s="205" t="s">
        <v>220</v>
      </c>
      <c r="L221" s="42"/>
      <c r="M221" s="210" t="s">
        <v>19</v>
      </c>
      <c r="N221" s="211" t="s">
        <v>42</v>
      </c>
      <c r="O221" s="78"/>
      <c r="P221" s="212">
        <f>O221*H221</f>
        <v>0</v>
      </c>
      <c r="Q221" s="212">
        <v>0</v>
      </c>
      <c r="R221" s="212">
        <f>Q221*H221</f>
        <v>0</v>
      </c>
      <c r="S221" s="212">
        <v>0</v>
      </c>
      <c r="T221" s="213">
        <f>S221*H221</f>
        <v>0</v>
      </c>
      <c r="AR221" s="16" t="s">
        <v>212</v>
      </c>
      <c r="AT221" s="16" t="s">
        <v>121</v>
      </c>
      <c r="AU221" s="16" t="s">
        <v>131</v>
      </c>
      <c r="AY221" s="16" t="s">
        <v>118</v>
      </c>
      <c r="BE221" s="214">
        <f>IF(N221="základní",J221,0)</f>
        <v>0</v>
      </c>
      <c r="BF221" s="214">
        <f>IF(N221="snížená",J221,0)</f>
        <v>0</v>
      </c>
      <c r="BG221" s="214">
        <f>IF(N221="zákl. přenesená",J221,0)</f>
        <v>0</v>
      </c>
      <c r="BH221" s="214">
        <f>IF(N221="sníž. přenesená",J221,0)</f>
        <v>0</v>
      </c>
      <c r="BI221" s="214">
        <f>IF(N221="nulová",J221,0)</f>
        <v>0</v>
      </c>
      <c r="BJ221" s="16" t="s">
        <v>79</v>
      </c>
      <c r="BK221" s="214">
        <f>ROUND(I221*H221,2)</f>
        <v>0</v>
      </c>
      <c r="BL221" s="16" t="s">
        <v>212</v>
      </c>
      <c r="BM221" s="16" t="s">
        <v>328</v>
      </c>
    </row>
    <row r="222" s="1" customFormat="1">
      <c r="B222" s="37"/>
      <c r="C222" s="38"/>
      <c r="D222" s="220" t="s">
        <v>222</v>
      </c>
      <c r="E222" s="38"/>
      <c r="F222" s="221" t="s">
        <v>322</v>
      </c>
      <c r="G222" s="38"/>
      <c r="H222" s="38"/>
      <c r="I222" s="129"/>
      <c r="J222" s="38"/>
      <c r="K222" s="38"/>
      <c r="L222" s="42"/>
      <c r="M222" s="222"/>
      <c r="N222" s="78"/>
      <c r="O222" s="78"/>
      <c r="P222" s="78"/>
      <c r="Q222" s="78"/>
      <c r="R222" s="78"/>
      <c r="S222" s="78"/>
      <c r="T222" s="79"/>
      <c r="AT222" s="16" t="s">
        <v>222</v>
      </c>
      <c r="AU222" s="16" t="s">
        <v>131</v>
      </c>
    </row>
    <row r="223" s="11" customFormat="1">
      <c r="B223" s="223"/>
      <c r="C223" s="224"/>
      <c r="D223" s="220" t="s">
        <v>224</v>
      </c>
      <c r="E223" s="225" t="s">
        <v>19</v>
      </c>
      <c r="F223" s="226" t="s">
        <v>329</v>
      </c>
      <c r="G223" s="224"/>
      <c r="H223" s="225" t="s">
        <v>19</v>
      </c>
      <c r="I223" s="227"/>
      <c r="J223" s="224"/>
      <c r="K223" s="224"/>
      <c r="L223" s="228"/>
      <c r="M223" s="229"/>
      <c r="N223" s="230"/>
      <c r="O223" s="230"/>
      <c r="P223" s="230"/>
      <c r="Q223" s="230"/>
      <c r="R223" s="230"/>
      <c r="S223" s="230"/>
      <c r="T223" s="231"/>
      <c r="AT223" s="232" t="s">
        <v>224</v>
      </c>
      <c r="AU223" s="232" t="s">
        <v>131</v>
      </c>
      <c r="AV223" s="11" t="s">
        <v>79</v>
      </c>
      <c r="AW223" s="11" t="s">
        <v>33</v>
      </c>
      <c r="AX223" s="11" t="s">
        <v>71</v>
      </c>
      <c r="AY223" s="232" t="s">
        <v>118</v>
      </c>
    </row>
    <row r="224" s="12" customFormat="1">
      <c r="B224" s="233"/>
      <c r="C224" s="234"/>
      <c r="D224" s="220" t="s">
        <v>224</v>
      </c>
      <c r="E224" s="235" t="s">
        <v>19</v>
      </c>
      <c r="F224" s="236" t="s">
        <v>330</v>
      </c>
      <c r="G224" s="234"/>
      <c r="H224" s="237">
        <v>9.5039999999999996</v>
      </c>
      <c r="I224" s="238"/>
      <c r="J224" s="234"/>
      <c r="K224" s="234"/>
      <c r="L224" s="239"/>
      <c r="M224" s="240"/>
      <c r="N224" s="241"/>
      <c r="O224" s="241"/>
      <c r="P224" s="241"/>
      <c r="Q224" s="241"/>
      <c r="R224" s="241"/>
      <c r="S224" s="241"/>
      <c r="T224" s="242"/>
      <c r="AT224" s="243" t="s">
        <v>224</v>
      </c>
      <c r="AU224" s="243" t="s">
        <v>131</v>
      </c>
      <c r="AV224" s="12" t="s">
        <v>81</v>
      </c>
      <c r="AW224" s="12" t="s">
        <v>33</v>
      </c>
      <c r="AX224" s="12" t="s">
        <v>71</v>
      </c>
      <c r="AY224" s="243" t="s">
        <v>118</v>
      </c>
    </row>
    <row r="225" s="13" customFormat="1">
      <c r="B225" s="244"/>
      <c r="C225" s="245"/>
      <c r="D225" s="220" t="s">
        <v>224</v>
      </c>
      <c r="E225" s="246" t="s">
        <v>19</v>
      </c>
      <c r="F225" s="247" t="s">
        <v>227</v>
      </c>
      <c r="G225" s="245"/>
      <c r="H225" s="248">
        <v>9.5039999999999996</v>
      </c>
      <c r="I225" s="249"/>
      <c r="J225" s="245"/>
      <c r="K225" s="245"/>
      <c r="L225" s="250"/>
      <c r="M225" s="251"/>
      <c r="N225" s="252"/>
      <c r="O225" s="252"/>
      <c r="P225" s="252"/>
      <c r="Q225" s="252"/>
      <c r="R225" s="252"/>
      <c r="S225" s="252"/>
      <c r="T225" s="253"/>
      <c r="AT225" s="254" t="s">
        <v>224</v>
      </c>
      <c r="AU225" s="254" t="s">
        <v>131</v>
      </c>
      <c r="AV225" s="13" t="s">
        <v>212</v>
      </c>
      <c r="AW225" s="13" t="s">
        <v>4</v>
      </c>
      <c r="AX225" s="13" t="s">
        <v>79</v>
      </c>
      <c r="AY225" s="254" t="s">
        <v>118</v>
      </c>
    </row>
    <row r="226" s="10" customFormat="1" ht="20.88" customHeight="1">
      <c r="B226" s="187"/>
      <c r="C226" s="188"/>
      <c r="D226" s="189" t="s">
        <v>70</v>
      </c>
      <c r="E226" s="201" t="s">
        <v>318</v>
      </c>
      <c r="F226" s="201" t="s">
        <v>331</v>
      </c>
      <c r="G226" s="188"/>
      <c r="H226" s="188"/>
      <c r="I226" s="191"/>
      <c r="J226" s="202">
        <f>BK226</f>
        <v>0</v>
      </c>
      <c r="K226" s="188"/>
      <c r="L226" s="193"/>
      <c r="M226" s="194"/>
      <c r="N226" s="195"/>
      <c r="O226" s="195"/>
      <c r="P226" s="196">
        <f>SUM(P227:P257)</f>
        <v>0</v>
      </c>
      <c r="Q226" s="195"/>
      <c r="R226" s="196">
        <f>SUM(R227:R257)</f>
        <v>0</v>
      </c>
      <c r="S226" s="195"/>
      <c r="T226" s="197">
        <f>SUM(T227:T257)</f>
        <v>0</v>
      </c>
      <c r="AR226" s="198" t="s">
        <v>79</v>
      </c>
      <c r="AT226" s="199" t="s">
        <v>70</v>
      </c>
      <c r="AU226" s="199" t="s">
        <v>81</v>
      </c>
      <c r="AY226" s="198" t="s">
        <v>118</v>
      </c>
      <c r="BK226" s="200">
        <f>SUM(BK227:BK257)</f>
        <v>0</v>
      </c>
    </row>
    <row r="227" s="1" customFormat="1" ht="22.5" customHeight="1">
      <c r="B227" s="37"/>
      <c r="C227" s="203" t="s">
        <v>332</v>
      </c>
      <c r="D227" s="203" t="s">
        <v>121</v>
      </c>
      <c r="E227" s="204" t="s">
        <v>333</v>
      </c>
      <c r="F227" s="205" t="s">
        <v>334</v>
      </c>
      <c r="G227" s="206" t="s">
        <v>247</v>
      </c>
      <c r="H227" s="207">
        <v>411</v>
      </c>
      <c r="I227" s="208"/>
      <c r="J227" s="209">
        <f>ROUND(I227*H227,2)</f>
        <v>0</v>
      </c>
      <c r="K227" s="205" t="s">
        <v>220</v>
      </c>
      <c r="L227" s="42"/>
      <c r="M227" s="210" t="s">
        <v>19</v>
      </c>
      <c r="N227" s="211" t="s">
        <v>42</v>
      </c>
      <c r="O227" s="78"/>
      <c r="P227" s="212">
        <f>O227*H227</f>
        <v>0</v>
      </c>
      <c r="Q227" s="212">
        <v>0</v>
      </c>
      <c r="R227" s="212">
        <f>Q227*H227</f>
        <v>0</v>
      </c>
      <c r="S227" s="212">
        <v>0</v>
      </c>
      <c r="T227" s="213">
        <f>S227*H227</f>
        <v>0</v>
      </c>
      <c r="AR227" s="16" t="s">
        <v>212</v>
      </c>
      <c r="AT227" s="16" t="s">
        <v>121</v>
      </c>
      <c r="AU227" s="16" t="s">
        <v>131</v>
      </c>
      <c r="AY227" s="16" t="s">
        <v>118</v>
      </c>
      <c r="BE227" s="214">
        <f>IF(N227="základní",J227,0)</f>
        <v>0</v>
      </c>
      <c r="BF227" s="214">
        <f>IF(N227="snížená",J227,0)</f>
        <v>0</v>
      </c>
      <c r="BG227" s="214">
        <f>IF(N227="zákl. přenesená",J227,0)</f>
        <v>0</v>
      </c>
      <c r="BH227" s="214">
        <f>IF(N227="sníž. přenesená",J227,0)</f>
        <v>0</v>
      </c>
      <c r="BI227" s="214">
        <f>IF(N227="nulová",J227,0)</f>
        <v>0</v>
      </c>
      <c r="BJ227" s="16" t="s">
        <v>79</v>
      </c>
      <c r="BK227" s="214">
        <f>ROUND(I227*H227,2)</f>
        <v>0</v>
      </c>
      <c r="BL227" s="16" t="s">
        <v>212</v>
      </c>
      <c r="BM227" s="16" t="s">
        <v>335</v>
      </c>
    </row>
    <row r="228" s="1" customFormat="1">
      <c r="B228" s="37"/>
      <c r="C228" s="38"/>
      <c r="D228" s="220" t="s">
        <v>222</v>
      </c>
      <c r="E228" s="38"/>
      <c r="F228" s="221" t="s">
        <v>336</v>
      </c>
      <c r="G228" s="38"/>
      <c r="H228" s="38"/>
      <c r="I228" s="129"/>
      <c r="J228" s="38"/>
      <c r="K228" s="38"/>
      <c r="L228" s="42"/>
      <c r="M228" s="222"/>
      <c r="N228" s="78"/>
      <c r="O228" s="78"/>
      <c r="P228" s="78"/>
      <c r="Q228" s="78"/>
      <c r="R228" s="78"/>
      <c r="S228" s="78"/>
      <c r="T228" s="79"/>
      <c r="AT228" s="16" t="s">
        <v>222</v>
      </c>
      <c r="AU228" s="16" t="s">
        <v>131</v>
      </c>
    </row>
    <row r="229" s="11" customFormat="1">
      <c r="B229" s="223"/>
      <c r="C229" s="224"/>
      <c r="D229" s="220" t="s">
        <v>224</v>
      </c>
      <c r="E229" s="225" t="s">
        <v>19</v>
      </c>
      <c r="F229" s="226" t="s">
        <v>337</v>
      </c>
      <c r="G229" s="224"/>
      <c r="H229" s="225" t="s">
        <v>19</v>
      </c>
      <c r="I229" s="227"/>
      <c r="J229" s="224"/>
      <c r="K229" s="224"/>
      <c r="L229" s="228"/>
      <c r="M229" s="229"/>
      <c r="N229" s="230"/>
      <c r="O229" s="230"/>
      <c r="P229" s="230"/>
      <c r="Q229" s="230"/>
      <c r="R229" s="230"/>
      <c r="S229" s="230"/>
      <c r="T229" s="231"/>
      <c r="AT229" s="232" t="s">
        <v>224</v>
      </c>
      <c r="AU229" s="232" t="s">
        <v>131</v>
      </c>
      <c r="AV229" s="11" t="s">
        <v>79</v>
      </c>
      <c r="AW229" s="11" t="s">
        <v>33</v>
      </c>
      <c r="AX229" s="11" t="s">
        <v>71</v>
      </c>
      <c r="AY229" s="232" t="s">
        <v>118</v>
      </c>
    </row>
    <row r="230" s="12" customFormat="1">
      <c r="B230" s="233"/>
      <c r="C230" s="234"/>
      <c r="D230" s="220" t="s">
        <v>224</v>
      </c>
      <c r="E230" s="235" t="s">
        <v>19</v>
      </c>
      <c r="F230" s="236" t="s">
        <v>338</v>
      </c>
      <c r="G230" s="234"/>
      <c r="H230" s="237">
        <v>411</v>
      </c>
      <c r="I230" s="238"/>
      <c r="J230" s="234"/>
      <c r="K230" s="234"/>
      <c r="L230" s="239"/>
      <c r="M230" s="240"/>
      <c r="N230" s="241"/>
      <c r="O230" s="241"/>
      <c r="P230" s="241"/>
      <c r="Q230" s="241"/>
      <c r="R230" s="241"/>
      <c r="S230" s="241"/>
      <c r="T230" s="242"/>
      <c r="AT230" s="243" t="s">
        <v>224</v>
      </c>
      <c r="AU230" s="243" t="s">
        <v>131</v>
      </c>
      <c r="AV230" s="12" t="s">
        <v>81</v>
      </c>
      <c r="AW230" s="12" t="s">
        <v>33</v>
      </c>
      <c r="AX230" s="12" t="s">
        <v>71</v>
      </c>
      <c r="AY230" s="243" t="s">
        <v>118</v>
      </c>
    </row>
    <row r="231" s="13" customFormat="1">
      <c r="B231" s="244"/>
      <c r="C231" s="245"/>
      <c r="D231" s="220" t="s">
        <v>224</v>
      </c>
      <c r="E231" s="246" t="s">
        <v>19</v>
      </c>
      <c r="F231" s="247" t="s">
        <v>227</v>
      </c>
      <c r="G231" s="245"/>
      <c r="H231" s="248">
        <v>411</v>
      </c>
      <c r="I231" s="249"/>
      <c r="J231" s="245"/>
      <c r="K231" s="245"/>
      <c r="L231" s="250"/>
      <c r="M231" s="251"/>
      <c r="N231" s="252"/>
      <c r="O231" s="252"/>
      <c r="P231" s="252"/>
      <c r="Q231" s="252"/>
      <c r="R231" s="252"/>
      <c r="S231" s="252"/>
      <c r="T231" s="253"/>
      <c r="AT231" s="254" t="s">
        <v>224</v>
      </c>
      <c r="AU231" s="254" t="s">
        <v>131</v>
      </c>
      <c r="AV231" s="13" t="s">
        <v>212</v>
      </c>
      <c r="AW231" s="13" t="s">
        <v>4</v>
      </c>
      <c r="AX231" s="13" t="s">
        <v>79</v>
      </c>
      <c r="AY231" s="254" t="s">
        <v>118</v>
      </c>
    </row>
    <row r="232" s="1" customFormat="1" ht="22.5" customHeight="1">
      <c r="B232" s="37"/>
      <c r="C232" s="203" t="s">
        <v>339</v>
      </c>
      <c r="D232" s="203" t="s">
        <v>121</v>
      </c>
      <c r="E232" s="204" t="s">
        <v>340</v>
      </c>
      <c r="F232" s="205" t="s">
        <v>341</v>
      </c>
      <c r="G232" s="206" t="s">
        <v>247</v>
      </c>
      <c r="H232" s="207">
        <v>125.31999999999999</v>
      </c>
      <c r="I232" s="208"/>
      <c r="J232" s="209">
        <f>ROUND(I232*H232,2)</f>
        <v>0</v>
      </c>
      <c r="K232" s="205" t="s">
        <v>220</v>
      </c>
      <c r="L232" s="42"/>
      <c r="M232" s="210" t="s">
        <v>19</v>
      </c>
      <c r="N232" s="211" t="s">
        <v>42</v>
      </c>
      <c r="O232" s="78"/>
      <c r="P232" s="212">
        <f>O232*H232</f>
        <v>0</v>
      </c>
      <c r="Q232" s="212">
        <v>0</v>
      </c>
      <c r="R232" s="212">
        <f>Q232*H232</f>
        <v>0</v>
      </c>
      <c r="S232" s="212">
        <v>0</v>
      </c>
      <c r="T232" s="213">
        <f>S232*H232</f>
        <v>0</v>
      </c>
      <c r="AR232" s="16" t="s">
        <v>212</v>
      </c>
      <c r="AT232" s="16" t="s">
        <v>121</v>
      </c>
      <c r="AU232" s="16" t="s">
        <v>131</v>
      </c>
      <c r="AY232" s="16" t="s">
        <v>118</v>
      </c>
      <c r="BE232" s="214">
        <f>IF(N232="základní",J232,0)</f>
        <v>0</v>
      </c>
      <c r="BF232" s="214">
        <f>IF(N232="snížená",J232,0)</f>
        <v>0</v>
      </c>
      <c r="BG232" s="214">
        <f>IF(N232="zákl. přenesená",J232,0)</f>
        <v>0</v>
      </c>
      <c r="BH232" s="214">
        <f>IF(N232="sníž. přenesená",J232,0)</f>
        <v>0</v>
      </c>
      <c r="BI232" s="214">
        <f>IF(N232="nulová",J232,0)</f>
        <v>0</v>
      </c>
      <c r="BJ232" s="16" t="s">
        <v>79</v>
      </c>
      <c r="BK232" s="214">
        <f>ROUND(I232*H232,2)</f>
        <v>0</v>
      </c>
      <c r="BL232" s="16" t="s">
        <v>212</v>
      </c>
      <c r="BM232" s="16" t="s">
        <v>342</v>
      </c>
    </row>
    <row r="233" s="1" customFormat="1">
      <c r="B233" s="37"/>
      <c r="C233" s="38"/>
      <c r="D233" s="220" t="s">
        <v>222</v>
      </c>
      <c r="E233" s="38"/>
      <c r="F233" s="221" t="s">
        <v>343</v>
      </c>
      <c r="G233" s="38"/>
      <c r="H233" s="38"/>
      <c r="I233" s="129"/>
      <c r="J233" s="38"/>
      <c r="K233" s="38"/>
      <c r="L233" s="42"/>
      <c r="M233" s="222"/>
      <c r="N233" s="78"/>
      <c r="O233" s="78"/>
      <c r="P233" s="78"/>
      <c r="Q233" s="78"/>
      <c r="R233" s="78"/>
      <c r="S233" s="78"/>
      <c r="T233" s="79"/>
      <c r="AT233" s="16" t="s">
        <v>222</v>
      </c>
      <c r="AU233" s="16" t="s">
        <v>131</v>
      </c>
    </row>
    <row r="234" s="11" customFormat="1">
      <c r="B234" s="223"/>
      <c r="C234" s="224"/>
      <c r="D234" s="220" t="s">
        <v>224</v>
      </c>
      <c r="E234" s="225" t="s">
        <v>19</v>
      </c>
      <c r="F234" s="226" t="s">
        <v>344</v>
      </c>
      <c r="G234" s="224"/>
      <c r="H234" s="225" t="s">
        <v>19</v>
      </c>
      <c r="I234" s="227"/>
      <c r="J234" s="224"/>
      <c r="K234" s="224"/>
      <c r="L234" s="228"/>
      <c r="M234" s="229"/>
      <c r="N234" s="230"/>
      <c r="O234" s="230"/>
      <c r="P234" s="230"/>
      <c r="Q234" s="230"/>
      <c r="R234" s="230"/>
      <c r="S234" s="230"/>
      <c r="T234" s="231"/>
      <c r="AT234" s="232" t="s">
        <v>224</v>
      </c>
      <c r="AU234" s="232" t="s">
        <v>131</v>
      </c>
      <c r="AV234" s="11" t="s">
        <v>79</v>
      </c>
      <c r="AW234" s="11" t="s">
        <v>33</v>
      </c>
      <c r="AX234" s="11" t="s">
        <v>71</v>
      </c>
      <c r="AY234" s="232" t="s">
        <v>118</v>
      </c>
    </row>
    <row r="235" s="12" customFormat="1">
      <c r="B235" s="233"/>
      <c r="C235" s="234"/>
      <c r="D235" s="220" t="s">
        <v>224</v>
      </c>
      <c r="E235" s="235" t="s">
        <v>19</v>
      </c>
      <c r="F235" s="236" t="s">
        <v>345</v>
      </c>
      <c r="G235" s="234"/>
      <c r="H235" s="237">
        <v>125.31999999999999</v>
      </c>
      <c r="I235" s="238"/>
      <c r="J235" s="234"/>
      <c r="K235" s="234"/>
      <c r="L235" s="239"/>
      <c r="M235" s="240"/>
      <c r="N235" s="241"/>
      <c r="O235" s="241"/>
      <c r="P235" s="241"/>
      <c r="Q235" s="241"/>
      <c r="R235" s="241"/>
      <c r="S235" s="241"/>
      <c r="T235" s="242"/>
      <c r="AT235" s="243" t="s">
        <v>224</v>
      </c>
      <c r="AU235" s="243" t="s">
        <v>131</v>
      </c>
      <c r="AV235" s="12" t="s">
        <v>81</v>
      </c>
      <c r="AW235" s="12" t="s">
        <v>33</v>
      </c>
      <c r="AX235" s="12" t="s">
        <v>71</v>
      </c>
      <c r="AY235" s="243" t="s">
        <v>118</v>
      </c>
    </row>
    <row r="236" s="13" customFormat="1">
      <c r="B236" s="244"/>
      <c r="C236" s="245"/>
      <c r="D236" s="220" t="s">
        <v>224</v>
      </c>
      <c r="E236" s="246" t="s">
        <v>19</v>
      </c>
      <c r="F236" s="247" t="s">
        <v>227</v>
      </c>
      <c r="G236" s="245"/>
      <c r="H236" s="248">
        <v>125.31999999999999</v>
      </c>
      <c r="I236" s="249"/>
      <c r="J236" s="245"/>
      <c r="K236" s="245"/>
      <c r="L236" s="250"/>
      <c r="M236" s="251"/>
      <c r="N236" s="252"/>
      <c r="O236" s="252"/>
      <c r="P236" s="252"/>
      <c r="Q236" s="252"/>
      <c r="R236" s="252"/>
      <c r="S236" s="252"/>
      <c r="T236" s="253"/>
      <c r="AT236" s="254" t="s">
        <v>224</v>
      </c>
      <c r="AU236" s="254" t="s">
        <v>131</v>
      </c>
      <c r="AV236" s="13" t="s">
        <v>212</v>
      </c>
      <c r="AW236" s="13" t="s">
        <v>4</v>
      </c>
      <c r="AX236" s="13" t="s">
        <v>79</v>
      </c>
      <c r="AY236" s="254" t="s">
        <v>118</v>
      </c>
    </row>
    <row r="237" s="1" customFormat="1" ht="22.5" customHeight="1">
      <c r="B237" s="37"/>
      <c r="C237" s="203" t="s">
        <v>346</v>
      </c>
      <c r="D237" s="203" t="s">
        <v>121</v>
      </c>
      <c r="E237" s="204" t="s">
        <v>347</v>
      </c>
      <c r="F237" s="205" t="s">
        <v>348</v>
      </c>
      <c r="G237" s="206" t="s">
        <v>247</v>
      </c>
      <c r="H237" s="207">
        <v>767.98800000000006</v>
      </c>
      <c r="I237" s="208"/>
      <c r="J237" s="209">
        <f>ROUND(I237*H237,2)</f>
        <v>0</v>
      </c>
      <c r="K237" s="205" t="s">
        <v>220</v>
      </c>
      <c r="L237" s="42"/>
      <c r="M237" s="210" t="s">
        <v>19</v>
      </c>
      <c r="N237" s="211" t="s">
        <v>42</v>
      </c>
      <c r="O237" s="78"/>
      <c r="P237" s="212">
        <f>O237*H237</f>
        <v>0</v>
      </c>
      <c r="Q237" s="212">
        <v>0</v>
      </c>
      <c r="R237" s="212">
        <f>Q237*H237</f>
        <v>0</v>
      </c>
      <c r="S237" s="212">
        <v>0</v>
      </c>
      <c r="T237" s="213">
        <f>S237*H237</f>
        <v>0</v>
      </c>
      <c r="AR237" s="16" t="s">
        <v>212</v>
      </c>
      <c r="AT237" s="16" t="s">
        <v>121</v>
      </c>
      <c r="AU237" s="16" t="s">
        <v>131</v>
      </c>
      <c r="AY237" s="16" t="s">
        <v>118</v>
      </c>
      <c r="BE237" s="214">
        <f>IF(N237="základní",J237,0)</f>
        <v>0</v>
      </c>
      <c r="BF237" s="214">
        <f>IF(N237="snížená",J237,0)</f>
        <v>0</v>
      </c>
      <c r="BG237" s="214">
        <f>IF(N237="zákl. přenesená",J237,0)</f>
        <v>0</v>
      </c>
      <c r="BH237" s="214">
        <f>IF(N237="sníž. přenesená",J237,0)</f>
        <v>0</v>
      </c>
      <c r="BI237" s="214">
        <f>IF(N237="nulová",J237,0)</f>
        <v>0</v>
      </c>
      <c r="BJ237" s="16" t="s">
        <v>79</v>
      </c>
      <c r="BK237" s="214">
        <f>ROUND(I237*H237,2)</f>
        <v>0</v>
      </c>
      <c r="BL237" s="16" t="s">
        <v>212</v>
      </c>
      <c r="BM237" s="16" t="s">
        <v>349</v>
      </c>
    </row>
    <row r="238" s="1" customFormat="1">
      <c r="B238" s="37"/>
      <c r="C238" s="38"/>
      <c r="D238" s="220" t="s">
        <v>222</v>
      </c>
      <c r="E238" s="38"/>
      <c r="F238" s="221" t="s">
        <v>336</v>
      </c>
      <c r="G238" s="38"/>
      <c r="H238" s="38"/>
      <c r="I238" s="129"/>
      <c r="J238" s="38"/>
      <c r="K238" s="38"/>
      <c r="L238" s="42"/>
      <c r="M238" s="222"/>
      <c r="N238" s="78"/>
      <c r="O238" s="78"/>
      <c r="P238" s="78"/>
      <c r="Q238" s="78"/>
      <c r="R238" s="78"/>
      <c r="S238" s="78"/>
      <c r="T238" s="79"/>
      <c r="AT238" s="16" t="s">
        <v>222</v>
      </c>
      <c r="AU238" s="16" t="s">
        <v>131</v>
      </c>
    </row>
    <row r="239" s="11" customFormat="1">
      <c r="B239" s="223"/>
      <c r="C239" s="224"/>
      <c r="D239" s="220" t="s">
        <v>224</v>
      </c>
      <c r="E239" s="225" t="s">
        <v>19</v>
      </c>
      <c r="F239" s="226" t="s">
        <v>350</v>
      </c>
      <c r="G239" s="224"/>
      <c r="H239" s="225" t="s">
        <v>19</v>
      </c>
      <c r="I239" s="227"/>
      <c r="J239" s="224"/>
      <c r="K239" s="224"/>
      <c r="L239" s="228"/>
      <c r="M239" s="229"/>
      <c r="N239" s="230"/>
      <c r="O239" s="230"/>
      <c r="P239" s="230"/>
      <c r="Q239" s="230"/>
      <c r="R239" s="230"/>
      <c r="S239" s="230"/>
      <c r="T239" s="231"/>
      <c r="AT239" s="232" t="s">
        <v>224</v>
      </c>
      <c r="AU239" s="232" t="s">
        <v>131</v>
      </c>
      <c r="AV239" s="11" t="s">
        <v>79</v>
      </c>
      <c r="AW239" s="11" t="s">
        <v>33</v>
      </c>
      <c r="AX239" s="11" t="s">
        <v>71</v>
      </c>
      <c r="AY239" s="232" t="s">
        <v>118</v>
      </c>
    </row>
    <row r="240" s="12" customFormat="1">
      <c r="B240" s="233"/>
      <c r="C240" s="234"/>
      <c r="D240" s="220" t="s">
        <v>224</v>
      </c>
      <c r="E240" s="235" t="s">
        <v>19</v>
      </c>
      <c r="F240" s="236" t="s">
        <v>351</v>
      </c>
      <c r="G240" s="234"/>
      <c r="H240" s="237">
        <v>691.726</v>
      </c>
      <c r="I240" s="238"/>
      <c r="J240" s="234"/>
      <c r="K240" s="234"/>
      <c r="L240" s="239"/>
      <c r="M240" s="240"/>
      <c r="N240" s="241"/>
      <c r="O240" s="241"/>
      <c r="P240" s="241"/>
      <c r="Q240" s="241"/>
      <c r="R240" s="241"/>
      <c r="S240" s="241"/>
      <c r="T240" s="242"/>
      <c r="AT240" s="243" t="s">
        <v>224</v>
      </c>
      <c r="AU240" s="243" t="s">
        <v>131</v>
      </c>
      <c r="AV240" s="12" t="s">
        <v>81</v>
      </c>
      <c r="AW240" s="12" t="s">
        <v>33</v>
      </c>
      <c r="AX240" s="12" t="s">
        <v>71</v>
      </c>
      <c r="AY240" s="243" t="s">
        <v>118</v>
      </c>
    </row>
    <row r="241" s="12" customFormat="1">
      <c r="B241" s="233"/>
      <c r="C241" s="234"/>
      <c r="D241" s="220" t="s">
        <v>224</v>
      </c>
      <c r="E241" s="235" t="s">
        <v>19</v>
      </c>
      <c r="F241" s="236" t="s">
        <v>352</v>
      </c>
      <c r="G241" s="234"/>
      <c r="H241" s="237">
        <v>374.44</v>
      </c>
      <c r="I241" s="238"/>
      <c r="J241" s="234"/>
      <c r="K241" s="234"/>
      <c r="L241" s="239"/>
      <c r="M241" s="240"/>
      <c r="N241" s="241"/>
      <c r="O241" s="241"/>
      <c r="P241" s="241"/>
      <c r="Q241" s="241"/>
      <c r="R241" s="241"/>
      <c r="S241" s="241"/>
      <c r="T241" s="242"/>
      <c r="AT241" s="243" t="s">
        <v>224</v>
      </c>
      <c r="AU241" s="243" t="s">
        <v>131</v>
      </c>
      <c r="AV241" s="12" t="s">
        <v>81</v>
      </c>
      <c r="AW241" s="12" t="s">
        <v>33</v>
      </c>
      <c r="AX241" s="12" t="s">
        <v>71</v>
      </c>
      <c r="AY241" s="243" t="s">
        <v>118</v>
      </c>
    </row>
    <row r="242" s="12" customFormat="1">
      <c r="B242" s="233"/>
      <c r="C242" s="234"/>
      <c r="D242" s="220" t="s">
        <v>224</v>
      </c>
      <c r="E242" s="235" t="s">
        <v>19</v>
      </c>
      <c r="F242" s="236" t="s">
        <v>353</v>
      </c>
      <c r="G242" s="234"/>
      <c r="H242" s="237">
        <v>288.27800000000002</v>
      </c>
      <c r="I242" s="238"/>
      <c r="J242" s="234"/>
      <c r="K242" s="234"/>
      <c r="L242" s="239"/>
      <c r="M242" s="240"/>
      <c r="N242" s="241"/>
      <c r="O242" s="241"/>
      <c r="P242" s="241"/>
      <c r="Q242" s="241"/>
      <c r="R242" s="241"/>
      <c r="S242" s="241"/>
      <c r="T242" s="242"/>
      <c r="AT242" s="243" t="s">
        <v>224</v>
      </c>
      <c r="AU242" s="243" t="s">
        <v>131</v>
      </c>
      <c r="AV242" s="12" t="s">
        <v>81</v>
      </c>
      <c r="AW242" s="12" t="s">
        <v>33</v>
      </c>
      <c r="AX242" s="12" t="s">
        <v>71</v>
      </c>
      <c r="AY242" s="243" t="s">
        <v>118</v>
      </c>
    </row>
    <row r="243" s="12" customFormat="1">
      <c r="B243" s="233"/>
      <c r="C243" s="234"/>
      <c r="D243" s="220" t="s">
        <v>224</v>
      </c>
      <c r="E243" s="235" t="s">
        <v>19</v>
      </c>
      <c r="F243" s="236" t="s">
        <v>354</v>
      </c>
      <c r="G243" s="234"/>
      <c r="H243" s="237">
        <v>75.599999999999994</v>
      </c>
      <c r="I243" s="238"/>
      <c r="J243" s="234"/>
      <c r="K243" s="234"/>
      <c r="L243" s="239"/>
      <c r="M243" s="240"/>
      <c r="N243" s="241"/>
      <c r="O243" s="241"/>
      <c r="P243" s="241"/>
      <c r="Q243" s="241"/>
      <c r="R243" s="241"/>
      <c r="S243" s="241"/>
      <c r="T243" s="242"/>
      <c r="AT243" s="243" t="s">
        <v>224</v>
      </c>
      <c r="AU243" s="243" t="s">
        <v>131</v>
      </c>
      <c r="AV243" s="12" t="s">
        <v>81</v>
      </c>
      <c r="AW243" s="12" t="s">
        <v>33</v>
      </c>
      <c r="AX243" s="12" t="s">
        <v>71</v>
      </c>
      <c r="AY243" s="243" t="s">
        <v>118</v>
      </c>
    </row>
    <row r="244" s="12" customFormat="1">
      <c r="B244" s="233"/>
      <c r="C244" s="234"/>
      <c r="D244" s="220" t="s">
        <v>224</v>
      </c>
      <c r="E244" s="235" t="s">
        <v>19</v>
      </c>
      <c r="F244" s="236" t="s">
        <v>355</v>
      </c>
      <c r="G244" s="234"/>
      <c r="H244" s="237">
        <v>9.5039999999999996</v>
      </c>
      <c r="I244" s="238"/>
      <c r="J244" s="234"/>
      <c r="K244" s="234"/>
      <c r="L244" s="239"/>
      <c r="M244" s="240"/>
      <c r="N244" s="241"/>
      <c r="O244" s="241"/>
      <c r="P244" s="241"/>
      <c r="Q244" s="241"/>
      <c r="R244" s="241"/>
      <c r="S244" s="241"/>
      <c r="T244" s="242"/>
      <c r="AT244" s="243" t="s">
        <v>224</v>
      </c>
      <c r="AU244" s="243" t="s">
        <v>131</v>
      </c>
      <c r="AV244" s="12" t="s">
        <v>81</v>
      </c>
      <c r="AW244" s="12" t="s">
        <v>33</v>
      </c>
      <c r="AX244" s="12" t="s">
        <v>71</v>
      </c>
      <c r="AY244" s="243" t="s">
        <v>118</v>
      </c>
    </row>
    <row r="245" s="11" customFormat="1">
      <c r="B245" s="223"/>
      <c r="C245" s="224"/>
      <c r="D245" s="220" t="s">
        <v>224</v>
      </c>
      <c r="E245" s="225" t="s">
        <v>19</v>
      </c>
      <c r="F245" s="226" t="s">
        <v>356</v>
      </c>
      <c r="G245" s="224"/>
      <c r="H245" s="225" t="s">
        <v>19</v>
      </c>
      <c r="I245" s="227"/>
      <c r="J245" s="224"/>
      <c r="K245" s="224"/>
      <c r="L245" s="228"/>
      <c r="M245" s="229"/>
      <c r="N245" s="230"/>
      <c r="O245" s="230"/>
      <c r="P245" s="230"/>
      <c r="Q245" s="230"/>
      <c r="R245" s="230"/>
      <c r="S245" s="230"/>
      <c r="T245" s="231"/>
      <c r="AT245" s="232" t="s">
        <v>224</v>
      </c>
      <c r="AU245" s="232" t="s">
        <v>131</v>
      </c>
      <c r="AV245" s="11" t="s">
        <v>79</v>
      </c>
      <c r="AW245" s="11" t="s">
        <v>33</v>
      </c>
      <c r="AX245" s="11" t="s">
        <v>71</v>
      </c>
      <c r="AY245" s="232" t="s">
        <v>118</v>
      </c>
    </row>
    <row r="246" s="12" customFormat="1">
      <c r="B246" s="233"/>
      <c r="C246" s="234"/>
      <c r="D246" s="220" t="s">
        <v>224</v>
      </c>
      <c r="E246" s="235" t="s">
        <v>19</v>
      </c>
      <c r="F246" s="236" t="s">
        <v>357</v>
      </c>
      <c r="G246" s="234"/>
      <c r="H246" s="237">
        <v>-411</v>
      </c>
      <c r="I246" s="238"/>
      <c r="J246" s="234"/>
      <c r="K246" s="234"/>
      <c r="L246" s="239"/>
      <c r="M246" s="240"/>
      <c r="N246" s="241"/>
      <c r="O246" s="241"/>
      <c r="P246" s="241"/>
      <c r="Q246" s="241"/>
      <c r="R246" s="241"/>
      <c r="S246" s="241"/>
      <c r="T246" s="242"/>
      <c r="AT246" s="243" t="s">
        <v>224</v>
      </c>
      <c r="AU246" s="243" t="s">
        <v>131</v>
      </c>
      <c r="AV246" s="12" t="s">
        <v>81</v>
      </c>
      <c r="AW246" s="12" t="s">
        <v>33</v>
      </c>
      <c r="AX246" s="12" t="s">
        <v>71</v>
      </c>
      <c r="AY246" s="243" t="s">
        <v>118</v>
      </c>
    </row>
    <row r="247" s="12" customFormat="1">
      <c r="B247" s="233"/>
      <c r="C247" s="234"/>
      <c r="D247" s="220" t="s">
        <v>224</v>
      </c>
      <c r="E247" s="235" t="s">
        <v>19</v>
      </c>
      <c r="F247" s="236" t="s">
        <v>358</v>
      </c>
      <c r="G247" s="234"/>
      <c r="H247" s="237">
        <v>-260.56</v>
      </c>
      <c r="I247" s="238"/>
      <c r="J247" s="234"/>
      <c r="K247" s="234"/>
      <c r="L247" s="239"/>
      <c r="M247" s="240"/>
      <c r="N247" s="241"/>
      <c r="O247" s="241"/>
      <c r="P247" s="241"/>
      <c r="Q247" s="241"/>
      <c r="R247" s="241"/>
      <c r="S247" s="241"/>
      <c r="T247" s="242"/>
      <c r="AT247" s="243" t="s">
        <v>224</v>
      </c>
      <c r="AU247" s="243" t="s">
        <v>131</v>
      </c>
      <c r="AV247" s="12" t="s">
        <v>81</v>
      </c>
      <c r="AW247" s="12" t="s">
        <v>33</v>
      </c>
      <c r="AX247" s="12" t="s">
        <v>71</v>
      </c>
      <c r="AY247" s="243" t="s">
        <v>118</v>
      </c>
    </row>
    <row r="248" s="13" customFormat="1">
      <c r="B248" s="244"/>
      <c r="C248" s="245"/>
      <c r="D248" s="220" t="s">
        <v>224</v>
      </c>
      <c r="E248" s="246" t="s">
        <v>19</v>
      </c>
      <c r="F248" s="247" t="s">
        <v>227</v>
      </c>
      <c r="G248" s="245"/>
      <c r="H248" s="248">
        <v>767.98800000000006</v>
      </c>
      <c r="I248" s="249"/>
      <c r="J248" s="245"/>
      <c r="K248" s="245"/>
      <c r="L248" s="250"/>
      <c r="M248" s="251"/>
      <c r="N248" s="252"/>
      <c r="O248" s="252"/>
      <c r="P248" s="252"/>
      <c r="Q248" s="252"/>
      <c r="R248" s="252"/>
      <c r="S248" s="252"/>
      <c r="T248" s="253"/>
      <c r="AT248" s="254" t="s">
        <v>224</v>
      </c>
      <c r="AU248" s="254" t="s">
        <v>131</v>
      </c>
      <c r="AV248" s="13" t="s">
        <v>212</v>
      </c>
      <c r="AW248" s="13" t="s">
        <v>4</v>
      </c>
      <c r="AX248" s="13" t="s">
        <v>79</v>
      </c>
      <c r="AY248" s="254" t="s">
        <v>118</v>
      </c>
    </row>
    <row r="249" s="1" customFormat="1" ht="22.5" customHeight="1">
      <c r="B249" s="37"/>
      <c r="C249" s="203" t="s">
        <v>7</v>
      </c>
      <c r="D249" s="203" t="s">
        <v>121</v>
      </c>
      <c r="E249" s="204" t="s">
        <v>359</v>
      </c>
      <c r="F249" s="205" t="s">
        <v>360</v>
      </c>
      <c r="G249" s="206" t="s">
        <v>247</v>
      </c>
      <c r="H249" s="207">
        <v>767.98800000000006</v>
      </c>
      <c r="I249" s="208"/>
      <c r="J249" s="209">
        <f>ROUND(I249*H249,2)</f>
        <v>0</v>
      </c>
      <c r="K249" s="205" t="s">
        <v>220</v>
      </c>
      <c r="L249" s="42"/>
      <c r="M249" s="210" t="s">
        <v>19</v>
      </c>
      <c r="N249" s="211" t="s">
        <v>42</v>
      </c>
      <c r="O249" s="78"/>
      <c r="P249" s="212">
        <f>O249*H249</f>
        <v>0</v>
      </c>
      <c r="Q249" s="212">
        <v>0</v>
      </c>
      <c r="R249" s="212">
        <f>Q249*H249</f>
        <v>0</v>
      </c>
      <c r="S249" s="212">
        <v>0</v>
      </c>
      <c r="T249" s="213">
        <f>S249*H249</f>
        <v>0</v>
      </c>
      <c r="AR249" s="16" t="s">
        <v>212</v>
      </c>
      <c r="AT249" s="16" t="s">
        <v>121</v>
      </c>
      <c r="AU249" s="16" t="s">
        <v>131</v>
      </c>
      <c r="AY249" s="16" t="s">
        <v>118</v>
      </c>
      <c r="BE249" s="214">
        <f>IF(N249="základní",J249,0)</f>
        <v>0</v>
      </c>
      <c r="BF249" s="214">
        <f>IF(N249="snížená",J249,0)</f>
        <v>0</v>
      </c>
      <c r="BG249" s="214">
        <f>IF(N249="zákl. přenesená",J249,0)</f>
        <v>0</v>
      </c>
      <c r="BH249" s="214">
        <f>IF(N249="sníž. přenesená",J249,0)</f>
        <v>0</v>
      </c>
      <c r="BI249" s="214">
        <f>IF(N249="nulová",J249,0)</f>
        <v>0</v>
      </c>
      <c r="BJ249" s="16" t="s">
        <v>79</v>
      </c>
      <c r="BK249" s="214">
        <f>ROUND(I249*H249,2)</f>
        <v>0</v>
      </c>
      <c r="BL249" s="16" t="s">
        <v>212</v>
      </c>
      <c r="BM249" s="16" t="s">
        <v>361</v>
      </c>
    </row>
    <row r="250" s="1" customFormat="1">
      <c r="B250" s="37"/>
      <c r="C250" s="38"/>
      <c r="D250" s="220" t="s">
        <v>222</v>
      </c>
      <c r="E250" s="38"/>
      <c r="F250" s="221" t="s">
        <v>336</v>
      </c>
      <c r="G250" s="38"/>
      <c r="H250" s="38"/>
      <c r="I250" s="129"/>
      <c r="J250" s="38"/>
      <c r="K250" s="38"/>
      <c r="L250" s="42"/>
      <c r="M250" s="222"/>
      <c r="N250" s="78"/>
      <c r="O250" s="78"/>
      <c r="P250" s="78"/>
      <c r="Q250" s="78"/>
      <c r="R250" s="78"/>
      <c r="S250" s="78"/>
      <c r="T250" s="79"/>
      <c r="AT250" s="16" t="s">
        <v>222</v>
      </c>
      <c r="AU250" s="16" t="s">
        <v>131</v>
      </c>
    </row>
    <row r="251" s="11" customFormat="1">
      <c r="B251" s="223"/>
      <c r="C251" s="224"/>
      <c r="D251" s="220" t="s">
        <v>224</v>
      </c>
      <c r="E251" s="225" t="s">
        <v>19</v>
      </c>
      <c r="F251" s="226" t="s">
        <v>362</v>
      </c>
      <c r="G251" s="224"/>
      <c r="H251" s="225" t="s">
        <v>19</v>
      </c>
      <c r="I251" s="227"/>
      <c r="J251" s="224"/>
      <c r="K251" s="224"/>
      <c r="L251" s="228"/>
      <c r="M251" s="229"/>
      <c r="N251" s="230"/>
      <c r="O251" s="230"/>
      <c r="P251" s="230"/>
      <c r="Q251" s="230"/>
      <c r="R251" s="230"/>
      <c r="S251" s="230"/>
      <c r="T251" s="231"/>
      <c r="AT251" s="232" t="s">
        <v>224</v>
      </c>
      <c r="AU251" s="232" t="s">
        <v>131</v>
      </c>
      <c r="AV251" s="11" t="s">
        <v>79</v>
      </c>
      <c r="AW251" s="11" t="s">
        <v>33</v>
      </c>
      <c r="AX251" s="11" t="s">
        <v>71</v>
      </c>
      <c r="AY251" s="232" t="s">
        <v>118</v>
      </c>
    </row>
    <row r="252" s="12" customFormat="1">
      <c r="B252" s="233"/>
      <c r="C252" s="234"/>
      <c r="D252" s="220" t="s">
        <v>224</v>
      </c>
      <c r="E252" s="235" t="s">
        <v>19</v>
      </c>
      <c r="F252" s="236" t="s">
        <v>363</v>
      </c>
      <c r="G252" s="234"/>
      <c r="H252" s="237">
        <v>767.98800000000006</v>
      </c>
      <c r="I252" s="238"/>
      <c r="J252" s="234"/>
      <c r="K252" s="234"/>
      <c r="L252" s="239"/>
      <c r="M252" s="240"/>
      <c r="N252" s="241"/>
      <c r="O252" s="241"/>
      <c r="P252" s="241"/>
      <c r="Q252" s="241"/>
      <c r="R252" s="241"/>
      <c r="S252" s="241"/>
      <c r="T252" s="242"/>
      <c r="AT252" s="243" t="s">
        <v>224</v>
      </c>
      <c r="AU252" s="243" t="s">
        <v>131</v>
      </c>
      <c r="AV252" s="12" t="s">
        <v>81</v>
      </c>
      <c r="AW252" s="12" t="s">
        <v>33</v>
      </c>
      <c r="AX252" s="12" t="s">
        <v>71</v>
      </c>
      <c r="AY252" s="243" t="s">
        <v>118</v>
      </c>
    </row>
    <row r="253" s="13" customFormat="1">
      <c r="B253" s="244"/>
      <c r="C253" s="245"/>
      <c r="D253" s="220" t="s">
        <v>224</v>
      </c>
      <c r="E253" s="246" t="s">
        <v>19</v>
      </c>
      <c r="F253" s="247" t="s">
        <v>227</v>
      </c>
      <c r="G253" s="245"/>
      <c r="H253" s="248">
        <v>767.98800000000006</v>
      </c>
      <c r="I253" s="249"/>
      <c r="J253" s="245"/>
      <c r="K253" s="245"/>
      <c r="L253" s="250"/>
      <c r="M253" s="251"/>
      <c r="N253" s="252"/>
      <c r="O253" s="252"/>
      <c r="P253" s="252"/>
      <c r="Q253" s="252"/>
      <c r="R253" s="252"/>
      <c r="S253" s="252"/>
      <c r="T253" s="253"/>
      <c r="AT253" s="254" t="s">
        <v>224</v>
      </c>
      <c r="AU253" s="254" t="s">
        <v>131</v>
      </c>
      <c r="AV253" s="13" t="s">
        <v>212</v>
      </c>
      <c r="AW253" s="13" t="s">
        <v>4</v>
      </c>
      <c r="AX253" s="13" t="s">
        <v>79</v>
      </c>
      <c r="AY253" s="254" t="s">
        <v>118</v>
      </c>
    </row>
    <row r="254" s="1" customFormat="1" ht="16.5" customHeight="1">
      <c r="B254" s="37"/>
      <c r="C254" s="203" t="s">
        <v>364</v>
      </c>
      <c r="D254" s="203" t="s">
        <v>121</v>
      </c>
      <c r="E254" s="204" t="s">
        <v>365</v>
      </c>
      <c r="F254" s="205" t="s">
        <v>366</v>
      </c>
      <c r="G254" s="206" t="s">
        <v>247</v>
      </c>
      <c r="H254" s="207">
        <v>125.31999999999999</v>
      </c>
      <c r="I254" s="208"/>
      <c r="J254" s="209">
        <f>ROUND(I254*H254,2)</f>
        <v>0</v>
      </c>
      <c r="K254" s="205" t="s">
        <v>220</v>
      </c>
      <c r="L254" s="42"/>
      <c r="M254" s="210" t="s">
        <v>19</v>
      </c>
      <c r="N254" s="211" t="s">
        <v>42</v>
      </c>
      <c r="O254" s="78"/>
      <c r="P254" s="212">
        <f>O254*H254</f>
        <v>0</v>
      </c>
      <c r="Q254" s="212">
        <v>0</v>
      </c>
      <c r="R254" s="212">
        <f>Q254*H254</f>
        <v>0</v>
      </c>
      <c r="S254" s="212">
        <v>0</v>
      </c>
      <c r="T254" s="213">
        <f>S254*H254</f>
        <v>0</v>
      </c>
      <c r="AR254" s="16" t="s">
        <v>212</v>
      </c>
      <c r="AT254" s="16" t="s">
        <v>121</v>
      </c>
      <c r="AU254" s="16" t="s">
        <v>131</v>
      </c>
      <c r="AY254" s="16" t="s">
        <v>118</v>
      </c>
      <c r="BE254" s="214">
        <f>IF(N254="základní",J254,0)</f>
        <v>0</v>
      </c>
      <c r="BF254" s="214">
        <f>IF(N254="snížená",J254,0)</f>
        <v>0</v>
      </c>
      <c r="BG254" s="214">
        <f>IF(N254="zákl. přenesená",J254,0)</f>
        <v>0</v>
      </c>
      <c r="BH254" s="214">
        <f>IF(N254="sníž. přenesená",J254,0)</f>
        <v>0</v>
      </c>
      <c r="BI254" s="214">
        <f>IF(N254="nulová",J254,0)</f>
        <v>0</v>
      </c>
      <c r="BJ254" s="16" t="s">
        <v>79</v>
      </c>
      <c r="BK254" s="214">
        <f>ROUND(I254*H254,2)</f>
        <v>0</v>
      </c>
      <c r="BL254" s="16" t="s">
        <v>212</v>
      </c>
      <c r="BM254" s="16" t="s">
        <v>367</v>
      </c>
    </row>
    <row r="255" s="11" customFormat="1">
      <c r="B255" s="223"/>
      <c r="C255" s="224"/>
      <c r="D255" s="220" t="s">
        <v>224</v>
      </c>
      <c r="E255" s="225" t="s">
        <v>19</v>
      </c>
      <c r="F255" s="226" t="s">
        <v>344</v>
      </c>
      <c r="G255" s="224"/>
      <c r="H255" s="225" t="s">
        <v>19</v>
      </c>
      <c r="I255" s="227"/>
      <c r="J255" s="224"/>
      <c r="K255" s="224"/>
      <c r="L255" s="228"/>
      <c r="M255" s="229"/>
      <c r="N255" s="230"/>
      <c r="O255" s="230"/>
      <c r="P255" s="230"/>
      <c r="Q255" s="230"/>
      <c r="R255" s="230"/>
      <c r="S255" s="230"/>
      <c r="T255" s="231"/>
      <c r="AT255" s="232" t="s">
        <v>224</v>
      </c>
      <c r="AU255" s="232" t="s">
        <v>131</v>
      </c>
      <c r="AV255" s="11" t="s">
        <v>79</v>
      </c>
      <c r="AW255" s="11" t="s">
        <v>33</v>
      </c>
      <c r="AX255" s="11" t="s">
        <v>71</v>
      </c>
      <c r="AY255" s="232" t="s">
        <v>118</v>
      </c>
    </row>
    <row r="256" s="12" customFormat="1">
      <c r="B256" s="233"/>
      <c r="C256" s="234"/>
      <c r="D256" s="220" t="s">
        <v>224</v>
      </c>
      <c r="E256" s="235" t="s">
        <v>19</v>
      </c>
      <c r="F256" s="236" t="s">
        <v>345</v>
      </c>
      <c r="G256" s="234"/>
      <c r="H256" s="237">
        <v>125.31999999999999</v>
      </c>
      <c r="I256" s="238"/>
      <c r="J256" s="234"/>
      <c r="K256" s="234"/>
      <c r="L256" s="239"/>
      <c r="M256" s="240"/>
      <c r="N256" s="241"/>
      <c r="O256" s="241"/>
      <c r="P256" s="241"/>
      <c r="Q256" s="241"/>
      <c r="R256" s="241"/>
      <c r="S256" s="241"/>
      <c r="T256" s="242"/>
      <c r="AT256" s="243" t="s">
        <v>224</v>
      </c>
      <c r="AU256" s="243" t="s">
        <v>131</v>
      </c>
      <c r="AV256" s="12" t="s">
        <v>81</v>
      </c>
      <c r="AW256" s="12" t="s">
        <v>33</v>
      </c>
      <c r="AX256" s="12" t="s">
        <v>71</v>
      </c>
      <c r="AY256" s="243" t="s">
        <v>118</v>
      </c>
    </row>
    <row r="257" s="13" customFormat="1">
      <c r="B257" s="244"/>
      <c r="C257" s="245"/>
      <c r="D257" s="220" t="s">
        <v>224</v>
      </c>
      <c r="E257" s="246" t="s">
        <v>19</v>
      </c>
      <c r="F257" s="247" t="s">
        <v>227</v>
      </c>
      <c r="G257" s="245"/>
      <c r="H257" s="248">
        <v>125.31999999999999</v>
      </c>
      <c r="I257" s="249"/>
      <c r="J257" s="245"/>
      <c r="K257" s="245"/>
      <c r="L257" s="250"/>
      <c r="M257" s="251"/>
      <c r="N257" s="252"/>
      <c r="O257" s="252"/>
      <c r="P257" s="252"/>
      <c r="Q257" s="252"/>
      <c r="R257" s="252"/>
      <c r="S257" s="252"/>
      <c r="T257" s="253"/>
      <c r="AT257" s="254" t="s">
        <v>224</v>
      </c>
      <c r="AU257" s="254" t="s">
        <v>131</v>
      </c>
      <c r="AV257" s="13" t="s">
        <v>212</v>
      </c>
      <c r="AW257" s="13" t="s">
        <v>4</v>
      </c>
      <c r="AX257" s="13" t="s">
        <v>79</v>
      </c>
      <c r="AY257" s="254" t="s">
        <v>118</v>
      </c>
    </row>
    <row r="258" s="10" customFormat="1" ht="20.88" customHeight="1">
      <c r="B258" s="187"/>
      <c r="C258" s="188"/>
      <c r="D258" s="189" t="s">
        <v>70</v>
      </c>
      <c r="E258" s="201" t="s">
        <v>325</v>
      </c>
      <c r="F258" s="201" t="s">
        <v>368</v>
      </c>
      <c r="G258" s="188"/>
      <c r="H258" s="188"/>
      <c r="I258" s="191"/>
      <c r="J258" s="202">
        <f>BK258</f>
        <v>0</v>
      </c>
      <c r="K258" s="188"/>
      <c r="L258" s="193"/>
      <c r="M258" s="194"/>
      <c r="N258" s="195"/>
      <c r="O258" s="195"/>
      <c r="P258" s="196">
        <f>SUM(P259:P292)</f>
        <v>0</v>
      </c>
      <c r="Q258" s="195"/>
      <c r="R258" s="196">
        <f>SUM(R259:R292)</f>
        <v>138.41999999999999</v>
      </c>
      <c r="S258" s="195"/>
      <c r="T258" s="197">
        <f>SUM(T259:T292)</f>
        <v>0</v>
      </c>
      <c r="AR258" s="198" t="s">
        <v>79</v>
      </c>
      <c r="AT258" s="199" t="s">
        <v>70</v>
      </c>
      <c r="AU258" s="199" t="s">
        <v>81</v>
      </c>
      <c r="AY258" s="198" t="s">
        <v>118</v>
      </c>
      <c r="BK258" s="200">
        <f>SUM(BK259:BK292)</f>
        <v>0</v>
      </c>
    </row>
    <row r="259" s="1" customFormat="1" ht="22.5" customHeight="1">
      <c r="B259" s="37"/>
      <c r="C259" s="203" t="s">
        <v>369</v>
      </c>
      <c r="D259" s="203" t="s">
        <v>121</v>
      </c>
      <c r="E259" s="204" t="s">
        <v>370</v>
      </c>
      <c r="F259" s="205" t="s">
        <v>371</v>
      </c>
      <c r="G259" s="206" t="s">
        <v>247</v>
      </c>
      <c r="H259" s="207">
        <v>411</v>
      </c>
      <c r="I259" s="208"/>
      <c r="J259" s="209">
        <f>ROUND(I259*H259,2)</f>
        <v>0</v>
      </c>
      <c r="K259" s="205" t="s">
        <v>220</v>
      </c>
      <c r="L259" s="42"/>
      <c r="M259" s="210" t="s">
        <v>19</v>
      </c>
      <c r="N259" s="211" t="s">
        <v>42</v>
      </c>
      <c r="O259" s="78"/>
      <c r="P259" s="212">
        <f>O259*H259</f>
        <v>0</v>
      </c>
      <c r="Q259" s="212">
        <v>0</v>
      </c>
      <c r="R259" s="212">
        <f>Q259*H259</f>
        <v>0</v>
      </c>
      <c r="S259" s="212">
        <v>0</v>
      </c>
      <c r="T259" s="213">
        <f>S259*H259</f>
        <v>0</v>
      </c>
      <c r="AR259" s="16" t="s">
        <v>212</v>
      </c>
      <c r="AT259" s="16" t="s">
        <v>121</v>
      </c>
      <c r="AU259" s="16" t="s">
        <v>131</v>
      </c>
      <c r="AY259" s="16" t="s">
        <v>118</v>
      </c>
      <c r="BE259" s="214">
        <f>IF(N259="základní",J259,0)</f>
        <v>0</v>
      </c>
      <c r="BF259" s="214">
        <f>IF(N259="snížená",J259,0)</f>
        <v>0</v>
      </c>
      <c r="BG259" s="214">
        <f>IF(N259="zákl. přenesená",J259,0)</f>
        <v>0</v>
      </c>
      <c r="BH259" s="214">
        <f>IF(N259="sníž. přenesená",J259,0)</f>
        <v>0</v>
      </c>
      <c r="BI259" s="214">
        <f>IF(N259="nulová",J259,0)</f>
        <v>0</v>
      </c>
      <c r="BJ259" s="16" t="s">
        <v>79</v>
      </c>
      <c r="BK259" s="214">
        <f>ROUND(I259*H259,2)</f>
        <v>0</v>
      </c>
      <c r="BL259" s="16" t="s">
        <v>212</v>
      </c>
      <c r="BM259" s="16" t="s">
        <v>372</v>
      </c>
    </row>
    <row r="260" s="1" customFormat="1">
      <c r="B260" s="37"/>
      <c r="C260" s="38"/>
      <c r="D260" s="220" t="s">
        <v>222</v>
      </c>
      <c r="E260" s="38"/>
      <c r="F260" s="221" t="s">
        <v>373</v>
      </c>
      <c r="G260" s="38"/>
      <c r="H260" s="38"/>
      <c r="I260" s="129"/>
      <c r="J260" s="38"/>
      <c r="K260" s="38"/>
      <c r="L260" s="42"/>
      <c r="M260" s="222"/>
      <c r="N260" s="78"/>
      <c r="O260" s="78"/>
      <c r="P260" s="78"/>
      <c r="Q260" s="78"/>
      <c r="R260" s="78"/>
      <c r="S260" s="78"/>
      <c r="T260" s="79"/>
      <c r="AT260" s="16" t="s">
        <v>222</v>
      </c>
      <c r="AU260" s="16" t="s">
        <v>131</v>
      </c>
    </row>
    <row r="261" s="11" customFormat="1">
      <c r="B261" s="223"/>
      <c r="C261" s="224"/>
      <c r="D261" s="220" t="s">
        <v>224</v>
      </c>
      <c r="E261" s="225" t="s">
        <v>19</v>
      </c>
      <c r="F261" s="226" t="s">
        <v>374</v>
      </c>
      <c r="G261" s="224"/>
      <c r="H261" s="225" t="s">
        <v>19</v>
      </c>
      <c r="I261" s="227"/>
      <c r="J261" s="224"/>
      <c r="K261" s="224"/>
      <c r="L261" s="228"/>
      <c r="M261" s="229"/>
      <c r="N261" s="230"/>
      <c r="O261" s="230"/>
      <c r="P261" s="230"/>
      <c r="Q261" s="230"/>
      <c r="R261" s="230"/>
      <c r="S261" s="230"/>
      <c r="T261" s="231"/>
      <c r="AT261" s="232" t="s">
        <v>224</v>
      </c>
      <c r="AU261" s="232" t="s">
        <v>131</v>
      </c>
      <c r="AV261" s="11" t="s">
        <v>79</v>
      </c>
      <c r="AW261" s="11" t="s">
        <v>33</v>
      </c>
      <c r="AX261" s="11" t="s">
        <v>71</v>
      </c>
      <c r="AY261" s="232" t="s">
        <v>118</v>
      </c>
    </row>
    <row r="262" s="12" customFormat="1">
      <c r="B262" s="233"/>
      <c r="C262" s="234"/>
      <c r="D262" s="220" t="s">
        <v>224</v>
      </c>
      <c r="E262" s="235" t="s">
        <v>19</v>
      </c>
      <c r="F262" s="236" t="s">
        <v>261</v>
      </c>
      <c r="G262" s="234"/>
      <c r="H262" s="237">
        <v>411</v>
      </c>
      <c r="I262" s="238"/>
      <c r="J262" s="234"/>
      <c r="K262" s="234"/>
      <c r="L262" s="239"/>
      <c r="M262" s="240"/>
      <c r="N262" s="241"/>
      <c r="O262" s="241"/>
      <c r="P262" s="241"/>
      <c r="Q262" s="241"/>
      <c r="R262" s="241"/>
      <c r="S262" s="241"/>
      <c r="T262" s="242"/>
      <c r="AT262" s="243" t="s">
        <v>224</v>
      </c>
      <c r="AU262" s="243" t="s">
        <v>131</v>
      </c>
      <c r="AV262" s="12" t="s">
        <v>81</v>
      </c>
      <c r="AW262" s="12" t="s">
        <v>33</v>
      </c>
      <c r="AX262" s="12" t="s">
        <v>71</v>
      </c>
      <c r="AY262" s="243" t="s">
        <v>118</v>
      </c>
    </row>
    <row r="263" s="13" customFormat="1">
      <c r="B263" s="244"/>
      <c r="C263" s="245"/>
      <c r="D263" s="220" t="s">
        <v>224</v>
      </c>
      <c r="E263" s="246" t="s">
        <v>19</v>
      </c>
      <c r="F263" s="247" t="s">
        <v>227</v>
      </c>
      <c r="G263" s="245"/>
      <c r="H263" s="248">
        <v>411</v>
      </c>
      <c r="I263" s="249"/>
      <c r="J263" s="245"/>
      <c r="K263" s="245"/>
      <c r="L263" s="250"/>
      <c r="M263" s="251"/>
      <c r="N263" s="252"/>
      <c r="O263" s="252"/>
      <c r="P263" s="252"/>
      <c r="Q263" s="252"/>
      <c r="R263" s="252"/>
      <c r="S263" s="252"/>
      <c r="T263" s="253"/>
      <c r="AT263" s="254" t="s">
        <v>224</v>
      </c>
      <c r="AU263" s="254" t="s">
        <v>131</v>
      </c>
      <c r="AV263" s="13" t="s">
        <v>212</v>
      </c>
      <c r="AW263" s="13" t="s">
        <v>4</v>
      </c>
      <c r="AX263" s="13" t="s">
        <v>79</v>
      </c>
      <c r="AY263" s="254" t="s">
        <v>118</v>
      </c>
    </row>
    <row r="264" s="1" customFormat="1" ht="16.5" customHeight="1">
      <c r="B264" s="37"/>
      <c r="C264" s="203" t="s">
        <v>375</v>
      </c>
      <c r="D264" s="203" t="s">
        <v>121</v>
      </c>
      <c r="E264" s="204" t="s">
        <v>376</v>
      </c>
      <c r="F264" s="205" t="s">
        <v>377</v>
      </c>
      <c r="G264" s="206" t="s">
        <v>219</v>
      </c>
      <c r="H264" s="207">
        <v>626.60000000000002</v>
      </c>
      <c r="I264" s="208"/>
      <c r="J264" s="209">
        <f>ROUND(I264*H264,2)</f>
        <v>0</v>
      </c>
      <c r="K264" s="205" t="s">
        <v>220</v>
      </c>
      <c r="L264" s="42"/>
      <c r="M264" s="210" t="s">
        <v>19</v>
      </c>
      <c r="N264" s="211" t="s">
        <v>42</v>
      </c>
      <c r="O264" s="78"/>
      <c r="P264" s="212">
        <f>O264*H264</f>
        <v>0</v>
      </c>
      <c r="Q264" s="212">
        <v>0</v>
      </c>
      <c r="R264" s="212">
        <f>Q264*H264</f>
        <v>0</v>
      </c>
      <c r="S264" s="212">
        <v>0</v>
      </c>
      <c r="T264" s="213">
        <f>S264*H264</f>
        <v>0</v>
      </c>
      <c r="AR264" s="16" t="s">
        <v>212</v>
      </c>
      <c r="AT264" s="16" t="s">
        <v>121</v>
      </c>
      <c r="AU264" s="16" t="s">
        <v>131</v>
      </c>
      <c r="AY264" s="16" t="s">
        <v>118</v>
      </c>
      <c r="BE264" s="214">
        <f>IF(N264="základní",J264,0)</f>
        <v>0</v>
      </c>
      <c r="BF264" s="214">
        <f>IF(N264="snížená",J264,0)</f>
        <v>0</v>
      </c>
      <c r="BG264" s="214">
        <f>IF(N264="zákl. přenesená",J264,0)</f>
        <v>0</v>
      </c>
      <c r="BH264" s="214">
        <f>IF(N264="sníž. přenesená",J264,0)</f>
        <v>0</v>
      </c>
      <c r="BI264" s="214">
        <f>IF(N264="nulová",J264,0)</f>
        <v>0</v>
      </c>
      <c r="BJ264" s="16" t="s">
        <v>79</v>
      </c>
      <c r="BK264" s="214">
        <f>ROUND(I264*H264,2)</f>
        <v>0</v>
      </c>
      <c r="BL264" s="16" t="s">
        <v>212</v>
      </c>
      <c r="BM264" s="16" t="s">
        <v>378</v>
      </c>
    </row>
    <row r="265" s="11" customFormat="1">
      <c r="B265" s="223"/>
      <c r="C265" s="224"/>
      <c r="D265" s="220" t="s">
        <v>224</v>
      </c>
      <c r="E265" s="225" t="s">
        <v>19</v>
      </c>
      <c r="F265" s="226" t="s">
        <v>250</v>
      </c>
      <c r="G265" s="224"/>
      <c r="H265" s="225" t="s">
        <v>19</v>
      </c>
      <c r="I265" s="227"/>
      <c r="J265" s="224"/>
      <c r="K265" s="224"/>
      <c r="L265" s="228"/>
      <c r="M265" s="229"/>
      <c r="N265" s="230"/>
      <c r="O265" s="230"/>
      <c r="P265" s="230"/>
      <c r="Q265" s="230"/>
      <c r="R265" s="230"/>
      <c r="S265" s="230"/>
      <c r="T265" s="231"/>
      <c r="AT265" s="232" t="s">
        <v>224</v>
      </c>
      <c r="AU265" s="232" t="s">
        <v>131</v>
      </c>
      <c r="AV265" s="11" t="s">
        <v>79</v>
      </c>
      <c r="AW265" s="11" t="s">
        <v>33</v>
      </c>
      <c r="AX265" s="11" t="s">
        <v>71</v>
      </c>
      <c r="AY265" s="232" t="s">
        <v>118</v>
      </c>
    </row>
    <row r="266" s="12" customFormat="1">
      <c r="B266" s="233"/>
      <c r="C266" s="234"/>
      <c r="D266" s="220" t="s">
        <v>224</v>
      </c>
      <c r="E266" s="235" t="s">
        <v>19</v>
      </c>
      <c r="F266" s="236" t="s">
        <v>379</v>
      </c>
      <c r="G266" s="234"/>
      <c r="H266" s="237">
        <v>626.60000000000002</v>
      </c>
      <c r="I266" s="238"/>
      <c r="J266" s="234"/>
      <c r="K266" s="234"/>
      <c r="L266" s="239"/>
      <c r="M266" s="240"/>
      <c r="N266" s="241"/>
      <c r="O266" s="241"/>
      <c r="P266" s="241"/>
      <c r="Q266" s="241"/>
      <c r="R266" s="241"/>
      <c r="S266" s="241"/>
      <c r="T266" s="242"/>
      <c r="AT266" s="243" t="s">
        <v>224</v>
      </c>
      <c r="AU266" s="243" t="s">
        <v>131</v>
      </c>
      <c r="AV266" s="12" t="s">
        <v>81</v>
      </c>
      <c r="AW266" s="12" t="s">
        <v>33</v>
      </c>
      <c r="AX266" s="12" t="s">
        <v>71</v>
      </c>
      <c r="AY266" s="243" t="s">
        <v>118</v>
      </c>
    </row>
    <row r="267" s="13" customFormat="1">
      <c r="B267" s="244"/>
      <c r="C267" s="245"/>
      <c r="D267" s="220" t="s">
        <v>224</v>
      </c>
      <c r="E267" s="246" t="s">
        <v>19</v>
      </c>
      <c r="F267" s="247" t="s">
        <v>227</v>
      </c>
      <c r="G267" s="245"/>
      <c r="H267" s="248">
        <v>626.60000000000002</v>
      </c>
      <c r="I267" s="249"/>
      <c r="J267" s="245"/>
      <c r="K267" s="245"/>
      <c r="L267" s="250"/>
      <c r="M267" s="251"/>
      <c r="N267" s="252"/>
      <c r="O267" s="252"/>
      <c r="P267" s="252"/>
      <c r="Q267" s="252"/>
      <c r="R267" s="252"/>
      <c r="S267" s="252"/>
      <c r="T267" s="253"/>
      <c r="AT267" s="254" t="s">
        <v>224</v>
      </c>
      <c r="AU267" s="254" t="s">
        <v>131</v>
      </c>
      <c r="AV267" s="13" t="s">
        <v>212</v>
      </c>
      <c r="AW267" s="13" t="s">
        <v>4</v>
      </c>
      <c r="AX267" s="13" t="s">
        <v>79</v>
      </c>
      <c r="AY267" s="254" t="s">
        <v>118</v>
      </c>
    </row>
    <row r="268" s="1" customFormat="1" ht="22.5" customHeight="1">
      <c r="B268" s="37"/>
      <c r="C268" s="203" t="s">
        <v>380</v>
      </c>
      <c r="D268" s="203" t="s">
        <v>121</v>
      </c>
      <c r="E268" s="204" t="s">
        <v>381</v>
      </c>
      <c r="F268" s="205" t="s">
        <v>382</v>
      </c>
      <c r="G268" s="206" t="s">
        <v>383</v>
      </c>
      <c r="H268" s="207">
        <v>1535.9760000000001</v>
      </c>
      <c r="I268" s="208"/>
      <c r="J268" s="209">
        <f>ROUND(I268*H268,2)</f>
        <v>0</v>
      </c>
      <c r="K268" s="205" t="s">
        <v>220</v>
      </c>
      <c r="L268" s="42"/>
      <c r="M268" s="210" t="s">
        <v>19</v>
      </c>
      <c r="N268" s="211" t="s">
        <v>42</v>
      </c>
      <c r="O268" s="78"/>
      <c r="P268" s="212">
        <f>O268*H268</f>
        <v>0</v>
      </c>
      <c r="Q268" s="212">
        <v>0</v>
      </c>
      <c r="R268" s="212">
        <f>Q268*H268</f>
        <v>0</v>
      </c>
      <c r="S268" s="212">
        <v>0</v>
      </c>
      <c r="T268" s="213">
        <f>S268*H268</f>
        <v>0</v>
      </c>
      <c r="AR268" s="16" t="s">
        <v>212</v>
      </c>
      <c r="AT268" s="16" t="s">
        <v>121</v>
      </c>
      <c r="AU268" s="16" t="s">
        <v>131</v>
      </c>
      <c r="AY268" s="16" t="s">
        <v>118</v>
      </c>
      <c r="BE268" s="214">
        <f>IF(N268="základní",J268,0)</f>
        <v>0</v>
      </c>
      <c r="BF268" s="214">
        <f>IF(N268="snížená",J268,0)</f>
        <v>0</v>
      </c>
      <c r="BG268" s="214">
        <f>IF(N268="zákl. přenesená",J268,0)</f>
        <v>0</v>
      </c>
      <c r="BH268" s="214">
        <f>IF(N268="sníž. přenesená",J268,0)</f>
        <v>0</v>
      </c>
      <c r="BI268" s="214">
        <f>IF(N268="nulová",J268,0)</f>
        <v>0</v>
      </c>
      <c r="BJ268" s="16" t="s">
        <v>79</v>
      </c>
      <c r="BK268" s="214">
        <f>ROUND(I268*H268,2)</f>
        <v>0</v>
      </c>
      <c r="BL268" s="16" t="s">
        <v>212</v>
      </c>
      <c r="BM268" s="16" t="s">
        <v>384</v>
      </c>
    </row>
    <row r="269" s="1" customFormat="1">
      <c r="B269" s="37"/>
      <c r="C269" s="38"/>
      <c r="D269" s="220" t="s">
        <v>222</v>
      </c>
      <c r="E269" s="38"/>
      <c r="F269" s="221" t="s">
        <v>385</v>
      </c>
      <c r="G269" s="38"/>
      <c r="H269" s="38"/>
      <c r="I269" s="129"/>
      <c r="J269" s="38"/>
      <c r="K269" s="38"/>
      <c r="L269" s="42"/>
      <c r="M269" s="222"/>
      <c r="N269" s="78"/>
      <c r="O269" s="78"/>
      <c r="P269" s="78"/>
      <c r="Q269" s="78"/>
      <c r="R269" s="78"/>
      <c r="S269" s="78"/>
      <c r="T269" s="79"/>
      <c r="AT269" s="16" t="s">
        <v>222</v>
      </c>
      <c r="AU269" s="16" t="s">
        <v>131</v>
      </c>
    </row>
    <row r="270" s="11" customFormat="1">
      <c r="B270" s="223"/>
      <c r="C270" s="224"/>
      <c r="D270" s="220" t="s">
        <v>224</v>
      </c>
      <c r="E270" s="225" t="s">
        <v>19</v>
      </c>
      <c r="F270" s="226" t="s">
        <v>386</v>
      </c>
      <c r="G270" s="224"/>
      <c r="H270" s="225" t="s">
        <v>19</v>
      </c>
      <c r="I270" s="227"/>
      <c r="J270" s="224"/>
      <c r="K270" s="224"/>
      <c r="L270" s="228"/>
      <c r="M270" s="229"/>
      <c r="N270" s="230"/>
      <c r="O270" s="230"/>
      <c r="P270" s="230"/>
      <c r="Q270" s="230"/>
      <c r="R270" s="230"/>
      <c r="S270" s="230"/>
      <c r="T270" s="231"/>
      <c r="AT270" s="232" t="s">
        <v>224</v>
      </c>
      <c r="AU270" s="232" t="s">
        <v>131</v>
      </c>
      <c r="AV270" s="11" t="s">
        <v>79</v>
      </c>
      <c r="AW270" s="11" t="s">
        <v>33</v>
      </c>
      <c r="AX270" s="11" t="s">
        <v>71</v>
      </c>
      <c r="AY270" s="232" t="s">
        <v>118</v>
      </c>
    </row>
    <row r="271" s="12" customFormat="1">
      <c r="B271" s="233"/>
      <c r="C271" s="234"/>
      <c r="D271" s="220" t="s">
        <v>224</v>
      </c>
      <c r="E271" s="235" t="s">
        <v>19</v>
      </c>
      <c r="F271" s="236" t="s">
        <v>387</v>
      </c>
      <c r="G271" s="234"/>
      <c r="H271" s="237">
        <v>1535.9760000000001</v>
      </c>
      <c r="I271" s="238"/>
      <c r="J271" s="234"/>
      <c r="K271" s="234"/>
      <c r="L271" s="239"/>
      <c r="M271" s="240"/>
      <c r="N271" s="241"/>
      <c r="O271" s="241"/>
      <c r="P271" s="241"/>
      <c r="Q271" s="241"/>
      <c r="R271" s="241"/>
      <c r="S271" s="241"/>
      <c r="T271" s="242"/>
      <c r="AT271" s="243" t="s">
        <v>224</v>
      </c>
      <c r="AU271" s="243" t="s">
        <v>131</v>
      </c>
      <c r="AV271" s="12" t="s">
        <v>81</v>
      </c>
      <c r="AW271" s="12" t="s">
        <v>33</v>
      </c>
      <c r="AX271" s="12" t="s">
        <v>71</v>
      </c>
      <c r="AY271" s="243" t="s">
        <v>118</v>
      </c>
    </row>
    <row r="272" s="13" customFormat="1">
      <c r="B272" s="244"/>
      <c r="C272" s="245"/>
      <c r="D272" s="220" t="s">
        <v>224</v>
      </c>
      <c r="E272" s="246" t="s">
        <v>19</v>
      </c>
      <c r="F272" s="247" t="s">
        <v>227</v>
      </c>
      <c r="G272" s="245"/>
      <c r="H272" s="248">
        <v>1535.9760000000001</v>
      </c>
      <c r="I272" s="249"/>
      <c r="J272" s="245"/>
      <c r="K272" s="245"/>
      <c r="L272" s="250"/>
      <c r="M272" s="251"/>
      <c r="N272" s="252"/>
      <c r="O272" s="252"/>
      <c r="P272" s="252"/>
      <c r="Q272" s="252"/>
      <c r="R272" s="252"/>
      <c r="S272" s="252"/>
      <c r="T272" s="253"/>
      <c r="AT272" s="254" t="s">
        <v>224</v>
      </c>
      <c r="AU272" s="254" t="s">
        <v>131</v>
      </c>
      <c r="AV272" s="13" t="s">
        <v>212</v>
      </c>
      <c r="AW272" s="13" t="s">
        <v>4</v>
      </c>
      <c r="AX272" s="13" t="s">
        <v>79</v>
      </c>
      <c r="AY272" s="254" t="s">
        <v>118</v>
      </c>
    </row>
    <row r="273" s="1" customFormat="1" ht="22.5" customHeight="1">
      <c r="B273" s="37"/>
      <c r="C273" s="203" t="s">
        <v>388</v>
      </c>
      <c r="D273" s="203" t="s">
        <v>121</v>
      </c>
      <c r="E273" s="204" t="s">
        <v>389</v>
      </c>
      <c r="F273" s="205" t="s">
        <v>390</v>
      </c>
      <c r="G273" s="206" t="s">
        <v>247</v>
      </c>
      <c r="H273" s="207">
        <v>339.20800000000003</v>
      </c>
      <c r="I273" s="208"/>
      <c r="J273" s="209">
        <f>ROUND(I273*H273,2)</f>
        <v>0</v>
      </c>
      <c r="K273" s="205" t="s">
        <v>220</v>
      </c>
      <c r="L273" s="42"/>
      <c r="M273" s="210" t="s">
        <v>19</v>
      </c>
      <c r="N273" s="211" t="s">
        <v>42</v>
      </c>
      <c r="O273" s="78"/>
      <c r="P273" s="212">
        <f>O273*H273</f>
        <v>0</v>
      </c>
      <c r="Q273" s="212">
        <v>0</v>
      </c>
      <c r="R273" s="212">
        <f>Q273*H273</f>
        <v>0</v>
      </c>
      <c r="S273" s="212">
        <v>0</v>
      </c>
      <c r="T273" s="213">
        <f>S273*H273</f>
        <v>0</v>
      </c>
      <c r="AR273" s="16" t="s">
        <v>212</v>
      </c>
      <c r="AT273" s="16" t="s">
        <v>121</v>
      </c>
      <c r="AU273" s="16" t="s">
        <v>131</v>
      </c>
      <c r="AY273" s="16" t="s">
        <v>118</v>
      </c>
      <c r="BE273" s="214">
        <f>IF(N273="základní",J273,0)</f>
        <v>0</v>
      </c>
      <c r="BF273" s="214">
        <f>IF(N273="snížená",J273,0)</f>
        <v>0</v>
      </c>
      <c r="BG273" s="214">
        <f>IF(N273="zákl. přenesená",J273,0)</f>
        <v>0</v>
      </c>
      <c r="BH273" s="214">
        <f>IF(N273="sníž. přenesená",J273,0)</f>
        <v>0</v>
      </c>
      <c r="BI273" s="214">
        <f>IF(N273="nulová",J273,0)</f>
        <v>0</v>
      </c>
      <c r="BJ273" s="16" t="s">
        <v>79</v>
      </c>
      <c r="BK273" s="214">
        <f>ROUND(I273*H273,2)</f>
        <v>0</v>
      </c>
      <c r="BL273" s="16" t="s">
        <v>212</v>
      </c>
      <c r="BM273" s="16" t="s">
        <v>391</v>
      </c>
    </row>
    <row r="274" s="1" customFormat="1">
      <c r="B274" s="37"/>
      <c r="C274" s="38"/>
      <c r="D274" s="220" t="s">
        <v>222</v>
      </c>
      <c r="E274" s="38"/>
      <c r="F274" s="221" t="s">
        <v>392</v>
      </c>
      <c r="G274" s="38"/>
      <c r="H274" s="38"/>
      <c r="I274" s="129"/>
      <c r="J274" s="38"/>
      <c r="K274" s="38"/>
      <c r="L274" s="42"/>
      <c r="M274" s="222"/>
      <c r="N274" s="78"/>
      <c r="O274" s="78"/>
      <c r="P274" s="78"/>
      <c r="Q274" s="78"/>
      <c r="R274" s="78"/>
      <c r="S274" s="78"/>
      <c r="T274" s="79"/>
      <c r="AT274" s="16" t="s">
        <v>222</v>
      </c>
      <c r="AU274" s="16" t="s">
        <v>131</v>
      </c>
    </row>
    <row r="275" s="11" customFormat="1">
      <c r="B275" s="223"/>
      <c r="C275" s="224"/>
      <c r="D275" s="220" t="s">
        <v>224</v>
      </c>
      <c r="E275" s="225" t="s">
        <v>19</v>
      </c>
      <c r="F275" s="226" t="s">
        <v>393</v>
      </c>
      <c r="G275" s="224"/>
      <c r="H275" s="225" t="s">
        <v>19</v>
      </c>
      <c r="I275" s="227"/>
      <c r="J275" s="224"/>
      <c r="K275" s="224"/>
      <c r="L275" s="228"/>
      <c r="M275" s="229"/>
      <c r="N275" s="230"/>
      <c r="O275" s="230"/>
      <c r="P275" s="230"/>
      <c r="Q275" s="230"/>
      <c r="R275" s="230"/>
      <c r="S275" s="230"/>
      <c r="T275" s="231"/>
      <c r="AT275" s="232" t="s">
        <v>224</v>
      </c>
      <c r="AU275" s="232" t="s">
        <v>131</v>
      </c>
      <c r="AV275" s="11" t="s">
        <v>79</v>
      </c>
      <c r="AW275" s="11" t="s">
        <v>33</v>
      </c>
      <c r="AX275" s="11" t="s">
        <v>71</v>
      </c>
      <c r="AY275" s="232" t="s">
        <v>118</v>
      </c>
    </row>
    <row r="276" s="12" customFormat="1">
      <c r="B276" s="233"/>
      <c r="C276" s="234"/>
      <c r="D276" s="220" t="s">
        <v>224</v>
      </c>
      <c r="E276" s="235" t="s">
        <v>19</v>
      </c>
      <c r="F276" s="236" t="s">
        <v>394</v>
      </c>
      <c r="G276" s="234"/>
      <c r="H276" s="237">
        <v>70.200000000000003</v>
      </c>
      <c r="I276" s="238"/>
      <c r="J276" s="234"/>
      <c r="K276" s="234"/>
      <c r="L276" s="239"/>
      <c r="M276" s="240"/>
      <c r="N276" s="241"/>
      <c r="O276" s="241"/>
      <c r="P276" s="241"/>
      <c r="Q276" s="241"/>
      <c r="R276" s="241"/>
      <c r="S276" s="241"/>
      <c r="T276" s="242"/>
      <c r="AT276" s="243" t="s">
        <v>224</v>
      </c>
      <c r="AU276" s="243" t="s">
        <v>131</v>
      </c>
      <c r="AV276" s="12" t="s">
        <v>81</v>
      </c>
      <c r="AW276" s="12" t="s">
        <v>33</v>
      </c>
      <c r="AX276" s="12" t="s">
        <v>71</v>
      </c>
      <c r="AY276" s="243" t="s">
        <v>118</v>
      </c>
    </row>
    <row r="277" s="11" customFormat="1">
      <c r="B277" s="223"/>
      <c r="C277" s="224"/>
      <c r="D277" s="220" t="s">
        <v>224</v>
      </c>
      <c r="E277" s="225" t="s">
        <v>19</v>
      </c>
      <c r="F277" s="226" t="s">
        <v>395</v>
      </c>
      <c r="G277" s="224"/>
      <c r="H277" s="225" t="s">
        <v>19</v>
      </c>
      <c r="I277" s="227"/>
      <c r="J277" s="224"/>
      <c r="K277" s="224"/>
      <c r="L277" s="228"/>
      <c r="M277" s="229"/>
      <c r="N277" s="230"/>
      <c r="O277" s="230"/>
      <c r="P277" s="230"/>
      <c r="Q277" s="230"/>
      <c r="R277" s="230"/>
      <c r="S277" s="230"/>
      <c r="T277" s="231"/>
      <c r="AT277" s="232" t="s">
        <v>224</v>
      </c>
      <c r="AU277" s="232" t="s">
        <v>131</v>
      </c>
      <c r="AV277" s="11" t="s">
        <v>79</v>
      </c>
      <c r="AW277" s="11" t="s">
        <v>33</v>
      </c>
      <c r="AX277" s="11" t="s">
        <v>71</v>
      </c>
      <c r="AY277" s="232" t="s">
        <v>118</v>
      </c>
    </row>
    <row r="278" s="12" customFormat="1">
      <c r="B278" s="233"/>
      <c r="C278" s="234"/>
      <c r="D278" s="220" t="s">
        <v>224</v>
      </c>
      <c r="E278" s="235" t="s">
        <v>19</v>
      </c>
      <c r="F278" s="236" t="s">
        <v>396</v>
      </c>
      <c r="G278" s="234"/>
      <c r="H278" s="237">
        <v>170.19999999999999</v>
      </c>
      <c r="I278" s="238"/>
      <c r="J278" s="234"/>
      <c r="K278" s="234"/>
      <c r="L278" s="239"/>
      <c r="M278" s="240"/>
      <c r="N278" s="241"/>
      <c r="O278" s="241"/>
      <c r="P278" s="241"/>
      <c r="Q278" s="241"/>
      <c r="R278" s="241"/>
      <c r="S278" s="241"/>
      <c r="T278" s="242"/>
      <c r="AT278" s="243" t="s">
        <v>224</v>
      </c>
      <c r="AU278" s="243" t="s">
        <v>131</v>
      </c>
      <c r="AV278" s="12" t="s">
        <v>81</v>
      </c>
      <c r="AW278" s="12" t="s">
        <v>33</v>
      </c>
      <c r="AX278" s="12" t="s">
        <v>71</v>
      </c>
      <c r="AY278" s="243" t="s">
        <v>118</v>
      </c>
    </row>
    <row r="279" s="11" customFormat="1">
      <c r="B279" s="223"/>
      <c r="C279" s="224"/>
      <c r="D279" s="220" t="s">
        <v>224</v>
      </c>
      <c r="E279" s="225" t="s">
        <v>19</v>
      </c>
      <c r="F279" s="226" t="s">
        <v>397</v>
      </c>
      <c r="G279" s="224"/>
      <c r="H279" s="225" t="s">
        <v>19</v>
      </c>
      <c r="I279" s="227"/>
      <c r="J279" s="224"/>
      <c r="K279" s="224"/>
      <c r="L279" s="228"/>
      <c r="M279" s="229"/>
      <c r="N279" s="230"/>
      <c r="O279" s="230"/>
      <c r="P279" s="230"/>
      <c r="Q279" s="230"/>
      <c r="R279" s="230"/>
      <c r="S279" s="230"/>
      <c r="T279" s="231"/>
      <c r="AT279" s="232" t="s">
        <v>224</v>
      </c>
      <c r="AU279" s="232" t="s">
        <v>131</v>
      </c>
      <c r="AV279" s="11" t="s">
        <v>79</v>
      </c>
      <c r="AW279" s="11" t="s">
        <v>33</v>
      </c>
      <c r="AX279" s="11" t="s">
        <v>71</v>
      </c>
      <c r="AY279" s="232" t="s">
        <v>118</v>
      </c>
    </row>
    <row r="280" s="12" customFormat="1">
      <c r="B280" s="233"/>
      <c r="C280" s="234"/>
      <c r="D280" s="220" t="s">
        <v>224</v>
      </c>
      <c r="E280" s="235" t="s">
        <v>19</v>
      </c>
      <c r="F280" s="236" t="s">
        <v>398</v>
      </c>
      <c r="G280" s="234"/>
      <c r="H280" s="237">
        <v>20.16</v>
      </c>
      <c r="I280" s="238"/>
      <c r="J280" s="234"/>
      <c r="K280" s="234"/>
      <c r="L280" s="239"/>
      <c r="M280" s="240"/>
      <c r="N280" s="241"/>
      <c r="O280" s="241"/>
      <c r="P280" s="241"/>
      <c r="Q280" s="241"/>
      <c r="R280" s="241"/>
      <c r="S280" s="241"/>
      <c r="T280" s="242"/>
      <c r="AT280" s="243" t="s">
        <v>224</v>
      </c>
      <c r="AU280" s="243" t="s">
        <v>131</v>
      </c>
      <c r="AV280" s="12" t="s">
        <v>81</v>
      </c>
      <c r="AW280" s="12" t="s">
        <v>33</v>
      </c>
      <c r="AX280" s="12" t="s">
        <v>71</v>
      </c>
      <c r="AY280" s="243" t="s">
        <v>118</v>
      </c>
    </row>
    <row r="281" s="11" customFormat="1">
      <c r="B281" s="223"/>
      <c r="C281" s="224"/>
      <c r="D281" s="220" t="s">
        <v>224</v>
      </c>
      <c r="E281" s="225" t="s">
        <v>19</v>
      </c>
      <c r="F281" s="226" t="s">
        <v>399</v>
      </c>
      <c r="G281" s="224"/>
      <c r="H281" s="225" t="s">
        <v>19</v>
      </c>
      <c r="I281" s="227"/>
      <c r="J281" s="224"/>
      <c r="K281" s="224"/>
      <c r="L281" s="228"/>
      <c r="M281" s="229"/>
      <c r="N281" s="230"/>
      <c r="O281" s="230"/>
      <c r="P281" s="230"/>
      <c r="Q281" s="230"/>
      <c r="R281" s="230"/>
      <c r="S281" s="230"/>
      <c r="T281" s="231"/>
      <c r="AT281" s="232" t="s">
        <v>224</v>
      </c>
      <c r="AU281" s="232" t="s">
        <v>131</v>
      </c>
      <c r="AV281" s="11" t="s">
        <v>79</v>
      </c>
      <c r="AW281" s="11" t="s">
        <v>33</v>
      </c>
      <c r="AX281" s="11" t="s">
        <v>71</v>
      </c>
      <c r="AY281" s="232" t="s">
        <v>118</v>
      </c>
    </row>
    <row r="282" s="12" customFormat="1">
      <c r="B282" s="233"/>
      <c r="C282" s="234"/>
      <c r="D282" s="220" t="s">
        <v>224</v>
      </c>
      <c r="E282" s="235" t="s">
        <v>19</v>
      </c>
      <c r="F282" s="236" t="s">
        <v>400</v>
      </c>
      <c r="G282" s="234"/>
      <c r="H282" s="237">
        <v>39.787999999999997</v>
      </c>
      <c r="I282" s="238"/>
      <c r="J282" s="234"/>
      <c r="K282" s="234"/>
      <c r="L282" s="239"/>
      <c r="M282" s="240"/>
      <c r="N282" s="241"/>
      <c r="O282" s="241"/>
      <c r="P282" s="241"/>
      <c r="Q282" s="241"/>
      <c r="R282" s="241"/>
      <c r="S282" s="241"/>
      <c r="T282" s="242"/>
      <c r="AT282" s="243" t="s">
        <v>224</v>
      </c>
      <c r="AU282" s="243" t="s">
        <v>131</v>
      </c>
      <c r="AV282" s="12" t="s">
        <v>81</v>
      </c>
      <c r="AW282" s="12" t="s">
        <v>33</v>
      </c>
      <c r="AX282" s="12" t="s">
        <v>71</v>
      </c>
      <c r="AY282" s="243" t="s">
        <v>118</v>
      </c>
    </row>
    <row r="283" s="12" customFormat="1">
      <c r="B283" s="233"/>
      <c r="C283" s="234"/>
      <c r="D283" s="220" t="s">
        <v>224</v>
      </c>
      <c r="E283" s="235" t="s">
        <v>19</v>
      </c>
      <c r="F283" s="236" t="s">
        <v>401</v>
      </c>
      <c r="G283" s="234"/>
      <c r="H283" s="237">
        <v>17.02</v>
      </c>
      <c r="I283" s="238"/>
      <c r="J283" s="234"/>
      <c r="K283" s="234"/>
      <c r="L283" s="239"/>
      <c r="M283" s="240"/>
      <c r="N283" s="241"/>
      <c r="O283" s="241"/>
      <c r="P283" s="241"/>
      <c r="Q283" s="241"/>
      <c r="R283" s="241"/>
      <c r="S283" s="241"/>
      <c r="T283" s="242"/>
      <c r="AT283" s="243" t="s">
        <v>224</v>
      </c>
      <c r="AU283" s="243" t="s">
        <v>131</v>
      </c>
      <c r="AV283" s="12" t="s">
        <v>81</v>
      </c>
      <c r="AW283" s="12" t="s">
        <v>33</v>
      </c>
      <c r="AX283" s="12" t="s">
        <v>71</v>
      </c>
      <c r="AY283" s="243" t="s">
        <v>118</v>
      </c>
    </row>
    <row r="284" s="11" customFormat="1">
      <c r="B284" s="223"/>
      <c r="C284" s="224"/>
      <c r="D284" s="220" t="s">
        <v>224</v>
      </c>
      <c r="E284" s="225" t="s">
        <v>19</v>
      </c>
      <c r="F284" s="226" t="s">
        <v>402</v>
      </c>
      <c r="G284" s="224"/>
      <c r="H284" s="225" t="s">
        <v>19</v>
      </c>
      <c r="I284" s="227"/>
      <c r="J284" s="224"/>
      <c r="K284" s="224"/>
      <c r="L284" s="228"/>
      <c r="M284" s="229"/>
      <c r="N284" s="230"/>
      <c r="O284" s="230"/>
      <c r="P284" s="230"/>
      <c r="Q284" s="230"/>
      <c r="R284" s="230"/>
      <c r="S284" s="230"/>
      <c r="T284" s="231"/>
      <c r="AT284" s="232" t="s">
        <v>224</v>
      </c>
      <c r="AU284" s="232" t="s">
        <v>131</v>
      </c>
      <c r="AV284" s="11" t="s">
        <v>79</v>
      </c>
      <c r="AW284" s="11" t="s">
        <v>33</v>
      </c>
      <c r="AX284" s="11" t="s">
        <v>71</v>
      </c>
      <c r="AY284" s="232" t="s">
        <v>118</v>
      </c>
    </row>
    <row r="285" s="12" customFormat="1">
      <c r="B285" s="233"/>
      <c r="C285" s="234"/>
      <c r="D285" s="220" t="s">
        <v>224</v>
      </c>
      <c r="E285" s="235" t="s">
        <v>19</v>
      </c>
      <c r="F285" s="236" t="s">
        <v>403</v>
      </c>
      <c r="G285" s="234"/>
      <c r="H285" s="237">
        <v>10.08</v>
      </c>
      <c r="I285" s="238"/>
      <c r="J285" s="234"/>
      <c r="K285" s="234"/>
      <c r="L285" s="239"/>
      <c r="M285" s="240"/>
      <c r="N285" s="241"/>
      <c r="O285" s="241"/>
      <c r="P285" s="241"/>
      <c r="Q285" s="241"/>
      <c r="R285" s="241"/>
      <c r="S285" s="241"/>
      <c r="T285" s="242"/>
      <c r="AT285" s="243" t="s">
        <v>224</v>
      </c>
      <c r="AU285" s="243" t="s">
        <v>131</v>
      </c>
      <c r="AV285" s="12" t="s">
        <v>81</v>
      </c>
      <c r="AW285" s="12" t="s">
        <v>33</v>
      </c>
      <c r="AX285" s="12" t="s">
        <v>71</v>
      </c>
      <c r="AY285" s="243" t="s">
        <v>118</v>
      </c>
    </row>
    <row r="286" s="12" customFormat="1">
      <c r="B286" s="233"/>
      <c r="C286" s="234"/>
      <c r="D286" s="220" t="s">
        <v>224</v>
      </c>
      <c r="E286" s="235" t="s">
        <v>19</v>
      </c>
      <c r="F286" s="236" t="s">
        <v>404</v>
      </c>
      <c r="G286" s="234"/>
      <c r="H286" s="237">
        <v>11.76</v>
      </c>
      <c r="I286" s="238"/>
      <c r="J286" s="234"/>
      <c r="K286" s="234"/>
      <c r="L286" s="239"/>
      <c r="M286" s="240"/>
      <c r="N286" s="241"/>
      <c r="O286" s="241"/>
      <c r="P286" s="241"/>
      <c r="Q286" s="241"/>
      <c r="R286" s="241"/>
      <c r="S286" s="241"/>
      <c r="T286" s="242"/>
      <c r="AT286" s="243" t="s">
        <v>224</v>
      </c>
      <c r="AU286" s="243" t="s">
        <v>131</v>
      </c>
      <c r="AV286" s="12" t="s">
        <v>81</v>
      </c>
      <c r="AW286" s="12" t="s">
        <v>33</v>
      </c>
      <c r="AX286" s="12" t="s">
        <v>71</v>
      </c>
      <c r="AY286" s="243" t="s">
        <v>118</v>
      </c>
    </row>
    <row r="287" s="13" customFormat="1">
      <c r="B287" s="244"/>
      <c r="C287" s="245"/>
      <c r="D287" s="220" t="s">
        <v>224</v>
      </c>
      <c r="E287" s="246" t="s">
        <v>19</v>
      </c>
      <c r="F287" s="247" t="s">
        <v>227</v>
      </c>
      <c r="G287" s="245"/>
      <c r="H287" s="248">
        <v>339.20800000000003</v>
      </c>
      <c r="I287" s="249"/>
      <c r="J287" s="245"/>
      <c r="K287" s="245"/>
      <c r="L287" s="250"/>
      <c r="M287" s="251"/>
      <c r="N287" s="252"/>
      <c r="O287" s="252"/>
      <c r="P287" s="252"/>
      <c r="Q287" s="252"/>
      <c r="R287" s="252"/>
      <c r="S287" s="252"/>
      <c r="T287" s="253"/>
      <c r="AT287" s="254" t="s">
        <v>224</v>
      </c>
      <c r="AU287" s="254" t="s">
        <v>131</v>
      </c>
      <c r="AV287" s="13" t="s">
        <v>212</v>
      </c>
      <c r="AW287" s="13" t="s">
        <v>4</v>
      </c>
      <c r="AX287" s="13" t="s">
        <v>79</v>
      </c>
      <c r="AY287" s="254" t="s">
        <v>118</v>
      </c>
    </row>
    <row r="288" s="1" customFormat="1" ht="16.5" customHeight="1">
      <c r="B288" s="37"/>
      <c r="C288" s="255" t="s">
        <v>405</v>
      </c>
      <c r="D288" s="255" t="s">
        <v>406</v>
      </c>
      <c r="E288" s="256" t="s">
        <v>407</v>
      </c>
      <c r="F288" s="257" t="s">
        <v>408</v>
      </c>
      <c r="G288" s="258" t="s">
        <v>383</v>
      </c>
      <c r="H288" s="259">
        <v>138.41999999999999</v>
      </c>
      <c r="I288" s="260"/>
      <c r="J288" s="261">
        <f>ROUND(I288*H288,2)</f>
        <v>0</v>
      </c>
      <c r="K288" s="257" t="s">
        <v>220</v>
      </c>
      <c r="L288" s="262"/>
      <c r="M288" s="263" t="s">
        <v>19</v>
      </c>
      <c r="N288" s="264" t="s">
        <v>42</v>
      </c>
      <c r="O288" s="78"/>
      <c r="P288" s="212">
        <f>O288*H288</f>
        <v>0</v>
      </c>
      <c r="Q288" s="212">
        <v>1</v>
      </c>
      <c r="R288" s="212">
        <f>Q288*H288</f>
        <v>138.41999999999999</v>
      </c>
      <c r="S288" s="212">
        <v>0</v>
      </c>
      <c r="T288" s="213">
        <f>S288*H288</f>
        <v>0</v>
      </c>
      <c r="AR288" s="16" t="s">
        <v>148</v>
      </c>
      <c r="AT288" s="16" t="s">
        <v>406</v>
      </c>
      <c r="AU288" s="16" t="s">
        <v>131</v>
      </c>
      <c r="AY288" s="16" t="s">
        <v>118</v>
      </c>
      <c r="BE288" s="214">
        <f>IF(N288="základní",J288,0)</f>
        <v>0</v>
      </c>
      <c r="BF288" s="214">
        <f>IF(N288="snížená",J288,0)</f>
        <v>0</v>
      </c>
      <c r="BG288" s="214">
        <f>IF(N288="zákl. přenesená",J288,0)</f>
        <v>0</v>
      </c>
      <c r="BH288" s="214">
        <f>IF(N288="sníž. přenesená",J288,0)</f>
        <v>0</v>
      </c>
      <c r="BI288" s="214">
        <f>IF(N288="nulová",J288,0)</f>
        <v>0</v>
      </c>
      <c r="BJ288" s="16" t="s">
        <v>79</v>
      </c>
      <c r="BK288" s="214">
        <f>ROUND(I288*H288,2)</f>
        <v>0</v>
      </c>
      <c r="BL288" s="16" t="s">
        <v>212</v>
      </c>
      <c r="BM288" s="16" t="s">
        <v>409</v>
      </c>
    </row>
    <row r="289" s="11" customFormat="1">
      <c r="B289" s="223"/>
      <c r="C289" s="224"/>
      <c r="D289" s="220" t="s">
        <v>224</v>
      </c>
      <c r="E289" s="225" t="s">
        <v>19</v>
      </c>
      <c r="F289" s="226" t="s">
        <v>410</v>
      </c>
      <c r="G289" s="224"/>
      <c r="H289" s="225" t="s">
        <v>19</v>
      </c>
      <c r="I289" s="227"/>
      <c r="J289" s="224"/>
      <c r="K289" s="224"/>
      <c r="L289" s="228"/>
      <c r="M289" s="229"/>
      <c r="N289" s="230"/>
      <c r="O289" s="230"/>
      <c r="P289" s="230"/>
      <c r="Q289" s="230"/>
      <c r="R289" s="230"/>
      <c r="S289" s="230"/>
      <c r="T289" s="231"/>
      <c r="AT289" s="232" t="s">
        <v>224</v>
      </c>
      <c r="AU289" s="232" t="s">
        <v>131</v>
      </c>
      <c r="AV289" s="11" t="s">
        <v>79</v>
      </c>
      <c r="AW289" s="11" t="s">
        <v>33</v>
      </c>
      <c r="AX289" s="11" t="s">
        <v>71</v>
      </c>
      <c r="AY289" s="232" t="s">
        <v>118</v>
      </c>
    </row>
    <row r="290" s="12" customFormat="1">
      <c r="B290" s="233"/>
      <c r="C290" s="234"/>
      <c r="D290" s="220" t="s">
        <v>224</v>
      </c>
      <c r="E290" s="235" t="s">
        <v>19</v>
      </c>
      <c r="F290" s="236" t="s">
        <v>411</v>
      </c>
      <c r="G290" s="234"/>
      <c r="H290" s="237">
        <v>99.981999999999999</v>
      </c>
      <c r="I290" s="238"/>
      <c r="J290" s="234"/>
      <c r="K290" s="234"/>
      <c r="L290" s="239"/>
      <c r="M290" s="240"/>
      <c r="N290" s="241"/>
      <c r="O290" s="241"/>
      <c r="P290" s="241"/>
      <c r="Q290" s="241"/>
      <c r="R290" s="241"/>
      <c r="S290" s="241"/>
      <c r="T290" s="242"/>
      <c r="AT290" s="243" t="s">
        <v>224</v>
      </c>
      <c r="AU290" s="243" t="s">
        <v>131</v>
      </c>
      <c r="AV290" s="12" t="s">
        <v>81</v>
      </c>
      <c r="AW290" s="12" t="s">
        <v>33</v>
      </c>
      <c r="AX290" s="12" t="s">
        <v>71</v>
      </c>
      <c r="AY290" s="243" t="s">
        <v>118</v>
      </c>
    </row>
    <row r="291" s="12" customFormat="1">
      <c r="B291" s="233"/>
      <c r="C291" s="234"/>
      <c r="D291" s="220" t="s">
        <v>224</v>
      </c>
      <c r="E291" s="235" t="s">
        <v>19</v>
      </c>
      <c r="F291" s="236" t="s">
        <v>412</v>
      </c>
      <c r="G291" s="234"/>
      <c r="H291" s="237">
        <v>38.438000000000002</v>
      </c>
      <c r="I291" s="238"/>
      <c r="J291" s="234"/>
      <c r="K291" s="234"/>
      <c r="L291" s="239"/>
      <c r="M291" s="240"/>
      <c r="N291" s="241"/>
      <c r="O291" s="241"/>
      <c r="P291" s="241"/>
      <c r="Q291" s="241"/>
      <c r="R291" s="241"/>
      <c r="S291" s="241"/>
      <c r="T291" s="242"/>
      <c r="AT291" s="243" t="s">
        <v>224</v>
      </c>
      <c r="AU291" s="243" t="s">
        <v>131</v>
      </c>
      <c r="AV291" s="12" t="s">
        <v>81</v>
      </c>
      <c r="AW291" s="12" t="s">
        <v>33</v>
      </c>
      <c r="AX291" s="12" t="s">
        <v>71</v>
      </c>
      <c r="AY291" s="243" t="s">
        <v>118</v>
      </c>
    </row>
    <row r="292" s="13" customFormat="1">
      <c r="B292" s="244"/>
      <c r="C292" s="245"/>
      <c r="D292" s="220" t="s">
        <v>224</v>
      </c>
      <c r="E292" s="246" t="s">
        <v>19</v>
      </c>
      <c r="F292" s="247" t="s">
        <v>227</v>
      </c>
      <c r="G292" s="245"/>
      <c r="H292" s="248">
        <v>138.41999999999999</v>
      </c>
      <c r="I292" s="249"/>
      <c r="J292" s="245"/>
      <c r="K292" s="245"/>
      <c r="L292" s="250"/>
      <c r="M292" s="251"/>
      <c r="N292" s="252"/>
      <c r="O292" s="252"/>
      <c r="P292" s="252"/>
      <c r="Q292" s="252"/>
      <c r="R292" s="252"/>
      <c r="S292" s="252"/>
      <c r="T292" s="253"/>
      <c r="AT292" s="254" t="s">
        <v>224</v>
      </c>
      <c r="AU292" s="254" t="s">
        <v>131</v>
      </c>
      <c r="AV292" s="13" t="s">
        <v>212</v>
      </c>
      <c r="AW292" s="13" t="s">
        <v>4</v>
      </c>
      <c r="AX292" s="13" t="s">
        <v>79</v>
      </c>
      <c r="AY292" s="254" t="s">
        <v>118</v>
      </c>
    </row>
    <row r="293" s="10" customFormat="1" ht="20.88" customHeight="1">
      <c r="B293" s="187"/>
      <c r="C293" s="188"/>
      <c r="D293" s="189" t="s">
        <v>70</v>
      </c>
      <c r="E293" s="201" t="s">
        <v>332</v>
      </c>
      <c r="F293" s="201" t="s">
        <v>413</v>
      </c>
      <c r="G293" s="188"/>
      <c r="H293" s="188"/>
      <c r="I293" s="191"/>
      <c r="J293" s="202">
        <f>BK293</f>
        <v>0</v>
      </c>
      <c r="K293" s="188"/>
      <c r="L293" s="193"/>
      <c r="M293" s="194"/>
      <c r="N293" s="195"/>
      <c r="O293" s="195"/>
      <c r="P293" s="196">
        <f>SUM(P294:P321)</f>
        <v>0</v>
      </c>
      <c r="Q293" s="195"/>
      <c r="R293" s="196">
        <f>SUM(R294:R321)</f>
        <v>0.018797999999999999</v>
      </c>
      <c r="S293" s="195"/>
      <c r="T293" s="197">
        <f>SUM(T294:T321)</f>
        <v>0</v>
      </c>
      <c r="AR293" s="198" t="s">
        <v>79</v>
      </c>
      <c r="AT293" s="199" t="s">
        <v>70</v>
      </c>
      <c r="AU293" s="199" t="s">
        <v>81</v>
      </c>
      <c r="AY293" s="198" t="s">
        <v>118</v>
      </c>
      <c r="BK293" s="200">
        <f>SUM(BK294:BK321)</f>
        <v>0</v>
      </c>
    </row>
    <row r="294" s="1" customFormat="1" ht="22.5" customHeight="1">
      <c r="B294" s="37"/>
      <c r="C294" s="203" t="s">
        <v>414</v>
      </c>
      <c r="D294" s="203" t="s">
        <v>121</v>
      </c>
      <c r="E294" s="204" t="s">
        <v>415</v>
      </c>
      <c r="F294" s="205" t="s">
        <v>416</v>
      </c>
      <c r="G294" s="206" t="s">
        <v>219</v>
      </c>
      <c r="H294" s="207">
        <v>1094.5999999999999</v>
      </c>
      <c r="I294" s="208"/>
      <c r="J294" s="209">
        <f>ROUND(I294*H294,2)</f>
        <v>0</v>
      </c>
      <c r="K294" s="205" t="s">
        <v>220</v>
      </c>
      <c r="L294" s="42"/>
      <c r="M294" s="210" t="s">
        <v>19</v>
      </c>
      <c r="N294" s="211" t="s">
        <v>42</v>
      </c>
      <c r="O294" s="78"/>
      <c r="P294" s="212">
        <f>O294*H294</f>
        <v>0</v>
      </c>
      <c r="Q294" s="212">
        <v>0</v>
      </c>
      <c r="R294" s="212">
        <f>Q294*H294</f>
        <v>0</v>
      </c>
      <c r="S294" s="212">
        <v>0</v>
      </c>
      <c r="T294" s="213">
        <f>S294*H294</f>
        <v>0</v>
      </c>
      <c r="AR294" s="16" t="s">
        <v>212</v>
      </c>
      <c r="AT294" s="16" t="s">
        <v>121</v>
      </c>
      <c r="AU294" s="16" t="s">
        <v>131</v>
      </c>
      <c r="AY294" s="16" t="s">
        <v>118</v>
      </c>
      <c r="BE294" s="214">
        <f>IF(N294="základní",J294,0)</f>
        <v>0</v>
      </c>
      <c r="BF294" s="214">
        <f>IF(N294="snížená",J294,0)</f>
        <v>0</v>
      </c>
      <c r="BG294" s="214">
        <f>IF(N294="zákl. přenesená",J294,0)</f>
        <v>0</v>
      </c>
      <c r="BH294" s="214">
        <f>IF(N294="sníž. přenesená",J294,0)</f>
        <v>0</v>
      </c>
      <c r="BI294" s="214">
        <f>IF(N294="nulová",J294,0)</f>
        <v>0</v>
      </c>
      <c r="BJ294" s="16" t="s">
        <v>79</v>
      </c>
      <c r="BK294" s="214">
        <f>ROUND(I294*H294,2)</f>
        <v>0</v>
      </c>
      <c r="BL294" s="16" t="s">
        <v>212</v>
      </c>
      <c r="BM294" s="16" t="s">
        <v>417</v>
      </c>
    </row>
    <row r="295" s="1" customFormat="1">
      <c r="B295" s="37"/>
      <c r="C295" s="38"/>
      <c r="D295" s="220" t="s">
        <v>222</v>
      </c>
      <c r="E295" s="38"/>
      <c r="F295" s="221" t="s">
        <v>418</v>
      </c>
      <c r="G295" s="38"/>
      <c r="H295" s="38"/>
      <c r="I295" s="129"/>
      <c r="J295" s="38"/>
      <c r="K295" s="38"/>
      <c r="L295" s="42"/>
      <c r="M295" s="222"/>
      <c r="N295" s="78"/>
      <c r="O295" s="78"/>
      <c r="P295" s="78"/>
      <c r="Q295" s="78"/>
      <c r="R295" s="78"/>
      <c r="S295" s="78"/>
      <c r="T295" s="79"/>
      <c r="AT295" s="16" t="s">
        <v>222</v>
      </c>
      <c r="AU295" s="16" t="s">
        <v>131</v>
      </c>
    </row>
    <row r="296" s="11" customFormat="1">
      <c r="B296" s="223"/>
      <c r="C296" s="224"/>
      <c r="D296" s="220" t="s">
        <v>224</v>
      </c>
      <c r="E296" s="225" t="s">
        <v>19</v>
      </c>
      <c r="F296" s="226" t="s">
        <v>250</v>
      </c>
      <c r="G296" s="224"/>
      <c r="H296" s="225" t="s">
        <v>19</v>
      </c>
      <c r="I296" s="227"/>
      <c r="J296" s="224"/>
      <c r="K296" s="224"/>
      <c r="L296" s="228"/>
      <c r="M296" s="229"/>
      <c r="N296" s="230"/>
      <c r="O296" s="230"/>
      <c r="P296" s="230"/>
      <c r="Q296" s="230"/>
      <c r="R296" s="230"/>
      <c r="S296" s="230"/>
      <c r="T296" s="231"/>
      <c r="AT296" s="232" t="s">
        <v>224</v>
      </c>
      <c r="AU296" s="232" t="s">
        <v>131</v>
      </c>
      <c r="AV296" s="11" t="s">
        <v>79</v>
      </c>
      <c r="AW296" s="11" t="s">
        <v>33</v>
      </c>
      <c r="AX296" s="11" t="s">
        <v>71</v>
      </c>
      <c r="AY296" s="232" t="s">
        <v>118</v>
      </c>
    </row>
    <row r="297" s="12" customFormat="1">
      <c r="B297" s="233"/>
      <c r="C297" s="234"/>
      <c r="D297" s="220" t="s">
        <v>224</v>
      </c>
      <c r="E297" s="235" t="s">
        <v>19</v>
      </c>
      <c r="F297" s="236" t="s">
        <v>379</v>
      </c>
      <c r="G297" s="234"/>
      <c r="H297" s="237">
        <v>626.60000000000002</v>
      </c>
      <c r="I297" s="238"/>
      <c r="J297" s="234"/>
      <c r="K297" s="234"/>
      <c r="L297" s="239"/>
      <c r="M297" s="240"/>
      <c r="N297" s="241"/>
      <c r="O297" s="241"/>
      <c r="P297" s="241"/>
      <c r="Q297" s="241"/>
      <c r="R297" s="241"/>
      <c r="S297" s="241"/>
      <c r="T297" s="242"/>
      <c r="AT297" s="243" t="s">
        <v>224</v>
      </c>
      <c r="AU297" s="243" t="s">
        <v>131</v>
      </c>
      <c r="AV297" s="12" t="s">
        <v>81</v>
      </c>
      <c r="AW297" s="12" t="s">
        <v>33</v>
      </c>
      <c r="AX297" s="12" t="s">
        <v>71</v>
      </c>
      <c r="AY297" s="243" t="s">
        <v>118</v>
      </c>
    </row>
    <row r="298" s="11" customFormat="1">
      <c r="B298" s="223"/>
      <c r="C298" s="224"/>
      <c r="D298" s="220" t="s">
        <v>224</v>
      </c>
      <c r="E298" s="225" t="s">
        <v>19</v>
      </c>
      <c r="F298" s="226" t="s">
        <v>393</v>
      </c>
      <c r="G298" s="224"/>
      <c r="H298" s="225" t="s">
        <v>19</v>
      </c>
      <c r="I298" s="227"/>
      <c r="J298" s="224"/>
      <c r="K298" s="224"/>
      <c r="L298" s="228"/>
      <c r="M298" s="229"/>
      <c r="N298" s="230"/>
      <c r="O298" s="230"/>
      <c r="P298" s="230"/>
      <c r="Q298" s="230"/>
      <c r="R298" s="230"/>
      <c r="S298" s="230"/>
      <c r="T298" s="231"/>
      <c r="AT298" s="232" t="s">
        <v>224</v>
      </c>
      <c r="AU298" s="232" t="s">
        <v>131</v>
      </c>
      <c r="AV298" s="11" t="s">
        <v>79</v>
      </c>
      <c r="AW298" s="11" t="s">
        <v>33</v>
      </c>
      <c r="AX298" s="11" t="s">
        <v>71</v>
      </c>
      <c r="AY298" s="232" t="s">
        <v>118</v>
      </c>
    </row>
    <row r="299" s="12" customFormat="1">
      <c r="B299" s="233"/>
      <c r="C299" s="234"/>
      <c r="D299" s="220" t="s">
        <v>224</v>
      </c>
      <c r="E299" s="235" t="s">
        <v>19</v>
      </c>
      <c r="F299" s="236" t="s">
        <v>419</v>
      </c>
      <c r="G299" s="234"/>
      <c r="H299" s="237">
        <v>468</v>
      </c>
      <c r="I299" s="238"/>
      <c r="J299" s="234"/>
      <c r="K299" s="234"/>
      <c r="L299" s="239"/>
      <c r="M299" s="240"/>
      <c r="N299" s="241"/>
      <c r="O299" s="241"/>
      <c r="P299" s="241"/>
      <c r="Q299" s="241"/>
      <c r="R299" s="241"/>
      <c r="S299" s="241"/>
      <c r="T299" s="242"/>
      <c r="AT299" s="243" t="s">
        <v>224</v>
      </c>
      <c r="AU299" s="243" t="s">
        <v>131</v>
      </c>
      <c r="AV299" s="12" t="s">
        <v>81</v>
      </c>
      <c r="AW299" s="12" t="s">
        <v>33</v>
      </c>
      <c r="AX299" s="12" t="s">
        <v>71</v>
      </c>
      <c r="AY299" s="243" t="s">
        <v>118</v>
      </c>
    </row>
    <row r="300" s="13" customFormat="1">
      <c r="B300" s="244"/>
      <c r="C300" s="245"/>
      <c r="D300" s="220" t="s">
        <v>224</v>
      </c>
      <c r="E300" s="246" t="s">
        <v>19</v>
      </c>
      <c r="F300" s="247" t="s">
        <v>227</v>
      </c>
      <c r="G300" s="245"/>
      <c r="H300" s="248">
        <v>1094.5999999999999</v>
      </c>
      <c r="I300" s="249"/>
      <c r="J300" s="245"/>
      <c r="K300" s="245"/>
      <c r="L300" s="250"/>
      <c r="M300" s="251"/>
      <c r="N300" s="252"/>
      <c r="O300" s="252"/>
      <c r="P300" s="252"/>
      <c r="Q300" s="252"/>
      <c r="R300" s="252"/>
      <c r="S300" s="252"/>
      <c r="T300" s="253"/>
      <c r="AT300" s="254" t="s">
        <v>224</v>
      </c>
      <c r="AU300" s="254" t="s">
        <v>131</v>
      </c>
      <c r="AV300" s="13" t="s">
        <v>212</v>
      </c>
      <c r="AW300" s="13" t="s">
        <v>4</v>
      </c>
      <c r="AX300" s="13" t="s">
        <v>79</v>
      </c>
      <c r="AY300" s="254" t="s">
        <v>118</v>
      </c>
    </row>
    <row r="301" s="1" customFormat="1" ht="16.5" customHeight="1">
      <c r="B301" s="37"/>
      <c r="C301" s="255" t="s">
        <v>420</v>
      </c>
      <c r="D301" s="255" t="s">
        <v>406</v>
      </c>
      <c r="E301" s="256" t="s">
        <v>421</v>
      </c>
      <c r="F301" s="257" t="s">
        <v>422</v>
      </c>
      <c r="G301" s="258" t="s">
        <v>423</v>
      </c>
      <c r="H301" s="259">
        <v>18.797999999999998</v>
      </c>
      <c r="I301" s="260"/>
      <c r="J301" s="261">
        <f>ROUND(I301*H301,2)</f>
        <v>0</v>
      </c>
      <c r="K301" s="257" t="s">
        <v>220</v>
      </c>
      <c r="L301" s="262"/>
      <c r="M301" s="263" t="s">
        <v>19</v>
      </c>
      <c r="N301" s="264" t="s">
        <v>42</v>
      </c>
      <c r="O301" s="78"/>
      <c r="P301" s="212">
        <f>O301*H301</f>
        <v>0</v>
      </c>
      <c r="Q301" s="212">
        <v>0.001</v>
      </c>
      <c r="R301" s="212">
        <f>Q301*H301</f>
        <v>0.018797999999999999</v>
      </c>
      <c r="S301" s="212">
        <v>0</v>
      </c>
      <c r="T301" s="213">
        <f>S301*H301</f>
        <v>0</v>
      </c>
      <c r="AR301" s="16" t="s">
        <v>148</v>
      </c>
      <c r="AT301" s="16" t="s">
        <v>406</v>
      </c>
      <c r="AU301" s="16" t="s">
        <v>131</v>
      </c>
      <c r="AY301" s="16" t="s">
        <v>118</v>
      </c>
      <c r="BE301" s="214">
        <f>IF(N301="základní",J301,0)</f>
        <v>0</v>
      </c>
      <c r="BF301" s="214">
        <f>IF(N301="snížená",J301,0)</f>
        <v>0</v>
      </c>
      <c r="BG301" s="214">
        <f>IF(N301="zákl. přenesená",J301,0)</f>
        <v>0</v>
      </c>
      <c r="BH301" s="214">
        <f>IF(N301="sníž. přenesená",J301,0)</f>
        <v>0</v>
      </c>
      <c r="BI301" s="214">
        <f>IF(N301="nulová",J301,0)</f>
        <v>0</v>
      </c>
      <c r="BJ301" s="16" t="s">
        <v>79</v>
      </c>
      <c r="BK301" s="214">
        <f>ROUND(I301*H301,2)</f>
        <v>0</v>
      </c>
      <c r="BL301" s="16" t="s">
        <v>212</v>
      </c>
      <c r="BM301" s="16" t="s">
        <v>424</v>
      </c>
    </row>
    <row r="302" s="11" customFormat="1">
      <c r="B302" s="223"/>
      <c r="C302" s="224"/>
      <c r="D302" s="220" t="s">
        <v>224</v>
      </c>
      <c r="E302" s="225" t="s">
        <v>19</v>
      </c>
      <c r="F302" s="226" t="s">
        <v>425</v>
      </c>
      <c r="G302" s="224"/>
      <c r="H302" s="225" t="s">
        <v>19</v>
      </c>
      <c r="I302" s="227"/>
      <c r="J302" s="224"/>
      <c r="K302" s="224"/>
      <c r="L302" s="228"/>
      <c r="M302" s="229"/>
      <c r="N302" s="230"/>
      <c r="O302" s="230"/>
      <c r="P302" s="230"/>
      <c r="Q302" s="230"/>
      <c r="R302" s="230"/>
      <c r="S302" s="230"/>
      <c r="T302" s="231"/>
      <c r="AT302" s="232" t="s">
        <v>224</v>
      </c>
      <c r="AU302" s="232" t="s">
        <v>131</v>
      </c>
      <c r="AV302" s="11" t="s">
        <v>79</v>
      </c>
      <c r="AW302" s="11" t="s">
        <v>33</v>
      </c>
      <c r="AX302" s="11" t="s">
        <v>71</v>
      </c>
      <c r="AY302" s="232" t="s">
        <v>118</v>
      </c>
    </row>
    <row r="303" s="12" customFormat="1">
      <c r="B303" s="233"/>
      <c r="C303" s="234"/>
      <c r="D303" s="220" t="s">
        <v>224</v>
      </c>
      <c r="E303" s="235" t="s">
        <v>19</v>
      </c>
      <c r="F303" s="236" t="s">
        <v>426</v>
      </c>
      <c r="G303" s="234"/>
      <c r="H303" s="237">
        <v>18.797999999999998</v>
      </c>
      <c r="I303" s="238"/>
      <c r="J303" s="234"/>
      <c r="K303" s="234"/>
      <c r="L303" s="239"/>
      <c r="M303" s="240"/>
      <c r="N303" s="241"/>
      <c r="O303" s="241"/>
      <c r="P303" s="241"/>
      <c r="Q303" s="241"/>
      <c r="R303" s="241"/>
      <c r="S303" s="241"/>
      <c r="T303" s="242"/>
      <c r="AT303" s="243" t="s">
        <v>224</v>
      </c>
      <c r="AU303" s="243" t="s">
        <v>131</v>
      </c>
      <c r="AV303" s="12" t="s">
        <v>81</v>
      </c>
      <c r="AW303" s="12" t="s">
        <v>33</v>
      </c>
      <c r="AX303" s="12" t="s">
        <v>71</v>
      </c>
      <c r="AY303" s="243" t="s">
        <v>118</v>
      </c>
    </row>
    <row r="304" s="13" customFormat="1">
      <c r="B304" s="244"/>
      <c r="C304" s="245"/>
      <c r="D304" s="220" t="s">
        <v>224</v>
      </c>
      <c r="E304" s="246" t="s">
        <v>19</v>
      </c>
      <c r="F304" s="247" t="s">
        <v>227</v>
      </c>
      <c r="G304" s="245"/>
      <c r="H304" s="248">
        <v>18.797999999999998</v>
      </c>
      <c r="I304" s="249"/>
      <c r="J304" s="245"/>
      <c r="K304" s="245"/>
      <c r="L304" s="250"/>
      <c r="M304" s="251"/>
      <c r="N304" s="252"/>
      <c r="O304" s="252"/>
      <c r="P304" s="252"/>
      <c r="Q304" s="252"/>
      <c r="R304" s="252"/>
      <c r="S304" s="252"/>
      <c r="T304" s="253"/>
      <c r="AT304" s="254" t="s">
        <v>224</v>
      </c>
      <c r="AU304" s="254" t="s">
        <v>131</v>
      </c>
      <c r="AV304" s="13" t="s">
        <v>212</v>
      </c>
      <c r="AW304" s="13" t="s">
        <v>4</v>
      </c>
      <c r="AX304" s="13" t="s">
        <v>79</v>
      </c>
      <c r="AY304" s="254" t="s">
        <v>118</v>
      </c>
    </row>
    <row r="305" s="1" customFormat="1" ht="16.5" customHeight="1">
      <c r="B305" s="37"/>
      <c r="C305" s="203" t="s">
        <v>427</v>
      </c>
      <c r="D305" s="203" t="s">
        <v>121</v>
      </c>
      <c r="E305" s="204" t="s">
        <v>428</v>
      </c>
      <c r="F305" s="205" t="s">
        <v>429</v>
      </c>
      <c r="G305" s="206" t="s">
        <v>219</v>
      </c>
      <c r="H305" s="207">
        <v>5480</v>
      </c>
      <c r="I305" s="208"/>
      <c r="J305" s="209">
        <f>ROUND(I305*H305,2)</f>
        <v>0</v>
      </c>
      <c r="K305" s="205" t="s">
        <v>220</v>
      </c>
      <c r="L305" s="42"/>
      <c r="M305" s="210" t="s">
        <v>19</v>
      </c>
      <c r="N305" s="211" t="s">
        <v>42</v>
      </c>
      <c r="O305" s="78"/>
      <c r="P305" s="212">
        <f>O305*H305</f>
        <v>0</v>
      </c>
      <c r="Q305" s="212">
        <v>0</v>
      </c>
      <c r="R305" s="212">
        <f>Q305*H305</f>
        <v>0</v>
      </c>
      <c r="S305" s="212">
        <v>0</v>
      </c>
      <c r="T305" s="213">
        <f>S305*H305</f>
        <v>0</v>
      </c>
      <c r="AR305" s="16" t="s">
        <v>212</v>
      </c>
      <c r="AT305" s="16" t="s">
        <v>121</v>
      </c>
      <c r="AU305" s="16" t="s">
        <v>131</v>
      </c>
      <c r="AY305" s="16" t="s">
        <v>118</v>
      </c>
      <c r="BE305" s="214">
        <f>IF(N305="základní",J305,0)</f>
        <v>0</v>
      </c>
      <c r="BF305" s="214">
        <f>IF(N305="snížená",J305,0)</f>
        <v>0</v>
      </c>
      <c r="BG305" s="214">
        <f>IF(N305="zákl. přenesená",J305,0)</f>
        <v>0</v>
      </c>
      <c r="BH305" s="214">
        <f>IF(N305="sníž. přenesená",J305,0)</f>
        <v>0</v>
      </c>
      <c r="BI305" s="214">
        <f>IF(N305="nulová",J305,0)</f>
        <v>0</v>
      </c>
      <c r="BJ305" s="16" t="s">
        <v>79</v>
      </c>
      <c r="BK305" s="214">
        <f>ROUND(I305*H305,2)</f>
        <v>0</v>
      </c>
      <c r="BL305" s="16" t="s">
        <v>212</v>
      </c>
      <c r="BM305" s="16" t="s">
        <v>430</v>
      </c>
    </row>
    <row r="306" s="1" customFormat="1">
      <c r="B306" s="37"/>
      <c r="C306" s="38"/>
      <c r="D306" s="220" t="s">
        <v>222</v>
      </c>
      <c r="E306" s="38"/>
      <c r="F306" s="221" t="s">
        <v>431</v>
      </c>
      <c r="G306" s="38"/>
      <c r="H306" s="38"/>
      <c r="I306" s="129"/>
      <c r="J306" s="38"/>
      <c r="K306" s="38"/>
      <c r="L306" s="42"/>
      <c r="M306" s="222"/>
      <c r="N306" s="78"/>
      <c r="O306" s="78"/>
      <c r="P306" s="78"/>
      <c r="Q306" s="78"/>
      <c r="R306" s="78"/>
      <c r="S306" s="78"/>
      <c r="T306" s="79"/>
      <c r="AT306" s="16" t="s">
        <v>222</v>
      </c>
      <c r="AU306" s="16" t="s">
        <v>131</v>
      </c>
    </row>
    <row r="307" s="11" customFormat="1">
      <c r="B307" s="223"/>
      <c r="C307" s="224"/>
      <c r="D307" s="220" t="s">
        <v>224</v>
      </c>
      <c r="E307" s="225" t="s">
        <v>19</v>
      </c>
      <c r="F307" s="226" t="s">
        <v>432</v>
      </c>
      <c r="G307" s="224"/>
      <c r="H307" s="225" t="s">
        <v>19</v>
      </c>
      <c r="I307" s="227"/>
      <c r="J307" s="224"/>
      <c r="K307" s="224"/>
      <c r="L307" s="228"/>
      <c r="M307" s="229"/>
      <c r="N307" s="230"/>
      <c r="O307" s="230"/>
      <c r="P307" s="230"/>
      <c r="Q307" s="230"/>
      <c r="R307" s="230"/>
      <c r="S307" s="230"/>
      <c r="T307" s="231"/>
      <c r="AT307" s="232" t="s">
        <v>224</v>
      </c>
      <c r="AU307" s="232" t="s">
        <v>131</v>
      </c>
      <c r="AV307" s="11" t="s">
        <v>79</v>
      </c>
      <c r="AW307" s="11" t="s">
        <v>33</v>
      </c>
      <c r="AX307" s="11" t="s">
        <v>71</v>
      </c>
      <c r="AY307" s="232" t="s">
        <v>118</v>
      </c>
    </row>
    <row r="308" s="12" customFormat="1">
      <c r="B308" s="233"/>
      <c r="C308" s="234"/>
      <c r="D308" s="220" t="s">
        <v>224</v>
      </c>
      <c r="E308" s="235" t="s">
        <v>19</v>
      </c>
      <c r="F308" s="236" t="s">
        <v>433</v>
      </c>
      <c r="G308" s="234"/>
      <c r="H308" s="237">
        <v>5480</v>
      </c>
      <c r="I308" s="238"/>
      <c r="J308" s="234"/>
      <c r="K308" s="234"/>
      <c r="L308" s="239"/>
      <c r="M308" s="240"/>
      <c r="N308" s="241"/>
      <c r="O308" s="241"/>
      <c r="P308" s="241"/>
      <c r="Q308" s="241"/>
      <c r="R308" s="241"/>
      <c r="S308" s="241"/>
      <c r="T308" s="242"/>
      <c r="AT308" s="243" t="s">
        <v>224</v>
      </c>
      <c r="AU308" s="243" t="s">
        <v>131</v>
      </c>
      <c r="AV308" s="12" t="s">
        <v>81</v>
      </c>
      <c r="AW308" s="12" t="s">
        <v>33</v>
      </c>
      <c r="AX308" s="12" t="s">
        <v>71</v>
      </c>
      <c r="AY308" s="243" t="s">
        <v>118</v>
      </c>
    </row>
    <row r="309" s="13" customFormat="1">
      <c r="B309" s="244"/>
      <c r="C309" s="245"/>
      <c r="D309" s="220" t="s">
        <v>224</v>
      </c>
      <c r="E309" s="246" t="s">
        <v>19</v>
      </c>
      <c r="F309" s="247" t="s">
        <v>227</v>
      </c>
      <c r="G309" s="245"/>
      <c r="H309" s="248">
        <v>5480</v>
      </c>
      <c r="I309" s="249"/>
      <c r="J309" s="245"/>
      <c r="K309" s="245"/>
      <c r="L309" s="250"/>
      <c r="M309" s="251"/>
      <c r="N309" s="252"/>
      <c r="O309" s="252"/>
      <c r="P309" s="252"/>
      <c r="Q309" s="252"/>
      <c r="R309" s="252"/>
      <c r="S309" s="252"/>
      <c r="T309" s="253"/>
      <c r="AT309" s="254" t="s">
        <v>224</v>
      </c>
      <c r="AU309" s="254" t="s">
        <v>131</v>
      </c>
      <c r="AV309" s="13" t="s">
        <v>212</v>
      </c>
      <c r="AW309" s="13" t="s">
        <v>4</v>
      </c>
      <c r="AX309" s="13" t="s">
        <v>79</v>
      </c>
      <c r="AY309" s="254" t="s">
        <v>118</v>
      </c>
    </row>
    <row r="310" s="1" customFormat="1" ht="22.5" customHeight="1">
      <c r="B310" s="37"/>
      <c r="C310" s="203" t="s">
        <v>434</v>
      </c>
      <c r="D310" s="203" t="s">
        <v>121</v>
      </c>
      <c r="E310" s="204" t="s">
        <v>435</v>
      </c>
      <c r="F310" s="205" t="s">
        <v>436</v>
      </c>
      <c r="G310" s="206" t="s">
        <v>219</v>
      </c>
      <c r="H310" s="207">
        <v>626.60000000000002</v>
      </c>
      <c r="I310" s="208"/>
      <c r="J310" s="209">
        <f>ROUND(I310*H310,2)</f>
        <v>0</v>
      </c>
      <c r="K310" s="205" t="s">
        <v>220</v>
      </c>
      <c r="L310" s="42"/>
      <c r="M310" s="210" t="s">
        <v>19</v>
      </c>
      <c r="N310" s="211" t="s">
        <v>42</v>
      </c>
      <c r="O310" s="78"/>
      <c r="P310" s="212">
        <f>O310*H310</f>
        <v>0</v>
      </c>
      <c r="Q310" s="212">
        <v>0</v>
      </c>
      <c r="R310" s="212">
        <f>Q310*H310</f>
        <v>0</v>
      </c>
      <c r="S310" s="212">
        <v>0</v>
      </c>
      <c r="T310" s="213">
        <f>S310*H310</f>
        <v>0</v>
      </c>
      <c r="AR310" s="16" t="s">
        <v>212</v>
      </c>
      <c r="AT310" s="16" t="s">
        <v>121</v>
      </c>
      <c r="AU310" s="16" t="s">
        <v>131</v>
      </c>
      <c r="AY310" s="16" t="s">
        <v>118</v>
      </c>
      <c r="BE310" s="214">
        <f>IF(N310="základní",J310,0)</f>
        <v>0</v>
      </c>
      <c r="BF310" s="214">
        <f>IF(N310="snížená",J310,0)</f>
        <v>0</v>
      </c>
      <c r="BG310" s="214">
        <f>IF(N310="zákl. přenesená",J310,0)</f>
        <v>0</v>
      </c>
      <c r="BH310" s="214">
        <f>IF(N310="sníž. přenesená",J310,0)</f>
        <v>0</v>
      </c>
      <c r="BI310" s="214">
        <f>IF(N310="nulová",J310,0)</f>
        <v>0</v>
      </c>
      <c r="BJ310" s="16" t="s">
        <v>79</v>
      </c>
      <c r="BK310" s="214">
        <f>ROUND(I310*H310,2)</f>
        <v>0</v>
      </c>
      <c r="BL310" s="16" t="s">
        <v>212</v>
      </c>
      <c r="BM310" s="16" t="s">
        <v>437</v>
      </c>
    </row>
    <row r="311" s="1" customFormat="1">
      <c r="B311" s="37"/>
      <c r="C311" s="38"/>
      <c r="D311" s="220" t="s">
        <v>222</v>
      </c>
      <c r="E311" s="38"/>
      <c r="F311" s="221" t="s">
        <v>438</v>
      </c>
      <c r="G311" s="38"/>
      <c r="H311" s="38"/>
      <c r="I311" s="129"/>
      <c r="J311" s="38"/>
      <c r="K311" s="38"/>
      <c r="L311" s="42"/>
      <c r="M311" s="222"/>
      <c r="N311" s="78"/>
      <c r="O311" s="78"/>
      <c r="P311" s="78"/>
      <c r="Q311" s="78"/>
      <c r="R311" s="78"/>
      <c r="S311" s="78"/>
      <c r="T311" s="79"/>
      <c r="AT311" s="16" t="s">
        <v>222</v>
      </c>
      <c r="AU311" s="16" t="s">
        <v>131</v>
      </c>
    </row>
    <row r="312" s="11" customFormat="1">
      <c r="B312" s="223"/>
      <c r="C312" s="224"/>
      <c r="D312" s="220" t="s">
        <v>224</v>
      </c>
      <c r="E312" s="225" t="s">
        <v>19</v>
      </c>
      <c r="F312" s="226" t="s">
        <v>250</v>
      </c>
      <c r="G312" s="224"/>
      <c r="H312" s="225" t="s">
        <v>19</v>
      </c>
      <c r="I312" s="227"/>
      <c r="J312" s="224"/>
      <c r="K312" s="224"/>
      <c r="L312" s="228"/>
      <c r="M312" s="229"/>
      <c r="N312" s="230"/>
      <c r="O312" s="230"/>
      <c r="P312" s="230"/>
      <c r="Q312" s="230"/>
      <c r="R312" s="230"/>
      <c r="S312" s="230"/>
      <c r="T312" s="231"/>
      <c r="AT312" s="232" t="s">
        <v>224</v>
      </c>
      <c r="AU312" s="232" t="s">
        <v>131</v>
      </c>
      <c r="AV312" s="11" t="s">
        <v>79</v>
      </c>
      <c r="AW312" s="11" t="s">
        <v>33</v>
      </c>
      <c r="AX312" s="11" t="s">
        <v>71</v>
      </c>
      <c r="AY312" s="232" t="s">
        <v>118</v>
      </c>
    </row>
    <row r="313" s="12" customFormat="1">
      <c r="B313" s="233"/>
      <c r="C313" s="234"/>
      <c r="D313" s="220" t="s">
        <v>224</v>
      </c>
      <c r="E313" s="235" t="s">
        <v>19</v>
      </c>
      <c r="F313" s="236" t="s">
        <v>379</v>
      </c>
      <c r="G313" s="234"/>
      <c r="H313" s="237">
        <v>626.60000000000002</v>
      </c>
      <c r="I313" s="238"/>
      <c r="J313" s="234"/>
      <c r="K313" s="234"/>
      <c r="L313" s="239"/>
      <c r="M313" s="240"/>
      <c r="N313" s="241"/>
      <c r="O313" s="241"/>
      <c r="P313" s="241"/>
      <c r="Q313" s="241"/>
      <c r="R313" s="241"/>
      <c r="S313" s="241"/>
      <c r="T313" s="242"/>
      <c r="AT313" s="243" t="s">
        <v>224</v>
      </c>
      <c r="AU313" s="243" t="s">
        <v>131</v>
      </c>
      <c r="AV313" s="12" t="s">
        <v>81</v>
      </c>
      <c r="AW313" s="12" t="s">
        <v>33</v>
      </c>
      <c r="AX313" s="12" t="s">
        <v>71</v>
      </c>
      <c r="AY313" s="243" t="s">
        <v>118</v>
      </c>
    </row>
    <row r="314" s="13" customFormat="1">
      <c r="B314" s="244"/>
      <c r="C314" s="245"/>
      <c r="D314" s="220" t="s">
        <v>224</v>
      </c>
      <c r="E314" s="246" t="s">
        <v>19</v>
      </c>
      <c r="F314" s="247" t="s">
        <v>227</v>
      </c>
      <c r="G314" s="245"/>
      <c r="H314" s="248">
        <v>626.60000000000002</v>
      </c>
      <c r="I314" s="249"/>
      <c r="J314" s="245"/>
      <c r="K314" s="245"/>
      <c r="L314" s="250"/>
      <c r="M314" s="251"/>
      <c r="N314" s="252"/>
      <c r="O314" s="252"/>
      <c r="P314" s="252"/>
      <c r="Q314" s="252"/>
      <c r="R314" s="252"/>
      <c r="S314" s="252"/>
      <c r="T314" s="253"/>
      <c r="AT314" s="254" t="s">
        <v>224</v>
      </c>
      <c r="AU314" s="254" t="s">
        <v>131</v>
      </c>
      <c r="AV314" s="13" t="s">
        <v>212</v>
      </c>
      <c r="AW314" s="13" t="s">
        <v>4</v>
      </c>
      <c r="AX314" s="13" t="s">
        <v>79</v>
      </c>
      <c r="AY314" s="254" t="s">
        <v>118</v>
      </c>
    </row>
    <row r="315" s="1" customFormat="1" ht="16.5" customHeight="1">
      <c r="B315" s="37"/>
      <c r="C315" s="203" t="s">
        <v>439</v>
      </c>
      <c r="D315" s="203" t="s">
        <v>121</v>
      </c>
      <c r="E315" s="204" t="s">
        <v>440</v>
      </c>
      <c r="F315" s="205" t="s">
        <v>441</v>
      </c>
      <c r="G315" s="206" t="s">
        <v>219</v>
      </c>
      <c r="H315" s="207">
        <v>1094.5999999999999</v>
      </c>
      <c r="I315" s="208"/>
      <c r="J315" s="209">
        <f>ROUND(I315*H315,2)</f>
        <v>0</v>
      </c>
      <c r="K315" s="205" t="s">
        <v>220</v>
      </c>
      <c r="L315" s="42"/>
      <c r="M315" s="210" t="s">
        <v>19</v>
      </c>
      <c r="N315" s="211" t="s">
        <v>42</v>
      </c>
      <c r="O315" s="78"/>
      <c r="P315" s="212">
        <f>O315*H315</f>
        <v>0</v>
      </c>
      <c r="Q315" s="212">
        <v>0</v>
      </c>
      <c r="R315" s="212">
        <f>Q315*H315</f>
        <v>0</v>
      </c>
      <c r="S315" s="212">
        <v>0</v>
      </c>
      <c r="T315" s="213">
        <f>S315*H315</f>
        <v>0</v>
      </c>
      <c r="AR315" s="16" t="s">
        <v>212</v>
      </c>
      <c r="AT315" s="16" t="s">
        <v>121</v>
      </c>
      <c r="AU315" s="16" t="s">
        <v>131</v>
      </c>
      <c r="AY315" s="16" t="s">
        <v>118</v>
      </c>
      <c r="BE315" s="214">
        <f>IF(N315="základní",J315,0)</f>
        <v>0</v>
      </c>
      <c r="BF315" s="214">
        <f>IF(N315="snížená",J315,0)</f>
        <v>0</v>
      </c>
      <c r="BG315" s="214">
        <f>IF(N315="zákl. přenesená",J315,0)</f>
        <v>0</v>
      </c>
      <c r="BH315" s="214">
        <f>IF(N315="sníž. přenesená",J315,0)</f>
        <v>0</v>
      </c>
      <c r="BI315" s="214">
        <f>IF(N315="nulová",J315,0)</f>
        <v>0</v>
      </c>
      <c r="BJ315" s="16" t="s">
        <v>79</v>
      </c>
      <c r="BK315" s="214">
        <f>ROUND(I315*H315,2)</f>
        <v>0</v>
      </c>
      <c r="BL315" s="16" t="s">
        <v>212</v>
      </c>
      <c r="BM315" s="16" t="s">
        <v>442</v>
      </c>
    </row>
    <row r="316" s="1" customFormat="1">
      <c r="B316" s="37"/>
      <c r="C316" s="38"/>
      <c r="D316" s="220" t="s">
        <v>222</v>
      </c>
      <c r="E316" s="38"/>
      <c r="F316" s="221" t="s">
        <v>443</v>
      </c>
      <c r="G316" s="38"/>
      <c r="H316" s="38"/>
      <c r="I316" s="129"/>
      <c r="J316" s="38"/>
      <c r="K316" s="38"/>
      <c r="L316" s="42"/>
      <c r="M316" s="222"/>
      <c r="N316" s="78"/>
      <c r="O316" s="78"/>
      <c r="P316" s="78"/>
      <c r="Q316" s="78"/>
      <c r="R316" s="78"/>
      <c r="S316" s="78"/>
      <c r="T316" s="79"/>
      <c r="AT316" s="16" t="s">
        <v>222</v>
      </c>
      <c r="AU316" s="16" t="s">
        <v>131</v>
      </c>
    </row>
    <row r="317" s="11" customFormat="1">
      <c r="B317" s="223"/>
      <c r="C317" s="224"/>
      <c r="D317" s="220" t="s">
        <v>224</v>
      </c>
      <c r="E317" s="225" t="s">
        <v>19</v>
      </c>
      <c r="F317" s="226" t="s">
        <v>250</v>
      </c>
      <c r="G317" s="224"/>
      <c r="H317" s="225" t="s">
        <v>19</v>
      </c>
      <c r="I317" s="227"/>
      <c r="J317" s="224"/>
      <c r="K317" s="224"/>
      <c r="L317" s="228"/>
      <c r="M317" s="229"/>
      <c r="N317" s="230"/>
      <c r="O317" s="230"/>
      <c r="P317" s="230"/>
      <c r="Q317" s="230"/>
      <c r="R317" s="230"/>
      <c r="S317" s="230"/>
      <c r="T317" s="231"/>
      <c r="AT317" s="232" t="s">
        <v>224</v>
      </c>
      <c r="AU317" s="232" t="s">
        <v>131</v>
      </c>
      <c r="AV317" s="11" t="s">
        <v>79</v>
      </c>
      <c r="AW317" s="11" t="s">
        <v>33</v>
      </c>
      <c r="AX317" s="11" t="s">
        <v>71</v>
      </c>
      <c r="AY317" s="232" t="s">
        <v>118</v>
      </c>
    </row>
    <row r="318" s="12" customFormat="1">
      <c r="B318" s="233"/>
      <c r="C318" s="234"/>
      <c r="D318" s="220" t="s">
        <v>224</v>
      </c>
      <c r="E318" s="235" t="s">
        <v>19</v>
      </c>
      <c r="F318" s="236" t="s">
        <v>379</v>
      </c>
      <c r="G318" s="234"/>
      <c r="H318" s="237">
        <v>626.60000000000002</v>
      </c>
      <c r="I318" s="238"/>
      <c r="J318" s="234"/>
      <c r="K318" s="234"/>
      <c r="L318" s="239"/>
      <c r="M318" s="240"/>
      <c r="N318" s="241"/>
      <c r="O318" s="241"/>
      <c r="P318" s="241"/>
      <c r="Q318" s="241"/>
      <c r="R318" s="241"/>
      <c r="S318" s="241"/>
      <c r="T318" s="242"/>
      <c r="AT318" s="243" t="s">
        <v>224</v>
      </c>
      <c r="AU318" s="243" t="s">
        <v>131</v>
      </c>
      <c r="AV318" s="12" t="s">
        <v>81</v>
      </c>
      <c r="AW318" s="12" t="s">
        <v>33</v>
      </c>
      <c r="AX318" s="12" t="s">
        <v>71</v>
      </c>
      <c r="AY318" s="243" t="s">
        <v>118</v>
      </c>
    </row>
    <row r="319" s="11" customFormat="1">
      <c r="B319" s="223"/>
      <c r="C319" s="224"/>
      <c r="D319" s="220" t="s">
        <v>224</v>
      </c>
      <c r="E319" s="225" t="s">
        <v>19</v>
      </c>
      <c r="F319" s="226" t="s">
        <v>393</v>
      </c>
      <c r="G319" s="224"/>
      <c r="H319" s="225" t="s">
        <v>19</v>
      </c>
      <c r="I319" s="227"/>
      <c r="J319" s="224"/>
      <c r="K319" s="224"/>
      <c r="L319" s="228"/>
      <c r="M319" s="229"/>
      <c r="N319" s="230"/>
      <c r="O319" s="230"/>
      <c r="P319" s="230"/>
      <c r="Q319" s="230"/>
      <c r="R319" s="230"/>
      <c r="S319" s="230"/>
      <c r="T319" s="231"/>
      <c r="AT319" s="232" t="s">
        <v>224</v>
      </c>
      <c r="AU319" s="232" t="s">
        <v>131</v>
      </c>
      <c r="AV319" s="11" t="s">
        <v>79</v>
      </c>
      <c r="AW319" s="11" t="s">
        <v>33</v>
      </c>
      <c r="AX319" s="11" t="s">
        <v>71</v>
      </c>
      <c r="AY319" s="232" t="s">
        <v>118</v>
      </c>
    </row>
    <row r="320" s="12" customFormat="1">
      <c r="B320" s="233"/>
      <c r="C320" s="234"/>
      <c r="D320" s="220" t="s">
        <v>224</v>
      </c>
      <c r="E320" s="235" t="s">
        <v>19</v>
      </c>
      <c r="F320" s="236" t="s">
        <v>419</v>
      </c>
      <c r="G320" s="234"/>
      <c r="H320" s="237">
        <v>468</v>
      </c>
      <c r="I320" s="238"/>
      <c r="J320" s="234"/>
      <c r="K320" s="234"/>
      <c r="L320" s="239"/>
      <c r="M320" s="240"/>
      <c r="N320" s="241"/>
      <c r="O320" s="241"/>
      <c r="P320" s="241"/>
      <c r="Q320" s="241"/>
      <c r="R320" s="241"/>
      <c r="S320" s="241"/>
      <c r="T320" s="242"/>
      <c r="AT320" s="243" t="s">
        <v>224</v>
      </c>
      <c r="AU320" s="243" t="s">
        <v>131</v>
      </c>
      <c r="AV320" s="12" t="s">
        <v>81</v>
      </c>
      <c r="AW320" s="12" t="s">
        <v>33</v>
      </c>
      <c r="AX320" s="12" t="s">
        <v>71</v>
      </c>
      <c r="AY320" s="243" t="s">
        <v>118</v>
      </c>
    </row>
    <row r="321" s="13" customFormat="1">
      <c r="B321" s="244"/>
      <c r="C321" s="245"/>
      <c r="D321" s="220" t="s">
        <v>224</v>
      </c>
      <c r="E321" s="246" t="s">
        <v>19</v>
      </c>
      <c r="F321" s="247" t="s">
        <v>227</v>
      </c>
      <c r="G321" s="245"/>
      <c r="H321" s="248">
        <v>1094.5999999999999</v>
      </c>
      <c r="I321" s="249"/>
      <c r="J321" s="245"/>
      <c r="K321" s="245"/>
      <c r="L321" s="250"/>
      <c r="M321" s="251"/>
      <c r="N321" s="252"/>
      <c r="O321" s="252"/>
      <c r="P321" s="252"/>
      <c r="Q321" s="252"/>
      <c r="R321" s="252"/>
      <c r="S321" s="252"/>
      <c r="T321" s="253"/>
      <c r="AT321" s="254" t="s">
        <v>224</v>
      </c>
      <c r="AU321" s="254" t="s">
        <v>131</v>
      </c>
      <c r="AV321" s="13" t="s">
        <v>212</v>
      </c>
      <c r="AW321" s="13" t="s">
        <v>4</v>
      </c>
      <c r="AX321" s="13" t="s">
        <v>79</v>
      </c>
      <c r="AY321" s="254" t="s">
        <v>118</v>
      </c>
    </row>
    <row r="322" s="10" customFormat="1" ht="22.8" customHeight="1">
      <c r="B322" s="187"/>
      <c r="C322" s="188"/>
      <c r="D322" s="189" t="s">
        <v>70</v>
      </c>
      <c r="E322" s="201" t="s">
        <v>81</v>
      </c>
      <c r="F322" s="201" t="s">
        <v>444</v>
      </c>
      <c r="G322" s="188"/>
      <c r="H322" s="188"/>
      <c r="I322" s="191"/>
      <c r="J322" s="202">
        <f>BK322</f>
        <v>0</v>
      </c>
      <c r="K322" s="188"/>
      <c r="L322" s="193"/>
      <c r="M322" s="194"/>
      <c r="N322" s="195"/>
      <c r="O322" s="195"/>
      <c r="P322" s="196">
        <f>P323+P436</f>
        <v>0</v>
      </c>
      <c r="Q322" s="195"/>
      <c r="R322" s="196">
        <f>R323+R436</f>
        <v>584.99099920000003</v>
      </c>
      <c r="S322" s="195"/>
      <c r="T322" s="197">
        <f>T323+T436</f>
        <v>0</v>
      </c>
      <c r="AR322" s="198" t="s">
        <v>79</v>
      </c>
      <c r="AT322" s="199" t="s">
        <v>70</v>
      </c>
      <c r="AU322" s="199" t="s">
        <v>79</v>
      </c>
      <c r="AY322" s="198" t="s">
        <v>118</v>
      </c>
      <c r="BK322" s="200">
        <f>BK323+BK436</f>
        <v>0</v>
      </c>
    </row>
    <row r="323" s="10" customFormat="1" ht="20.88" customHeight="1">
      <c r="B323" s="187"/>
      <c r="C323" s="188"/>
      <c r="D323" s="189" t="s">
        <v>70</v>
      </c>
      <c r="E323" s="201" t="s">
        <v>7</v>
      </c>
      <c r="F323" s="201" t="s">
        <v>445</v>
      </c>
      <c r="G323" s="188"/>
      <c r="H323" s="188"/>
      <c r="I323" s="191"/>
      <c r="J323" s="202">
        <f>BK323</f>
        <v>0</v>
      </c>
      <c r="K323" s="188"/>
      <c r="L323" s="193"/>
      <c r="M323" s="194"/>
      <c r="N323" s="195"/>
      <c r="O323" s="195"/>
      <c r="P323" s="196">
        <f>SUM(P324:P435)</f>
        <v>0</v>
      </c>
      <c r="Q323" s="195"/>
      <c r="R323" s="196">
        <f>SUM(R324:R435)</f>
        <v>472.56380357</v>
      </c>
      <c r="S323" s="195"/>
      <c r="T323" s="197">
        <f>SUM(T324:T435)</f>
        <v>0</v>
      </c>
      <c r="AR323" s="198" t="s">
        <v>79</v>
      </c>
      <c r="AT323" s="199" t="s">
        <v>70</v>
      </c>
      <c r="AU323" s="199" t="s">
        <v>81</v>
      </c>
      <c r="AY323" s="198" t="s">
        <v>118</v>
      </c>
      <c r="BK323" s="200">
        <f>SUM(BK324:BK435)</f>
        <v>0</v>
      </c>
    </row>
    <row r="324" s="1" customFormat="1" ht="22.5" customHeight="1">
      <c r="B324" s="37"/>
      <c r="C324" s="203" t="s">
        <v>446</v>
      </c>
      <c r="D324" s="203" t="s">
        <v>121</v>
      </c>
      <c r="E324" s="204" t="s">
        <v>447</v>
      </c>
      <c r="F324" s="205" t="s">
        <v>448</v>
      </c>
      <c r="G324" s="206" t="s">
        <v>247</v>
      </c>
      <c r="H324" s="207">
        <v>236.06899999999999</v>
      </c>
      <c r="I324" s="208"/>
      <c r="J324" s="209">
        <f>ROUND(I324*H324,2)</f>
        <v>0</v>
      </c>
      <c r="K324" s="205" t="s">
        <v>220</v>
      </c>
      <c r="L324" s="42"/>
      <c r="M324" s="210" t="s">
        <v>19</v>
      </c>
      <c r="N324" s="211" t="s">
        <v>42</v>
      </c>
      <c r="O324" s="78"/>
      <c r="P324" s="212">
        <f>O324*H324</f>
        <v>0</v>
      </c>
      <c r="Q324" s="212">
        <v>1.6299999999999999</v>
      </c>
      <c r="R324" s="212">
        <f>Q324*H324</f>
        <v>384.79246999999998</v>
      </c>
      <c r="S324" s="212">
        <v>0</v>
      </c>
      <c r="T324" s="213">
        <f>S324*H324</f>
        <v>0</v>
      </c>
      <c r="AR324" s="16" t="s">
        <v>212</v>
      </c>
      <c r="AT324" s="16" t="s">
        <v>121</v>
      </c>
      <c r="AU324" s="16" t="s">
        <v>131</v>
      </c>
      <c r="AY324" s="16" t="s">
        <v>118</v>
      </c>
      <c r="BE324" s="214">
        <f>IF(N324="základní",J324,0)</f>
        <v>0</v>
      </c>
      <c r="BF324" s="214">
        <f>IF(N324="snížená",J324,0)</f>
        <v>0</v>
      </c>
      <c r="BG324" s="214">
        <f>IF(N324="zákl. přenesená",J324,0)</f>
        <v>0</v>
      </c>
      <c r="BH324" s="214">
        <f>IF(N324="sníž. přenesená",J324,0)</f>
        <v>0</v>
      </c>
      <c r="BI324" s="214">
        <f>IF(N324="nulová",J324,0)</f>
        <v>0</v>
      </c>
      <c r="BJ324" s="16" t="s">
        <v>79</v>
      </c>
      <c r="BK324" s="214">
        <f>ROUND(I324*H324,2)</f>
        <v>0</v>
      </c>
      <c r="BL324" s="16" t="s">
        <v>212</v>
      </c>
      <c r="BM324" s="16" t="s">
        <v>449</v>
      </c>
    </row>
    <row r="325" s="1" customFormat="1">
      <c r="B325" s="37"/>
      <c r="C325" s="38"/>
      <c r="D325" s="220" t="s">
        <v>222</v>
      </c>
      <c r="E325" s="38"/>
      <c r="F325" s="221" t="s">
        <v>450</v>
      </c>
      <c r="G325" s="38"/>
      <c r="H325" s="38"/>
      <c r="I325" s="129"/>
      <c r="J325" s="38"/>
      <c r="K325" s="38"/>
      <c r="L325" s="42"/>
      <c r="M325" s="222"/>
      <c r="N325" s="78"/>
      <c r="O325" s="78"/>
      <c r="P325" s="78"/>
      <c r="Q325" s="78"/>
      <c r="R325" s="78"/>
      <c r="S325" s="78"/>
      <c r="T325" s="79"/>
      <c r="AT325" s="16" t="s">
        <v>222</v>
      </c>
      <c r="AU325" s="16" t="s">
        <v>131</v>
      </c>
    </row>
    <row r="326" s="11" customFormat="1">
      <c r="B326" s="223"/>
      <c r="C326" s="224"/>
      <c r="D326" s="220" t="s">
        <v>224</v>
      </c>
      <c r="E326" s="225" t="s">
        <v>19</v>
      </c>
      <c r="F326" s="226" t="s">
        <v>283</v>
      </c>
      <c r="G326" s="224"/>
      <c r="H326" s="225" t="s">
        <v>19</v>
      </c>
      <c r="I326" s="227"/>
      <c r="J326" s="224"/>
      <c r="K326" s="224"/>
      <c r="L326" s="228"/>
      <c r="M326" s="229"/>
      <c r="N326" s="230"/>
      <c r="O326" s="230"/>
      <c r="P326" s="230"/>
      <c r="Q326" s="230"/>
      <c r="R326" s="230"/>
      <c r="S326" s="230"/>
      <c r="T326" s="231"/>
      <c r="AT326" s="232" t="s">
        <v>224</v>
      </c>
      <c r="AU326" s="232" t="s">
        <v>131</v>
      </c>
      <c r="AV326" s="11" t="s">
        <v>79</v>
      </c>
      <c r="AW326" s="11" t="s">
        <v>33</v>
      </c>
      <c r="AX326" s="11" t="s">
        <v>71</v>
      </c>
      <c r="AY326" s="232" t="s">
        <v>118</v>
      </c>
    </row>
    <row r="327" s="12" customFormat="1">
      <c r="B327" s="233"/>
      <c r="C327" s="234"/>
      <c r="D327" s="220" t="s">
        <v>224</v>
      </c>
      <c r="E327" s="235" t="s">
        <v>19</v>
      </c>
      <c r="F327" s="236" t="s">
        <v>451</v>
      </c>
      <c r="G327" s="234"/>
      <c r="H327" s="237">
        <v>6.601</v>
      </c>
      <c r="I327" s="238"/>
      <c r="J327" s="234"/>
      <c r="K327" s="234"/>
      <c r="L327" s="239"/>
      <c r="M327" s="240"/>
      <c r="N327" s="241"/>
      <c r="O327" s="241"/>
      <c r="P327" s="241"/>
      <c r="Q327" s="241"/>
      <c r="R327" s="241"/>
      <c r="S327" s="241"/>
      <c r="T327" s="242"/>
      <c r="AT327" s="243" t="s">
        <v>224</v>
      </c>
      <c r="AU327" s="243" t="s">
        <v>131</v>
      </c>
      <c r="AV327" s="12" t="s">
        <v>81</v>
      </c>
      <c r="AW327" s="12" t="s">
        <v>33</v>
      </c>
      <c r="AX327" s="12" t="s">
        <v>71</v>
      </c>
      <c r="AY327" s="243" t="s">
        <v>118</v>
      </c>
    </row>
    <row r="328" s="12" customFormat="1">
      <c r="B328" s="233"/>
      <c r="C328" s="234"/>
      <c r="D328" s="220" t="s">
        <v>224</v>
      </c>
      <c r="E328" s="235" t="s">
        <v>19</v>
      </c>
      <c r="F328" s="236" t="s">
        <v>452</v>
      </c>
      <c r="G328" s="234"/>
      <c r="H328" s="237">
        <v>6.8280000000000003</v>
      </c>
      <c r="I328" s="238"/>
      <c r="J328" s="234"/>
      <c r="K328" s="234"/>
      <c r="L328" s="239"/>
      <c r="M328" s="240"/>
      <c r="N328" s="241"/>
      <c r="O328" s="241"/>
      <c r="P328" s="241"/>
      <c r="Q328" s="241"/>
      <c r="R328" s="241"/>
      <c r="S328" s="241"/>
      <c r="T328" s="242"/>
      <c r="AT328" s="243" t="s">
        <v>224</v>
      </c>
      <c r="AU328" s="243" t="s">
        <v>131</v>
      </c>
      <c r="AV328" s="12" t="s">
        <v>81</v>
      </c>
      <c r="AW328" s="12" t="s">
        <v>33</v>
      </c>
      <c r="AX328" s="12" t="s">
        <v>71</v>
      </c>
      <c r="AY328" s="243" t="s">
        <v>118</v>
      </c>
    </row>
    <row r="329" s="12" customFormat="1">
      <c r="B329" s="233"/>
      <c r="C329" s="234"/>
      <c r="D329" s="220" t="s">
        <v>224</v>
      </c>
      <c r="E329" s="235" t="s">
        <v>19</v>
      </c>
      <c r="F329" s="236" t="s">
        <v>453</v>
      </c>
      <c r="G329" s="234"/>
      <c r="H329" s="237">
        <v>7.0549999999999997</v>
      </c>
      <c r="I329" s="238"/>
      <c r="J329" s="234"/>
      <c r="K329" s="234"/>
      <c r="L329" s="239"/>
      <c r="M329" s="240"/>
      <c r="N329" s="241"/>
      <c r="O329" s="241"/>
      <c r="P329" s="241"/>
      <c r="Q329" s="241"/>
      <c r="R329" s="241"/>
      <c r="S329" s="241"/>
      <c r="T329" s="242"/>
      <c r="AT329" s="243" t="s">
        <v>224</v>
      </c>
      <c r="AU329" s="243" t="s">
        <v>131</v>
      </c>
      <c r="AV329" s="12" t="s">
        <v>81</v>
      </c>
      <c r="AW329" s="12" t="s">
        <v>33</v>
      </c>
      <c r="AX329" s="12" t="s">
        <v>71</v>
      </c>
      <c r="AY329" s="243" t="s">
        <v>118</v>
      </c>
    </row>
    <row r="330" s="12" customFormat="1">
      <c r="B330" s="233"/>
      <c r="C330" s="234"/>
      <c r="D330" s="220" t="s">
        <v>224</v>
      </c>
      <c r="E330" s="235" t="s">
        <v>19</v>
      </c>
      <c r="F330" s="236" t="s">
        <v>454</v>
      </c>
      <c r="G330" s="234"/>
      <c r="H330" s="237">
        <v>7.282</v>
      </c>
      <c r="I330" s="238"/>
      <c r="J330" s="234"/>
      <c r="K330" s="234"/>
      <c r="L330" s="239"/>
      <c r="M330" s="240"/>
      <c r="N330" s="241"/>
      <c r="O330" s="241"/>
      <c r="P330" s="241"/>
      <c r="Q330" s="241"/>
      <c r="R330" s="241"/>
      <c r="S330" s="241"/>
      <c r="T330" s="242"/>
      <c r="AT330" s="243" t="s">
        <v>224</v>
      </c>
      <c r="AU330" s="243" t="s">
        <v>131</v>
      </c>
      <c r="AV330" s="12" t="s">
        <v>81</v>
      </c>
      <c r="AW330" s="12" t="s">
        <v>33</v>
      </c>
      <c r="AX330" s="12" t="s">
        <v>71</v>
      </c>
      <c r="AY330" s="243" t="s">
        <v>118</v>
      </c>
    </row>
    <row r="331" s="12" customFormat="1">
      <c r="B331" s="233"/>
      <c r="C331" s="234"/>
      <c r="D331" s="220" t="s">
        <v>224</v>
      </c>
      <c r="E331" s="235" t="s">
        <v>19</v>
      </c>
      <c r="F331" s="236" t="s">
        <v>455</v>
      </c>
      <c r="G331" s="234"/>
      <c r="H331" s="237">
        <v>7.5090000000000003</v>
      </c>
      <c r="I331" s="238"/>
      <c r="J331" s="234"/>
      <c r="K331" s="234"/>
      <c r="L331" s="239"/>
      <c r="M331" s="240"/>
      <c r="N331" s="241"/>
      <c r="O331" s="241"/>
      <c r="P331" s="241"/>
      <c r="Q331" s="241"/>
      <c r="R331" s="241"/>
      <c r="S331" s="241"/>
      <c r="T331" s="242"/>
      <c r="AT331" s="243" t="s">
        <v>224</v>
      </c>
      <c r="AU331" s="243" t="s">
        <v>131</v>
      </c>
      <c r="AV331" s="12" t="s">
        <v>81</v>
      </c>
      <c r="AW331" s="12" t="s">
        <v>33</v>
      </c>
      <c r="AX331" s="12" t="s">
        <v>71</v>
      </c>
      <c r="AY331" s="243" t="s">
        <v>118</v>
      </c>
    </row>
    <row r="332" s="12" customFormat="1">
      <c r="B332" s="233"/>
      <c r="C332" s="234"/>
      <c r="D332" s="220" t="s">
        <v>224</v>
      </c>
      <c r="E332" s="235" t="s">
        <v>19</v>
      </c>
      <c r="F332" s="236" t="s">
        <v>456</v>
      </c>
      <c r="G332" s="234"/>
      <c r="H332" s="237">
        <v>7.7359999999999998</v>
      </c>
      <c r="I332" s="238"/>
      <c r="J332" s="234"/>
      <c r="K332" s="234"/>
      <c r="L332" s="239"/>
      <c r="M332" s="240"/>
      <c r="N332" s="241"/>
      <c r="O332" s="241"/>
      <c r="P332" s="241"/>
      <c r="Q332" s="241"/>
      <c r="R332" s="241"/>
      <c r="S332" s="241"/>
      <c r="T332" s="242"/>
      <c r="AT332" s="243" t="s">
        <v>224</v>
      </c>
      <c r="AU332" s="243" t="s">
        <v>131</v>
      </c>
      <c r="AV332" s="12" t="s">
        <v>81</v>
      </c>
      <c r="AW332" s="12" t="s">
        <v>33</v>
      </c>
      <c r="AX332" s="12" t="s">
        <v>71</v>
      </c>
      <c r="AY332" s="243" t="s">
        <v>118</v>
      </c>
    </row>
    <row r="333" s="12" customFormat="1">
      <c r="B333" s="233"/>
      <c r="C333" s="234"/>
      <c r="D333" s="220" t="s">
        <v>224</v>
      </c>
      <c r="E333" s="235" t="s">
        <v>19</v>
      </c>
      <c r="F333" s="236" t="s">
        <v>457</v>
      </c>
      <c r="G333" s="234"/>
      <c r="H333" s="237">
        <v>7.9630000000000001</v>
      </c>
      <c r="I333" s="238"/>
      <c r="J333" s="234"/>
      <c r="K333" s="234"/>
      <c r="L333" s="239"/>
      <c r="M333" s="240"/>
      <c r="N333" s="241"/>
      <c r="O333" s="241"/>
      <c r="P333" s="241"/>
      <c r="Q333" s="241"/>
      <c r="R333" s="241"/>
      <c r="S333" s="241"/>
      <c r="T333" s="242"/>
      <c r="AT333" s="243" t="s">
        <v>224</v>
      </c>
      <c r="AU333" s="243" t="s">
        <v>131</v>
      </c>
      <c r="AV333" s="12" t="s">
        <v>81</v>
      </c>
      <c r="AW333" s="12" t="s">
        <v>33</v>
      </c>
      <c r="AX333" s="12" t="s">
        <v>71</v>
      </c>
      <c r="AY333" s="243" t="s">
        <v>118</v>
      </c>
    </row>
    <row r="334" s="12" customFormat="1">
      <c r="B334" s="233"/>
      <c r="C334" s="234"/>
      <c r="D334" s="220" t="s">
        <v>224</v>
      </c>
      <c r="E334" s="235" t="s">
        <v>19</v>
      </c>
      <c r="F334" s="236" t="s">
        <v>458</v>
      </c>
      <c r="G334" s="234"/>
      <c r="H334" s="237">
        <v>8.1899999999999995</v>
      </c>
      <c r="I334" s="238"/>
      <c r="J334" s="234"/>
      <c r="K334" s="234"/>
      <c r="L334" s="239"/>
      <c r="M334" s="240"/>
      <c r="N334" s="241"/>
      <c r="O334" s="241"/>
      <c r="P334" s="241"/>
      <c r="Q334" s="241"/>
      <c r="R334" s="241"/>
      <c r="S334" s="241"/>
      <c r="T334" s="242"/>
      <c r="AT334" s="243" t="s">
        <v>224</v>
      </c>
      <c r="AU334" s="243" t="s">
        <v>131</v>
      </c>
      <c r="AV334" s="12" t="s">
        <v>81</v>
      </c>
      <c r="AW334" s="12" t="s">
        <v>33</v>
      </c>
      <c r="AX334" s="12" t="s">
        <v>71</v>
      </c>
      <c r="AY334" s="243" t="s">
        <v>118</v>
      </c>
    </row>
    <row r="335" s="12" customFormat="1">
      <c r="B335" s="233"/>
      <c r="C335" s="234"/>
      <c r="D335" s="220" t="s">
        <v>224</v>
      </c>
      <c r="E335" s="235" t="s">
        <v>19</v>
      </c>
      <c r="F335" s="236" t="s">
        <v>459</v>
      </c>
      <c r="G335" s="234"/>
      <c r="H335" s="237">
        <v>8.4169999999999998</v>
      </c>
      <c r="I335" s="238"/>
      <c r="J335" s="234"/>
      <c r="K335" s="234"/>
      <c r="L335" s="239"/>
      <c r="M335" s="240"/>
      <c r="N335" s="241"/>
      <c r="O335" s="241"/>
      <c r="P335" s="241"/>
      <c r="Q335" s="241"/>
      <c r="R335" s="241"/>
      <c r="S335" s="241"/>
      <c r="T335" s="242"/>
      <c r="AT335" s="243" t="s">
        <v>224</v>
      </c>
      <c r="AU335" s="243" t="s">
        <v>131</v>
      </c>
      <c r="AV335" s="12" t="s">
        <v>81</v>
      </c>
      <c r="AW335" s="12" t="s">
        <v>33</v>
      </c>
      <c r="AX335" s="12" t="s">
        <v>71</v>
      </c>
      <c r="AY335" s="243" t="s">
        <v>118</v>
      </c>
    </row>
    <row r="336" s="12" customFormat="1">
      <c r="B336" s="233"/>
      <c r="C336" s="234"/>
      <c r="D336" s="220" t="s">
        <v>224</v>
      </c>
      <c r="E336" s="235" t="s">
        <v>19</v>
      </c>
      <c r="F336" s="236" t="s">
        <v>460</v>
      </c>
      <c r="G336" s="234"/>
      <c r="H336" s="237">
        <v>8.6440000000000001</v>
      </c>
      <c r="I336" s="238"/>
      <c r="J336" s="234"/>
      <c r="K336" s="234"/>
      <c r="L336" s="239"/>
      <c r="M336" s="240"/>
      <c r="N336" s="241"/>
      <c r="O336" s="241"/>
      <c r="P336" s="241"/>
      <c r="Q336" s="241"/>
      <c r="R336" s="241"/>
      <c r="S336" s="241"/>
      <c r="T336" s="242"/>
      <c r="AT336" s="243" t="s">
        <v>224</v>
      </c>
      <c r="AU336" s="243" t="s">
        <v>131</v>
      </c>
      <c r="AV336" s="12" t="s">
        <v>81</v>
      </c>
      <c r="AW336" s="12" t="s">
        <v>33</v>
      </c>
      <c r="AX336" s="12" t="s">
        <v>71</v>
      </c>
      <c r="AY336" s="243" t="s">
        <v>118</v>
      </c>
    </row>
    <row r="337" s="12" customFormat="1">
      <c r="B337" s="233"/>
      <c r="C337" s="234"/>
      <c r="D337" s="220" t="s">
        <v>224</v>
      </c>
      <c r="E337" s="235" t="s">
        <v>19</v>
      </c>
      <c r="F337" s="236" t="s">
        <v>461</v>
      </c>
      <c r="G337" s="234"/>
      <c r="H337" s="237">
        <v>8.8710000000000004</v>
      </c>
      <c r="I337" s="238"/>
      <c r="J337" s="234"/>
      <c r="K337" s="234"/>
      <c r="L337" s="239"/>
      <c r="M337" s="240"/>
      <c r="N337" s="241"/>
      <c r="O337" s="241"/>
      <c r="P337" s="241"/>
      <c r="Q337" s="241"/>
      <c r="R337" s="241"/>
      <c r="S337" s="241"/>
      <c r="T337" s="242"/>
      <c r="AT337" s="243" t="s">
        <v>224</v>
      </c>
      <c r="AU337" s="243" t="s">
        <v>131</v>
      </c>
      <c r="AV337" s="12" t="s">
        <v>81</v>
      </c>
      <c r="AW337" s="12" t="s">
        <v>33</v>
      </c>
      <c r="AX337" s="12" t="s">
        <v>71</v>
      </c>
      <c r="AY337" s="243" t="s">
        <v>118</v>
      </c>
    </row>
    <row r="338" s="12" customFormat="1">
      <c r="B338" s="233"/>
      <c r="C338" s="234"/>
      <c r="D338" s="220" t="s">
        <v>224</v>
      </c>
      <c r="E338" s="235" t="s">
        <v>19</v>
      </c>
      <c r="F338" s="236" t="s">
        <v>462</v>
      </c>
      <c r="G338" s="234"/>
      <c r="H338" s="237">
        <v>9.0980000000000008</v>
      </c>
      <c r="I338" s="238"/>
      <c r="J338" s="234"/>
      <c r="K338" s="234"/>
      <c r="L338" s="239"/>
      <c r="M338" s="240"/>
      <c r="N338" s="241"/>
      <c r="O338" s="241"/>
      <c r="P338" s="241"/>
      <c r="Q338" s="241"/>
      <c r="R338" s="241"/>
      <c r="S338" s="241"/>
      <c r="T338" s="242"/>
      <c r="AT338" s="243" t="s">
        <v>224</v>
      </c>
      <c r="AU338" s="243" t="s">
        <v>131</v>
      </c>
      <c r="AV338" s="12" t="s">
        <v>81</v>
      </c>
      <c r="AW338" s="12" t="s">
        <v>33</v>
      </c>
      <c r="AX338" s="12" t="s">
        <v>71</v>
      </c>
      <c r="AY338" s="243" t="s">
        <v>118</v>
      </c>
    </row>
    <row r="339" s="11" customFormat="1">
      <c r="B339" s="223"/>
      <c r="C339" s="224"/>
      <c r="D339" s="220" t="s">
        <v>224</v>
      </c>
      <c r="E339" s="225" t="s">
        <v>19</v>
      </c>
      <c r="F339" s="226" t="s">
        <v>296</v>
      </c>
      <c r="G339" s="224"/>
      <c r="H339" s="225" t="s">
        <v>19</v>
      </c>
      <c r="I339" s="227"/>
      <c r="J339" s="224"/>
      <c r="K339" s="224"/>
      <c r="L339" s="228"/>
      <c r="M339" s="229"/>
      <c r="N339" s="230"/>
      <c r="O339" s="230"/>
      <c r="P339" s="230"/>
      <c r="Q339" s="230"/>
      <c r="R339" s="230"/>
      <c r="S339" s="230"/>
      <c r="T339" s="231"/>
      <c r="AT339" s="232" t="s">
        <v>224</v>
      </c>
      <c r="AU339" s="232" t="s">
        <v>131</v>
      </c>
      <c r="AV339" s="11" t="s">
        <v>79</v>
      </c>
      <c r="AW339" s="11" t="s">
        <v>33</v>
      </c>
      <c r="AX339" s="11" t="s">
        <v>71</v>
      </c>
      <c r="AY339" s="232" t="s">
        <v>118</v>
      </c>
    </row>
    <row r="340" s="12" customFormat="1">
      <c r="B340" s="233"/>
      <c r="C340" s="234"/>
      <c r="D340" s="220" t="s">
        <v>224</v>
      </c>
      <c r="E340" s="235" t="s">
        <v>19</v>
      </c>
      <c r="F340" s="236" t="s">
        <v>463</v>
      </c>
      <c r="G340" s="234"/>
      <c r="H340" s="237">
        <v>36.965000000000003</v>
      </c>
      <c r="I340" s="238"/>
      <c r="J340" s="234"/>
      <c r="K340" s="234"/>
      <c r="L340" s="239"/>
      <c r="M340" s="240"/>
      <c r="N340" s="241"/>
      <c r="O340" s="241"/>
      <c r="P340" s="241"/>
      <c r="Q340" s="241"/>
      <c r="R340" s="241"/>
      <c r="S340" s="241"/>
      <c r="T340" s="242"/>
      <c r="AT340" s="243" t="s">
        <v>224</v>
      </c>
      <c r="AU340" s="243" t="s">
        <v>131</v>
      </c>
      <c r="AV340" s="12" t="s">
        <v>81</v>
      </c>
      <c r="AW340" s="12" t="s">
        <v>33</v>
      </c>
      <c r="AX340" s="12" t="s">
        <v>71</v>
      </c>
      <c r="AY340" s="243" t="s">
        <v>118</v>
      </c>
    </row>
    <row r="341" s="11" customFormat="1">
      <c r="B341" s="223"/>
      <c r="C341" s="224"/>
      <c r="D341" s="220" t="s">
        <v>224</v>
      </c>
      <c r="E341" s="225" t="s">
        <v>19</v>
      </c>
      <c r="F341" s="226" t="s">
        <v>298</v>
      </c>
      <c r="G341" s="224"/>
      <c r="H341" s="225" t="s">
        <v>19</v>
      </c>
      <c r="I341" s="227"/>
      <c r="J341" s="224"/>
      <c r="K341" s="224"/>
      <c r="L341" s="228"/>
      <c r="M341" s="229"/>
      <c r="N341" s="230"/>
      <c r="O341" s="230"/>
      <c r="P341" s="230"/>
      <c r="Q341" s="230"/>
      <c r="R341" s="230"/>
      <c r="S341" s="230"/>
      <c r="T341" s="231"/>
      <c r="AT341" s="232" t="s">
        <v>224</v>
      </c>
      <c r="AU341" s="232" t="s">
        <v>131</v>
      </c>
      <c r="AV341" s="11" t="s">
        <v>79</v>
      </c>
      <c r="AW341" s="11" t="s">
        <v>33</v>
      </c>
      <c r="AX341" s="11" t="s">
        <v>71</v>
      </c>
      <c r="AY341" s="232" t="s">
        <v>118</v>
      </c>
    </row>
    <row r="342" s="12" customFormat="1">
      <c r="B342" s="233"/>
      <c r="C342" s="234"/>
      <c r="D342" s="220" t="s">
        <v>224</v>
      </c>
      <c r="E342" s="235" t="s">
        <v>19</v>
      </c>
      <c r="F342" s="236" t="s">
        <v>451</v>
      </c>
      <c r="G342" s="234"/>
      <c r="H342" s="237">
        <v>6.601</v>
      </c>
      <c r="I342" s="238"/>
      <c r="J342" s="234"/>
      <c r="K342" s="234"/>
      <c r="L342" s="239"/>
      <c r="M342" s="240"/>
      <c r="N342" s="241"/>
      <c r="O342" s="241"/>
      <c r="P342" s="241"/>
      <c r="Q342" s="241"/>
      <c r="R342" s="241"/>
      <c r="S342" s="241"/>
      <c r="T342" s="242"/>
      <c r="AT342" s="243" t="s">
        <v>224</v>
      </c>
      <c r="AU342" s="243" t="s">
        <v>131</v>
      </c>
      <c r="AV342" s="12" t="s">
        <v>81</v>
      </c>
      <c r="AW342" s="12" t="s">
        <v>33</v>
      </c>
      <c r="AX342" s="12" t="s">
        <v>71</v>
      </c>
      <c r="AY342" s="243" t="s">
        <v>118</v>
      </c>
    </row>
    <row r="343" s="12" customFormat="1">
      <c r="B343" s="233"/>
      <c r="C343" s="234"/>
      <c r="D343" s="220" t="s">
        <v>224</v>
      </c>
      <c r="E343" s="235" t="s">
        <v>19</v>
      </c>
      <c r="F343" s="236" t="s">
        <v>452</v>
      </c>
      <c r="G343" s="234"/>
      <c r="H343" s="237">
        <v>6.8280000000000003</v>
      </c>
      <c r="I343" s="238"/>
      <c r="J343" s="234"/>
      <c r="K343" s="234"/>
      <c r="L343" s="239"/>
      <c r="M343" s="240"/>
      <c r="N343" s="241"/>
      <c r="O343" s="241"/>
      <c r="P343" s="241"/>
      <c r="Q343" s="241"/>
      <c r="R343" s="241"/>
      <c r="S343" s="241"/>
      <c r="T343" s="242"/>
      <c r="AT343" s="243" t="s">
        <v>224</v>
      </c>
      <c r="AU343" s="243" t="s">
        <v>131</v>
      </c>
      <c r="AV343" s="12" t="s">
        <v>81</v>
      </c>
      <c r="AW343" s="12" t="s">
        <v>33</v>
      </c>
      <c r="AX343" s="12" t="s">
        <v>71</v>
      </c>
      <c r="AY343" s="243" t="s">
        <v>118</v>
      </c>
    </row>
    <row r="344" s="12" customFormat="1">
      <c r="B344" s="233"/>
      <c r="C344" s="234"/>
      <c r="D344" s="220" t="s">
        <v>224</v>
      </c>
      <c r="E344" s="235" t="s">
        <v>19</v>
      </c>
      <c r="F344" s="236" t="s">
        <v>453</v>
      </c>
      <c r="G344" s="234"/>
      <c r="H344" s="237">
        <v>7.0549999999999997</v>
      </c>
      <c r="I344" s="238"/>
      <c r="J344" s="234"/>
      <c r="K344" s="234"/>
      <c r="L344" s="239"/>
      <c r="M344" s="240"/>
      <c r="N344" s="241"/>
      <c r="O344" s="241"/>
      <c r="P344" s="241"/>
      <c r="Q344" s="241"/>
      <c r="R344" s="241"/>
      <c r="S344" s="241"/>
      <c r="T344" s="242"/>
      <c r="AT344" s="243" t="s">
        <v>224</v>
      </c>
      <c r="AU344" s="243" t="s">
        <v>131</v>
      </c>
      <c r="AV344" s="12" t="s">
        <v>81</v>
      </c>
      <c r="AW344" s="12" t="s">
        <v>33</v>
      </c>
      <c r="AX344" s="12" t="s">
        <v>71</v>
      </c>
      <c r="AY344" s="243" t="s">
        <v>118</v>
      </c>
    </row>
    <row r="345" s="12" customFormat="1">
      <c r="B345" s="233"/>
      <c r="C345" s="234"/>
      <c r="D345" s="220" t="s">
        <v>224</v>
      </c>
      <c r="E345" s="235" t="s">
        <v>19</v>
      </c>
      <c r="F345" s="236" t="s">
        <v>454</v>
      </c>
      <c r="G345" s="234"/>
      <c r="H345" s="237">
        <v>7.282</v>
      </c>
      <c r="I345" s="238"/>
      <c r="J345" s="234"/>
      <c r="K345" s="234"/>
      <c r="L345" s="239"/>
      <c r="M345" s="240"/>
      <c r="N345" s="241"/>
      <c r="O345" s="241"/>
      <c r="P345" s="241"/>
      <c r="Q345" s="241"/>
      <c r="R345" s="241"/>
      <c r="S345" s="241"/>
      <c r="T345" s="242"/>
      <c r="AT345" s="243" t="s">
        <v>224</v>
      </c>
      <c r="AU345" s="243" t="s">
        <v>131</v>
      </c>
      <c r="AV345" s="12" t="s">
        <v>81</v>
      </c>
      <c r="AW345" s="12" t="s">
        <v>33</v>
      </c>
      <c r="AX345" s="12" t="s">
        <v>71</v>
      </c>
      <c r="AY345" s="243" t="s">
        <v>118</v>
      </c>
    </row>
    <row r="346" s="12" customFormat="1">
      <c r="B346" s="233"/>
      <c r="C346" s="234"/>
      <c r="D346" s="220" t="s">
        <v>224</v>
      </c>
      <c r="E346" s="235" t="s">
        <v>19</v>
      </c>
      <c r="F346" s="236" t="s">
        <v>455</v>
      </c>
      <c r="G346" s="234"/>
      <c r="H346" s="237">
        <v>7.5090000000000003</v>
      </c>
      <c r="I346" s="238"/>
      <c r="J346" s="234"/>
      <c r="K346" s="234"/>
      <c r="L346" s="239"/>
      <c r="M346" s="240"/>
      <c r="N346" s="241"/>
      <c r="O346" s="241"/>
      <c r="P346" s="241"/>
      <c r="Q346" s="241"/>
      <c r="R346" s="241"/>
      <c r="S346" s="241"/>
      <c r="T346" s="242"/>
      <c r="AT346" s="243" t="s">
        <v>224</v>
      </c>
      <c r="AU346" s="243" t="s">
        <v>131</v>
      </c>
      <c r="AV346" s="12" t="s">
        <v>81</v>
      </c>
      <c r="AW346" s="12" t="s">
        <v>33</v>
      </c>
      <c r="AX346" s="12" t="s">
        <v>71</v>
      </c>
      <c r="AY346" s="243" t="s">
        <v>118</v>
      </c>
    </row>
    <row r="347" s="12" customFormat="1">
      <c r="B347" s="233"/>
      <c r="C347" s="234"/>
      <c r="D347" s="220" t="s">
        <v>224</v>
      </c>
      <c r="E347" s="235" t="s">
        <v>19</v>
      </c>
      <c r="F347" s="236" t="s">
        <v>456</v>
      </c>
      <c r="G347" s="234"/>
      <c r="H347" s="237">
        <v>7.7359999999999998</v>
      </c>
      <c r="I347" s="238"/>
      <c r="J347" s="234"/>
      <c r="K347" s="234"/>
      <c r="L347" s="239"/>
      <c r="M347" s="240"/>
      <c r="N347" s="241"/>
      <c r="O347" s="241"/>
      <c r="P347" s="241"/>
      <c r="Q347" s="241"/>
      <c r="R347" s="241"/>
      <c r="S347" s="241"/>
      <c r="T347" s="242"/>
      <c r="AT347" s="243" t="s">
        <v>224</v>
      </c>
      <c r="AU347" s="243" t="s">
        <v>131</v>
      </c>
      <c r="AV347" s="12" t="s">
        <v>81</v>
      </c>
      <c r="AW347" s="12" t="s">
        <v>33</v>
      </c>
      <c r="AX347" s="12" t="s">
        <v>71</v>
      </c>
      <c r="AY347" s="243" t="s">
        <v>118</v>
      </c>
    </row>
    <row r="348" s="12" customFormat="1">
      <c r="B348" s="233"/>
      <c r="C348" s="234"/>
      <c r="D348" s="220" t="s">
        <v>224</v>
      </c>
      <c r="E348" s="235" t="s">
        <v>19</v>
      </c>
      <c r="F348" s="236" t="s">
        <v>457</v>
      </c>
      <c r="G348" s="234"/>
      <c r="H348" s="237">
        <v>7.9630000000000001</v>
      </c>
      <c r="I348" s="238"/>
      <c r="J348" s="234"/>
      <c r="K348" s="234"/>
      <c r="L348" s="239"/>
      <c r="M348" s="240"/>
      <c r="N348" s="241"/>
      <c r="O348" s="241"/>
      <c r="P348" s="241"/>
      <c r="Q348" s="241"/>
      <c r="R348" s="241"/>
      <c r="S348" s="241"/>
      <c r="T348" s="242"/>
      <c r="AT348" s="243" t="s">
        <v>224</v>
      </c>
      <c r="AU348" s="243" t="s">
        <v>131</v>
      </c>
      <c r="AV348" s="12" t="s">
        <v>81</v>
      </c>
      <c r="AW348" s="12" t="s">
        <v>33</v>
      </c>
      <c r="AX348" s="12" t="s">
        <v>71</v>
      </c>
      <c r="AY348" s="243" t="s">
        <v>118</v>
      </c>
    </row>
    <row r="349" s="12" customFormat="1">
      <c r="B349" s="233"/>
      <c r="C349" s="234"/>
      <c r="D349" s="220" t="s">
        <v>224</v>
      </c>
      <c r="E349" s="235" t="s">
        <v>19</v>
      </c>
      <c r="F349" s="236" t="s">
        <v>458</v>
      </c>
      <c r="G349" s="234"/>
      <c r="H349" s="237">
        <v>8.1899999999999995</v>
      </c>
      <c r="I349" s="238"/>
      <c r="J349" s="234"/>
      <c r="K349" s="234"/>
      <c r="L349" s="239"/>
      <c r="M349" s="240"/>
      <c r="N349" s="241"/>
      <c r="O349" s="241"/>
      <c r="P349" s="241"/>
      <c r="Q349" s="241"/>
      <c r="R349" s="241"/>
      <c r="S349" s="241"/>
      <c r="T349" s="242"/>
      <c r="AT349" s="243" t="s">
        <v>224</v>
      </c>
      <c r="AU349" s="243" t="s">
        <v>131</v>
      </c>
      <c r="AV349" s="12" t="s">
        <v>81</v>
      </c>
      <c r="AW349" s="12" t="s">
        <v>33</v>
      </c>
      <c r="AX349" s="12" t="s">
        <v>71</v>
      </c>
      <c r="AY349" s="243" t="s">
        <v>118</v>
      </c>
    </row>
    <row r="350" s="12" customFormat="1">
      <c r="B350" s="233"/>
      <c r="C350" s="234"/>
      <c r="D350" s="220" t="s">
        <v>224</v>
      </c>
      <c r="E350" s="235" t="s">
        <v>19</v>
      </c>
      <c r="F350" s="236" t="s">
        <v>459</v>
      </c>
      <c r="G350" s="234"/>
      <c r="H350" s="237">
        <v>8.4169999999999998</v>
      </c>
      <c r="I350" s="238"/>
      <c r="J350" s="234"/>
      <c r="K350" s="234"/>
      <c r="L350" s="239"/>
      <c r="M350" s="240"/>
      <c r="N350" s="241"/>
      <c r="O350" s="241"/>
      <c r="P350" s="241"/>
      <c r="Q350" s="241"/>
      <c r="R350" s="241"/>
      <c r="S350" s="241"/>
      <c r="T350" s="242"/>
      <c r="AT350" s="243" t="s">
        <v>224</v>
      </c>
      <c r="AU350" s="243" t="s">
        <v>131</v>
      </c>
      <c r="AV350" s="12" t="s">
        <v>81</v>
      </c>
      <c r="AW350" s="12" t="s">
        <v>33</v>
      </c>
      <c r="AX350" s="12" t="s">
        <v>71</v>
      </c>
      <c r="AY350" s="243" t="s">
        <v>118</v>
      </c>
    </row>
    <row r="351" s="12" customFormat="1">
      <c r="B351" s="233"/>
      <c r="C351" s="234"/>
      <c r="D351" s="220" t="s">
        <v>224</v>
      </c>
      <c r="E351" s="235" t="s">
        <v>19</v>
      </c>
      <c r="F351" s="236" t="s">
        <v>460</v>
      </c>
      <c r="G351" s="234"/>
      <c r="H351" s="237">
        <v>8.6440000000000001</v>
      </c>
      <c r="I351" s="238"/>
      <c r="J351" s="234"/>
      <c r="K351" s="234"/>
      <c r="L351" s="239"/>
      <c r="M351" s="240"/>
      <c r="N351" s="241"/>
      <c r="O351" s="241"/>
      <c r="P351" s="241"/>
      <c r="Q351" s="241"/>
      <c r="R351" s="241"/>
      <c r="S351" s="241"/>
      <c r="T351" s="242"/>
      <c r="AT351" s="243" t="s">
        <v>224</v>
      </c>
      <c r="AU351" s="243" t="s">
        <v>131</v>
      </c>
      <c r="AV351" s="12" t="s">
        <v>81</v>
      </c>
      <c r="AW351" s="12" t="s">
        <v>33</v>
      </c>
      <c r="AX351" s="12" t="s">
        <v>71</v>
      </c>
      <c r="AY351" s="243" t="s">
        <v>118</v>
      </c>
    </row>
    <row r="352" s="12" customFormat="1">
      <c r="B352" s="233"/>
      <c r="C352" s="234"/>
      <c r="D352" s="220" t="s">
        <v>224</v>
      </c>
      <c r="E352" s="235" t="s">
        <v>19</v>
      </c>
      <c r="F352" s="236" t="s">
        <v>460</v>
      </c>
      <c r="G352" s="234"/>
      <c r="H352" s="237">
        <v>8.6440000000000001</v>
      </c>
      <c r="I352" s="238"/>
      <c r="J352" s="234"/>
      <c r="K352" s="234"/>
      <c r="L352" s="239"/>
      <c r="M352" s="240"/>
      <c r="N352" s="241"/>
      <c r="O352" s="241"/>
      <c r="P352" s="241"/>
      <c r="Q352" s="241"/>
      <c r="R352" s="241"/>
      <c r="S352" s="241"/>
      <c r="T352" s="242"/>
      <c r="AT352" s="243" t="s">
        <v>224</v>
      </c>
      <c r="AU352" s="243" t="s">
        <v>131</v>
      </c>
      <c r="AV352" s="12" t="s">
        <v>81</v>
      </c>
      <c r="AW352" s="12" t="s">
        <v>33</v>
      </c>
      <c r="AX352" s="12" t="s">
        <v>71</v>
      </c>
      <c r="AY352" s="243" t="s">
        <v>118</v>
      </c>
    </row>
    <row r="353" s="12" customFormat="1">
      <c r="B353" s="233"/>
      <c r="C353" s="234"/>
      <c r="D353" s="220" t="s">
        <v>224</v>
      </c>
      <c r="E353" s="235" t="s">
        <v>19</v>
      </c>
      <c r="F353" s="236" t="s">
        <v>461</v>
      </c>
      <c r="G353" s="234"/>
      <c r="H353" s="237">
        <v>8.8710000000000004</v>
      </c>
      <c r="I353" s="238"/>
      <c r="J353" s="234"/>
      <c r="K353" s="234"/>
      <c r="L353" s="239"/>
      <c r="M353" s="240"/>
      <c r="N353" s="241"/>
      <c r="O353" s="241"/>
      <c r="P353" s="241"/>
      <c r="Q353" s="241"/>
      <c r="R353" s="241"/>
      <c r="S353" s="241"/>
      <c r="T353" s="242"/>
      <c r="AT353" s="243" t="s">
        <v>224</v>
      </c>
      <c r="AU353" s="243" t="s">
        <v>131</v>
      </c>
      <c r="AV353" s="12" t="s">
        <v>81</v>
      </c>
      <c r="AW353" s="12" t="s">
        <v>33</v>
      </c>
      <c r="AX353" s="12" t="s">
        <v>71</v>
      </c>
      <c r="AY353" s="243" t="s">
        <v>118</v>
      </c>
    </row>
    <row r="354" s="11" customFormat="1">
      <c r="B354" s="223"/>
      <c r="C354" s="224"/>
      <c r="D354" s="220" t="s">
        <v>224</v>
      </c>
      <c r="E354" s="225" t="s">
        <v>19</v>
      </c>
      <c r="F354" s="226" t="s">
        <v>299</v>
      </c>
      <c r="G354" s="224"/>
      <c r="H354" s="225" t="s">
        <v>19</v>
      </c>
      <c r="I354" s="227"/>
      <c r="J354" s="224"/>
      <c r="K354" s="224"/>
      <c r="L354" s="228"/>
      <c r="M354" s="229"/>
      <c r="N354" s="230"/>
      <c r="O354" s="230"/>
      <c r="P354" s="230"/>
      <c r="Q354" s="230"/>
      <c r="R354" s="230"/>
      <c r="S354" s="230"/>
      <c r="T354" s="231"/>
      <c r="AT354" s="232" t="s">
        <v>224</v>
      </c>
      <c r="AU354" s="232" t="s">
        <v>131</v>
      </c>
      <c r="AV354" s="11" t="s">
        <v>79</v>
      </c>
      <c r="AW354" s="11" t="s">
        <v>33</v>
      </c>
      <c r="AX354" s="11" t="s">
        <v>71</v>
      </c>
      <c r="AY354" s="232" t="s">
        <v>118</v>
      </c>
    </row>
    <row r="355" s="12" customFormat="1">
      <c r="B355" s="233"/>
      <c r="C355" s="234"/>
      <c r="D355" s="220" t="s">
        <v>224</v>
      </c>
      <c r="E355" s="235" t="s">
        <v>19</v>
      </c>
      <c r="F355" s="236" t="s">
        <v>464</v>
      </c>
      <c r="G355" s="234"/>
      <c r="H355" s="237">
        <v>11.17</v>
      </c>
      <c r="I355" s="238"/>
      <c r="J355" s="234"/>
      <c r="K355" s="234"/>
      <c r="L355" s="239"/>
      <c r="M355" s="240"/>
      <c r="N355" s="241"/>
      <c r="O355" s="241"/>
      <c r="P355" s="241"/>
      <c r="Q355" s="241"/>
      <c r="R355" s="241"/>
      <c r="S355" s="241"/>
      <c r="T355" s="242"/>
      <c r="AT355" s="243" t="s">
        <v>224</v>
      </c>
      <c r="AU355" s="243" t="s">
        <v>131</v>
      </c>
      <c r="AV355" s="12" t="s">
        <v>81</v>
      </c>
      <c r="AW355" s="12" t="s">
        <v>33</v>
      </c>
      <c r="AX355" s="12" t="s">
        <v>71</v>
      </c>
      <c r="AY355" s="243" t="s">
        <v>118</v>
      </c>
    </row>
    <row r="356" s="13" customFormat="1">
      <c r="B356" s="244"/>
      <c r="C356" s="245"/>
      <c r="D356" s="220" t="s">
        <v>224</v>
      </c>
      <c r="E356" s="246" t="s">
        <v>19</v>
      </c>
      <c r="F356" s="247" t="s">
        <v>227</v>
      </c>
      <c r="G356" s="245"/>
      <c r="H356" s="248">
        <v>236.06899999999999</v>
      </c>
      <c r="I356" s="249"/>
      <c r="J356" s="245"/>
      <c r="K356" s="245"/>
      <c r="L356" s="250"/>
      <c r="M356" s="251"/>
      <c r="N356" s="252"/>
      <c r="O356" s="252"/>
      <c r="P356" s="252"/>
      <c r="Q356" s="252"/>
      <c r="R356" s="252"/>
      <c r="S356" s="252"/>
      <c r="T356" s="253"/>
      <c r="AT356" s="254" t="s">
        <v>224</v>
      </c>
      <c r="AU356" s="254" t="s">
        <v>131</v>
      </c>
      <c r="AV356" s="13" t="s">
        <v>212</v>
      </c>
      <c r="AW356" s="13" t="s">
        <v>4</v>
      </c>
      <c r="AX356" s="13" t="s">
        <v>79</v>
      </c>
      <c r="AY356" s="254" t="s">
        <v>118</v>
      </c>
    </row>
    <row r="357" s="1" customFormat="1" ht="22.5" customHeight="1">
      <c r="B357" s="37"/>
      <c r="C357" s="203" t="s">
        <v>465</v>
      </c>
      <c r="D357" s="203" t="s">
        <v>121</v>
      </c>
      <c r="E357" s="204" t="s">
        <v>466</v>
      </c>
      <c r="F357" s="205" t="s">
        <v>467</v>
      </c>
      <c r="G357" s="206" t="s">
        <v>219</v>
      </c>
      <c r="H357" s="207">
        <v>2428.8310000000001</v>
      </c>
      <c r="I357" s="208"/>
      <c r="J357" s="209">
        <f>ROUND(I357*H357,2)</f>
        <v>0</v>
      </c>
      <c r="K357" s="205" t="s">
        <v>220</v>
      </c>
      <c r="L357" s="42"/>
      <c r="M357" s="210" t="s">
        <v>19</v>
      </c>
      <c r="N357" s="211" t="s">
        <v>42</v>
      </c>
      <c r="O357" s="78"/>
      <c r="P357" s="212">
        <f>O357*H357</f>
        <v>0</v>
      </c>
      <c r="Q357" s="212">
        <v>0.00017000000000000001</v>
      </c>
      <c r="R357" s="212">
        <f>Q357*H357</f>
        <v>0.41290127000000004</v>
      </c>
      <c r="S357" s="212">
        <v>0</v>
      </c>
      <c r="T357" s="213">
        <f>S357*H357</f>
        <v>0</v>
      </c>
      <c r="AR357" s="16" t="s">
        <v>212</v>
      </c>
      <c r="AT357" s="16" t="s">
        <v>121</v>
      </c>
      <c r="AU357" s="16" t="s">
        <v>131</v>
      </c>
      <c r="AY357" s="16" t="s">
        <v>118</v>
      </c>
      <c r="BE357" s="214">
        <f>IF(N357="základní",J357,0)</f>
        <v>0</v>
      </c>
      <c r="BF357" s="214">
        <f>IF(N357="snížená",J357,0)</f>
        <v>0</v>
      </c>
      <c r="BG357" s="214">
        <f>IF(N357="zákl. přenesená",J357,0)</f>
        <v>0</v>
      </c>
      <c r="BH357" s="214">
        <f>IF(N357="sníž. přenesená",J357,0)</f>
        <v>0</v>
      </c>
      <c r="BI357" s="214">
        <f>IF(N357="nulová",J357,0)</f>
        <v>0</v>
      </c>
      <c r="BJ357" s="16" t="s">
        <v>79</v>
      </c>
      <c r="BK357" s="214">
        <f>ROUND(I357*H357,2)</f>
        <v>0</v>
      </c>
      <c r="BL357" s="16" t="s">
        <v>212</v>
      </c>
      <c r="BM357" s="16" t="s">
        <v>468</v>
      </c>
    </row>
    <row r="358" s="1" customFormat="1">
      <c r="B358" s="37"/>
      <c r="C358" s="38"/>
      <c r="D358" s="220" t="s">
        <v>222</v>
      </c>
      <c r="E358" s="38"/>
      <c r="F358" s="221" t="s">
        <v>469</v>
      </c>
      <c r="G358" s="38"/>
      <c r="H358" s="38"/>
      <c r="I358" s="129"/>
      <c r="J358" s="38"/>
      <c r="K358" s="38"/>
      <c r="L358" s="42"/>
      <c r="M358" s="222"/>
      <c r="N358" s="78"/>
      <c r="O358" s="78"/>
      <c r="P358" s="78"/>
      <c r="Q358" s="78"/>
      <c r="R358" s="78"/>
      <c r="S358" s="78"/>
      <c r="T358" s="79"/>
      <c r="AT358" s="16" t="s">
        <v>222</v>
      </c>
      <c r="AU358" s="16" t="s">
        <v>131</v>
      </c>
    </row>
    <row r="359" s="11" customFormat="1">
      <c r="B359" s="223"/>
      <c r="C359" s="224"/>
      <c r="D359" s="220" t="s">
        <v>224</v>
      </c>
      <c r="E359" s="225" t="s">
        <v>19</v>
      </c>
      <c r="F359" s="226" t="s">
        <v>283</v>
      </c>
      <c r="G359" s="224"/>
      <c r="H359" s="225" t="s">
        <v>19</v>
      </c>
      <c r="I359" s="227"/>
      <c r="J359" s="224"/>
      <c r="K359" s="224"/>
      <c r="L359" s="228"/>
      <c r="M359" s="229"/>
      <c r="N359" s="230"/>
      <c r="O359" s="230"/>
      <c r="P359" s="230"/>
      <c r="Q359" s="230"/>
      <c r="R359" s="230"/>
      <c r="S359" s="230"/>
      <c r="T359" s="231"/>
      <c r="AT359" s="232" t="s">
        <v>224</v>
      </c>
      <c r="AU359" s="232" t="s">
        <v>131</v>
      </c>
      <c r="AV359" s="11" t="s">
        <v>79</v>
      </c>
      <c r="AW359" s="11" t="s">
        <v>33</v>
      </c>
      <c r="AX359" s="11" t="s">
        <v>71</v>
      </c>
      <c r="AY359" s="232" t="s">
        <v>118</v>
      </c>
    </row>
    <row r="360" s="12" customFormat="1">
      <c r="B360" s="233"/>
      <c r="C360" s="234"/>
      <c r="D360" s="220" t="s">
        <v>224</v>
      </c>
      <c r="E360" s="235" t="s">
        <v>19</v>
      </c>
      <c r="F360" s="236" t="s">
        <v>470</v>
      </c>
      <c r="G360" s="234"/>
      <c r="H360" s="237">
        <v>78.406000000000006</v>
      </c>
      <c r="I360" s="238"/>
      <c r="J360" s="234"/>
      <c r="K360" s="234"/>
      <c r="L360" s="239"/>
      <c r="M360" s="240"/>
      <c r="N360" s="241"/>
      <c r="O360" s="241"/>
      <c r="P360" s="241"/>
      <c r="Q360" s="241"/>
      <c r="R360" s="241"/>
      <c r="S360" s="241"/>
      <c r="T360" s="242"/>
      <c r="AT360" s="243" t="s">
        <v>224</v>
      </c>
      <c r="AU360" s="243" t="s">
        <v>131</v>
      </c>
      <c r="AV360" s="12" t="s">
        <v>81</v>
      </c>
      <c r="AW360" s="12" t="s">
        <v>33</v>
      </c>
      <c r="AX360" s="12" t="s">
        <v>71</v>
      </c>
      <c r="AY360" s="243" t="s">
        <v>118</v>
      </c>
    </row>
    <row r="361" s="12" customFormat="1">
      <c r="B361" s="233"/>
      <c r="C361" s="234"/>
      <c r="D361" s="220" t="s">
        <v>224</v>
      </c>
      <c r="E361" s="235" t="s">
        <v>19</v>
      </c>
      <c r="F361" s="236" t="s">
        <v>471</v>
      </c>
      <c r="G361" s="234"/>
      <c r="H361" s="237">
        <v>79.540999999999997</v>
      </c>
      <c r="I361" s="238"/>
      <c r="J361" s="234"/>
      <c r="K361" s="234"/>
      <c r="L361" s="239"/>
      <c r="M361" s="240"/>
      <c r="N361" s="241"/>
      <c r="O361" s="241"/>
      <c r="P361" s="241"/>
      <c r="Q361" s="241"/>
      <c r="R361" s="241"/>
      <c r="S361" s="241"/>
      <c r="T361" s="242"/>
      <c r="AT361" s="243" t="s">
        <v>224</v>
      </c>
      <c r="AU361" s="243" t="s">
        <v>131</v>
      </c>
      <c r="AV361" s="12" t="s">
        <v>81</v>
      </c>
      <c r="AW361" s="12" t="s">
        <v>33</v>
      </c>
      <c r="AX361" s="12" t="s">
        <v>71</v>
      </c>
      <c r="AY361" s="243" t="s">
        <v>118</v>
      </c>
    </row>
    <row r="362" s="12" customFormat="1">
      <c r="B362" s="233"/>
      <c r="C362" s="234"/>
      <c r="D362" s="220" t="s">
        <v>224</v>
      </c>
      <c r="E362" s="235" t="s">
        <v>19</v>
      </c>
      <c r="F362" s="236" t="s">
        <v>472</v>
      </c>
      <c r="G362" s="234"/>
      <c r="H362" s="237">
        <v>80.676000000000002</v>
      </c>
      <c r="I362" s="238"/>
      <c r="J362" s="234"/>
      <c r="K362" s="234"/>
      <c r="L362" s="239"/>
      <c r="M362" s="240"/>
      <c r="N362" s="241"/>
      <c r="O362" s="241"/>
      <c r="P362" s="241"/>
      <c r="Q362" s="241"/>
      <c r="R362" s="241"/>
      <c r="S362" s="241"/>
      <c r="T362" s="242"/>
      <c r="AT362" s="243" t="s">
        <v>224</v>
      </c>
      <c r="AU362" s="243" t="s">
        <v>131</v>
      </c>
      <c r="AV362" s="12" t="s">
        <v>81</v>
      </c>
      <c r="AW362" s="12" t="s">
        <v>33</v>
      </c>
      <c r="AX362" s="12" t="s">
        <v>71</v>
      </c>
      <c r="AY362" s="243" t="s">
        <v>118</v>
      </c>
    </row>
    <row r="363" s="12" customFormat="1">
      <c r="B363" s="233"/>
      <c r="C363" s="234"/>
      <c r="D363" s="220" t="s">
        <v>224</v>
      </c>
      <c r="E363" s="235" t="s">
        <v>19</v>
      </c>
      <c r="F363" s="236" t="s">
        <v>473</v>
      </c>
      <c r="G363" s="234"/>
      <c r="H363" s="237">
        <v>81.811000000000007</v>
      </c>
      <c r="I363" s="238"/>
      <c r="J363" s="234"/>
      <c r="K363" s="234"/>
      <c r="L363" s="239"/>
      <c r="M363" s="240"/>
      <c r="N363" s="241"/>
      <c r="O363" s="241"/>
      <c r="P363" s="241"/>
      <c r="Q363" s="241"/>
      <c r="R363" s="241"/>
      <c r="S363" s="241"/>
      <c r="T363" s="242"/>
      <c r="AT363" s="243" t="s">
        <v>224</v>
      </c>
      <c r="AU363" s="243" t="s">
        <v>131</v>
      </c>
      <c r="AV363" s="12" t="s">
        <v>81</v>
      </c>
      <c r="AW363" s="12" t="s">
        <v>33</v>
      </c>
      <c r="AX363" s="12" t="s">
        <v>71</v>
      </c>
      <c r="AY363" s="243" t="s">
        <v>118</v>
      </c>
    </row>
    <row r="364" s="12" customFormat="1">
      <c r="B364" s="233"/>
      <c r="C364" s="234"/>
      <c r="D364" s="220" t="s">
        <v>224</v>
      </c>
      <c r="E364" s="235" t="s">
        <v>19</v>
      </c>
      <c r="F364" s="236" t="s">
        <v>474</v>
      </c>
      <c r="G364" s="234"/>
      <c r="H364" s="237">
        <v>82.945999999999998</v>
      </c>
      <c r="I364" s="238"/>
      <c r="J364" s="234"/>
      <c r="K364" s="234"/>
      <c r="L364" s="239"/>
      <c r="M364" s="240"/>
      <c r="N364" s="241"/>
      <c r="O364" s="241"/>
      <c r="P364" s="241"/>
      <c r="Q364" s="241"/>
      <c r="R364" s="241"/>
      <c r="S364" s="241"/>
      <c r="T364" s="242"/>
      <c r="AT364" s="243" t="s">
        <v>224</v>
      </c>
      <c r="AU364" s="243" t="s">
        <v>131</v>
      </c>
      <c r="AV364" s="12" t="s">
        <v>81</v>
      </c>
      <c r="AW364" s="12" t="s">
        <v>33</v>
      </c>
      <c r="AX364" s="12" t="s">
        <v>71</v>
      </c>
      <c r="AY364" s="243" t="s">
        <v>118</v>
      </c>
    </row>
    <row r="365" s="12" customFormat="1">
      <c r="B365" s="233"/>
      <c r="C365" s="234"/>
      <c r="D365" s="220" t="s">
        <v>224</v>
      </c>
      <c r="E365" s="235" t="s">
        <v>19</v>
      </c>
      <c r="F365" s="236" t="s">
        <v>475</v>
      </c>
      <c r="G365" s="234"/>
      <c r="H365" s="237">
        <v>84.081000000000003</v>
      </c>
      <c r="I365" s="238"/>
      <c r="J365" s="234"/>
      <c r="K365" s="234"/>
      <c r="L365" s="239"/>
      <c r="M365" s="240"/>
      <c r="N365" s="241"/>
      <c r="O365" s="241"/>
      <c r="P365" s="241"/>
      <c r="Q365" s="241"/>
      <c r="R365" s="241"/>
      <c r="S365" s="241"/>
      <c r="T365" s="242"/>
      <c r="AT365" s="243" t="s">
        <v>224</v>
      </c>
      <c r="AU365" s="243" t="s">
        <v>131</v>
      </c>
      <c r="AV365" s="12" t="s">
        <v>81</v>
      </c>
      <c r="AW365" s="12" t="s">
        <v>33</v>
      </c>
      <c r="AX365" s="12" t="s">
        <v>71</v>
      </c>
      <c r="AY365" s="243" t="s">
        <v>118</v>
      </c>
    </row>
    <row r="366" s="12" customFormat="1">
      <c r="B366" s="233"/>
      <c r="C366" s="234"/>
      <c r="D366" s="220" t="s">
        <v>224</v>
      </c>
      <c r="E366" s="235" t="s">
        <v>19</v>
      </c>
      <c r="F366" s="236" t="s">
        <v>476</v>
      </c>
      <c r="G366" s="234"/>
      <c r="H366" s="237">
        <v>85.215999999999994</v>
      </c>
      <c r="I366" s="238"/>
      <c r="J366" s="234"/>
      <c r="K366" s="234"/>
      <c r="L366" s="239"/>
      <c r="M366" s="240"/>
      <c r="N366" s="241"/>
      <c r="O366" s="241"/>
      <c r="P366" s="241"/>
      <c r="Q366" s="241"/>
      <c r="R366" s="241"/>
      <c r="S366" s="241"/>
      <c r="T366" s="242"/>
      <c r="AT366" s="243" t="s">
        <v>224</v>
      </c>
      <c r="AU366" s="243" t="s">
        <v>131</v>
      </c>
      <c r="AV366" s="12" t="s">
        <v>81</v>
      </c>
      <c r="AW366" s="12" t="s">
        <v>33</v>
      </c>
      <c r="AX366" s="12" t="s">
        <v>71</v>
      </c>
      <c r="AY366" s="243" t="s">
        <v>118</v>
      </c>
    </row>
    <row r="367" s="12" customFormat="1">
      <c r="B367" s="233"/>
      <c r="C367" s="234"/>
      <c r="D367" s="220" t="s">
        <v>224</v>
      </c>
      <c r="E367" s="235" t="s">
        <v>19</v>
      </c>
      <c r="F367" s="236" t="s">
        <v>477</v>
      </c>
      <c r="G367" s="234"/>
      <c r="H367" s="237">
        <v>86.350999999999999</v>
      </c>
      <c r="I367" s="238"/>
      <c r="J367" s="234"/>
      <c r="K367" s="234"/>
      <c r="L367" s="239"/>
      <c r="M367" s="240"/>
      <c r="N367" s="241"/>
      <c r="O367" s="241"/>
      <c r="P367" s="241"/>
      <c r="Q367" s="241"/>
      <c r="R367" s="241"/>
      <c r="S367" s="241"/>
      <c r="T367" s="242"/>
      <c r="AT367" s="243" t="s">
        <v>224</v>
      </c>
      <c r="AU367" s="243" t="s">
        <v>131</v>
      </c>
      <c r="AV367" s="12" t="s">
        <v>81</v>
      </c>
      <c r="AW367" s="12" t="s">
        <v>33</v>
      </c>
      <c r="AX367" s="12" t="s">
        <v>71</v>
      </c>
      <c r="AY367" s="243" t="s">
        <v>118</v>
      </c>
    </row>
    <row r="368" s="12" customFormat="1">
      <c r="B368" s="233"/>
      <c r="C368" s="234"/>
      <c r="D368" s="220" t="s">
        <v>224</v>
      </c>
      <c r="E368" s="235" t="s">
        <v>19</v>
      </c>
      <c r="F368" s="236" t="s">
        <v>478</v>
      </c>
      <c r="G368" s="234"/>
      <c r="H368" s="237">
        <v>87.486000000000004</v>
      </c>
      <c r="I368" s="238"/>
      <c r="J368" s="234"/>
      <c r="K368" s="234"/>
      <c r="L368" s="239"/>
      <c r="M368" s="240"/>
      <c r="N368" s="241"/>
      <c r="O368" s="241"/>
      <c r="P368" s="241"/>
      <c r="Q368" s="241"/>
      <c r="R368" s="241"/>
      <c r="S368" s="241"/>
      <c r="T368" s="242"/>
      <c r="AT368" s="243" t="s">
        <v>224</v>
      </c>
      <c r="AU368" s="243" t="s">
        <v>131</v>
      </c>
      <c r="AV368" s="12" t="s">
        <v>81</v>
      </c>
      <c r="AW368" s="12" t="s">
        <v>33</v>
      </c>
      <c r="AX368" s="12" t="s">
        <v>71</v>
      </c>
      <c r="AY368" s="243" t="s">
        <v>118</v>
      </c>
    </row>
    <row r="369" s="12" customFormat="1">
      <c r="B369" s="233"/>
      <c r="C369" s="234"/>
      <c r="D369" s="220" t="s">
        <v>224</v>
      </c>
      <c r="E369" s="235" t="s">
        <v>19</v>
      </c>
      <c r="F369" s="236" t="s">
        <v>479</v>
      </c>
      <c r="G369" s="234"/>
      <c r="H369" s="237">
        <v>88.620999999999995</v>
      </c>
      <c r="I369" s="238"/>
      <c r="J369" s="234"/>
      <c r="K369" s="234"/>
      <c r="L369" s="239"/>
      <c r="M369" s="240"/>
      <c r="N369" s="241"/>
      <c r="O369" s="241"/>
      <c r="P369" s="241"/>
      <c r="Q369" s="241"/>
      <c r="R369" s="241"/>
      <c r="S369" s="241"/>
      <c r="T369" s="242"/>
      <c r="AT369" s="243" t="s">
        <v>224</v>
      </c>
      <c r="AU369" s="243" t="s">
        <v>131</v>
      </c>
      <c r="AV369" s="12" t="s">
        <v>81</v>
      </c>
      <c r="AW369" s="12" t="s">
        <v>33</v>
      </c>
      <c r="AX369" s="12" t="s">
        <v>71</v>
      </c>
      <c r="AY369" s="243" t="s">
        <v>118</v>
      </c>
    </row>
    <row r="370" s="12" customFormat="1">
      <c r="B370" s="233"/>
      <c r="C370" s="234"/>
      <c r="D370" s="220" t="s">
        <v>224</v>
      </c>
      <c r="E370" s="235" t="s">
        <v>19</v>
      </c>
      <c r="F370" s="236" t="s">
        <v>480</v>
      </c>
      <c r="G370" s="234"/>
      <c r="H370" s="237">
        <v>89.756</v>
      </c>
      <c r="I370" s="238"/>
      <c r="J370" s="234"/>
      <c r="K370" s="234"/>
      <c r="L370" s="239"/>
      <c r="M370" s="240"/>
      <c r="N370" s="241"/>
      <c r="O370" s="241"/>
      <c r="P370" s="241"/>
      <c r="Q370" s="241"/>
      <c r="R370" s="241"/>
      <c r="S370" s="241"/>
      <c r="T370" s="242"/>
      <c r="AT370" s="243" t="s">
        <v>224</v>
      </c>
      <c r="AU370" s="243" t="s">
        <v>131</v>
      </c>
      <c r="AV370" s="12" t="s">
        <v>81</v>
      </c>
      <c r="AW370" s="12" t="s">
        <v>33</v>
      </c>
      <c r="AX370" s="12" t="s">
        <v>71</v>
      </c>
      <c r="AY370" s="243" t="s">
        <v>118</v>
      </c>
    </row>
    <row r="371" s="12" customFormat="1">
      <c r="B371" s="233"/>
      <c r="C371" s="234"/>
      <c r="D371" s="220" t="s">
        <v>224</v>
      </c>
      <c r="E371" s="235" t="s">
        <v>19</v>
      </c>
      <c r="F371" s="236" t="s">
        <v>481</v>
      </c>
      <c r="G371" s="234"/>
      <c r="H371" s="237">
        <v>90.891000000000005</v>
      </c>
      <c r="I371" s="238"/>
      <c r="J371" s="234"/>
      <c r="K371" s="234"/>
      <c r="L371" s="239"/>
      <c r="M371" s="240"/>
      <c r="N371" s="241"/>
      <c r="O371" s="241"/>
      <c r="P371" s="241"/>
      <c r="Q371" s="241"/>
      <c r="R371" s="241"/>
      <c r="S371" s="241"/>
      <c r="T371" s="242"/>
      <c r="AT371" s="243" t="s">
        <v>224</v>
      </c>
      <c r="AU371" s="243" t="s">
        <v>131</v>
      </c>
      <c r="AV371" s="12" t="s">
        <v>81</v>
      </c>
      <c r="AW371" s="12" t="s">
        <v>33</v>
      </c>
      <c r="AX371" s="12" t="s">
        <v>71</v>
      </c>
      <c r="AY371" s="243" t="s">
        <v>118</v>
      </c>
    </row>
    <row r="372" s="11" customFormat="1">
      <c r="B372" s="223"/>
      <c r="C372" s="224"/>
      <c r="D372" s="220" t="s">
        <v>224</v>
      </c>
      <c r="E372" s="225" t="s">
        <v>19</v>
      </c>
      <c r="F372" s="226" t="s">
        <v>296</v>
      </c>
      <c r="G372" s="224"/>
      <c r="H372" s="225" t="s">
        <v>19</v>
      </c>
      <c r="I372" s="227"/>
      <c r="J372" s="224"/>
      <c r="K372" s="224"/>
      <c r="L372" s="228"/>
      <c r="M372" s="229"/>
      <c r="N372" s="230"/>
      <c r="O372" s="230"/>
      <c r="P372" s="230"/>
      <c r="Q372" s="230"/>
      <c r="R372" s="230"/>
      <c r="S372" s="230"/>
      <c r="T372" s="231"/>
      <c r="AT372" s="232" t="s">
        <v>224</v>
      </c>
      <c r="AU372" s="232" t="s">
        <v>131</v>
      </c>
      <c r="AV372" s="11" t="s">
        <v>79</v>
      </c>
      <c r="AW372" s="11" t="s">
        <v>33</v>
      </c>
      <c r="AX372" s="11" t="s">
        <v>71</v>
      </c>
      <c r="AY372" s="232" t="s">
        <v>118</v>
      </c>
    </row>
    <row r="373" s="12" customFormat="1">
      <c r="B373" s="233"/>
      <c r="C373" s="234"/>
      <c r="D373" s="220" t="s">
        <v>224</v>
      </c>
      <c r="E373" s="235" t="s">
        <v>19</v>
      </c>
      <c r="F373" s="236" t="s">
        <v>482</v>
      </c>
      <c r="G373" s="234"/>
      <c r="H373" s="237">
        <v>284.65800000000002</v>
      </c>
      <c r="I373" s="238"/>
      <c r="J373" s="234"/>
      <c r="K373" s="234"/>
      <c r="L373" s="239"/>
      <c r="M373" s="240"/>
      <c r="N373" s="241"/>
      <c r="O373" s="241"/>
      <c r="P373" s="241"/>
      <c r="Q373" s="241"/>
      <c r="R373" s="241"/>
      <c r="S373" s="241"/>
      <c r="T373" s="242"/>
      <c r="AT373" s="243" t="s">
        <v>224</v>
      </c>
      <c r="AU373" s="243" t="s">
        <v>131</v>
      </c>
      <c r="AV373" s="12" t="s">
        <v>81</v>
      </c>
      <c r="AW373" s="12" t="s">
        <v>33</v>
      </c>
      <c r="AX373" s="12" t="s">
        <v>71</v>
      </c>
      <c r="AY373" s="243" t="s">
        <v>118</v>
      </c>
    </row>
    <row r="374" s="11" customFormat="1">
      <c r="B374" s="223"/>
      <c r="C374" s="224"/>
      <c r="D374" s="220" t="s">
        <v>224</v>
      </c>
      <c r="E374" s="225" t="s">
        <v>19</v>
      </c>
      <c r="F374" s="226" t="s">
        <v>298</v>
      </c>
      <c r="G374" s="224"/>
      <c r="H374" s="225" t="s">
        <v>19</v>
      </c>
      <c r="I374" s="227"/>
      <c r="J374" s="224"/>
      <c r="K374" s="224"/>
      <c r="L374" s="228"/>
      <c r="M374" s="229"/>
      <c r="N374" s="230"/>
      <c r="O374" s="230"/>
      <c r="P374" s="230"/>
      <c r="Q374" s="230"/>
      <c r="R374" s="230"/>
      <c r="S374" s="230"/>
      <c r="T374" s="231"/>
      <c r="AT374" s="232" t="s">
        <v>224</v>
      </c>
      <c r="AU374" s="232" t="s">
        <v>131</v>
      </c>
      <c r="AV374" s="11" t="s">
        <v>79</v>
      </c>
      <c r="AW374" s="11" t="s">
        <v>33</v>
      </c>
      <c r="AX374" s="11" t="s">
        <v>71</v>
      </c>
      <c r="AY374" s="232" t="s">
        <v>118</v>
      </c>
    </row>
    <row r="375" s="12" customFormat="1">
      <c r="B375" s="233"/>
      <c r="C375" s="234"/>
      <c r="D375" s="220" t="s">
        <v>224</v>
      </c>
      <c r="E375" s="235" t="s">
        <v>19</v>
      </c>
      <c r="F375" s="236" t="s">
        <v>470</v>
      </c>
      <c r="G375" s="234"/>
      <c r="H375" s="237">
        <v>78.406000000000006</v>
      </c>
      <c r="I375" s="238"/>
      <c r="J375" s="234"/>
      <c r="K375" s="234"/>
      <c r="L375" s="239"/>
      <c r="M375" s="240"/>
      <c r="N375" s="241"/>
      <c r="O375" s="241"/>
      <c r="P375" s="241"/>
      <c r="Q375" s="241"/>
      <c r="R375" s="241"/>
      <c r="S375" s="241"/>
      <c r="T375" s="242"/>
      <c r="AT375" s="243" t="s">
        <v>224</v>
      </c>
      <c r="AU375" s="243" t="s">
        <v>131</v>
      </c>
      <c r="AV375" s="12" t="s">
        <v>81</v>
      </c>
      <c r="AW375" s="12" t="s">
        <v>33</v>
      </c>
      <c r="AX375" s="12" t="s">
        <v>71</v>
      </c>
      <c r="AY375" s="243" t="s">
        <v>118</v>
      </c>
    </row>
    <row r="376" s="12" customFormat="1">
      <c r="B376" s="233"/>
      <c r="C376" s="234"/>
      <c r="D376" s="220" t="s">
        <v>224</v>
      </c>
      <c r="E376" s="235" t="s">
        <v>19</v>
      </c>
      <c r="F376" s="236" t="s">
        <v>471</v>
      </c>
      <c r="G376" s="234"/>
      <c r="H376" s="237">
        <v>79.540999999999997</v>
      </c>
      <c r="I376" s="238"/>
      <c r="J376" s="234"/>
      <c r="K376" s="234"/>
      <c r="L376" s="239"/>
      <c r="M376" s="240"/>
      <c r="N376" s="241"/>
      <c r="O376" s="241"/>
      <c r="P376" s="241"/>
      <c r="Q376" s="241"/>
      <c r="R376" s="241"/>
      <c r="S376" s="241"/>
      <c r="T376" s="242"/>
      <c r="AT376" s="243" t="s">
        <v>224</v>
      </c>
      <c r="AU376" s="243" t="s">
        <v>131</v>
      </c>
      <c r="AV376" s="12" t="s">
        <v>81</v>
      </c>
      <c r="AW376" s="12" t="s">
        <v>33</v>
      </c>
      <c r="AX376" s="12" t="s">
        <v>71</v>
      </c>
      <c r="AY376" s="243" t="s">
        <v>118</v>
      </c>
    </row>
    <row r="377" s="12" customFormat="1">
      <c r="B377" s="233"/>
      <c r="C377" s="234"/>
      <c r="D377" s="220" t="s">
        <v>224</v>
      </c>
      <c r="E377" s="235" t="s">
        <v>19</v>
      </c>
      <c r="F377" s="236" t="s">
        <v>472</v>
      </c>
      <c r="G377" s="234"/>
      <c r="H377" s="237">
        <v>80.676000000000002</v>
      </c>
      <c r="I377" s="238"/>
      <c r="J377" s="234"/>
      <c r="K377" s="234"/>
      <c r="L377" s="239"/>
      <c r="M377" s="240"/>
      <c r="N377" s="241"/>
      <c r="O377" s="241"/>
      <c r="P377" s="241"/>
      <c r="Q377" s="241"/>
      <c r="R377" s="241"/>
      <c r="S377" s="241"/>
      <c r="T377" s="242"/>
      <c r="AT377" s="243" t="s">
        <v>224</v>
      </c>
      <c r="AU377" s="243" t="s">
        <v>131</v>
      </c>
      <c r="AV377" s="12" t="s">
        <v>81</v>
      </c>
      <c r="AW377" s="12" t="s">
        <v>33</v>
      </c>
      <c r="AX377" s="12" t="s">
        <v>71</v>
      </c>
      <c r="AY377" s="243" t="s">
        <v>118</v>
      </c>
    </row>
    <row r="378" s="12" customFormat="1">
      <c r="B378" s="233"/>
      <c r="C378" s="234"/>
      <c r="D378" s="220" t="s">
        <v>224</v>
      </c>
      <c r="E378" s="235" t="s">
        <v>19</v>
      </c>
      <c r="F378" s="236" t="s">
        <v>473</v>
      </c>
      <c r="G378" s="234"/>
      <c r="H378" s="237">
        <v>81.811000000000007</v>
      </c>
      <c r="I378" s="238"/>
      <c r="J378" s="234"/>
      <c r="K378" s="234"/>
      <c r="L378" s="239"/>
      <c r="M378" s="240"/>
      <c r="N378" s="241"/>
      <c r="O378" s="241"/>
      <c r="P378" s="241"/>
      <c r="Q378" s="241"/>
      <c r="R378" s="241"/>
      <c r="S378" s="241"/>
      <c r="T378" s="242"/>
      <c r="AT378" s="243" t="s">
        <v>224</v>
      </c>
      <c r="AU378" s="243" t="s">
        <v>131</v>
      </c>
      <c r="AV378" s="12" t="s">
        <v>81</v>
      </c>
      <c r="AW378" s="12" t="s">
        <v>33</v>
      </c>
      <c r="AX378" s="12" t="s">
        <v>71</v>
      </c>
      <c r="AY378" s="243" t="s">
        <v>118</v>
      </c>
    </row>
    <row r="379" s="12" customFormat="1">
      <c r="B379" s="233"/>
      <c r="C379" s="234"/>
      <c r="D379" s="220" t="s">
        <v>224</v>
      </c>
      <c r="E379" s="235" t="s">
        <v>19</v>
      </c>
      <c r="F379" s="236" t="s">
        <v>474</v>
      </c>
      <c r="G379" s="234"/>
      <c r="H379" s="237">
        <v>82.945999999999998</v>
      </c>
      <c r="I379" s="238"/>
      <c r="J379" s="234"/>
      <c r="K379" s="234"/>
      <c r="L379" s="239"/>
      <c r="M379" s="240"/>
      <c r="N379" s="241"/>
      <c r="O379" s="241"/>
      <c r="P379" s="241"/>
      <c r="Q379" s="241"/>
      <c r="R379" s="241"/>
      <c r="S379" s="241"/>
      <c r="T379" s="242"/>
      <c r="AT379" s="243" t="s">
        <v>224</v>
      </c>
      <c r="AU379" s="243" t="s">
        <v>131</v>
      </c>
      <c r="AV379" s="12" t="s">
        <v>81</v>
      </c>
      <c r="AW379" s="12" t="s">
        <v>33</v>
      </c>
      <c r="AX379" s="12" t="s">
        <v>71</v>
      </c>
      <c r="AY379" s="243" t="s">
        <v>118</v>
      </c>
    </row>
    <row r="380" s="12" customFormat="1">
      <c r="B380" s="233"/>
      <c r="C380" s="234"/>
      <c r="D380" s="220" t="s">
        <v>224</v>
      </c>
      <c r="E380" s="235" t="s">
        <v>19</v>
      </c>
      <c r="F380" s="236" t="s">
        <v>475</v>
      </c>
      <c r="G380" s="234"/>
      <c r="H380" s="237">
        <v>84.081000000000003</v>
      </c>
      <c r="I380" s="238"/>
      <c r="J380" s="234"/>
      <c r="K380" s="234"/>
      <c r="L380" s="239"/>
      <c r="M380" s="240"/>
      <c r="N380" s="241"/>
      <c r="O380" s="241"/>
      <c r="P380" s="241"/>
      <c r="Q380" s="241"/>
      <c r="R380" s="241"/>
      <c r="S380" s="241"/>
      <c r="T380" s="242"/>
      <c r="AT380" s="243" t="s">
        <v>224</v>
      </c>
      <c r="AU380" s="243" t="s">
        <v>131</v>
      </c>
      <c r="AV380" s="12" t="s">
        <v>81</v>
      </c>
      <c r="AW380" s="12" t="s">
        <v>33</v>
      </c>
      <c r="AX380" s="12" t="s">
        <v>71</v>
      </c>
      <c r="AY380" s="243" t="s">
        <v>118</v>
      </c>
    </row>
    <row r="381" s="12" customFormat="1">
      <c r="B381" s="233"/>
      <c r="C381" s="234"/>
      <c r="D381" s="220" t="s">
        <v>224</v>
      </c>
      <c r="E381" s="235" t="s">
        <v>19</v>
      </c>
      <c r="F381" s="236" t="s">
        <v>476</v>
      </c>
      <c r="G381" s="234"/>
      <c r="H381" s="237">
        <v>85.215999999999994</v>
      </c>
      <c r="I381" s="238"/>
      <c r="J381" s="234"/>
      <c r="K381" s="234"/>
      <c r="L381" s="239"/>
      <c r="M381" s="240"/>
      <c r="N381" s="241"/>
      <c r="O381" s="241"/>
      <c r="P381" s="241"/>
      <c r="Q381" s="241"/>
      <c r="R381" s="241"/>
      <c r="S381" s="241"/>
      <c r="T381" s="242"/>
      <c r="AT381" s="243" t="s">
        <v>224</v>
      </c>
      <c r="AU381" s="243" t="s">
        <v>131</v>
      </c>
      <c r="AV381" s="12" t="s">
        <v>81</v>
      </c>
      <c r="AW381" s="12" t="s">
        <v>33</v>
      </c>
      <c r="AX381" s="12" t="s">
        <v>71</v>
      </c>
      <c r="AY381" s="243" t="s">
        <v>118</v>
      </c>
    </row>
    <row r="382" s="12" customFormat="1">
      <c r="B382" s="233"/>
      <c r="C382" s="234"/>
      <c r="D382" s="220" t="s">
        <v>224</v>
      </c>
      <c r="E382" s="235" t="s">
        <v>19</v>
      </c>
      <c r="F382" s="236" t="s">
        <v>477</v>
      </c>
      <c r="G382" s="234"/>
      <c r="H382" s="237">
        <v>86.350999999999999</v>
      </c>
      <c r="I382" s="238"/>
      <c r="J382" s="234"/>
      <c r="K382" s="234"/>
      <c r="L382" s="239"/>
      <c r="M382" s="240"/>
      <c r="N382" s="241"/>
      <c r="O382" s="241"/>
      <c r="P382" s="241"/>
      <c r="Q382" s="241"/>
      <c r="R382" s="241"/>
      <c r="S382" s="241"/>
      <c r="T382" s="242"/>
      <c r="AT382" s="243" t="s">
        <v>224</v>
      </c>
      <c r="AU382" s="243" t="s">
        <v>131</v>
      </c>
      <c r="AV382" s="12" t="s">
        <v>81</v>
      </c>
      <c r="AW382" s="12" t="s">
        <v>33</v>
      </c>
      <c r="AX382" s="12" t="s">
        <v>71</v>
      </c>
      <c r="AY382" s="243" t="s">
        <v>118</v>
      </c>
    </row>
    <row r="383" s="12" customFormat="1">
      <c r="B383" s="233"/>
      <c r="C383" s="234"/>
      <c r="D383" s="220" t="s">
        <v>224</v>
      </c>
      <c r="E383" s="235" t="s">
        <v>19</v>
      </c>
      <c r="F383" s="236" t="s">
        <v>478</v>
      </c>
      <c r="G383" s="234"/>
      <c r="H383" s="237">
        <v>87.486000000000004</v>
      </c>
      <c r="I383" s="238"/>
      <c r="J383" s="234"/>
      <c r="K383" s="234"/>
      <c r="L383" s="239"/>
      <c r="M383" s="240"/>
      <c r="N383" s="241"/>
      <c r="O383" s="241"/>
      <c r="P383" s="241"/>
      <c r="Q383" s="241"/>
      <c r="R383" s="241"/>
      <c r="S383" s="241"/>
      <c r="T383" s="242"/>
      <c r="AT383" s="243" t="s">
        <v>224</v>
      </c>
      <c r="AU383" s="243" t="s">
        <v>131</v>
      </c>
      <c r="AV383" s="12" t="s">
        <v>81</v>
      </c>
      <c r="AW383" s="12" t="s">
        <v>33</v>
      </c>
      <c r="AX383" s="12" t="s">
        <v>71</v>
      </c>
      <c r="AY383" s="243" t="s">
        <v>118</v>
      </c>
    </row>
    <row r="384" s="12" customFormat="1">
      <c r="B384" s="233"/>
      <c r="C384" s="234"/>
      <c r="D384" s="220" t="s">
        <v>224</v>
      </c>
      <c r="E384" s="235" t="s">
        <v>19</v>
      </c>
      <c r="F384" s="236" t="s">
        <v>479</v>
      </c>
      <c r="G384" s="234"/>
      <c r="H384" s="237">
        <v>88.620999999999995</v>
      </c>
      <c r="I384" s="238"/>
      <c r="J384" s="234"/>
      <c r="K384" s="234"/>
      <c r="L384" s="239"/>
      <c r="M384" s="240"/>
      <c r="N384" s="241"/>
      <c r="O384" s="241"/>
      <c r="P384" s="241"/>
      <c r="Q384" s="241"/>
      <c r="R384" s="241"/>
      <c r="S384" s="241"/>
      <c r="T384" s="242"/>
      <c r="AT384" s="243" t="s">
        <v>224</v>
      </c>
      <c r="AU384" s="243" t="s">
        <v>131</v>
      </c>
      <c r="AV384" s="12" t="s">
        <v>81</v>
      </c>
      <c r="AW384" s="12" t="s">
        <v>33</v>
      </c>
      <c r="AX384" s="12" t="s">
        <v>71</v>
      </c>
      <c r="AY384" s="243" t="s">
        <v>118</v>
      </c>
    </row>
    <row r="385" s="12" customFormat="1">
      <c r="B385" s="233"/>
      <c r="C385" s="234"/>
      <c r="D385" s="220" t="s">
        <v>224</v>
      </c>
      <c r="E385" s="235" t="s">
        <v>19</v>
      </c>
      <c r="F385" s="236" t="s">
        <v>479</v>
      </c>
      <c r="G385" s="234"/>
      <c r="H385" s="237">
        <v>88.620999999999995</v>
      </c>
      <c r="I385" s="238"/>
      <c r="J385" s="234"/>
      <c r="K385" s="234"/>
      <c r="L385" s="239"/>
      <c r="M385" s="240"/>
      <c r="N385" s="241"/>
      <c r="O385" s="241"/>
      <c r="P385" s="241"/>
      <c r="Q385" s="241"/>
      <c r="R385" s="241"/>
      <c r="S385" s="241"/>
      <c r="T385" s="242"/>
      <c r="AT385" s="243" t="s">
        <v>224</v>
      </c>
      <c r="AU385" s="243" t="s">
        <v>131</v>
      </c>
      <c r="AV385" s="12" t="s">
        <v>81</v>
      </c>
      <c r="AW385" s="12" t="s">
        <v>33</v>
      </c>
      <c r="AX385" s="12" t="s">
        <v>71</v>
      </c>
      <c r="AY385" s="243" t="s">
        <v>118</v>
      </c>
    </row>
    <row r="386" s="12" customFormat="1">
      <c r="B386" s="233"/>
      <c r="C386" s="234"/>
      <c r="D386" s="220" t="s">
        <v>224</v>
      </c>
      <c r="E386" s="235" t="s">
        <v>19</v>
      </c>
      <c r="F386" s="236" t="s">
        <v>480</v>
      </c>
      <c r="G386" s="234"/>
      <c r="H386" s="237">
        <v>89.756</v>
      </c>
      <c r="I386" s="238"/>
      <c r="J386" s="234"/>
      <c r="K386" s="234"/>
      <c r="L386" s="239"/>
      <c r="M386" s="240"/>
      <c r="N386" s="241"/>
      <c r="O386" s="241"/>
      <c r="P386" s="241"/>
      <c r="Q386" s="241"/>
      <c r="R386" s="241"/>
      <c r="S386" s="241"/>
      <c r="T386" s="242"/>
      <c r="AT386" s="243" t="s">
        <v>224</v>
      </c>
      <c r="AU386" s="243" t="s">
        <v>131</v>
      </c>
      <c r="AV386" s="12" t="s">
        <v>81</v>
      </c>
      <c r="AW386" s="12" t="s">
        <v>33</v>
      </c>
      <c r="AX386" s="12" t="s">
        <v>71</v>
      </c>
      <c r="AY386" s="243" t="s">
        <v>118</v>
      </c>
    </row>
    <row r="387" s="11" customFormat="1">
      <c r="B387" s="223"/>
      <c r="C387" s="224"/>
      <c r="D387" s="220" t="s">
        <v>224</v>
      </c>
      <c r="E387" s="225" t="s">
        <v>19</v>
      </c>
      <c r="F387" s="226" t="s">
        <v>299</v>
      </c>
      <c r="G387" s="224"/>
      <c r="H387" s="225" t="s">
        <v>19</v>
      </c>
      <c r="I387" s="227"/>
      <c r="J387" s="224"/>
      <c r="K387" s="224"/>
      <c r="L387" s="228"/>
      <c r="M387" s="229"/>
      <c r="N387" s="230"/>
      <c r="O387" s="230"/>
      <c r="P387" s="230"/>
      <c r="Q387" s="230"/>
      <c r="R387" s="230"/>
      <c r="S387" s="230"/>
      <c r="T387" s="231"/>
      <c r="AT387" s="232" t="s">
        <v>224</v>
      </c>
      <c r="AU387" s="232" t="s">
        <v>131</v>
      </c>
      <c r="AV387" s="11" t="s">
        <v>79</v>
      </c>
      <c r="AW387" s="11" t="s">
        <v>33</v>
      </c>
      <c r="AX387" s="11" t="s">
        <v>71</v>
      </c>
      <c r="AY387" s="232" t="s">
        <v>118</v>
      </c>
    </row>
    <row r="388" s="12" customFormat="1">
      <c r="B388" s="233"/>
      <c r="C388" s="234"/>
      <c r="D388" s="220" t="s">
        <v>224</v>
      </c>
      <c r="E388" s="235" t="s">
        <v>19</v>
      </c>
      <c r="F388" s="236" t="s">
        <v>483</v>
      </c>
      <c r="G388" s="234"/>
      <c r="H388" s="237">
        <v>114.87900000000001</v>
      </c>
      <c r="I388" s="238"/>
      <c r="J388" s="234"/>
      <c r="K388" s="234"/>
      <c r="L388" s="239"/>
      <c r="M388" s="240"/>
      <c r="N388" s="241"/>
      <c r="O388" s="241"/>
      <c r="P388" s="241"/>
      <c r="Q388" s="241"/>
      <c r="R388" s="241"/>
      <c r="S388" s="241"/>
      <c r="T388" s="242"/>
      <c r="AT388" s="243" t="s">
        <v>224</v>
      </c>
      <c r="AU388" s="243" t="s">
        <v>131</v>
      </c>
      <c r="AV388" s="12" t="s">
        <v>81</v>
      </c>
      <c r="AW388" s="12" t="s">
        <v>33</v>
      </c>
      <c r="AX388" s="12" t="s">
        <v>71</v>
      </c>
      <c r="AY388" s="243" t="s">
        <v>118</v>
      </c>
    </row>
    <row r="389" s="13" customFormat="1">
      <c r="B389" s="244"/>
      <c r="C389" s="245"/>
      <c r="D389" s="220" t="s">
        <v>224</v>
      </c>
      <c r="E389" s="246" t="s">
        <v>19</v>
      </c>
      <c r="F389" s="247" t="s">
        <v>227</v>
      </c>
      <c r="G389" s="245"/>
      <c r="H389" s="248">
        <v>2428.8310000000001</v>
      </c>
      <c r="I389" s="249"/>
      <c r="J389" s="245"/>
      <c r="K389" s="245"/>
      <c r="L389" s="250"/>
      <c r="M389" s="251"/>
      <c r="N389" s="252"/>
      <c r="O389" s="252"/>
      <c r="P389" s="252"/>
      <c r="Q389" s="252"/>
      <c r="R389" s="252"/>
      <c r="S389" s="252"/>
      <c r="T389" s="253"/>
      <c r="AT389" s="254" t="s">
        <v>224</v>
      </c>
      <c r="AU389" s="254" t="s">
        <v>131</v>
      </c>
      <c r="AV389" s="13" t="s">
        <v>212</v>
      </c>
      <c r="AW389" s="13" t="s">
        <v>4</v>
      </c>
      <c r="AX389" s="13" t="s">
        <v>79</v>
      </c>
      <c r="AY389" s="254" t="s">
        <v>118</v>
      </c>
    </row>
    <row r="390" s="1" customFormat="1" ht="16.5" customHeight="1">
      <c r="B390" s="37"/>
      <c r="C390" s="255" t="s">
        <v>484</v>
      </c>
      <c r="D390" s="255" t="s">
        <v>406</v>
      </c>
      <c r="E390" s="256" t="s">
        <v>485</v>
      </c>
      <c r="F390" s="257" t="s">
        <v>486</v>
      </c>
      <c r="G390" s="258" t="s">
        <v>219</v>
      </c>
      <c r="H390" s="259">
        <v>2793.1559999999999</v>
      </c>
      <c r="I390" s="260"/>
      <c r="J390" s="261">
        <f>ROUND(I390*H390,2)</f>
        <v>0</v>
      </c>
      <c r="K390" s="257" t="s">
        <v>220</v>
      </c>
      <c r="L390" s="262"/>
      <c r="M390" s="263" t="s">
        <v>19</v>
      </c>
      <c r="N390" s="264" t="s">
        <v>42</v>
      </c>
      <c r="O390" s="78"/>
      <c r="P390" s="212">
        <f>O390*H390</f>
        <v>0</v>
      </c>
      <c r="Q390" s="212">
        <v>0.00020000000000000001</v>
      </c>
      <c r="R390" s="212">
        <f>Q390*H390</f>
        <v>0.55863119999999999</v>
      </c>
      <c r="S390" s="212">
        <v>0</v>
      </c>
      <c r="T390" s="213">
        <f>S390*H390</f>
        <v>0</v>
      </c>
      <c r="AR390" s="16" t="s">
        <v>148</v>
      </c>
      <c r="AT390" s="16" t="s">
        <v>406</v>
      </c>
      <c r="AU390" s="16" t="s">
        <v>131</v>
      </c>
      <c r="AY390" s="16" t="s">
        <v>118</v>
      </c>
      <c r="BE390" s="214">
        <f>IF(N390="základní",J390,0)</f>
        <v>0</v>
      </c>
      <c r="BF390" s="214">
        <f>IF(N390="snížená",J390,0)</f>
        <v>0</v>
      </c>
      <c r="BG390" s="214">
        <f>IF(N390="zákl. přenesená",J390,0)</f>
        <v>0</v>
      </c>
      <c r="BH390" s="214">
        <f>IF(N390="sníž. přenesená",J390,0)</f>
        <v>0</v>
      </c>
      <c r="BI390" s="214">
        <f>IF(N390="nulová",J390,0)</f>
        <v>0</v>
      </c>
      <c r="BJ390" s="16" t="s">
        <v>79</v>
      </c>
      <c r="BK390" s="214">
        <f>ROUND(I390*H390,2)</f>
        <v>0</v>
      </c>
      <c r="BL390" s="16" t="s">
        <v>212</v>
      </c>
      <c r="BM390" s="16" t="s">
        <v>487</v>
      </c>
    </row>
    <row r="391" s="11" customFormat="1">
      <c r="B391" s="223"/>
      <c r="C391" s="224"/>
      <c r="D391" s="220" t="s">
        <v>224</v>
      </c>
      <c r="E391" s="225" t="s">
        <v>19</v>
      </c>
      <c r="F391" s="226" t="s">
        <v>488</v>
      </c>
      <c r="G391" s="224"/>
      <c r="H391" s="225" t="s">
        <v>19</v>
      </c>
      <c r="I391" s="227"/>
      <c r="J391" s="224"/>
      <c r="K391" s="224"/>
      <c r="L391" s="228"/>
      <c r="M391" s="229"/>
      <c r="N391" s="230"/>
      <c r="O391" s="230"/>
      <c r="P391" s="230"/>
      <c r="Q391" s="230"/>
      <c r="R391" s="230"/>
      <c r="S391" s="230"/>
      <c r="T391" s="231"/>
      <c r="AT391" s="232" t="s">
        <v>224</v>
      </c>
      <c r="AU391" s="232" t="s">
        <v>131</v>
      </c>
      <c r="AV391" s="11" t="s">
        <v>79</v>
      </c>
      <c r="AW391" s="11" t="s">
        <v>33</v>
      </c>
      <c r="AX391" s="11" t="s">
        <v>71</v>
      </c>
      <c r="AY391" s="232" t="s">
        <v>118</v>
      </c>
    </row>
    <row r="392" s="12" customFormat="1">
      <c r="B392" s="233"/>
      <c r="C392" s="234"/>
      <c r="D392" s="220" t="s">
        <v>224</v>
      </c>
      <c r="E392" s="235" t="s">
        <v>19</v>
      </c>
      <c r="F392" s="236" t="s">
        <v>489</v>
      </c>
      <c r="G392" s="234"/>
      <c r="H392" s="237">
        <v>2428.8310000000001</v>
      </c>
      <c r="I392" s="238"/>
      <c r="J392" s="234"/>
      <c r="K392" s="234"/>
      <c r="L392" s="239"/>
      <c r="M392" s="240"/>
      <c r="N392" s="241"/>
      <c r="O392" s="241"/>
      <c r="P392" s="241"/>
      <c r="Q392" s="241"/>
      <c r="R392" s="241"/>
      <c r="S392" s="241"/>
      <c r="T392" s="242"/>
      <c r="AT392" s="243" t="s">
        <v>224</v>
      </c>
      <c r="AU392" s="243" t="s">
        <v>131</v>
      </c>
      <c r="AV392" s="12" t="s">
        <v>81</v>
      </c>
      <c r="AW392" s="12" t="s">
        <v>33</v>
      </c>
      <c r="AX392" s="12" t="s">
        <v>71</v>
      </c>
      <c r="AY392" s="243" t="s">
        <v>118</v>
      </c>
    </row>
    <row r="393" s="12" customFormat="1">
      <c r="B393" s="233"/>
      <c r="C393" s="234"/>
      <c r="D393" s="220" t="s">
        <v>224</v>
      </c>
      <c r="E393" s="235" t="s">
        <v>19</v>
      </c>
      <c r="F393" s="236" t="s">
        <v>490</v>
      </c>
      <c r="G393" s="234"/>
      <c r="H393" s="237">
        <v>2793.1559999999999</v>
      </c>
      <c r="I393" s="238"/>
      <c r="J393" s="234"/>
      <c r="K393" s="234"/>
      <c r="L393" s="239"/>
      <c r="M393" s="240"/>
      <c r="N393" s="241"/>
      <c r="O393" s="241"/>
      <c r="P393" s="241"/>
      <c r="Q393" s="241"/>
      <c r="R393" s="241"/>
      <c r="S393" s="241"/>
      <c r="T393" s="242"/>
      <c r="AT393" s="243" t="s">
        <v>224</v>
      </c>
      <c r="AU393" s="243" t="s">
        <v>131</v>
      </c>
      <c r="AV393" s="12" t="s">
        <v>81</v>
      </c>
      <c r="AW393" s="12" t="s">
        <v>33</v>
      </c>
      <c r="AX393" s="12" t="s">
        <v>79</v>
      </c>
      <c r="AY393" s="243" t="s">
        <v>118</v>
      </c>
    </row>
    <row r="394" s="1" customFormat="1" ht="16.5" customHeight="1">
      <c r="B394" s="37"/>
      <c r="C394" s="203" t="s">
        <v>491</v>
      </c>
      <c r="D394" s="203" t="s">
        <v>121</v>
      </c>
      <c r="E394" s="204" t="s">
        <v>492</v>
      </c>
      <c r="F394" s="205" t="s">
        <v>493</v>
      </c>
      <c r="G394" s="206" t="s">
        <v>247</v>
      </c>
      <c r="H394" s="207">
        <v>52.209000000000003</v>
      </c>
      <c r="I394" s="208"/>
      <c r="J394" s="209">
        <f>ROUND(I394*H394,2)</f>
        <v>0</v>
      </c>
      <c r="K394" s="205" t="s">
        <v>220</v>
      </c>
      <c r="L394" s="42"/>
      <c r="M394" s="210" t="s">
        <v>19</v>
      </c>
      <c r="N394" s="211" t="s">
        <v>42</v>
      </c>
      <c r="O394" s="78"/>
      <c r="P394" s="212">
        <f>O394*H394</f>
        <v>0</v>
      </c>
      <c r="Q394" s="212">
        <v>1.6299999999999999</v>
      </c>
      <c r="R394" s="212">
        <f>Q394*H394</f>
        <v>85.100669999999994</v>
      </c>
      <c r="S394" s="212">
        <v>0</v>
      </c>
      <c r="T394" s="213">
        <f>S394*H394</f>
        <v>0</v>
      </c>
      <c r="AR394" s="16" t="s">
        <v>212</v>
      </c>
      <c r="AT394" s="16" t="s">
        <v>121</v>
      </c>
      <c r="AU394" s="16" t="s">
        <v>131</v>
      </c>
      <c r="AY394" s="16" t="s">
        <v>118</v>
      </c>
      <c r="BE394" s="214">
        <f>IF(N394="základní",J394,0)</f>
        <v>0</v>
      </c>
      <c r="BF394" s="214">
        <f>IF(N394="snížená",J394,0)</f>
        <v>0</v>
      </c>
      <c r="BG394" s="214">
        <f>IF(N394="zákl. přenesená",J394,0)</f>
        <v>0</v>
      </c>
      <c r="BH394" s="214">
        <f>IF(N394="sníž. přenesená",J394,0)</f>
        <v>0</v>
      </c>
      <c r="BI394" s="214">
        <f>IF(N394="nulová",J394,0)</f>
        <v>0</v>
      </c>
      <c r="BJ394" s="16" t="s">
        <v>79</v>
      </c>
      <c r="BK394" s="214">
        <f>ROUND(I394*H394,2)</f>
        <v>0</v>
      </c>
      <c r="BL394" s="16" t="s">
        <v>212</v>
      </c>
      <c r="BM394" s="16" t="s">
        <v>494</v>
      </c>
    </row>
    <row r="395" s="1" customFormat="1">
      <c r="B395" s="37"/>
      <c r="C395" s="38"/>
      <c r="D395" s="220" t="s">
        <v>222</v>
      </c>
      <c r="E395" s="38"/>
      <c r="F395" s="221" t="s">
        <v>495</v>
      </c>
      <c r="G395" s="38"/>
      <c r="H395" s="38"/>
      <c r="I395" s="129"/>
      <c r="J395" s="38"/>
      <c r="K395" s="38"/>
      <c r="L395" s="42"/>
      <c r="M395" s="222"/>
      <c r="N395" s="78"/>
      <c r="O395" s="78"/>
      <c r="P395" s="78"/>
      <c r="Q395" s="78"/>
      <c r="R395" s="78"/>
      <c r="S395" s="78"/>
      <c r="T395" s="79"/>
      <c r="AT395" s="16" t="s">
        <v>222</v>
      </c>
      <c r="AU395" s="16" t="s">
        <v>131</v>
      </c>
    </row>
    <row r="396" s="11" customFormat="1">
      <c r="B396" s="223"/>
      <c r="C396" s="224"/>
      <c r="D396" s="220" t="s">
        <v>224</v>
      </c>
      <c r="E396" s="225" t="s">
        <v>19</v>
      </c>
      <c r="F396" s="226" t="s">
        <v>283</v>
      </c>
      <c r="G396" s="224"/>
      <c r="H396" s="225" t="s">
        <v>19</v>
      </c>
      <c r="I396" s="227"/>
      <c r="J396" s="224"/>
      <c r="K396" s="224"/>
      <c r="L396" s="228"/>
      <c r="M396" s="229"/>
      <c r="N396" s="230"/>
      <c r="O396" s="230"/>
      <c r="P396" s="230"/>
      <c r="Q396" s="230"/>
      <c r="R396" s="230"/>
      <c r="S396" s="230"/>
      <c r="T396" s="231"/>
      <c r="AT396" s="232" t="s">
        <v>224</v>
      </c>
      <c r="AU396" s="232" t="s">
        <v>131</v>
      </c>
      <c r="AV396" s="11" t="s">
        <v>79</v>
      </c>
      <c r="AW396" s="11" t="s">
        <v>33</v>
      </c>
      <c r="AX396" s="11" t="s">
        <v>71</v>
      </c>
      <c r="AY396" s="232" t="s">
        <v>118</v>
      </c>
    </row>
    <row r="397" s="12" customFormat="1">
      <c r="B397" s="233"/>
      <c r="C397" s="234"/>
      <c r="D397" s="220" t="s">
        <v>224</v>
      </c>
      <c r="E397" s="235" t="s">
        <v>19</v>
      </c>
      <c r="F397" s="236" t="s">
        <v>496</v>
      </c>
      <c r="G397" s="234"/>
      <c r="H397" s="237">
        <v>21.792000000000002</v>
      </c>
      <c r="I397" s="238"/>
      <c r="J397" s="234"/>
      <c r="K397" s="234"/>
      <c r="L397" s="239"/>
      <c r="M397" s="240"/>
      <c r="N397" s="241"/>
      <c r="O397" s="241"/>
      <c r="P397" s="241"/>
      <c r="Q397" s="241"/>
      <c r="R397" s="241"/>
      <c r="S397" s="241"/>
      <c r="T397" s="242"/>
      <c r="AT397" s="243" t="s">
        <v>224</v>
      </c>
      <c r="AU397" s="243" t="s">
        <v>131</v>
      </c>
      <c r="AV397" s="12" t="s">
        <v>81</v>
      </c>
      <c r="AW397" s="12" t="s">
        <v>33</v>
      </c>
      <c r="AX397" s="12" t="s">
        <v>71</v>
      </c>
      <c r="AY397" s="243" t="s">
        <v>118</v>
      </c>
    </row>
    <row r="398" s="11" customFormat="1">
      <c r="B398" s="223"/>
      <c r="C398" s="224"/>
      <c r="D398" s="220" t="s">
        <v>224</v>
      </c>
      <c r="E398" s="225" t="s">
        <v>19</v>
      </c>
      <c r="F398" s="226" t="s">
        <v>296</v>
      </c>
      <c r="G398" s="224"/>
      <c r="H398" s="225" t="s">
        <v>19</v>
      </c>
      <c r="I398" s="227"/>
      <c r="J398" s="224"/>
      <c r="K398" s="224"/>
      <c r="L398" s="228"/>
      <c r="M398" s="229"/>
      <c r="N398" s="230"/>
      <c r="O398" s="230"/>
      <c r="P398" s="230"/>
      <c r="Q398" s="230"/>
      <c r="R398" s="230"/>
      <c r="S398" s="230"/>
      <c r="T398" s="231"/>
      <c r="AT398" s="232" t="s">
        <v>224</v>
      </c>
      <c r="AU398" s="232" t="s">
        <v>131</v>
      </c>
      <c r="AV398" s="11" t="s">
        <v>79</v>
      </c>
      <c r="AW398" s="11" t="s">
        <v>33</v>
      </c>
      <c r="AX398" s="11" t="s">
        <v>71</v>
      </c>
      <c r="AY398" s="232" t="s">
        <v>118</v>
      </c>
    </row>
    <row r="399" s="12" customFormat="1">
      <c r="B399" s="233"/>
      <c r="C399" s="234"/>
      <c r="D399" s="220" t="s">
        <v>224</v>
      </c>
      <c r="E399" s="235" t="s">
        <v>19</v>
      </c>
      <c r="F399" s="236" t="s">
        <v>497</v>
      </c>
      <c r="G399" s="234"/>
      <c r="H399" s="237">
        <v>5.7000000000000002</v>
      </c>
      <c r="I399" s="238"/>
      <c r="J399" s="234"/>
      <c r="K399" s="234"/>
      <c r="L399" s="239"/>
      <c r="M399" s="240"/>
      <c r="N399" s="241"/>
      <c r="O399" s="241"/>
      <c r="P399" s="241"/>
      <c r="Q399" s="241"/>
      <c r="R399" s="241"/>
      <c r="S399" s="241"/>
      <c r="T399" s="242"/>
      <c r="AT399" s="243" t="s">
        <v>224</v>
      </c>
      <c r="AU399" s="243" t="s">
        <v>131</v>
      </c>
      <c r="AV399" s="12" t="s">
        <v>81</v>
      </c>
      <c r="AW399" s="12" t="s">
        <v>33</v>
      </c>
      <c r="AX399" s="12" t="s">
        <v>71</v>
      </c>
      <c r="AY399" s="243" t="s">
        <v>118</v>
      </c>
    </row>
    <row r="400" s="11" customFormat="1">
      <c r="B400" s="223"/>
      <c r="C400" s="224"/>
      <c r="D400" s="220" t="s">
        <v>224</v>
      </c>
      <c r="E400" s="225" t="s">
        <v>19</v>
      </c>
      <c r="F400" s="226" t="s">
        <v>298</v>
      </c>
      <c r="G400" s="224"/>
      <c r="H400" s="225" t="s">
        <v>19</v>
      </c>
      <c r="I400" s="227"/>
      <c r="J400" s="224"/>
      <c r="K400" s="224"/>
      <c r="L400" s="228"/>
      <c r="M400" s="229"/>
      <c r="N400" s="230"/>
      <c r="O400" s="230"/>
      <c r="P400" s="230"/>
      <c r="Q400" s="230"/>
      <c r="R400" s="230"/>
      <c r="S400" s="230"/>
      <c r="T400" s="231"/>
      <c r="AT400" s="232" t="s">
        <v>224</v>
      </c>
      <c r="AU400" s="232" t="s">
        <v>131</v>
      </c>
      <c r="AV400" s="11" t="s">
        <v>79</v>
      </c>
      <c r="AW400" s="11" t="s">
        <v>33</v>
      </c>
      <c r="AX400" s="11" t="s">
        <v>71</v>
      </c>
      <c r="AY400" s="232" t="s">
        <v>118</v>
      </c>
    </row>
    <row r="401" s="12" customFormat="1">
      <c r="B401" s="233"/>
      <c r="C401" s="234"/>
      <c r="D401" s="220" t="s">
        <v>224</v>
      </c>
      <c r="E401" s="235" t="s">
        <v>19</v>
      </c>
      <c r="F401" s="236" t="s">
        <v>496</v>
      </c>
      <c r="G401" s="234"/>
      <c r="H401" s="237">
        <v>21.792000000000002</v>
      </c>
      <c r="I401" s="238"/>
      <c r="J401" s="234"/>
      <c r="K401" s="234"/>
      <c r="L401" s="239"/>
      <c r="M401" s="240"/>
      <c r="N401" s="241"/>
      <c r="O401" s="241"/>
      <c r="P401" s="241"/>
      <c r="Q401" s="241"/>
      <c r="R401" s="241"/>
      <c r="S401" s="241"/>
      <c r="T401" s="242"/>
      <c r="AT401" s="243" t="s">
        <v>224</v>
      </c>
      <c r="AU401" s="243" t="s">
        <v>131</v>
      </c>
      <c r="AV401" s="12" t="s">
        <v>81</v>
      </c>
      <c r="AW401" s="12" t="s">
        <v>33</v>
      </c>
      <c r="AX401" s="12" t="s">
        <v>71</v>
      </c>
      <c r="AY401" s="243" t="s">
        <v>118</v>
      </c>
    </row>
    <row r="402" s="11" customFormat="1">
      <c r="B402" s="223"/>
      <c r="C402" s="224"/>
      <c r="D402" s="220" t="s">
        <v>224</v>
      </c>
      <c r="E402" s="225" t="s">
        <v>19</v>
      </c>
      <c r="F402" s="226" t="s">
        <v>299</v>
      </c>
      <c r="G402" s="224"/>
      <c r="H402" s="225" t="s">
        <v>19</v>
      </c>
      <c r="I402" s="227"/>
      <c r="J402" s="224"/>
      <c r="K402" s="224"/>
      <c r="L402" s="228"/>
      <c r="M402" s="229"/>
      <c r="N402" s="230"/>
      <c r="O402" s="230"/>
      <c r="P402" s="230"/>
      <c r="Q402" s="230"/>
      <c r="R402" s="230"/>
      <c r="S402" s="230"/>
      <c r="T402" s="231"/>
      <c r="AT402" s="232" t="s">
        <v>224</v>
      </c>
      <c r="AU402" s="232" t="s">
        <v>131</v>
      </c>
      <c r="AV402" s="11" t="s">
        <v>79</v>
      </c>
      <c r="AW402" s="11" t="s">
        <v>33</v>
      </c>
      <c r="AX402" s="11" t="s">
        <v>71</v>
      </c>
      <c r="AY402" s="232" t="s">
        <v>118</v>
      </c>
    </row>
    <row r="403" s="12" customFormat="1">
      <c r="B403" s="233"/>
      <c r="C403" s="234"/>
      <c r="D403" s="220" t="s">
        <v>224</v>
      </c>
      <c r="E403" s="235" t="s">
        <v>19</v>
      </c>
      <c r="F403" s="236" t="s">
        <v>498</v>
      </c>
      <c r="G403" s="234"/>
      <c r="H403" s="237">
        <v>2.9249999999999998</v>
      </c>
      <c r="I403" s="238"/>
      <c r="J403" s="234"/>
      <c r="K403" s="234"/>
      <c r="L403" s="239"/>
      <c r="M403" s="240"/>
      <c r="N403" s="241"/>
      <c r="O403" s="241"/>
      <c r="P403" s="241"/>
      <c r="Q403" s="241"/>
      <c r="R403" s="241"/>
      <c r="S403" s="241"/>
      <c r="T403" s="242"/>
      <c r="AT403" s="243" t="s">
        <v>224</v>
      </c>
      <c r="AU403" s="243" t="s">
        <v>131</v>
      </c>
      <c r="AV403" s="12" t="s">
        <v>81</v>
      </c>
      <c r="AW403" s="12" t="s">
        <v>33</v>
      </c>
      <c r="AX403" s="12" t="s">
        <v>71</v>
      </c>
      <c r="AY403" s="243" t="s">
        <v>118</v>
      </c>
    </row>
    <row r="404" s="13" customFormat="1">
      <c r="B404" s="244"/>
      <c r="C404" s="245"/>
      <c r="D404" s="220" t="s">
        <v>224</v>
      </c>
      <c r="E404" s="246" t="s">
        <v>19</v>
      </c>
      <c r="F404" s="247" t="s">
        <v>227</v>
      </c>
      <c r="G404" s="245"/>
      <c r="H404" s="248">
        <v>52.209000000000003</v>
      </c>
      <c r="I404" s="249"/>
      <c r="J404" s="245"/>
      <c r="K404" s="245"/>
      <c r="L404" s="250"/>
      <c r="M404" s="251"/>
      <c r="N404" s="252"/>
      <c r="O404" s="252"/>
      <c r="P404" s="252"/>
      <c r="Q404" s="252"/>
      <c r="R404" s="252"/>
      <c r="S404" s="252"/>
      <c r="T404" s="253"/>
      <c r="AT404" s="254" t="s">
        <v>224</v>
      </c>
      <c r="AU404" s="254" t="s">
        <v>131</v>
      </c>
      <c r="AV404" s="13" t="s">
        <v>212</v>
      </c>
      <c r="AW404" s="13" t="s">
        <v>4</v>
      </c>
      <c r="AX404" s="13" t="s">
        <v>79</v>
      </c>
      <c r="AY404" s="254" t="s">
        <v>118</v>
      </c>
    </row>
    <row r="405" s="1" customFormat="1" ht="16.5" customHeight="1">
      <c r="B405" s="37"/>
      <c r="C405" s="203" t="s">
        <v>499</v>
      </c>
      <c r="D405" s="203" t="s">
        <v>121</v>
      </c>
      <c r="E405" s="204" t="s">
        <v>500</v>
      </c>
      <c r="F405" s="205" t="s">
        <v>501</v>
      </c>
      <c r="G405" s="206" t="s">
        <v>215</v>
      </c>
      <c r="H405" s="207">
        <v>1168.8</v>
      </c>
      <c r="I405" s="208"/>
      <c r="J405" s="209">
        <f>ROUND(I405*H405,2)</f>
        <v>0</v>
      </c>
      <c r="K405" s="205" t="s">
        <v>220</v>
      </c>
      <c r="L405" s="42"/>
      <c r="M405" s="210" t="s">
        <v>19</v>
      </c>
      <c r="N405" s="211" t="s">
        <v>42</v>
      </c>
      <c r="O405" s="78"/>
      <c r="P405" s="212">
        <f>O405*H405</f>
        <v>0</v>
      </c>
      <c r="Q405" s="212">
        <v>0.00048999999999999998</v>
      </c>
      <c r="R405" s="212">
        <f>Q405*H405</f>
        <v>0.572712</v>
      </c>
      <c r="S405" s="212">
        <v>0</v>
      </c>
      <c r="T405" s="213">
        <f>S405*H405</f>
        <v>0</v>
      </c>
      <c r="AR405" s="16" t="s">
        <v>212</v>
      </c>
      <c r="AT405" s="16" t="s">
        <v>121</v>
      </c>
      <c r="AU405" s="16" t="s">
        <v>131</v>
      </c>
      <c r="AY405" s="16" t="s">
        <v>118</v>
      </c>
      <c r="BE405" s="214">
        <f>IF(N405="základní",J405,0)</f>
        <v>0</v>
      </c>
      <c r="BF405" s="214">
        <f>IF(N405="snížená",J405,0)</f>
        <v>0</v>
      </c>
      <c r="BG405" s="214">
        <f>IF(N405="zákl. přenesená",J405,0)</f>
        <v>0</v>
      </c>
      <c r="BH405" s="214">
        <f>IF(N405="sníž. přenesená",J405,0)</f>
        <v>0</v>
      </c>
      <c r="BI405" s="214">
        <f>IF(N405="nulová",J405,0)</f>
        <v>0</v>
      </c>
      <c r="BJ405" s="16" t="s">
        <v>79</v>
      </c>
      <c r="BK405" s="214">
        <f>ROUND(I405*H405,2)</f>
        <v>0</v>
      </c>
      <c r="BL405" s="16" t="s">
        <v>212</v>
      </c>
      <c r="BM405" s="16" t="s">
        <v>502</v>
      </c>
    </row>
    <row r="406" s="1" customFormat="1">
      <c r="B406" s="37"/>
      <c r="C406" s="38"/>
      <c r="D406" s="220" t="s">
        <v>222</v>
      </c>
      <c r="E406" s="38"/>
      <c r="F406" s="221" t="s">
        <v>503</v>
      </c>
      <c r="G406" s="38"/>
      <c r="H406" s="38"/>
      <c r="I406" s="129"/>
      <c r="J406" s="38"/>
      <c r="K406" s="38"/>
      <c r="L406" s="42"/>
      <c r="M406" s="222"/>
      <c r="N406" s="78"/>
      <c r="O406" s="78"/>
      <c r="P406" s="78"/>
      <c r="Q406" s="78"/>
      <c r="R406" s="78"/>
      <c r="S406" s="78"/>
      <c r="T406" s="79"/>
      <c r="AT406" s="16" t="s">
        <v>222</v>
      </c>
      <c r="AU406" s="16" t="s">
        <v>131</v>
      </c>
    </row>
    <row r="407" s="11" customFormat="1">
      <c r="B407" s="223"/>
      <c r="C407" s="224"/>
      <c r="D407" s="220" t="s">
        <v>224</v>
      </c>
      <c r="E407" s="225" t="s">
        <v>19</v>
      </c>
      <c r="F407" s="226" t="s">
        <v>283</v>
      </c>
      <c r="G407" s="224"/>
      <c r="H407" s="225" t="s">
        <v>19</v>
      </c>
      <c r="I407" s="227"/>
      <c r="J407" s="224"/>
      <c r="K407" s="224"/>
      <c r="L407" s="228"/>
      <c r="M407" s="229"/>
      <c r="N407" s="230"/>
      <c r="O407" s="230"/>
      <c r="P407" s="230"/>
      <c r="Q407" s="230"/>
      <c r="R407" s="230"/>
      <c r="S407" s="230"/>
      <c r="T407" s="231"/>
      <c r="AT407" s="232" t="s">
        <v>224</v>
      </c>
      <c r="AU407" s="232" t="s">
        <v>131</v>
      </c>
      <c r="AV407" s="11" t="s">
        <v>79</v>
      </c>
      <c r="AW407" s="11" t="s">
        <v>33</v>
      </c>
      <c r="AX407" s="11" t="s">
        <v>71</v>
      </c>
      <c r="AY407" s="232" t="s">
        <v>118</v>
      </c>
    </row>
    <row r="408" s="12" customFormat="1">
      <c r="B408" s="233"/>
      <c r="C408" s="234"/>
      <c r="D408" s="220" t="s">
        <v>224</v>
      </c>
      <c r="E408" s="235" t="s">
        <v>19</v>
      </c>
      <c r="F408" s="236" t="s">
        <v>504</v>
      </c>
      <c r="G408" s="234"/>
      <c r="H408" s="237">
        <v>544.79999999999995</v>
      </c>
      <c r="I408" s="238"/>
      <c r="J408" s="234"/>
      <c r="K408" s="234"/>
      <c r="L408" s="239"/>
      <c r="M408" s="240"/>
      <c r="N408" s="241"/>
      <c r="O408" s="241"/>
      <c r="P408" s="241"/>
      <c r="Q408" s="241"/>
      <c r="R408" s="241"/>
      <c r="S408" s="241"/>
      <c r="T408" s="242"/>
      <c r="AT408" s="243" t="s">
        <v>224</v>
      </c>
      <c r="AU408" s="243" t="s">
        <v>131</v>
      </c>
      <c r="AV408" s="12" t="s">
        <v>81</v>
      </c>
      <c r="AW408" s="12" t="s">
        <v>33</v>
      </c>
      <c r="AX408" s="12" t="s">
        <v>71</v>
      </c>
      <c r="AY408" s="243" t="s">
        <v>118</v>
      </c>
    </row>
    <row r="409" s="11" customFormat="1">
      <c r="B409" s="223"/>
      <c r="C409" s="224"/>
      <c r="D409" s="220" t="s">
        <v>224</v>
      </c>
      <c r="E409" s="225" t="s">
        <v>19</v>
      </c>
      <c r="F409" s="226" t="s">
        <v>298</v>
      </c>
      <c r="G409" s="224"/>
      <c r="H409" s="225" t="s">
        <v>19</v>
      </c>
      <c r="I409" s="227"/>
      <c r="J409" s="224"/>
      <c r="K409" s="224"/>
      <c r="L409" s="228"/>
      <c r="M409" s="229"/>
      <c r="N409" s="230"/>
      <c r="O409" s="230"/>
      <c r="P409" s="230"/>
      <c r="Q409" s="230"/>
      <c r="R409" s="230"/>
      <c r="S409" s="230"/>
      <c r="T409" s="231"/>
      <c r="AT409" s="232" t="s">
        <v>224</v>
      </c>
      <c r="AU409" s="232" t="s">
        <v>131</v>
      </c>
      <c r="AV409" s="11" t="s">
        <v>79</v>
      </c>
      <c r="AW409" s="11" t="s">
        <v>33</v>
      </c>
      <c r="AX409" s="11" t="s">
        <v>71</v>
      </c>
      <c r="AY409" s="232" t="s">
        <v>118</v>
      </c>
    </row>
    <row r="410" s="12" customFormat="1">
      <c r="B410" s="233"/>
      <c r="C410" s="234"/>
      <c r="D410" s="220" t="s">
        <v>224</v>
      </c>
      <c r="E410" s="235" t="s">
        <v>19</v>
      </c>
      <c r="F410" s="236" t="s">
        <v>505</v>
      </c>
      <c r="G410" s="234"/>
      <c r="H410" s="237">
        <v>624</v>
      </c>
      <c r="I410" s="238"/>
      <c r="J410" s="234"/>
      <c r="K410" s="234"/>
      <c r="L410" s="239"/>
      <c r="M410" s="240"/>
      <c r="N410" s="241"/>
      <c r="O410" s="241"/>
      <c r="P410" s="241"/>
      <c r="Q410" s="241"/>
      <c r="R410" s="241"/>
      <c r="S410" s="241"/>
      <c r="T410" s="242"/>
      <c r="AT410" s="243" t="s">
        <v>224</v>
      </c>
      <c r="AU410" s="243" t="s">
        <v>131</v>
      </c>
      <c r="AV410" s="12" t="s">
        <v>81</v>
      </c>
      <c r="AW410" s="12" t="s">
        <v>33</v>
      </c>
      <c r="AX410" s="12" t="s">
        <v>71</v>
      </c>
      <c r="AY410" s="243" t="s">
        <v>118</v>
      </c>
    </row>
    <row r="411" s="13" customFormat="1">
      <c r="B411" s="244"/>
      <c r="C411" s="245"/>
      <c r="D411" s="220" t="s">
        <v>224</v>
      </c>
      <c r="E411" s="246" t="s">
        <v>19</v>
      </c>
      <c r="F411" s="247" t="s">
        <v>227</v>
      </c>
      <c r="G411" s="245"/>
      <c r="H411" s="248">
        <v>1168.8</v>
      </c>
      <c r="I411" s="249"/>
      <c r="J411" s="245"/>
      <c r="K411" s="245"/>
      <c r="L411" s="250"/>
      <c r="M411" s="251"/>
      <c r="N411" s="252"/>
      <c r="O411" s="252"/>
      <c r="P411" s="252"/>
      <c r="Q411" s="252"/>
      <c r="R411" s="252"/>
      <c r="S411" s="252"/>
      <c r="T411" s="253"/>
      <c r="AT411" s="254" t="s">
        <v>224</v>
      </c>
      <c r="AU411" s="254" t="s">
        <v>131</v>
      </c>
      <c r="AV411" s="13" t="s">
        <v>212</v>
      </c>
      <c r="AW411" s="13" t="s">
        <v>4</v>
      </c>
      <c r="AX411" s="13" t="s">
        <v>79</v>
      </c>
      <c r="AY411" s="254" t="s">
        <v>118</v>
      </c>
    </row>
    <row r="412" s="1" customFormat="1" ht="16.5" customHeight="1">
      <c r="B412" s="37"/>
      <c r="C412" s="255" t="s">
        <v>506</v>
      </c>
      <c r="D412" s="255" t="s">
        <v>406</v>
      </c>
      <c r="E412" s="256" t="s">
        <v>507</v>
      </c>
      <c r="F412" s="257" t="s">
        <v>508</v>
      </c>
      <c r="G412" s="258" t="s">
        <v>215</v>
      </c>
      <c r="H412" s="259">
        <v>1227.24</v>
      </c>
      <c r="I412" s="260"/>
      <c r="J412" s="261">
        <f>ROUND(I412*H412,2)</f>
        <v>0</v>
      </c>
      <c r="K412" s="257" t="s">
        <v>220</v>
      </c>
      <c r="L412" s="262"/>
      <c r="M412" s="263" t="s">
        <v>19</v>
      </c>
      <c r="N412" s="264" t="s">
        <v>42</v>
      </c>
      <c r="O412" s="78"/>
      <c r="P412" s="212">
        <f>O412*H412</f>
        <v>0</v>
      </c>
      <c r="Q412" s="212">
        <v>0.00048000000000000001</v>
      </c>
      <c r="R412" s="212">
        <f>Q412*H412</f>
        <v>0.58907520000000002</v>
      </c>
      <c r="S412" s="212">
        <v>0</v>
      </c>
      <c r="T412" s="213">
        <f>S412*H412</f>
        <v>0</v>
      </c>
      <c r="AR412" s="16" t="s">
        <v>148</v>
      </c>
      <c r="AT412" s="16" t="s">
        <v>406</v>
      </c>
      <c r="AU412" s="16" t="s">
        <v>131</v>
      </c>
      <c r="AY412" s="16" t="s">
        <v>118</v>
      </c>
      <c r="BE412" s="214">
        <f>IF(N412="základní",J412,0)</f>
        <v>0</v>
      </c>
      <c r="BF412" s="214">
        <f>IF(N412="snížená",J412,0)</f>
        <v>0</v>
      </c>
      <c r="BG412" s="214">
        <f>IF(N412="zákl. přenesená",J412,0)</f>
        <v>0</v>
      </c>
      <c r="BH412" s="214">
        <f>IF(N412="sníž. přenesená",J412,0)</f>
        <v>0</v>
      </c>
      <c r="BI412" s="214">
        <f>IF(N412="nulová",J412,0)</f>
        <v>0</v>
      </c>
      <c r="BJ412" s="16" t="s">
        <v>79</v>
      </c>
      <c r="BK412" s="214">
        <f>ROUND(I412*H412,2)</f>
        <v>0</v>
      </c>
      <c r="BL412" s="16" t="s">
        <v>212</v>
      </c>
      <c r="BM412" s="16" t="s">
        <v>509</v>
      </c>
    </row>
    <row r="413" s="11" customFormat="1">
      <c r="B413" s="223"/>
      <c r="C413" s="224"/>
      <c r="D413" s="220" t="s">
        <v>224</v>
      </c>
      <c r="E413" s="225" t="s">
        <v>19</v>
      </c>
      <c r="F413" s="226" t="s">
        <v>510</v>
      </c>
      <c r="G413" s="224"/>
      <c r="H413" s="225" t="s">
        <v>19</v>
      </c>
      <c r="I413" s="227"/>
      <c r="J413" s="224"/>
      <c r="K413" s="224"/>
      <c r="L413" s="228"/>
      <c r="M413" s="229"/>
      <c r="N413" s="230"/>
      <c r="O413" s="230"/>
      <c r="P413" s="230"/>
      <c r="Q413" s="230"/>
      <c r="R413" s="230"/>
      <c r="S413" s="230"/>
      <c r="T413" s="231"/>
      <c r="AT413" s="232" t="s">
        <v>224</v>
      </c>
      <c r="AU413" s="232" t="s">
        <v>131</v>
      </c>
      <c r="AV413" s="11" t="s">
        <v>79</v>
      </c>
      <c r="AW413" s="11" t="s">
        <v>33</v>
      </c>
      <c r="AX413" s="11" t="s">
        <v>71</v>
      </c>
      <c r="AY413" s="232" t="s">
        <v>118</v>
      </c>
    </row>
    <row r="414" s="12" customFormat="1">
      <c r="B414" s="233"/>
      <c r="C414" s="234"/>
      <c r="D414" s="220" t="s">
        <v>224</v>
      </c>
      <c r="E414" s="235" t="s">
        <v>19</v>
      </c>
      <c r="F414" s="236" t="s">
        <v>511</v>
      </c>
      <c r="G414" s="234"/>
      <c r="H414" s="237">
        <v>1168.8</v>
      </c>
      <c r="I414" s="238"/>
      <c r="J414" s="234"/>
      <c r="K414" s="234"/>
      <c r="L414" s="239"/>
      <c r="M414" s="240"/>
      <c r="N414" s="241"/>
      <c r="O414" s="241"/>
      <c r="P414" s="241"/>
      <c r="Q414" s="241"/>
      <c r="R414" s="241"/>
      <c r="S414" s="241"/>
      <c r="T414" s="242"/>
      <c r="AT414" s="243" t="s">
        <v>224</v>
      </c>
      <c r="AU414" s="243" t="s">
        <v>131</v>
      </c>
      <c r="AV414" s="12" t="s">
        <v>81</v>
      </c>
      <c r="AW414" s="12" t="s">
        <v>33</v>
      </c>
      <c r="AX414" s="12" t="s">
        <v>71</v>
      </c>
      <c r="AY414" s="243" t="s">
        <v>118</v>
      </c>
    </row>
    <row r="415" s="12" customFormat="1">
      <c r="B415" s="233"/>
      <c r="C415" s="234"/>
      <c r="D415" s="220" t="s">
        <v>224</v>
      </c>
      <c r="E415" s="235" t="s">
        <v>19</v>
      </c>
      <c r="F415" s="236" t="s">
        <v>512</v>
      </c>
      <c r="G415" s="234"/>
      <c r="H415" s="237">
        <v>1227.24</v>
      </c>
      <c r="I415" s="238"/>
      <c r="J415" s="234"/>
      <c r="K415" s="234"/>
      <c r="L415" s="239"/>
      <c r="M415" s="240"/>
      <c r="N415" s="241"/>
      <c r="O415" s="241"/>
      <c r="P415" s="241"/>
      <c r="Q415" s="241"/>
      <c r="R415" s="241"/>
      <c r="S415" s="241"/>
      <c r="T415" s="242"/>
      <c r="AT415" s="243" t="s">
        <v>224</v>
      </c>
      <c r="AU415" s="243" t="s">
        <v>131</v>
      </c>
      <c r="AV415" s="12" t="s">
        <v>81</v>
      </c>
      <c r="AW415" s="12" t="s">
        <v>33</v>
      </c>
      <c r="AX415" s="12" t="s">
        <v>79</v>
      </c>
      <c r="AY415" s="243" t="s">
        <v>118</v>
      </c>
    </row>
    <row r="416" s="1" customFormat="1" ht="16.5" customHeight="1">
      <c r="B416" s="37"/>
      <c r="C416" s="203" t="s">
        <v>513</v>
      </c>
      <c r="D416" s="203" t="s">
        <v>121</v>
      </c>
      <c r="E416" s="204" t="s">
        <v>514</v>
      </c>
      <c r="F416" s="205" t="s">
        <v>515</v>
      </c>
      <c r="G416" s="206" t="s">
        <v>215</v>
      </c>
      <c r="H416" s="207">
        <v>172.5</v>
      </c>
      <c r="I416" s="208"/>
      <c r="J416" s="209">
        <f>ROUND(I416*H416,2)</f>
        <v>0</v>
      </c>
      <c r="K416" s="205" t="s">
        <v>220</v>
      </c>
      <c r="L416" s="42"/>
      <c r="M416" s="210" t="s">
        <v>19</v>
      </c>
      <c r="N416" s="211" t="s">
        <v>42</v>
      </c>
      <c r="O416" s="78"/>
      <c r="P416" s="212">
        <f>O416*H416</f>
        <v>0</v>
      </c>
      <c r="Q416" s="212">
        <v>0.00116</v>
      </c>
      <c r="R416" s="212">
        <f>Q416*H416</f>
        <v>0.2001</v>
      </c>
      <c r="S416" s="212">
        <v>0</v>
      </c>
      <c r="T416" s="213">
        <f>S416*H416</f>
        <v>0</v>
      </c>
      <c r="AR416" s="16" t="s">
        <v>212</v>
      </c>
      <c r="AT416" s="16" t="s">
        <v>121</v>
      </c>
      <c r="AU416" s="16" t="s">
        <v>131</v>
      </c>
      <c r="AY416" s="16" t="s">
        <v>118</v>
      </c>
      <c r="BE416" s="214">
        <f>IF(N416="základní",J416,0)</f>
        <v>0</v>
      </c>
      <c r="BF416" s="214">
        <f>IF(N416="snížená",J416,0)</f>
        <v>0</v>
      </c>
      <c r="BG416" s="214">
        <f>IF(N416="zákl. přenesená",J416,0)</f>
        <v>0</v>
      </c>
      <c r="BH416" s="214">
        <f>IF(N416="sníž. přenesená",J416,0)</f>
        <v>0</v>
      </c>
      <c r="BI416" s="214">
        <f>IF(N416="nulová",J416,0)</f>
        <v>0</v>
      </c>
      <c r="BJ416" s="16" t="s">
        <v>79</v>
      </c>
      <c r="BK416" s="214">
        <f>ROUND(I416*H416,2)</f>
        <v>0</v>
      </c>
      <c r="BL416" s="16" t="s">
        <v>212</v>
      </c>
      <c r="BM416" s="16" t="s">
        <v>516</v>
      </c>
    </row>
    <row r="417" s="1" customFormat="1">
      <c r="B417" s="37"/>
      <c r="C417" s="38"/>
      <c r="D417" s="220" t="s">
        <v>222</v>
      </c>
      <c r="E417" s="38"/>
      <c r="F417" s="221" t="s">
        <v>503</v>
      </c>
      <c r="G417" s="38"/>
      <c r="H417" s="38"/>
      <c r="I417" s="129"/>
      <c r="J417" s="38"/>
      <c r="K417" s="38"/>
      <c r="L417" s="42"/>
      <c r="M417" s="222"/>
      <c r="N417" s="78"/>
      <c r="O417" s="78"/>
      <c r="P417" s="78"/>
      <c r="Q417" s="78"/>
      <c r="R417" s="78"/>
      <c r="S417" s="78"/>
      <c r="T417" s="79"/>
      <c r="AT417" s="16" t="s">
        <v>222</v>
      </c>
      <c r="AU417" s="16" t="s">
        <v>131</v>
      </c>
    </row>
    <row r="418" s="11" customFormat="1">
      <c r="B418" s="223"/>
      <c r="C418" s="224"/>
      <c r="D418" s="220" t="s">
        <v>224</v>
      </c>
      <c r="E418" s="225" t="s">
        <v>19</v>
      </c>
      <c r="F418" s="226" t="s">
        <v>296</v>
      </c>
      <c r="G418" s="224"/>
      <c r="H418" s="225" t="s">
        <v>19</v>
      </c>
      <c r="I418" s="227"/>
      <c r="J418" s="224"/>
      <c r="K418" s="224"/>
      <c r="L418" s="228"/>
      <c r="M418" s="229"/>
      <c r="N418" s="230"/>
      <c r="O418" s="230"/>
      <c r="P418" s="230"/>
      <c r="Q418" s="230"/>
      <c r="R418" s="230"/>
      <c r="S418" s="230"/>
      <c r="T418" s="231"/>
      <c r="AT418" s="232" t="s">
        <v>224</v>
      </c>
      <c r="AU418" s="232" t="s">
        <v>131</v>
      </c>
      <c r="AV418" s="11" t="s">
        <v>79</v>
      </c>
      <c r="AW418" s="11" t="s">
        <v>33</v>
      </c>
      <c r="AX418" s="11" t="s">
        <v>71</v>
      </c>
      <c r="AY418" s="232" t="s">
        <v>118</v>
      </c>
    </row>
    <row r="419" s="12" customFormat="1">
      <c r="B419" s="233"/>
      <c r="C419" s="234"/>
      <c r="D419" s="220" t="s">
        <v>224</v>
      </c>
      <c r="E419" s="235" t="s">
        <v>19</v>
      </c>
      <c r="F419" s="236" t="s">
        <v>517</v>
      </c>
      <c r="G419" s="234"/>
      <c r="H419" s="237">
        <v>114</v>
      </c>
      <c r="I419" s="238"/>
      <c r="J419" s="234"/>
      <c r="K419" s="234"/>
      <c r="L419" s="239"/>
      <c r="M419" s="240"/>
      <c r="N419" s="241"/>
      <c r="O419" s="241"/>
      <c r="P419" s="241"/>
      <c r="Q419" s="241"/>
      <c r="R419" s="241"/>
      <c r="S419" s="241"/>
      <c r="T419" s="242"/>
      <c r="AT419" s="243" t="s">
        <v>224</v>
      </c>
      <c r="AU419" s="243" t="s">
        <v>131</v>
      </c>
      <c r="AV419" s="12" t="s">
        <v>81</v>
      </c>
      <c r="AW419" s="12" t="s">
        <v>33</v>
      </c>
      <c r="AX419" s="12" t="s">
        <v>71</v>
      </c>
      <c r="AY419" s="243" t="s">
        <v>118</v>
      </c>
    </row>
    <row r="420" s="11" customFormat="1">
      <c r="B420" s="223"/>
      <c r="C420" s="224"/>
      <c r="D420" s="220" t="s">
        <v>224</v>
      </c>
      <c r="E420" s="225" t="s">
        <v>19</v>
      </c>
      <c r="F420" s="226" t="s">
        <v>299</v>
      </c>
      <c r="G420" s="224"/>
      <c r="H420" s="225" t="s">
        <v>19</v>
      </c>
      <c r="I420" s="227"/>
      <c r="J420" s="224"/>
      <c r="K420" s="224"/>
      <c r="L420" s="228"/>
      <c r="M420" s="229"/>
      <c r="N420" s="230"/>
      <c r="O420" s="230"/>
      <c r="P420" s="230"/>
      <c r="Q420" s="230"/>
      <c r="R420" s="230"/>
      <c r="S420" s="230"/>
      <c r="T420" s="231"/>
      <c r="AT420" s="232" t="s">
        <v>224</v>
      </c>
      <c r="AU420" s="232" t="s">
        <v>131</v>
      </c>
      <c r="AV420" s="11" t="s">
        <v>79</v>
      </c>
      <c r="AW420" s="11" t="s">
        <v>33</v>
      </c>
      <c r="AX420" s="11" t="s">
        <v>71</v>
      </c>
      <c r="AY420" s="232" t="s">
        <v>118</v>
      </c>
    </row>
    <row r="421" s="12" customFormat="1">
      <c r="B421" s="233"/>
      <c r="C421" s="234"/>
      <c r="D421" s="220" t="s">
        <v>224</v>
      </c>
      <c r="E421" s="235" t="s">
        <v>19</v>
      </c>
      <c r="F421" s="236" t="s">
        <v>518</v>
      </c>
      <c r="G421" s="234"/>
      <c r="H421" s="237">
        <v>58.5</v>
      </c>
      <c r="I421" s="238"/>
      <c r="J421" s="234"/>
      <c r="K421" s="234"/>
      <c r="L421" s="239"/>
      <c r="M421" s="240"/>
      <c r="N421" s="241"/>
      <c r="O421" s="241"/>
      <c r="P421" s="241"/>
      <c r="Q421" s="241"/>
      <c r="R421" s="241"/>
      <c r="S421" s="241"/>
      <c r="T421" s="242"/>
      <c r="AT421" s="243" t="s">
        <v>224</v>
      </c>
      <c r="AU421" s="243" t="s">
        <v>131</v>
      </c>
      <c r="AV421" s="12" t="s">
        <v>81</v>
      </c>
      <c r="AW421" s="12" t="s">
        <v>33</v>
      </c>
      <c r="AX421" s="12" t="s">
        <v>71</v>
      </c>
      <c r="AY421" s="243" t="s">
        <v>118</v>
      </c>
    </row>
    <row r="422" s="13" customFormat="1">
      <c r="B422" s="244"/>
      <c r="C422" s="245"/>
      <c r="D422" s="220" t="s">
        <v>224</v>
      </c>
      <c r="E422" s="246" t="s">
        <v>19</v>
      </c>
      <c r="F422" s="247" t="s">
        <v>227</v>
      </c>
      <c r="G422" s="245"/>
      <c r="H422" s="248">
        <v>172.5</v>
      </c>
      <c r="I422" s="249"/>
      <c r="J422" s="245"/>
      <c r="K422" s="245"/>
      <c r="L422" s="250"/>
      <c r="M422" s="251"/>
      <c r="N422" s="252"/>
      <c r="O422" s="252"/>
      <c r="P422" s="252"/>
      <c r="Q422" s="252"/>
      <c r="R422" s="252"/>
      <c r="S422" s="252"/>
      <c r="T422" s="253"/>
      <c r="AT422" s="254" t="s">
        <v>224</v>
      </c>
      <c r="AU422" s="254" t="s">
        <v>131</v>
      </c>
      <c r="AV422" s="13" t="s">
        <v>212</v>
      </c>
      <c r="AW422" s="13" t="s">
        <v>4</v>
      </c>
      <c r="AX422" s="13" t="s">
        <v>79</v>
      </c>
      <c r="AY422" s="254" t="s">
        <v>118</v>
      </c>
    </row>
    <row r="423" s="1" customFormat="1" ht="16.5" customHeight="1">
      <c r="B423" s="37"/>
      <c r="C423" s="255" t="s">
        <v>519</v>
      </c>
      <c r="D423" s="255" t="s">
        <v>406</v>
      </c>
      <c r="E423" s="256" t="s">
        <v>520</v>
      </c>
      <c r="F423" s="257" t="s">
        <v>521</v>
      </c>
      <c r="G423" s="258" t="s">
        <v>215</v>
      </c>
      <c r="H423" s="259">
        <v>181.125</v>
      </c>
      <c r="I423" s="260"/>
      <c r="J423" s="261">
        <f>ROUND(I423*H423,2)</f>
        <v>0</v>
      </c>
      <c r="K423" s="257" t="s">
        <v>220</v>
      </c>
      <c r="L423" s="262"/>
      <c r="M423" s="263" t="s">
        <v>19</v>
      </c>
      <c r="N423" s="264" t="s">
        <v>42</v>
      </c>
      <c r="O423" s="78"/>
      <c r="P423" s="212">
        <f>O423*H423</f>
        <v>0</v>
      </c>
      <c r="Q423" s="212">
        <v>0.00114</v>
      </c>
      <c r="R423" s="212">
        <f>Q423*H423</f>
        <v>0.20648249999999999</v>
      </c>
      <c r="S423" s="212">
        <v>0</v>
      </c>
      <c r="T423" s="213">
        <f>S423*H423</f>
        <v>0</v>
      </c>
      <c r="AR423" s="16" t="s">
        <v>148</v>
      </c>
      <c r="AT423" s="16" t="s">
        <v>406</v>
      </c>
      <c r="AU423" s="16" t="s">
        <v>131</v>
      </c>
      <c r="AY423" s="16" t="s">
        <v>118</v>
      </c>
      <c r="BE423" s="214">
        <f>IF(N423="základní",J423,0)</f>
        <v>0</v>
      </c>
      <c r="BF423" s="214">
        <f>IF(N423="snížená",J423,0)</f>
        <v>0</v>
      </c>
      <c r="BG423" s="214">
        <f>IF(N423="zákl. přenesená",J423,0)</f>
        <v>0</v>
      </c>
      <c r="BH423" s="214">
        <f>IF(N423="sníž. přenesená",J423,0)</f>
        <v>0</v>
      </c>
      <c r="BI423" s="214">
        <f>IF(N423="nulová",J423,0)</f>
        <v>0</v>
      </c>
      <c r="BJ423" s="16" t="s">
        <v>79</v>
      </c>
      <c r="BK423" s="214">
        <f>ROUND(I423*H423,2)</f>
        <v>0</v>
      </c>
      <c r="BL423" s="16" t="s">
        <v>212</v>
      </c>
      <c r="BM423" s="16" t="s">
        <v>522</v>
      </c>
    </row>
    <row r="424" s="11" customFormat="1">
      <c r="B424" s="223"/>
      <c r="C424" s="224"/>
      <c r="D424" s="220" t="s">
        <v>224</v>
      </c>
      <c r="E424" s="225" t="s">
        <v>19</v>
      </c>
      <c r="F424" s="226" t="s">
        <v>523</v>
      </c>
      <c r="G424" s="224"/>
      <c r="H424" s="225" t="s">
        <v>19</v>
      </c>
      <c r="I424" s="227"/>
      <c r="J424" s="224"/>
      <c r="K424" s="224"/>
      <c r="L424" s="228"/>
      <c r="M424" s="229"/>
      <c r="N424" s="230"/>
      <c r="O424" s="230"/>
      <c r="P424" s="230"/>
      <c r="Q424" s="230"/>
      <c r="R424" s="230"/>
      <c r="S424" s="230"/>
      <c r="T424" s="231"/>
      <c r="AT424" s="232" t="s">
        <v>224</v>
      </c>
      <c r="AU424" s="232" t="s">
        <v>131</v>
      </c>
      <c r="AV424" s="11" t="s">
        <v>79</v>
      </c>
      <c r="AW424" s="11" t="s">
        <v>33</v>
      </c>
      <c r="AX424" s="11" t="s">
        <v>71</v>
      </c>
      <c r="AY424" s="232" t="s">
        <v>118</v>
      </c>
    </row>
    <row r="425" s="12" customFormat="1">
      <c r="B425" s="233"/>
      <c r="C425" s="234"/>
      <c r="D425" s="220" t="s">
        <v>224</v>
      </c>
      <c r="E425" s="235" t="s">
        <v>19</v>
      </c>
      <c r="F425" s="236" t="s">
        <v>524</v>
      </c>
      <c r="G425" s="234"/>
      <c r="H425" s="237">
        <v>172.5</v>
      </c>
      <c r="I425" s="238"/>
      <c r="J425" s="234"/>
      <c r="K425" s="234"/>
      <c r="L425" s="239"/>
      <c r="M425" s="240"/>
      <c r="N425" s="241"/>
      <c r="O425" s="241"/>
      <c r="P425" s="241"/>
      <c r="Q425" s="241"/>
      <c r="R425" s="241"/>
      <c r="S425" s="241"/>
      <c r="T425" s="242"/>
      <c r="AT425" s="243" t="s">
        <v>224</v>
      </c>
      <c r="AU425" s="243" t="s">
        <v>131</v>
      </c>
      <c r="AV425" s="12" t="s">
        <v>81</v>
      </c>
      <c r="AW425" s="12" t="s">
        <v>33</v>
      </c>
      <c r="AX425" s="12" t="s">
        <v>71</v>
      </c>
      <c r="AY425" s="243" t="s">
        <v>118</v>
      </c>
    </row>
    <row r="426" s="12" customFormat="1">
      <c r="B426" s="233"/>
      <c r="C426" s="234"/>
      <c r="D426" s="220" t="s">
        <v>224</v>
      </c>
      <c r="E426" s="235" t="s">
        <v>19</v>
      </c>
      <c r="F426" s="236" t="s">
        <v>525</v>
      </c>
      <c r="G426" s="234"/>
      <c r="H426" s="237">
        <v>181.125</v>
      </c>
      <c r="I426" s="238"/>
      <c r="J426" s="234"/>
      <c r="K426" s="234"/>
      <c r="L426" s="239"/>
      <c r="M426" s="240"/>
      <c r="N426" s="241"/>
      <c r="O426" s="241"/>
      <c r="P426" s="241"/>
      <c r="Q426" s="241"/>
      <c r="R426" s="241"/>
      <c r="S426" s="241"/>
      <c r="T426" s="242"/>
      <c r="AT426" s="243" t="s">
        <v>224</v>
      </c>
      <c r="AU426" s="243" t="s">
        <v>131</v>
      </c>
      <c r="AV426" s="12" t="s">
        <v>81</v>
      </c>
      <c r="AW426" s="12" t="s">
        <v>33</v>
      </c>
      <c r="AX426" s="12" t="s">
        <v>79</v>
      </c>
      <c r="AY426" s="243" t="s">
        <v>118</v>
      </c>
    </row>
    <row r="427" s="1" customFormat="1" ht="22.5" customHeight="1">
      <c r="B427" s="37"/>
      <c r="C427" s="203" t="s">
        <v>526</v>
      </c>
      <c r="D427" s="203" t="s">
        <v>121</v>
      </c>
      <c r="E427" s="204" t="s">
        <v>527</v>
      </c>
      <c r="F427" s="205" t="s">
        <v>528</v>
      </c>
      <c r="G427" s="206" t="s">
        <v>219</v>
      </c>
      <c r="H427" s="207">
        <v>304.096</v>
      </c>
      <c r="I427" s="208"/>
      <c r="J427" s="209">
        <f>ROUND(I427*H427,2)</f>
        <v>0</v>
      </c>
      <c r="K427" s="205" t="s">
        <v>220</v>
      </c>
      <c r="L427" s="42"/>
      <c r="M427" s="210" t="s">
        <v>19</v>
      </c>
      <c r="N427" s="211" t="s">
        <v>42</v>
      </c>
      <c r="O427" s="78"/>
      <c r="P427" s="212">
        <f>O427*H427</f>
        <v>0</v>
      </c>
      <c r="Q427" s="212">
        <v>0.00010000000000000001</v>
      </c>
      <c r="R427" s="212">
        <f>Q427*H427</f>
        <v>0.030409600000000002</v>
      </c>
      <c r="S427" s="212">
        <v>0</v>
      </c>
      <c r="T427" s="213">
        <f>S427*H427</f>
        <v>0</v>
      </c>
      <c r="AR427" s="16" t="s">
        <v>212</v>
      </c>
      <c r="AT427" s="16" t="s">
        <v>121</v>
      </c>
      <c r="AU427" s="16" t="s">
        <v>131</v>
      </c>
      <c r="AY427" s="16" t="s">
        <v>118</v>
      </c>
      <c r="BE427" s="214">
        <f>IF(N427="základní",J427,0)</f>
        <v>0</v>
      </c>
      <c r="BF427" s="214">
        <f>IF(N427="snížená",J427,0)</f>
        <v>0</v>
      </c>
      <c r="BG427" s="214">
        <f>IF(N427="zákl. přenesená",J427,0)</f>
        <v>0</v>
      </c>
      <c r="BH427" s="214">
        <f>IF(N427="sníž. přenesená",J427,0)</f>
        <v>0</v>
      </c>
      <c r="BI427" s="214">
        <f>IF(N427="nulová",J427,0)</f>
        <v>0</v>
      </c>
      <c r="BJ427" s="16" t="s">
        <v>79</v>
      </c>
      <c r="BK427" s="214">
        <f>ROUND(I427*H427,2)</f>
        <v>0</v>
      </c>
      <c r="BL427" s="16" t="s">
        <v>212</v>
      </c>
      <c r="BM427" s="16" t="s">
        <v>529</v>
      </c>
    </row>
    <row r="428" s="1" customFormat="1">
      <c r="B428" s="37"/>
      <c r="C428" s="38"/>
      <c r="D428" s="220" t="s">
        <v>222</v>
      </c>
      <c r="E428" s="38"/>
      <c r="F428" s="221" t="s">
        <v>530</v>
      </c>
      <c r="G428" s="38"/>
      <c r="H428" s="38"/>
      <c r="I428" s="129"/>
      <c r="J428" s="38"/>
      <c r="K428" s="38"/>
      <c r="L428" s="42"/>
      <c r="M428" s="222"/>
      <c r="N428" s="78"/>
      <c r="O428" s="78"/>
      <c r="P428" s="78"/>
      <c r="Q428" s="78"/>
      <c r="R428" s="78"/>
      <c r="S428" s="78"/>
      <c r="T428" s="79"/>
      <c r="AT428" s="16" t="s">
        <v>222</v>
      </c>
      <c r="AU428" s="16" t="s">
        <v>131</v>
      </c>
    </row>
    <row r="429" s="11" customFormat="1">
      <c r="B429" s="223"/>
      <c r="C429" s="224"/>
      <c r="D429" s="220" t="s">
        <v>224</v>
      </c>
      <c r="E429" s="225" t="s">
        <v>19</v>
      </c>
      <c r="F429" s="226" t="s">
        <v>531</v>
      </c>
      <c r="G429" s="224"/>
      <c r="H429" s="225" t="s">
        <v>19</v>
      </c>
      <c r="I429" s="227"/>
      <c r="J429" s="224"/>
      <c r="K429" s="224"/>
      <c r="L429" s="228"/>
      <c r="M429" s="229"/>
      <c r="N429" s="230"/>
      <c r="O429" s="230"/>
      <c r="P429" s="230"/>
      <c r="Q429" s="230"/>
      <c r="R429" s="230"/>
      <c r="S429" s="230"/>
      <c r="T429" s="231"/>
      <c r="AT429" s="232" t="s">
        <v>224</v>
      </c>
      <c r="AU429" s="232" t="s">
        <v>131</v>
      </c>
      <c r="AV429" s="11" t="s">
        <v>79</v>
      </c>
      <c r="AW429" s="11" t="s">
        <v>33</v>
      </c>
      <c r="AX429" s="11" t="s">
        <v>71</v>
      </c>
      <c r="AY429" s="232" t="s">
        <v>118</v>
      </c>
    </row>
    <row r="430" s="12" customFormat="1">
      <c r="B430" s="233"/>
      <c r="C430" s="234"/>
      <c r="D430" s="220" t="s">
        <v>224</v>
      </c>
      <c r="E430" s="235" t="s">
        <v>19</v>
      </c>
      <c r="F430" s="236" t="s">
        <v>532</v>
      </c>
      <c r="G430" s="234"/>
      <c r="H430" s="237">
        <v>304.096</v>
      </c>
      <c r="I430" s="238"/>
      <c r="J430" s="234"/>
      <c r="K430" s="234"/>
      <c r="L430" s="239"/>
      <c r="M430" s="240"/>
      <c r="N430" s="241"/>
      <c r="O430" s="241"/>
      <c r="P430" s="241"/>
      <c r="Q430" s="241"/>
      <c r="R430" s="241"/>
      <c r="S430" s="241"/>
      <c r="T430" s="242"/>
      <c r="AT430" s="243" t="s">
        <v>224</v>
      </c>
      <c r="AU430" s="243" t="s">
        <v>131</v>
      </c>
      <c r="AV430" s="12" t="s">
        <v>81</v>
      </c>
      <c r="AW430" s="12" t="s">
        <v>33</v>
      </c>
      <c r="AX430" s="12" t="s">
        <v>71</v>
      </c>
      <c r="AY430" s="243" t="s">
        <v>118</v>
      </c>
    </row>
    <row r="431" s="13" customFormat="1">
      <c r="B431" s="244"/>
      <c r="C431" s="245"/>
      <c r="D431" s="220" t="s">
        <v>224</v>
      </c>
      <c r="E431" s="246" t="s">
        <v>19</v>
      </c>
      <c r="F431" s="247" t="s">
        <v>227</v>
      </c>
      <c r="G431" s="245"/>
      <c r="H431" s="248">
        <v>304.096</v>
      </c>
      <c r="I431" s="249"/>
      <c r="J431" s="245"/>
      <c r="K431" s="245"/>
      <c r="L431" s="250"/>
      <c r="M431" s="251"/>
      <c r="N431" s="252"/>
      <c r="O431" s="252"/>
      <c r="P431" s="252"/>
      <c r="Q431" s="252"/>
      <c r="R431" s="252"/>
      <c r="S431" s="252"/>
      <c r="T431" s="253"/>
      <c r="AT431" s="254" t="s">
        <v>224</v>
      </c>
      <c r="AU431" s="254" t="s">
        <v>131</v>
      </c>
      <c r="AV431" s="13" t="s">
        <v>212</v>
      </c>
      <c r="AW431" s="13" t="s">
        <v>4</v>
      </c>
      <c r="AX431" s="13" t="s">
        <v>79</v>
      </c>
      <c r="AY431" s="254" t="s">
        <v>118</v>
      </c>
    </row>
    <row r="432" s="1" customFormat="1" ht="16.5" customHeight="1">
      <c r="B432" s="37"/>
      <c r="C432" s="255" t="s">
        <v>533</v>
      </c>
      <c r="D432" s="255" t="s">
        <v>406</v>
      </c>
      <c r="E432" s="256" t="s">
        <v>534</v>
      </c>
      <c r="F432" s="257" t="s">
        <v>535</v>
      </c>
      <c r="G432" s="258" t="s">
        <v>219</v>
      </c>
      <c r="H432" s="259">
        <v>334.50599999999997</v>
      </c>
      <c r="I432" s="260"/>
      <c r="J432" s="261">
        <f>ROUND(I432*H432,2)</f>
        <v>0</v>
      </c>
      <c r="K432" s="257" t="s">
        <v>220</v>
      </c>
      <c r="L432" s="262"/>
      <c r="M432" s="263" t="s">
        <v>19</v>
      </c>
      <c r="N432" s="264" t="s">
        <v>42</v>
      </c>
      <c r="O432" s="78"/>
      <c r="P432" s="212">
        <f>O432*H432</f>
        <v>0</v>
      </c>
      <c r="Q432" s="212">
        <v>0.00029999999999999997</v>
      </c>
      <c r="R432" s="212">
        <f>Q432*H432</f>
        <v>0.10035179999999998</v>
      </c>
      <c r="S432" s="212">
        <v>0</v>
      </c>
      <c r="T432" s="213">
        <f>S432*H432</f>
        <v>0</v>
      </c>
      <c r="AR432" s="16" t="s">
        <v>148</v>
      </c>
      <c r="AT432" s="16" t="s">
        <v>406</v>
      </c>
      <c r="AU432" s="16" t="s">
        <v>131</v>
      </c>
      <c r="AY432" s="16" t="s">
        <v>118</v>
      </c>
      <c r="BE432" s="214">
        <f>IF(N432="základní",J432,0)</f>
        <v>0</v>
      </c>
      <c r="BF432" s="214">
        <f>IF(N432="snížená",J432,0)</f>
        <v>0</v>
      </c>
      <c r="BG432" s="214">
        <f>IF(N432="zákl. přenesená",J432,0)</f>
        <v>0</v>
      </c>
      <c r="BH432" s="214">
        <f>IF(N432="sníž. přenesená",J432,0)</f>
        <v>0</v>
      </c>
      <c r="BI432" s="214">
        <f>IF(N432="nulová",J432,0)</f>
        <v>0</v>
      </c>
      <c r="BJ432" s="16" t="s">
        <v>79</v>
      </c>
      <c r="BK432" s="214">
        <f>ROUND(I432*H432,2)</f>
        <v>0</v>
      </c>
      <c r="BL432" s="16" t="s">
        <v>212</v>
      </c>
      <c r="BM432" s="16" t="s">
        <v>536</v>
      </c>
    </row>
    <row r="433" s="11" customFormat="1">
      <c r="B433" s="223"/>
      <c r="C433" s="224"/>
      <c r="D433" s="220" t="s">
        <v>224</v>
      </c>
      <c r="E433" s="225" t="s">
        <v>19</v>
      </c>
      <c r="F433" s="226" t="s">
        <v>537</v>
      </c>
      <c r="G433" s="224"/>
      <c r="H433" s="225" t="s">
        <v>19</v>
      </c>
      <c r="I433" s="227"/>
      <c r="J433" s="224"/>
      <c r="K433" s="224"/>
      <c r="L433" s="228"/>
      <c r="M433" s="229"/>
      <c r="N433" s="230"/>
      <c r="O433" s="230"/>
      <c r="P433" s="230"/>
      <c r="Q433" s="230"/>
      <c r="R433" s="230"/>
      <c r="S433" s="230"/>
      <c r="T433" s="231"/>
      <c r="AT433" s="232" t="s">
        <v>224</v>
      </c>
      <c r="AU433" s="232" t="s">
        <v>131</v>
      </c>
      <c r="AV433" s="11" t="s">
        <v>79</v>
      </c>
      <c r="AW433" s="11" t="s">
        <v>33</v>
      </c>
      <c r="AX433" s="11" t="s">
        <v>71</v>
      </c>
      <c r="AY433" s="232" t="s">
        <v>118</v>
      </c>
    </row>
    <row r="434" s="12" customFormat="1">
      <c r="B434" s="233"/>
      <c r="C434" s="234"/>
      <c r="D434" s="220" t="s">
        <v>224</v>
      </c>
      <c r="E434" s="235" t="s">
        <v>19</v>
      </c>
      <c r="F434" s="236" t="s">
        <v>538</v>
      </c>
      <c r="G434" s="234"/>
      <c r="H434" s="237">
        <v>304.096</v>
      </c>
      <c r="I434" s="238"/>
      <c r="J434" s="234"/>
      <c r="K434" s="234"/>
      <c r="L434" s="239"/>
      <c r="M434" s="240"/>
      <c r="N434" s="241"/>
      <c r="O434" s="241"/>
      <c r="P434" s="241"/>
      <c r="Q434" s="241"/>
      <c r="R434" s="241"/>
      <c r="S434" s="241"/>
      <c r="T434" s="242"/>
      <c r="AT434" s="243" t="s">
        <v>224</v>
      </c>
      <c r="AU434" s="243" t="s">
        <v>131</v>
      </c>
      <c r="AV434" s="12" t="s">
        <v>81</v>
      </c>
      <c r="AW434" s="12" t="s">
        <v>33</v>
      </c>
      <c r="AX434" s="12" t="s">
        <v>71</v>
      </c>
      <c r="AY434" s="243" t="s">
        <v>118</v>
      </c>
    </row>
    <row r="435" s="12" customFormat="1">
      <c r="B435" s="233"/>
      <c r="C435" s="234"/>
      <c r="D435" s="220" t="s">
        <v>224</v>
      </c>
      <c r="E435" s="235" t="s">
        <v>19</v>
      </c>
      <c r="F435" s="236" t="s">
        <v>539</v>
      </c>
      <c r="G435" s="234"/>
      <c r="H435" s="237">
        <v>334.50599999999997</v>
      </c>
      <c r="I435" s="238"/>
      <c r="J435" s="234"/>
      <c r="K435" s="234"/>
      <c r="L435" s="239"/>
      <c r="M435" s="240"/>
      <c r="N435" s="241"/>
      <c r="O435" s="241"/>
      <c r="P435" s="241"/>
      <c r="Q435" s="241"/>
      <c r="R435" s="241"/>
      <c r="S435" s="241"/>
      <c r="T435" s="242"/>
      <c r="AT435" s="243" t="s">
        <v>224</v>
      </c>
      <c r="AU435" s="243" t="s">
        <v>131</v>
      </c>
      <c r="AV435" s="12" t="s">
        <v>81</v>
      </c>
      <c r="AW435" s="12" t="s">
        <v>33</v>
      </c>
      <c r="AX435" s="12" t="s">
        <v>79</v>
      </c>
      <c r="AY435" s="243" t="s">
        <v>118</v>
      </c>
    </row>
    <row r="436" s="10" customFormat="1" ht="20.88" customHeight="1">
      <c r="B436" s="187"/>
      <c r="C436" s="188"/>
      <c r="D436" s="189" t="s">
        <v>70</v>
      </c>
      <c r="E436" s="201" t="s">
        <v>405</v>
      </c>
      <c r="F436" s="201" t="s">
        <v>540</v>
      </c>
      <c r="G436" s="188"/>
      <c r="H436" s="188"/>
      <c r="I436" s="191"/>
      <c r="J436" s="202">
        <f>BK436</f>
        <v>0</v>
      </c>
      <c r="K436" s="188"/>
      <c r="L436" s="193"/>
      <c r="M436" s="194"/>
      <c r="N436" s="195"/>
      <c r="O436" s="195"/>
      <c r="P436" s="196">
        <f>SUM(P437:P497)</f>
        <v>0</v>
      </c>
      <c r="Q436" s="195"/>
      <c r="R436" s="196">
        <f>SUM(R437:R497)</f>
        <v>112.42719562999997</v>
      </c>
      <c r="S436" s="195"/>
      <c r="T436" s="197">
        <f>SUM(T437:T497)</f>
        <v>0</v>
      </c>
      <c r="AR436" s="198" t="s">
        <v>79</v>
      </c>
      <c r="AT436" s="199" t="s">
        <v>70</v>
      </c>
      <c r="AU436" s="199" t="s">
        <v>81</v>
      </c>
      <c r="AY436" s="198" t="s">
        <v>118</v>
      </c>
      <c r="BK436" s="200">
        <f>SUM(BK437:BK497)</f>
        <v>0</v>
      </c>
    </row>
    <row r="437" s="1" customFormat="1" ht="16.5" customHeight="1">
      <c r="B437" s="37"/>
      <c r="C437" s="203" t="s">
        <v>541</v>
      </c>
      <c r="D437" s="203" t="s">
        <v>121</v>
      </c>
      <c r="E437" s="204" t="s">
        <v>542</v>
      </c>
      <c r="F437" s="205" t="s">
        <v>543</v>
      </c>
      <c r="G437" s="206" t="s">
        <v>247</v>
      </c>
      <c r="H437" s="207">
        <v>5.7839999999999998</v>
      </c>
      <c r="I437" s="208"/>
      <c r="J437" s="209">
        <f>ROUND(I437*H437,2)</f>
        <v>0</v>
      </c>
      <c r="K437" s="205" t="s">
        <v>220</v>
      </c>
      <c r="L437" s="42"/>
      <c r="M437" s="210" t="s">
        <v>19</v>
      </c>
      <c r="N437" s="211" t="s">
        <v>42</v>
      </c>
      <c r="O437" s="78"/>
      <c r="P437" s="212">
        <f>O437*H437</f>
        <v>0</v>
      </c>
      <c r="Q437" s="212">
        <v>2.1600000000000001</v>
      </c>
      <c r="R437" s="212">
        <f>Q437*H437</f>
        <v>12.49344</v>
      </c>
      <c r="S437" s="212">
        <v>0</v>
      </c>
      <c r="T437" s="213">
        <f>S437*H437</f>
        <v>0</v>
      </c>
      <c r="AR437" s="16" t="s">
        <v>212</v>
      </c>
      <c r="AT437" s="16" t="s">
        <v>121</v>
      </c>
      <c r="AU437" s="16" t="s">
        <v>131</v>
      </c>
      <c r="AY437" s="16" t="s">
        <v>118</v>
      </c>
      <c r="BE437" s="214">
        <f>IF(N437="základní",J437,0)</f>
        <v>0</v>
      </c>
      <c r="BF437" s="214">
        <f>IF(N437="snížená",J437,0)</f>
        <v>0</v>
      </c>
      <c r="BG437" s="214">
        <f>IF(N437="zákl. přenesená",J437,0)</f>
        <v>0</v>
      </c>
      <c r="BH437" s="214">
        <f>IF(N437="sníž. přenesená",J437,0)</f>
        <v>0</v>
      </c>
      <c r="BI437" s="214">
        <f>IF(N437="nulová",J437,0)</f>
        <v>0</v>
      </c>
      <c r="BJ437" s="16" t="s">
        <v>79</v>
      </c>
      <c r="BK437" s="214">
        <f>ROUND(I437*H437,2)</f>
        <v>0</v>
      </c>
      <c r="BL437" s="16" t="s">
        <v>212</v>
      </c>
      <c r="BM437" s="16" t="s">
        <v>544</v>
      </c>
    </row>
    <row r="438" s="1" customFormat="1">
      <c r="B438" s="37"/>
      <c r="C438" s="38"/>
      <c r="D438" s="220" t="s">
        <v>222</v>
      </c>
      <c r="E438" s="38"/>
      <c r="F438" s="221" t="s">
        <v>545</v>
      </c>
      <c r="G438" s="38"/>
      <c r="H438" s="38"/>
      <c r="I438" s="129"/>
      <c r="J438" s="38"/>
      <c r="K438" s="38"/>
      <c r="L438" s="42"/>
      <c r="M438" s="222"/>
      <c r="N438" s="78"/>
      <c r="O438" s="78"/>
      <c r="P438" s="78"/>
      <c r="Q438" s="78"/>
      <c r="R438" s="78"/>
      <c r="S438" s="78"/>
      <c r="T438" s="79"/>
      <c r="AT438" s="16" t="s">
        <v>222</v>
      </c>
      <c r="AU438" s="16" t="s">
        <v>131</v>
      </c>
    </row>
    <row r="439" s="11" customFormat="1">
      <c r="B439" s="223"/>
      <c r="C439" s="224"/>
      <c r="D439" s="220" t="s">
        <v>224</v>
      </c>
      <c r="E439" s="225" t="s">
        <v>19</v>
      </c>
      <c r="F439" s="226" t="s">
        <v>323</v>
      </c>
      <c r="G439" s="224"/>
      <c r="H439" s="225" t="s">
        <v>19</v>
      </c>
      <c r="I439" s="227"/>
      <c r="J439" s="224"/>
      <c r="K439" s="224"/>
      <c r="L439" s="228"/>
      <c r="M439" s="229"/>
      <c r="N439" s="230"/>
      <c r="O439" s="230"/>
      <c r="P439" s="230"/>
      <c r="Q439" s="230"/>
      <c r="R439" s="230"/>
      <c r="S439" s="230"/>
      <c r="T439" s="231"/>
      <c r="AT439" s="232" t="s">
        <v>224</v>
      </c>
      <c r="AU439" s="232" t="s">
        <v>131</v>
      </c>
      <c r="AV439" s="11" t="s">
        <v>79</v>
      </c>
      <c r="AW439" s="11" t="s">
        <v>33</v>
      </c>
      <c r="AX439" s="11" t="s">
        <v>71</v>
      </c>
      <c r="AY439" s="232" t="s">
        <v>118</v>
      </c>
    </row>
    <row r="440" s="12" customFormat="1">
      <c r="B440" s="233"/>
      <c r="C440" s="234"/>
      <c r="D440" s="220" t="s">
        <v>224</v>
      </c>
      <c r="E440" s="235" t="s">
        <v>19</v>
      </c>
      <c r="F440" s="236" t="s">
        <v>546</v>
      </c>
      <c r="G440" s="234"/>
      <c r="H440" s="237">
        <v>1.5840000000000001</v>
      </c>
      <c r="I440" s="238"/>
      <c r="J440" s="234"/>
      <c r="K440" s="234"/>
      <c r="L440" s="239"/>
      <c r="M440" s="240"/>
      <c r="N440" s="241"/>
      <c r="O440" s="241"/>
      <c r="P440" s="241"/>
      <c r="Q440" s="241"/>
      <c r="R440" s="241"/>
      <c r="S440" s="241"/>
      <c r="T440" s="242"/>
      <c r="AT440" s="243" t="s">
        <v>224</v>
      </c>
      <c r="AU440" s="243" t="s">
        <v>131</v>
      </c>
      <c r="AV440" s="12" t="s">
        <v>81</v>
      </c>
      <c r="AW440" s="12" t="s">
        <v>33</v>
      </c>
      <c r="AX440" s="12" t="s">
        <v>71</v>
      </c>
      <c r="AY440" s="243" t="s">
        <v>118</v>
      </c>
    </row>
    <row r="441" s="11" customFormat="1">
      <c r="B441" s="223"/>
      <c r="C441" s="224"/>
      <c r="D441" s="220" t="s">
        <v>224</v>
      </c>
      <c r="E441" s="225" t="s">
        <v>19</v>
      </c>
      <c r="F441" s="226" t="s">
        <v>547</v>
      </c>
      <c r="G441" s="224"/>
      <c r="H441" s="225" t="s">
        <v>19</v>
      </c>
      <c r="I441" s="227"/>
      <c r="J441" s="224"/>
      <c r="K441" s="224"/>
      <c r="L441" s="228"/>
      <c r="M441" s="229"/>
      <c r="N441" s="230"/>
      <c r="O441" s="230"/>
      <c r="P441" s="230"/>
      <c r="Q441" s="230"/>
      <c r="R441" s="230"/>
      <c r="S441" s="230"/>
      <c r="T441" s="231"/>
      <c r="AT441" s="232" t="s">
        <v>224</v>
      </c>
      <c r="AU441" s="232" t="s">
        <v>131</v>
      </c>
      <c r="AV441" s="11" t="s">
        <v>79</v>
      </c>
      <c r="AW441" s="11" t="s">
        <v>33</v>
      </c>
      <c r="AX441" s="11" t="s">
        <v>71</v>
      </c>
      <c r="AY441" s="232" t="s">
        <v>118</v>
      </c>
    </row>
    <row r="442" s="12" customFormat="1">
      <c r="B442" s="233"/>
      <c r="C442" s="234"/>
      <c r="D442" s="220" t="s">
        <v>224</v>
      </c>
      <c r="E442" s="235" t="s">
        <v>19</v>
      </c>
      <c r="F442" s="236" t="s">
        <v>548</v>
      </c>
      <c r="G442" s="234"/>
      <c r="H442" s="237">
        <v>4.2000000000000002</v>
      </c>
      <c r="I442" s="238"/>
      <c r="J442" s="234"/>
      <c r="K442" s="234"/>
      <c r="L442" s="239"/>
      <c r="M442" s="240"/>
      <c r="N442" s="241"/>
      <c r="O442" s="241"/>
      <c r="P442" s="241"/>
      <c r="Q442" s="241"/>
      <c r="R442" s="241"/>
      <c r="S442" s="241"/>
      <c r="T442" s="242"/>
      <c r="AT442" s="243" t="s">
        <v>224</v>
      </c>
      <c r="AU442" s="243" t="s">
        <v>131</v>
      </c>
      <c r="AV442" s="12" t="s">
        <v>81</v>
      </c>
      <c r="AW442" s="12" t="s">
        <v>33</v>
      </c>
      <c r="AX442" s="12" t="s">
        <v>71</v>
      </c>
      <c r="AY442" s="243" t="s">
        <v>118</v>
      </c>
    </row>
    <row r="443" s="13" customFormat="1">
      <c r="B443" s="244"/>
      <c r="C443" s="245"/>
      <c r="D443" s="220" t="s">
        <v>224</v>
      </c>
      <c r="E443" s="246" t="s">
        <v>19</v>
      </c>
      <c r="F443" s="247" t="s">
        <v>227</v>
      </c>
      <c r="G443" s="245"/>
      <c r="H443" s="248">
        <v>5.7839999999999998</v>
      </c>
      <c r="I443" s="249"/>
      <c r="J443" s="245"/>
      <c r="K443" s="245"/>
      <c r="L443" s="250"/>
      <c r="M443" s="251"/>
      <c r="N443" s="252"/>
      <c r="O443" s="252"/>
      <c r="P443" s="252"/>
      <c r="Q443" s="252"/>
      <c r="R443" s="252"/>
      <c r="S443" s="252"/>
      <c r="T443" s="253"/>
      <c r="AT443" s="254" t="s">
        <v>224</v>
      </c>
      <c r="AU443" s="254" t="s">
        <v>131</v>
      </c>
      <c r="AV443" s="13" t="s">
        <v>212</v>
      </c>
      <c r="AW443" s="13" t="s">
        <v>4</v>
      </c>
      <c r="AX443" s="13" t="s">
        <v>79</v>
      </c>
      <c r="AY443" s="254" t="s">
        <v>118</v>
      </c>
    </row>
    <row r="444" s="1" customFormat="1" ht="16.5" customHeight="1">
      <c r="B444" s="37"/>
      <c r="C444" s="203" t="s">
        <v>549</v>
      </c>
      <c r="D444" s="203" t="s">
        <v>121</v>
      </c>
      <c r="E444" s="204" t="s">
        <v>550</v>
      </c>
      <c r="F444" s="205" t="s">
        <v>551</v>
      </c>
      <c r="G444" s="206" t="s">
        <v>215</v>
      </c>
      <c r="H444" s="207">
        <v>14.4</v>
      </c>
      <c r="I444" s="208"/>
      <c r="J444" s="209">
        <f>ROUND(I444*H444,2)</f>
        <v>0</v>
      </c>
      <c r="K444" s="205" t="s">
        <v>19</v>
      </c>
      <c r="L444" s="42"/>
      <c r="M444" s="210" t="s">
        <v>19</v>
      </c>
      <c r="N444" s="211" t="s">
        <v>42</v>
      </c>
      <c r="O444" s="78"/>
      <c r="P444" s="212">
        <f>O444*H444</f>
        <v>0</v>
      </c>
      <c r="Q444" s="212">
        <v>0</v>
      </c>
      <c r="R444" s="212">
        <f>Q444*H444</f>
        <v>0</v>
      </c>
      <c r="S444" s="212">
        <v>0</v>
      </c>
      <c r="T444" s="213">
        <f>S444*H444</f>
        <v>0</v>
      </c>
      <c r="AR444" s="16" t="s">
        <v>212</v>
      </c>
      <c r="AT444" s="16" t="s">
        <v>121</v>
      </c>
      <c r="AU444" s="16" t="s">
        <v>131</v>
      </c>
      <c r="AY444" s="16" t="s">
        <v>118</v>
      </c>
      <c r="BE444" s="214">
        <f>IF(N444="základní",J444,0)</f>
        <v>0</v>
      </c>
      <c r="BF444" s="214">
        <f>IF(N444="snížená",J444,0)</f>
        <v>0</v>
      </c>
      <c r="BG444" s="214">
        <f>IF(N444="zákl. přenesená",J444,0)</f>
        <v>0</v>
      </c>
      <c r="BH444" s="214">
        <f>IF(N444="sníž. přenesená",J444,0)</f>
        <v>0</v>
      </c>
      <c r="BI444" s="214">
        <f>IF(N444="nulová",J444,0)</f>
        <v>0</v>
      </c>
      <c r="BJ444" s="16" t="s">
        <v>79</v>
      </c>
      <c r="BK444" s="214">
        <f>ROUND(I444*H444,2)</f>
        <v>0</v>
      </c>
      <c r="BL444" s="16" t="s">
        <v>212</v>
      </c>
      <c r="BM444" s="16" t="s">
        <v>552</v>
      </c>
    </row>
    <row r="445" s="11" customFormat="1">
      <c r="B445" s="223"/>
      <c r="C445" s="224"/>
      <c r="D445" s="220" t="s">
        <v>224</v>
      </c>
      <c r="E445" s="225" t="s">
        <v>19</v>
      </c>
      <c r="F445" s="226" t="s">
        <v>323</v>
      </c>
      <c r="G445" s="224"/>
      <c r="H445" s="225" t="s">
        <v>19</v>
      </c>
      <c r="I445" s="227"/>
      <c r="J445" s="224"/>
      <c r="K445" s="224"/>
      <c r="L445" s="228"/>
      <c r="M445" s="229"/>
      <c r="N445" s="230"/>
      <c r="O445" s="230"/>
      <c r="P445" s="230"/>
      <c r="Q445" s="230"/>
      <c r="R445" s="230"/>
      <c r="S445" s="230"/>
      <c r="T445" s="231"/>
      <c r="AT445" s="232" t="s">
        <v>224</v>
      </c>
      <c r="AU445" s="232" t="s">
        <v>131</v>
      </c>
      <c r="AV445" s="11" t="s">
        <v>79</v>
      </c>
      <c r="AW445" s="11" t="s">
        <v>33</v>
      </c>
      <c r="AX445" s="11" t="s">
        <v>71</v>
      </c>
      <c r="AY445" s="232" t="s">
        <v>118</v>
      </c>
    </row>
    <row r="446" s="12" customFormat="1">
      <c r="B446" s="233"/>
      <c r="C446" s="234"/>
      <c r="D446" s="220" t="s">
        <v>224</v>
      </c>
      <c r="E446" s="235" t="s">
        <v>19</v>
      </c>
      <c r="F446" s="236" t="s">
        <v>553</v>
      </c>
      <c r="G446" s="234"/>
      <c r="H446" s="237">
        <v>14.4</v>
      </c>
      <c r="I446" s="238"/>
      <c r="J446" s="234"/>
      <c r="K446" s="234"/>
      <c r="L446" s="239"/>
      <c r="M446" s="240"/>
      <c r="N446" s="241"/>
      <c r="O446" s="241"/>
      <c r="P446" s="241"/>
      <c r="Q446" s="241"/>
      <c r="R446" s="241"/>
      <c r="S446" s="241"/>
      <c r="T446" s="242"/>
      <c r="AT446" s="243" t="s">
        <v>224</v>
      </c>
      <c r="AU446" s="243" t="s">
        <v>131</v>
      </c>
      <c r="AV446" s="12" t="s">
        <v>81</v>
      </c>
      <c r="AW446" s="12" t="s">
        <v>33</v>
      </c>
      <c r="AX446" s="12" t="s">
        <v>71</v>
      </c>
      <c r="AY446" s="243" t="s">
        <v>118</v>
      </c>
    </row>
    <row r="447" s="13" customFormat="1">
      <c r="B447" s="244"/>
      <c r="C447" s="245"/>
      <c r="D447" s="220" t="s">
        <v>224</v>
      </c>
      <c r="E447" s="246" t="s">
        <v>19</v>
      </c>
      <c r="F447" s="247" t="s">
        <v>227</v>
      </c>
      <c r="G447" s="245"/>
      <c r="H447" s="248">
        <v>14.4</v>
      </c>
      <c r="I447" s="249"/>
      <c r="J447" s="245"/>
      <c r="K447" s="245"/>
      <c r="L447" s="250"/>
      <c r="M447" s="251"/>
      <c r="N447" s="252"/>
      <c r="O447" s="252"/>
      <c r="P447" s="252"/>
      <c r="Q447" s="252"/>
      <c r="R447" s="252"/>
      <c r="S447" s="252"/>
      <c r="T447" s="253"/>
      <c r="AT447" s="254" t="s">
        <v>224</v>
      </c>
      <c r="AU447" s="254" t="s">
        <v>131</v>
      </c>
      <c r="AV447" s="13" t="s">
        <v>212</v>
      </c>
      <c r="AW447" s="13" t="s">
        <v>4</v>
      </c>
      <c r="AX447" s="13" t="s">
        <v>79</v>
      </c>
      <c r="AY447" s="254" t="s">
        <v>118</v>
      </c>
    </row>
    <row r="448" s="1" customFormat="1" ht="16.5" customHeight="1">
      <c r="B448" s="37"/>
      <c r="C448" s="203" t="s">
        <v>554</v>
      </c>
      <c r="D448" s="203" t="s">
        <v>121</v>
      </c>
      <c r="E448" s="204" t="s">
        <v>555</v>
      </c>
      <c r="F448" s="205" t="s">
        <v>556</v>
      </c>
      <c r="G448" s="206" t="s">
        <v>215</v>
      </c>
      <c r="H448" s="207">
        <v>14.4</v>
      </c>
      <c r="I448" s="208"/>
      <c r="J448" s="209">
        <f>ROUND(I448*H448,2)</f>
        <v>0</v>
      </c>
      <c r="K448" s="205" t="s">
        <v>19</v>
      </c>
      <c r="L448" s="42"/>
      <c r="M448" s="210" t="s">
        <v>19</v>
      </c>
      <c r="N448" s="211" t="s">
        <v>42</v>
      </c>
      <c r="O448" s="78"/>
      <c r="P448" s="212">
        <f>O448*H448</f>
        <v>0</v>
      </c>
      <c r="Q448" s="212">
        <v>0</v>
      </c>
      <c r="R448" s="212">
        <f>Q448*H448</f>
        <v>0</v>
      </c>
      <c r="S448" s="212">
        <v>0</v>
      </c>
      <c r="T448" s="213">
        <f>S448*H448</f>
        <v>0</v>
      </c>
      <c r="AR448" s="16" t="s">
        <v>212</v>
      </c>
      <c r="AT448" s="16" t="s">
        <v>121</v>
      </c>
      <c r="AU448" s="16" t="s">
        <v>131</v>
      </c>
      <c r="AY448" s="16" t="s">
        <v>118</v>
      </c>
      <c r="BE448" s="214">
        <f>IF(N448="základní",J448,0)</f>
        <v>0</v>
      </c>
      <c r="BF448" s="214">
        <f>IF(N448="snížená",J448,0)</f>
        <v>0</v>
      </c>
      <c r="BG448" s="214">
        <f>IF(N448="zákl. přenesená",J448,0)</f>
        <v>0</v>
      </c>
      <c r="BH448" s="214">
        <f>IF(N448="sníž. přenesená",J448,0)</f>
        <v>0</v>
      </c>
      <c r="BI448" s="214">
        <f>IF(N448="nulová",J448,0)</f>
        <v>0</v>
      </c>
      <c r="BJ448" s="16" t="s">
        <v>79</v>
      </c>
      <c r="BK448" s="214">
        <f>ROUND(I448*H448,2)</f>
        <v>0</v>
      </c>
      <c r="BL448" s="16" t="s">
        <v>212</v>
      </c>
      <c r="BM448" s="16" t="s">
        <v>557</v>
      </c>
    </row>
    <row r="449" s="11" customFormat="1">
      <c r="B449" s="223"/>
      <c r="C449" s="224"/>
      <c r="D449" s="220" t="s">
        <v>224</v>
      </c>
      <c r="E449" s="225" t="s">
        <v>19</v>
      </c>
      <c r="F449" s="226" t="s">
        <v>323</v>
      </c>
      <c r="G449" s="224"/>
      <c r="H449" s="225" t="s">
        <v>19</v>
      </c>
      <c r="I449" s="227"/>
      <c r="J449" s="224"/>
      <c r="K449" s="224"/>
      <c r="L449" s="228"/>
      <c r="M449" s="229"/>
      <c r="N449" s="230"/>
      <c r="O449" s="230"/>
      <c r="P449" s="230"/>
      <c r="Q449" s="230"/>
      <c r="R449" s="230"/>
      <c r="S449" s="230"/>
      <c r="T449" s="231"/>
      <c r="AT449" s="232" t="s">
        <v>224</v>
      </c>
      <c r="AU449" s="232" t="s">
        <v>131</v>
      </c>
      <c r="AV449" s="11" t="s">
        <v>79</v>
      </c>
      <c r="AW449" s="11" t="s">
        <v>33</v>
      </c>
      <c r="AX449" s="11" t="s">
        <v>71</v>
      </c>
      <c r="AY449" s="232" t="s">
        <v>118</v>
      </c>
    </row>
    <row r="450" s="12" customFormat="1">
      <c r="B450" s="233"/>
      <c r="C450" s="234"/>
      <c r="D450" s="220" t="s">
        <v>224</v>
      </c>
      <c r="E450" s="235" t="s">
        <v>19</v>
      </c>
      <c r="F450" s="236" t="s">
        <v>553</v>
      </c>
      <c r="G450" s="234"/>
      <c r="H450" s="237">
        <v>14.4</v>
      </c>
      <c r="I450" s="238"/>
      <c r="J450" s="234"/>
      <c r="K450" s="234"/>
      <c r="L450" s="239"/>
      <c r="M450" s="240"/>
      <c r="N450" s="241"/>
      <c r="O450" s="241"/>
      <c r="P450" s="241"/>
      <c r="Q450" s="241"/>
      <c r="R450" s="241"/>
      <c r="S450" s="241"/>
      <c r="T450" s="242"/>
      <c r="AT450" s="243" t="s">
        <v>224</v>
      </c>
      <c r="AU450" s="243" t="s">
        <v>131</v>
      </c>
      <c r="AV450" s="12" t="s">
        <v>81</v>
      </c>
      <c r="AW450" s="12" t="s">
        <v>33</v>
      </c>
      <c r="AX450" s="12" t="s">
        <v>71</v>
      </c>
      <c r="AY450" s="243" t="s">
        <v>118</v>
      </c>
    </row>
    <row r="451" s="13" customFormat="1">
      <c r="B451" s="244"/>
      <c r="C451" s="245"/>
      <c r="D451" s="220" t="s">
        <v>224</v>
      </c>
      <c r="E451" s="246" t="s">
        <v>19</v>
      </c>
      <c r="F451" s="247" t="s">
        <v>227</v>
      </c>
      <c r="G451" s="245"/>
      <c r="H451" s="248">
        <v>14.4</v>
      </c>
      <c r="I451" s="249"/>
      <c r="J451" s="245"/>
      <c r="K451" s="245"/>
      <c r="L451" s="250"/>
      <c r="M451" s="251"/>
      <c r="N451" s="252"/>
      <c r="O451" s="252"/>
      <c r="P451" s="252"/>
      <c r="Q451" s="252"/>
      <c r="R451" s="252"/>
      <c r="S451" s="252"/>
      <c r="T451" s="253"/>
      <c r="AT451" s="254" t="s">
        <v>224</v>
      </c>
      <c r="AU451" s="254" t="s">
        <v>131</v>
      </c>
      <c r="AV451" s="13" t="s">
        <v>212</v>
      </c>
      <c r="AW451" s="13" t="s">
        <v>4</v>
      </c>
      <c r="AX451" s="13" t="s">
        <v>79</v>
      </c>
      <c r="AY451" s="254" t="s">
        <v>118</v>
      </c>
    </row>
    <row r="452" s="1" customFormat="1" ht="16.5" customHeight="1">
      <c r="B452" s="37"/>
      <c r="C452" s="203" t="s">
        <v>558</v>
      </c>
      <c r="D452" s="203" t="s">
        <v>121</v>
      </c>
      <c r="E452" s="204" t="s">
        <v>559</v>
      </c>
      <c r="F452" s="205" t="s">
        <v>560</v>
      </c>
      <c r="G452" s="206" t="s">
        <v>247</v>
      </c>
      <c r="H452" s="207">
        <v>1.3999999999999999</v>
      </c>
      <c r="I452" s="208"/>
      <c r="J452" s="209">
        <f>ROUND(I452*H452,2)</f>
        <v>0</v>
      </c>
      <c r="K452" s="205" t="s">
        <v>220</v>
      </c>
      <c r="L452" s="42"/>
      <c r="M452" s="210" t="s">
        <v>19</v>
      </c>
      <c r="N452" s="211" t="s">
        <v>42</v>
      </c>
      <c r="O452" s="78"/>
      <c r="P452" s="212">
        <f>O452*H452</f>
        <v>0</v>
      </c>
      <c r="Q452" s="212">
        <v>2.47214</v>
      </c>
      <c r="R452" s="212">
        <f>Q452*H452</f>
        <v>3.4609959999999997</v>
      </c>
      <c r="S452" s="212">
        <v>0</v>
      </c>
      <c r="T452" s="213">
        <f>S452*H452</f>
        <v>0</v>
      </c>
      <c r="AR452" s="16" t="s">
        <v>212</v>
      </c>
      <c r="AT452" s="16" t="s">
        <v>121</v>
      </c>
      <c r="AU452" s="16" t="s">
        <v>131</v>
      </c>
      <c r="AY452" s="16" t="s">
        <v>118</v>
      </c>
      <c r="BE452" s="214">
        <f>IF(N452="základní",J452,0)</f>
        <v>0</v>
      </c>
      <c r="BF452" s="214">
        <f>IF(N452="snížená",J452,0)</f>
        <v>0</v>
      </c>
      <c r="BG452" s="214">
        <f>IF(N452="zákl. přenesená",J452,0)</f>
        <v>0</v>
      </c>
      <c r="BH452" s="214">
        <f>IF(N452="sníž. přenesená",J452,0)</f>
        <v>0</v>
      </c>
      <c r="BI452" s="214">
        <f>IF(N452="nulová",J452,0)</f>
        <v>0</v>
      </c>
      <c r="BJ452" s="16" t="s">
        <v>79</v>
      </c>
      <c r="BK452" s="214">
        <f>ROUND(I452*H452,2)</f>
        <v>0</v>
      </c>
      <c r="BL452" s="16" t="s">
        <v>212</v>
      </c>
      <c r="BM452" s="16" t="s">
        <v>561</v>
      </c>
    </row>
    <row r="453" s="1" customFormat="1">
      <c r="B453" s="37"/>
      <c r="C453" s="38"/>
      <c r="D453" s="220" t="s">
        <v>222</v>
      </c>
      <c r="E453" s="38"/>
      <c r="F453" s="221" t="s">
        <v>562</v>
      </c>
      <c r="G453" s="38"/>
      <c r="H453" s="38"/>
      <c r="I453" s="129"/>
      <c r="J453" s="38"/>
      <c r="K453" s="38"/>
      <c r="L453" s="42"/>
      <c r="M453" s="222"/>
      <c r="N453" s="78"/>
      <c r="O453" s="78"/>
      <c r="P453" s="78"/>
      <c r="Q453" s="78"/>
      <c r="R453" s="78"/>
      <c r="S453" s="78"/>
      <c r="T453" s="79"/>
      <c r="AT453" s="16" t="s">
        <v>222</v>
      </c>
      <c r="AU453" s="16" t="s">
        <v>131</v>
      </c>
    </row>
    <row r="454" s="11" customFormat="1">
      <c r="B454" s="223"/>
      <c r="C454" s="224"/>
      <c r="D454" s="220" t="s">
        <v>224</v>
      </c>
      <c r="E454" s="225" t="s">
        <v>19</v>
      </c>
      <c r="F454" s="226" t="s">
        <v>563</v>
      </c>
      <c r="G454" s="224"/>
      <c r="H454" s="225" t="s">
        <v>19</v>
      </c>
      <c r="I454" s="227"/>
      <c r="J454" s="224"/>
      <c r="K454" s="224"/>
      <c r="L454" s="228"/>
      <c r="M454" s="229"/>
      <c r="N454" s="230"/>
      <c r="O454" s="230"/>
      <c r="P454" s="230"/>
      <c r="Q454" s="230"/>
      <c r="R454" s="230"/>
      <c r="S454" s="230"/>
      <c r="T454" s="231"/>
      <c r="AT454" s="232" t="s">
        <v>224</v>
      </c>
      <c r="AU454" s="232" t="s">
        <v>131</v>
      </c>
      <c r="AV454" s="11" t="s">
        <v>79</v>
      </c>
      <c r="AW454" s="11" t="s">
        <v>33</v>
      </c>
      <c r="AX454" s="11" t="s">
        <v>71</v>
      </c>
      <c r="AY454" s="232" t="s">
        <v>118</v>
      </c>
    </row>
    <row r="455" s="12" customFormat="1">
      <c r="B455" s="233"/>
      <c r="C455" s="234"/>
      <c r="D455" s="220" t="s">
        <v>224</v>
      </c>
      <c r="E455" s="235" t="s">
        <v>19</v>
      </c>
      <c r="F455" s="236" t="s">
        <v>564</v>
      </c>
      <c r="G455" s="234"/>
      <c r="H455" s="237">
        <v>1.3999999999999999</v>
      </c>
      <c r="I455" s="238"/>
      <c r="J455" s="234"/>
      <c r="K455" s="234"/>
      <c r="L455" s="239"/>
      <c r="M455" s="240"/>
      <c r="N455" s="241"/>
      <c r="O455" s="241"/>
      <c r="P455" s="241"/>
      <c r="Q455" s="241"/>
      <c r="R455" s="241"/>
      <c r="S455" s="241"/>
      <c r="T455" s="242"/>
      <c r="AT455" s="243" t="s">
        <v>224</v>
      </c>
      <c r="AU455" s="243" t="s">
        <v>131</v>
      </c>
      <c r="AV455" s="12" t="s">
        <v>81</v>
      </c>
      <c r="AW455" s="12" t="s">
        <v>33</v>
      </c>
      <c r="AX455" s="12" t="s">
        <v>71</v>
      </c>
      <c r="AY455" s="243" t="s">
        <v>118</v>
      </c>
    </row>
    <row r="456" s="13" customFormat="1">
      <c r="B456" s="244"/>
      <c r="C456" s="245"/>
      <c r="D456" s="220" t="s">
        <v>224</v>
      </c>
      <c r="E456" s="246" t="s">
        <v>19</v>
      </c>
      <c r="F456" s="247" t="s">
        <v>227</v>
      </c>
      <c r="G456" s="245"/>
      <c r="H456" s="248">
        <v>1.3999999999999999</v>
      </c>
      <c r="I456" s="249"/>
      <c r="J456" s="245"/>
      <c r="K456" s="245"/>
      <c r="L456" s="250"/>
      <c r="M456" s="251"/>
      <c r="N456" s="252"/>
      <c r="O456" s="252"/>
      <c r="P456" s="252"/>
      <c r="Q456" s="252"/>
      <c r="R456" s="252"/>
      <c r="S456" s="252"/>
      <c r="T456" s="253"/>
      <c r="AT456" s="254" t="s">
        <v>224</v>
      </c>
      <c r="AU456" s="254" t="s">
        <v>131</v>
      </c>
      <c r="AV456" s="13" t="s">
        <v>212</v>
      </c>
      <c r="AW456" s="13" t="s">
        <v>4</v>
      </c>
      <c r="AX456" s="13" t="s">
        <v>79</v>
      </c>
      <c r="AY456" s="254" t="s">
        <v>118</v>
      </c>
    </row>
    <row r="457" s="1" customFormat="1" ht="16.5" customHeight="1">
      <c r="B457" s="37"/>
      <c r="C457" s="203" t="s">
        <v>565</v>
      </c>
      <c r="D457" s="203" t="s">
        <v>121</v>
      </c>
      <c r="E457" s="204" t="s">
        <v>566</v>
      </c>
      <c r="F457" s="205" t="s">
        <v>567</v>
      </c>
      <c r="G457" s="206" t="s">
        <v>247</v>
      </c>
      <c r="H457" s="207">
        <v>9.8000000000000007</v>
      </c>
      <c r="I457" s="208"/>
      <c r="J457" s="209">
        <f>ROUND(I457*H457,2)</f>
        <v>0</v>
      </c>
      <c r="K457" s="205" t="s">
        <v>220</v>
      </c>
      <c r="L457" s="42"/>
      <c r="M457" s="210" t="s">
        <v>19</v>
      </c>
      <c r="N457" s="211" t="s">
        <v>42</v>
      </c>
      <c r="O457" s="78"/>
      <c r="P457" s="212">
        <f>O457*H457</f>
        <v>0</v>
      </c>
      <c r="Q457" s="212">
        <v>2.45329</v>
      </c>
      <c r="R457" s="212">
        <f>Q457*H457</f>
        <v>24.042242000000002</v>
      </c>
      <c r="S457" s="212">
        <v>0</v>
      </c>
      <c r="T457" s="213">
        <f>S457*H457</f>
        <v>0</v>
      </c>
      <c r="AR457" s="16" t="s">
        <v>212</v>
      </c>
      <c r="AT457" s="16" t="s">
        <v>121</v>
      </c>
      <c r="AU457" s="16" t="s">
        <v>131</v>
      </c>
      <c r="AY457" s="16" t="s">
        <v>118</v>
      </c>
      <c r="BE457" s="214">
        <f>IF(N457="základní",J457,0)</f>
        <v>0</v>
      </c>
      <c r="BF457" s="214">
        <f>IF(N457="snížená",J457,0)</f>
        <v>0</v>
      </c>
      <c r="BG457" s="214">
        <f>IF(N457="zákl. přenesená",J457,0)</f>
        <v>0</v>
      </c>
      <c r="BH457" s="214">
        <f>IF(N457="sníž. přenesená",J457,0)</f>
        <v>0</v>
      </c>
      <c r="BI457" s="214">
        <f>IF(N457="nulová",J457,0)</f>
        <v>0</v>
      </c>
      <c r="BJ457" s="16" t="s">
        <v>79</v>
      </c>
      <c r="BK457" s="214">
        <f>ROUND(I457*H457,2)</f>
        <v>0</v>
      </c>
      <c r="BL457" s="16" t="s">
        <v>212</v>
      </c>
      <c r="BM457" s="16" t="s">
        <v>568</v>
      </c>
    </row>
    <row r="458" s="1" customFormat="1">
      <c r="B458" s="37"/>
      <c r="C458" s="38"/>
      <c r="D458" s="220" t="s">
        <v>222</v>
      </c>
      <c r="E458" s="38"/>
      <c r="F458" s="221" t="s">
        <v>569</v>
      </c>
      <c r="G458" s="38"/>
      <c r="H458" s="38"/>
      <c r="I458" s="129"/>
      <c r="J458" s="38"/>
      <c r="K458" s="38"/>
      <c r="L458" s="42"/>
      <c r="M458" s="222"/>
      <c r="N458" s="78"/>
      <c r="O458" s="78"/>
      <c r="P458" s="78"/>
      <c r="Q458" s="78"/>
      <c r="R458" s="78"/>
      <c r="S458" s="78"/>
      <c r="T458" s="79"/>
      <c r="AT458" s="16" t="s">
        <v>222</v>
      </c>
      <c r="AU458" s="16" t="s">
        <v>131</v>
      </c>
    </row>
    <row r="459" s="11" customFormat="1">
      <c r="B459" s="223"/>
      <c r="C459" s="224"/>
      <c r="D459" s="220" t="s">
        <v>224</v>
      </c>
      <c r="E459" s="225" t="s">
        <v>19</v>
      </c>
      <c r="F459" s="226" t="s">
        <v>547</v>
      </c>
      <c r="G459" s="224"/>
      <c r="H459" s="225" t="s">
        <v>19</v>
      </c>
      <c r="I459" s="227"/>
      <c r="J459" s="224"/>
      <c r="K459" s="224"/>
      <c r="L459" s="228"/>
      <c r="M459" s="229"/>
      <c r="N459" s="230"/>
      <c r="O459" s="230"/>
      <c r="P459" s="230"/>
      <c r="Q459" s="230"/>
      <c r="R459" s="230"/>
      <c r="S459" s="230"/>
      <c r="T459" s="231"/>
      <c r="AT459" s="232" t="s">
        <v>224</v>
      </c>
      <c r="AU459" s="232" t="s">
        <v>131</v>
      </c>
      <c r="AV459" s="11" t="s">
        <v>79</v>
      </c>
      <c r="AW459" s="11" t="s">
        <v>33</v>
      </c>
      <c r="AX459" s="11" t="s">
        <v>71</v>
      </c>
      <c r="AY459" s="232" t="s">
        <v>118</v>
      </c>
    </row>
    <row r="460" s="12" customFormat="1">
      <c r="B460" s="233"/>
      <c r="C460" s="234"/>
      <c r="D460" s="220" t="s">
        <v>224</v>
      </c>
      <c r="E460" s="235" t="s">
        <v>19</v>
      </c>
      <c r="F460" s="236" t="s">
        <v>570</v>
      </c>
      <c r="G460" s="234"/>
      <c r="H460" s="237">
        <v>9.8000000000000007</v>
      </c>
      <c r="I460" s="238"/>
      <c r="J460" s="234"/>
      <c r="K460" s="234"/>
      <c r="L460" s="239"/>
      <c r="M460" s="240"/>
      <c r="N460" s="241"/>
      <c r="O460" s="241"/>
      <c r="P460" s="241"/>
      <c r="Q460" s="241"/>
      <c r="R460" s="241"/>
      <c r="S460" s="241"/>
      <c r="T460" s="242"/>
      <c r="AT460" s="243" t="s">
        <v>224</v>
      </c>
      <c r="AU460" s="243" t="s">
        <v>131</v>
      </c>
      <c r="AV460" s="12" t="s">
        <v>81</v>
      </c>
      <c r="AW460" s="12" t="s">
        <v>33</v>
      </c>
      <c r="AX460" s="12" t="s">
        <v>71</v>
      </c>
      <c r="AY460" s="243" t="s">
        <v>118</v>
      </c>
    </row>
    <row r="461" s="13" customFormat="1">
      <c r="B461" s="244"/>
      <c r="C461" s="245"/>
      <c r="D461" s="220" t="s">
        <v>224</v>
      </c>
      <c r="E461" s="246" t="s">
        <v>19</v>
      </c>
      <c r="F461" s="247" t="s">
        <v>227</v>
      </c>
      <c r="G461" s="245"/>
      <c r="H461" s="248">
        <v>9.8000000000000007</v>
      </c>
      <c r="I461" s="249"/>
      <c r="J461" s="245"/>
      <c r="K461" s="245"/>
      <c r="L461" s="250"/>
      <c r="M461" s="251"/>
      <c r="N461" s="252"/>
      <c r="O461" s="252"/>
      <c r="P461" s="252"/>
      <c r="Q461" s="252"/>
      <c r="R461" s="252"/>
      <c r="S461" s="252"/>
      <c r="T461" s="253"/>
      <c r="AT461" s="254" t="s">
        <v>224</v>
      </c>
      <c r="AU461" s="254" t="s">
        <v>131</v>
      </c>
      <c r="AV461" s="13" t="s">
        <v>212</v>
      </c>
      <c r="AW461" s="13" t="s">
        <v>4</v>
      </c>
      <c r="AX461" s="13" t="s">
        <v>79</v>
      </c>
      <c r="AY461" s="254" t="s">
        <v>118</v>
      </c>
    </row>
    <row r="462" s="1" customFormat="1" ht="16.5" customHeight="1">
      <c r="B462" s="37"/>
      <c r="C462" s="203" t="s">
        <v>571</v>
      </c>
      <c r="D462" s="203" t="s">
        <v>121</v>
      </c>
      <c r="E462" s="204" t="s">
        <v>572</v>
      </c>
      <c r="F462" s="205" t="s">
        <v>573</v>
      </c>
      <c r="G462" s="206" t="s">
        <v>219</v>
      </c>
      <c r="H462" s="207">
        <v>20.300000000000001</v>
      </c>
      <c r="I462" s="208"/>
      <c r="J462" s="209">
        <f>ROUND(I462*H462,2)</f>
        <v>0</v>
      </c>
      <c r="K462" s="205" t="s">
        <v>220</v>
      </c>
      <c r="L462" s="42"/>
      <c r="M462" s="210" t="s">
        <v>19</v>
      </c>
      <c r="N462" s="211" t="s">
        <v>42</v>
      </c>
      <c r="O462" s="78"/>
      <c r="P462" s="212">
        <f>O462*H462</f>
        <v>0</v>
      </c>
      <c r="Q462" s="212">
        <v>0.0026900000000000001</v>
      </c>
      <c r="R462" s="212">
        <f>Q462*H462</f>
        <v>0.054607000000000003</v>
      </c>
      <c r="S462" s="212">
        <v>0</v>
      </c>
      <c r="T462" s="213">
        <f>S462*H462</f>
        <v>0</v>
      </c>
      <c r="AR462" s="16" t="s">
        <v>212</v>
      </c>
      <c r="AT462" s="16" t="s">
        <v>121</v>
      </c>
      <c r="AU462" s="16" t="s">
        <v>131</v>
      </c>
      <c r="AY462" s="16" t="s">
        <v>118</v>
      </c>
      <c r="BE462" s="214">
        <f>IF(N462="základní",J462,0)</f>
        <v>0</v>
      </c>
      <c r="BF462" s="214">
        <f>IF(N462="snížená",J462,0)</f>
        <v>0</v>
      </c>
      <c r="BG462" s="214">
        <f>IF(N462="zákl. přenesená",J462,0)</f>
        <v>0</v>
      </c>
      <c r="BH462" s="214">
        <f>IF(N462="sníž. přenesená",J462,0)</f>
        <v>0</v>
      </c>
      <c r="BI462" s="214">
        <f>IF(N462="nulová",J462,0)</f>
        <v>0</v>
      </c>
      <c r="BJ462" s="16" t="s">
        <v>79</v>
      </c>
      <c r="BK462" s="214">
        <f>ROUND(I462*H462,2)</f>
        <v>0</v>
      </c>
      <c r="BL462" s="16" t="s">
        <v>212</v>
      </c>
      <c r="BM462" s="16" t="s">
        <v>574</v>
      </c>
    </row>
    <row r="463" s="1" customFormat="1">
      <c r="B463" s="37"/>
      <c r="C463" s="38"/>
      <c r="D463" s="220" t="s">
        <v>222</v>
      </c>
      <c r="E463" s="38"/>
      <c r="F463" s="221" t="s">
        <v>575</v>
      </c>
      <c r="G463" s="38"/>
      <c r="H463" s="38"/>
      <c r="I463" s="129"/>
      <c r="J463" s="38"/>
      <c r="K463" s="38"/>
      <c r="L463" s="42"/>
      <c r="M463" s="222"/>
      <c r="N463" s="78"/>
      <c r="O463" s="78"/>
      <c r="P463" s="78"/>
      <c r="Q463" s="78"/>
      <c r="R463" s="78"/>
      <c r="S463" s="78"/>
      <c r="T463" s="79"/>
      <c r="AT463" s="16" t="s">
        <v>222</v>
      </c>
      <c r="AU463" s="16" t="s">
        <v>131</v>
      </c>
    </row>
    <row r="464" s="11" customFormat="1">
      <c r="B464" s="223"/>
      <c r="C464" s="224"/>
      <c r="D464" s="220" t="s">
        <v>224</v>
      </c>
      <c r="E464" s="225" t="s">
        <v>19</v>
      </c>
      <c r="F464" s="226" t="s">
        <v>547</v>
      </c>
      <c r="G464" s="224"/>
      <c r="H464" s="225" t="s">
        <v>19</v>
      </c>
      <c r="I464" s="227"/>
      <c r="J464" s="224"/>
      <c r="K464" s="224"/>
      <c r="L464" s="228"/>
      <c r="M464" s="229"/>
      <c r="N464" s="230"/>
      <c r="O464" s="230"/>
      <c r="P464" s="230"/>
      <c r="Q464" s="230"/>
      <c r="R464" s="230"/>
      <c r="S464" s="230"/>
      <c r="T464" s="231"/>
      <c r="AT464" s="232" t="s">
        <v>224</v>
      </c>
      <c r="AU464" s="232" t="s">
        <v>131</v>
      </c>
      <c r="AV464" s="11" t="s">
        <v>79</v>
      </c>
      <c r="AW464" s="11" t="s">
        <v>33</v>
      </c>
      <c r="AX464" s="11" t="s">
        <v>71</v>
      </c>
      <c r="AY464" s="232" t="s">
        <v>118</v>
      </c>
    </row>
    <row r="465" s="12" customFormat="1">
      <c r="B465" s="233"/>
      <c r="C465" s="234"/>
      <c r="D465" s="220" t="s">
        <v>224</v>
      </c>
      <c r="E465" s="235" t="s">
        <v>19</v>
      </c>
      <c r="F465" s="236" t="s">
        <v>576</v>
      </c>
      <c r="G465" s="234"/>
      <c r="H465" s="237">
        <v>20.300000000000001</v>
      </c>
      <c r="I465" s="238"/>
      <c r="J465" s="234"/>
      <c r="K465" s="234"/>
      <c r="L465" s="239"/>
      <c r="M465" s="240"/>
      <c r="N465" s="241"/>
      <c r="O465" s="241"/>
      <c r="P465" s="241"/>
      <c r="Q465" s="241"/>
      <c r="R465" s="241"/>
      <c r="S465" s="241"/>
      <c r="T465" s="242"/>
      <c r="AT465" s="243" t="s">
        <v>224</v>
      </c>
      <c r="AU465" s="243" t="s">
        <v>131</v>
      </c>
      <c r="AV465" s="12" t="s">
        <v>81</v>
      </c>
      <c r="AW465" s="12" t="s">
        <v>33</v>
      </c>
      <c r="AX465" s="12" t="s">
        <v>71</v>
      </c>
      <c r="AY465" s="243" t="s">
        <v>118</v>
      </c>
    </row>
    <row r="466" s="13" customFormat="1">
      <c r="B466" s="244"/>
      <c r="C466" s="245"/>
      <c r="D466" s="220" t="s">
        <v>224</v>
      </c>
      <c r="E466" s="246" t="s">
        <v>19</v>
      </c>
      <c r="F466" s="247" t="s">
        <v>227</v>
      </c>
      <c r="G466" s="245"/>
      <c r="H466" s="248">
        <v>20.300000000000001</v>
      </c>
      <c r="I466" s="249"/>
      <c r="J466" s="245"/>
      <c r="K466" s="245"/>
      <c r="L466" s="250"/>
      <c r="M466" s="251"/>
      <c r="N466" s="252"/>
      <c r="O466" s="252"/>
      <c r="P466" s="252"/>
      <c r="Q466" s="252"/>
      <c r="R466" s="252"/>
      <c r="S466" s="252"/>
      <c r="T466" s="253"/>
      <c r="AT466" s="254" t="s">
        <v>224</v>
      </c>
      <c r="AU466" s="254" t="s">
        <v>131</v>
      </c>
      <c r="AV466" s="13" t="s">
        <v>212</v>
      </c>
      <c r="AW466" s="13" t="s">
        <v>4</v>
      </c>
      <c r="AX466" s="13" t="s">
        <v>79</v>
      </c>
      <c r="AY466" s="254" t="s">
        <v>118</v>
      </c>
    </row>
    <row r="467" s="1" customFormat="1" ht="16.5" customHeight="1">
      <c r="B467" s="37"/>
      <c r="C467" s="203" t="s">
        <v>577</v>
      </c>
      <c r="D467" s="203" t="s">
        <v>121</v>
      </c>
      <c r="E467" s="204" t="s">
        <v>578</v>
      </c>
      <c r="F467" s="205" t="s">
        <v>579</v>
      </c>
      <c r="G467" s="206" t="s">
        <v>219</v>
      </c>
      <c r="H467" s="207">
        <v>20.300000000000001</v>
      </c>
      <c r="I467" s="208"/>
      <c r="J467" s="209">
        <f>ROUND(I467*H467,2)</f>
        <v>0</v>
      </c>
      <c r="K467" s="205" t="s">
        <v>220</v>
      </c>
      <c r="L467" s="42"/>
      <c r="M467" s="210" t="s">
        <v>19</v>
      </c>
      <c r="N467" s="211" t="s">
        <v>42</v>
      </c>
      <c r="O467" s="78"/>
      <c r="P467" s="212">
        <f>O467*H467</f>
        <v>0</v>
      </c>
      <c r="Q467" s="212">
        <v>0</v>
      </c>
      <c r="R467" s="212">
        <f>Q467*H467</f>
        <v>0</v>
      </c>
      <c r="S467" s="212">
        <v>0</v>
      </c>
      <c r="T467" s="213">
        <f>S467*H467</f>
        <v>0</v>
      </c>
      <c r="AR467" s="16" t="s">
        <v>212</v>
      </c>
      <c r="AT467" s="16" t="s">
        <v>121</v>
      </c>
      <c r="AU467" s="16" t="s">
        <v>131</v>
      </c>
      <c r="AY467" s="16" t="s">
        <v>118</v>
      </c>
      <c r="BE467" s="214">
        <f>IF(N467="základní",J467,0)</f>
        <v>0</v>
      </c>
      <c r="BF467" s="214">
        <f>IF(N467="snížená",J467,0)</f>
        <v>0</v>
      </c>
      <c r="BG467" s="214">
        <f>IF(N467="zákl. přenesená",J467,0)</f>
        <v>0</v>
      </c>
      <c r="BH467" s="214">
        <f>IF(N467="sníž. přenesená",J467,0)</f>
        <v>0</v>
      </c>
      <c r="BI467" s="214">
        <f>IF(N467="nulová",J467,0)</f>
        <v>0</v>
      </c>
      <c r="BJ467" s="16" t="s">
        <v>79</v>
      </c>
      <c r="BK467" s="214">
        <f>ROUND(I467*H467,2)</f>
        <v>0</v>
      </c>
      <c r="BL467" s="16" t="s">
        <v>212</v>
      </c>
      <c r="BM467" s="16" t="s">
        <v>580</v>
      </c>
    </row>
    <row r="468" s="1" customFormat="1">
      <c r="B468" s="37"/>
      <c r="C468" s="38"/>
      <c r="D468" s="220" t="s">
        <v>222</v>
      </c>
      <c r="E468" s="38"/>
      <c r="F468" s="221" t="s">
        <v>575</v>
      </c>
      <c r="G468" s="38"/>
      <c r="H468" s="38"/>
      <c r="I468" s="129"/>
      <c r="J468" s="38"/>
      <c r="K468" s="38"/>
      <c r="L468" s="42"/>
      <c r="M468" s="222"/>
      <c r="N468" s="78"/>
      <c r="O468" s="78"/>
      <c r="P468" s="78"/>
      <c r="Q468" s="78"/>
      <c r="R468" s="78"/>
      <c r="S468" s="78"/>
      <c r="T468" s="79"/>
      <c r="AT468" s="16" t="s">
        <v>222</v>
      </c>
      <c r="AU468" s="16" t="s">
        <v>131</v>
      </c>
    </row>
    <row r="469" s="1" customFormat="1" ht="16.5" customHeight="1">
      <c r="B469" s="37"/>
      <c r="C469" s="203" t="s">
        <v>581</v>
      </c>
      <c r="D469" s="203" t="s">
        <v>121</v>
      </c>
      <c r="E469" s="204" t="s">
        <v>582</v>
      </c>
      <c r="F469" s="205" t="s">
        <v>583</v>
      </c>
      <c r="G469" s="206" t="s">
        <v>383</v>
      </c>
      <c r="H469" s="207">
        <v>0.88200000000000001</v>
      </c>
      <c r="I469" s="208"/>
      <c r="J469" s="209">
        <f>ROUND(I469*H469,2)</f>
        <v>0</v>
      </c>
      <c r="K469" s="205" t="s">
        <v>220</v>
      </c>
      <c r="L469" s="42"/>
      <c r="M469" s="210" t="s">
        <v>19</v>
      </c>
      <c r="N469" s="211" t="s">
        <v>42</v>
      </c>
      <c r="O469" s="78"/>
      <c r="P469" s="212">
        <f>O469*H469</f>
        <v>0</v>
      </c>
      <c r="Q469" s="212">
        <v>1.0601700000000001</v>
      </c>
      <c r="R469" s="212">
        <f>Q469*H469</f>
        <v>0.9350699400000001</v>
      </c>
      <c r="S469" s="212">
        <v>0</v>
      </c>
      <c r="T469" s="213">
        <f>S469*H469</f>
        <v>0</v>
      </c>
      <c r="AR469" s="16" t="s">
        <v>212</v>
      </c>
      <c r="AT469" s="16" t="s">
        <v>121</v>
      </c>
      <c r="AU469" s="16" t="s">
        <v>131</v>
      </c>
      <c r="AY469" s="16" t="s">
        <v>118</v>
      </c>
      <c r="BE469" s="214">
        <f>IF(N469="základní",J469,0)</f>
        <v>0</v>
      </c>
      <c r="BF469" s="214">
        <f>IF(N469="snížená",J469,0)</f>
        <v>0</v>
      </c>
      <c r="BG469" s="214">
        <f>IF(N469="zákl. přenesená",J469,0)</f>
        <v>0</v>
      </c>
      <c r="BH469" s="214">
        <f>IF(N469="sníž. přenesená",J469,0)</f>
        <v>0</v>
      </c>
      <c r="BI469" s="214">
        <f>IF(N469="nulová",J469,0)</f>
        <v>0</v>
      </c>
      <c r="BJ469" s="16" t="s">
        <v>79</v>
      </c>
      <c r="BK469" s="214">
        <f>ROUND(I469*H469,2)</f>
        <v>0</v>
      </c>
      <c r="BL469" s="16" t="s">
        <v>212</v>
      </c>
      <c r="BM469" s="16" t="s">
        <v>584</v>
      </c>
    </row>
    <row r="470" s="1" customFormat="1">
      <c r="B470" s="37"/>
      <c r="C470" s="38"/>
      <c r="D470" s="220" t="s">
        <v>222</v>
      </c>
      <c r="E470" s="38"/>
      <c r="F470" s="221" t="s">
        <v>585</v>
      </c>
      <c r="G470" s="38"/>
      <c r="H470" s="38"/>
      <c r="I470" s="129"/>
      <c r="J470" s="38"/>
      <c r="K470" s="38"/>
      <c r="L470" s="42"/>
      <c r="M470" s="222"/>
      <c r="N470" s="78"/>
      <c r="O470" s="78"/>
      <c r="P470" s="78"/>
      <c r="Q470" s="78"/>
      <c r="R470" s="78"/>
      <c r="S470" s="78"/>
      <c r="T470" s="79"/>
      <c r="AT470" s="16" t="s">
        <v>222</v>
      </c>
      <c r="AU470" s="16" t="s">
        <v>131</v>
      </c>
    </row>
    <row r="471" s="11" customFormat="1">
      <c r="B471" s="223"/>
      <c r="C471" s="224"/>
      <c r="D471" s="220" t="s">
        <v>224</v>
      </c>
      <c r="E471" s="225" t="s">
        <v>19</v>
      </c>
      <c r="F471" s="226" t="s">
        <v>586</v>
      </c>
      <c r="G471" s="224"/>
      <c r="H471" s="225" t="s">
        <v>19</v>
      </c>
      <c r="I471" s="227"/>
      <c r="J471" s="224"/>
      <c r="K471" s="224"/>
      <c r="L471" s="228"/>
      <c r="M471" s="229"/>
      <c r="N471" s="230"/>
      <c r="O471" s="230"/>
      <c r="P471" s="230"/>
      <c r="Q471" s="230"/>
      <c r="R471" s="230"/>
      <c r="S471" s="230"/>
      <c r="T471" s="231"/>
      <c r="AT471" s="232" t="s">
        <v>224</v>
      </c>
      <c r="AU471" s="232" t="s">
        <v>131</v>
      </c>
      <c r="AV471" s="11" t="s">
        <v>79</v>
      </c>
      <c r="AW471" s="11" t="s">
        <v>33</v>
      </c>
      <c r="AX471" s="11" t="s">
        <v>71</v>
      </c>
      <c r="AY471" s="232" t="s">
        <v>118</v>
      </c>
    </row>
    <row r="472" s="12" customFormat="1">
      <c r="B472" s="233"/>
      <c r="C472" s="234"/>
      <c r="D472" s="220" t="s">
        <v>224</v>
      </c>
      <c r="E472" s="235" t="s">
        <v>19</v>
      </c>
      <c r="F472" s="236" t="s">
        <v>587</v>
      </c>
      <c r="G472" s="234"/>
      <c r="H472" s="237">
        <v>0.88200000000000001</v>
      </c>
      <c r="I472" s="238"/>
      <c r="J472" s="234"/>
      <c r="K472" s="234"/>
      <c r="L472" s="239"/>
      <c r="M472" s="240"/>
      <c r="N472" s="241"/>
      <c r="O472" s="241"/>
      <c r="P472" s="241"/>
      <c r="Q472" s="241"/>
      <c r="R472" s="241"/>
      <c r="S472" s="241"/>
      <c r="T472" s="242"/>
      <c r="AT472" s="243" t="s">
        <v>224</v>
      </c>
      <c r="AU472" s="243" t="s">
        <v>131</v>
      </c>
      <c r="AV472" s="12" t="s">
        <v>81</v>
      </c>
      <c r="AW472" s="12" t="s">
        <v>33</v>
      </c>
      <c r="AX472" s="12" t="s">
        <v>71</v>
      </c>
      <c r="AY472" s="243" t="s">
        <v>118</v>
      </c>
    </row>
    <row r="473" s="13" customFormat="1">
      <c r="B473" s="244"/>
      <c r="C473" s="245"/>
      <c r="D473" s="220" t="s">
        <v>224</v>
      </c>
      <c r="E473" s="246" t="s">
        <v>19</v>
      </c>
      <c r="F473" s="247" t="s">
        <v>227</v>
      </c>
      <c r="G473" s="245"/>
      <c r="H473" s="248">
        <v>0.88200000000000001</v>
      </c>
      <c r="I473" s="249"/>
      <c r="J473" s="245"/>
      <c r="K473" s="245"/>
      <c r="L473" s="250"/>
      <c r="M473" s="251"/>
      <c r="N473" s="252"/>
      <c r="O473" s="252"/>
      <c r="P473" s="252"/>
      <c r="Q473" s="252"/>
      <c r="R473" s="252"/>
      <c r="S473" s="252"/>
      <c r="T473" s="253"/>
      <c r="AT473" s="254" t="s">
        <v>224</v>
      </c>
      <c r="AU473" s="254" t="s">
        <v>131</v>
      </c>
      <c r="AV473" s="13" t="s">
        <v>212</v>
      </c>
      <c r="AW473" s="13" t="s">
        <v>4</v>
      </c>
      <c r="AX473" s="13" t="s">
        <v>79</v>
      </c>
      <c r="AY473" s="254" t="s">
        <v>118</v>
      </c>
    </row>
    <row r="474" s="1" customFormat="1" ht="16.5" customHeight="1">
      <c r="B474" s="37"/>
      <c r="C474" s="203" t="s">
        <v>588</v>
      </c>
      <c r="D474" s="203" t="s">
        <v>121</v>
      </c>
      <c r="E474" s="204" t="s">
        <v>589</v>
      </c>
      <c r="F474" s="205" t="s">
        <v>590</v>
      </c>
      <c r="G474" s="206" t="s">
        <v>247</v>
      </c>
      <c r="H474" s="207">
        <v>15.84</v>
      </c>
      <c r="I474" s="208"/>
      <c r="J474" s="209">
        <f>ROUND(I474*H474,2)</f>
        <v>0</v>
      </c>
      <c r="K474" s="205" t="s">
        <v>220</v>
      </c>
      <c r="L474" s="42"/>
      <c r="M474" s="210" t="s">
        <v>19</v>
      </c>
      <c r="N474" s="211" t="s">
        <v>42</v>
      </c>
      <c r="O474" s="78"/>
      <c r="P474" s="212">
        <f>O474*H474</f>
        <v>0</v>
      </c>
      <c r="Q474" s="212">
        <v>2.2563399999999998</v>
      </c>
      <c r="R474" s="212">
        <f>Q474*H474</f>
        <v>35.740425599999995</v>
      </c>
      <c r="S474" s="212">
        <v>0</v>
      </c>
      <c r="T474" s="213">
        <f>S474*H474</f>
        <v>0</v>
      </c>
      <c r="AR474" s="16" t="s">
        <v>212</v>
      </c>
      <c r="AT474" s="16" t="s">
        <v>121</v>
      </c>
      <c r="AU474" s="16" t="s">
        <v>131</v>
      </c>
      <c r="AY474" s="16" t="s">
        <v>118</v>
      </c>
      <c r="BE474" s="214">
        <f>IF(N474="základní",J474,0)</f>
        <v>0</v>
      </c>
      <c r="BF474" s="214">
        <f>IF(N474="snížená",J474,0)</f>
        <v>0</v>
      </c>
      <c r="BG474" s="214">
        <f>IF(N474="zákl. přenesená",J474,0)</f>
        <v>0</v>
      </c>
      <c r="BH474" s="214">
        <f>IF(N474="sníž. přenesená",J474,0)</f>
        <v>0</v>
      </c>
      <c r="BI474" s="214">
        <f>IF(N474="nulová",J474,0)</f>
        <v>0</v>
      </c>
      <c r="BJ474" s="16" t="s">
        <v>79</v>
      </c>
      <c r="BK474" s="214">
        <f>ROUND(I474*H474,2)</f>
        <v>0</v>
      </c>
      <c r="BL474" s="16" t="s">
        <v>212</v>
      </c>
      <c r="BM474" s="16" t="s">
        <v>591</v>
      </c>
    </row>
    <row r="475" s="1" customFormat="1">
      <c r="B475" s="37"/>
      <c r="C475" s="38"/>
      <c r="D475" s="220" t="s">
        <v>222</v>
      </c>
      <c r="E475" s="38"/>
      <c r="F475" s="221" t="s">
        <v>562</v>
      </c>
      <c r="G475" s="38"/>
      <c r="H475" s="38"/>
      <c r="I475" s="129"/>
      <c r="J475" s="38"/>
      <c r="K475" s="38"/>
      <c r="L475" s="42"/>
      <c r="M475" s="222"/>
      <c r="N475" s="78"/>
      <c r="O475" s="78"/>
      <c r="P475" s="78"/>
      <c r="Q475" s="78"/>
      <c r="R475" s="78"/>
      <c r="S475" s="78"/>
      <c r="T475" s="79"/>
      <c r="AT475" s="16" t="s">
        <v>222</v>
      </c>
      <c r="AU475" s="16" t="s">
        <v>131</v>
      </c>
    </row>
    <row r="476" s="11" customFormat="1">
      <c r="B476" s="223"/>
      <c r="C476" s="224"/>
      <c r="D476" s="220" t="s">
        <v>224</v>
      </c>
      <c r="E476" s="225" t="s">
        <v>19</v>
      </c>
      <c r="F476" s="226" t="s">
        <v>323</v>
      </c>
      <c r="G476" s="224"/>
      <c r="H476" s="225" t="s">
        <v>19</v>
      </c>
      <c r="I476" s="227"/>
      <c r="J476" s="224"/>
      <c r="K476" s="224"/>
      <c r="L476" s="228"/>
      <c r="M476" s="229"/>
      <c r="N476" s="230"/>
      <c r="O476" s="230"/>
      <c r="P476" s="230"/>
      <c r="Q476" s="230"/>
      <c r="R476" s="230"/>
      <c r="S476" s="230"/>
      <c r="T476" s="231"/>
      <c r="AT476" s="232" t="s">
        <v>224</v>
      </c>
      <c r="AU476" s="232" t="s">
        <v>131</v>
      </c>
      <c r="AV476" s="11" t="s">
        <v>79</v>
      </c>
      <c r="AW476" s="11" t="s">
        <v>33</v>
      </c>
      <c r="AX476" s="11" t="s">
        <v>71</v>
      </c>
      <c r="AY476" s="232" t="s">
        <v>118</v>
      </c>
    </row>
    <row r="477" s="12" customFormat="1">
      <c r="B477" s="233"/>
      <c r="C477" s="234"/>
      <c r="D477" s="220" t="s">
        <v>224</v>
      </c>
      <c r="E477" s="235" t="s">
        <v>19</v>
      </c>
      <c r="F477" s="236" t="s">
        <v>592</v>
      </c>
      <c r="G477" s="234"/>
      <c r="H477" s="237">
        <v>15.84</v>
      </c>
      <c r="I477" s="238"/>
      <c r="J477" s="234"/>
      <c r="K477" s="234"/>
      <c r="L477" s="239"/>
      <c r="M477" s="240"/>
      <c r="N477" s="241"/>
      <c r="O477" s="241"/>
      <c r="P477" s="241"/>
      <c r="Q477" s="241"/>
      <c r="R477" s="241"/>
      <c r="S477" s="241"/>
      <c r="T477" s="242"/>
      <c r="AT477" s="243" t="s">
        <v>224</v>
      </c>
      <c r="AU477" s="243" t="s">
        <v>131</v>
      </c>
      <c r="AV477" s="12" t="s">
        <v>81</v>
      </c>
      <c r="AW477" s="12" t="s">
        <v>33</v>
      </c>
      <c r="AX477" s="12" t="s">
        <v>71</v>
      </c>
      <c r="AY477" s="243" t="s">
        <v>118</v>
      </c>
    </row>
    <row r="478" s="13" customFormat="1">
      <c r="B478" s="244"/>
      <c r="C478" s="245"/>
      <c r="D478" s="220" t="s">
        <v>224</v>
      </c>
      <c r="E478" s="246" t="s">
        <v>19</v>
      </c>
      <c r="F478" s="247" t="s">
        <v>227</v>
      </c>
      <c r="G478" s="245"/>
      <c r="H478" s="248">
        <v>15.84</v>
      </c>
      <c r="I478" s="249"/>
      <c r="J478" s="245"/>
      <c r="K478" s="245"/>
      <c r="L478" s="250"/>
      <c r="M478" s="251"/>
      <c r="N478" s="252"/>
      <c r="O478" s="252"/>
      <c r="P478" s="252"/>
      <c r="Q478" s="252"/>
      <c r="R478" s="252"/>
      <c r="S478" s="252"/>
      <c r="T478" s="253"/>
      <c r="AT478" s="254" t="s">
        <v>224</v>
      </c>
      <c r="AU478" s="254" t="s">
        <v>131</v>
      </c>
      <c r="AV478" s="13" t="s">
        <v>212</v>
      </c>
      <c r="AW478" s="13" t="s">
        <v>4</v>
      </c>
      <c r="AX478" s="13" t="s">
        <v>79</v>
      </c>
      <c r="AY478" s="254" t="s">
        <v>118</v>
      </c>
    </row>
    <row r="479" s="1" customFormat="1" ht="16.5" customHeight="1">
      <c r="B479" s="37"/>
      <c r="C479" s="203" t="s">
        <v>593</v>
      </c>
      <c r="D479" s="203" t="s">
        <v>121</v>
      </c>
      <c r="E479" s="204" t="s">
        <v>594</v>
      </c>
      <c r="F479" s="205" t="s">
        <v>595</v>
      </c>
      <c r="G479" s="206" t="s">
        <v>219</v>
      </c>
      <c r="H479" s="207">
        <v>27.359999999999999</v>
      </c>
      <c r="I479" s="208"/>
      <c r="J479" s="209">
        <f>ROUND(I479*H479,2)</f>
        <v>0</v>
      </c>
      <c r="K479" s="205" t="s">
        <v>220</v>
      </c>
      <c r="L479" s="42"/>
      <c r="M479" s="210" t="s">
        <v>19</v>
      </c>
      <c r="N479" s="211" t="s">
        <v>42</v>
      </c>
      <c r="O479" s="78"/>
      <c r="P479" s="212">
        <f>O479*H479</f>
        <v>0</v>
      </c>
      <c r="Q479" s="212">
        <v>0.00264</v>
      </c>
      <c r="R479" s="212">
        <f>Q479*H479</f>
        <v>0.0722304</v>
      </c>
      <c r="S479" s="212">
        <v>0</v>
      </c>
      <c r="T479" s="213">
        <f>S479*H479</f>
        <v>0</v>
      </c>
      <c r="AR479" s="16" t="s">
        <v>212</v>
      </c>
      <c r="AT479" s="16" t="s">
        <v>121</v>
      </c>
      <c r="AU479" s="16" t="s">
        <v>131</v>
      </c>
      <c r="AY479" s="16" t="s">
        <v>118</v>
      </c>
      <c r="BE479" s="214">
        <f>IF(N479="základní",J479,0)</f>
        <v>0</v>
      </c>
      <c r="BF479" s="214">
        <f>IF(N479="snížená",J479,0)</f>
        <v>0</v>
      </c>
      <c r="BG479" s="214">
        <f>IF(N479="zákl. přenesená",J479,0)</f>
        <v>0</v>
      </c>
      <c r="BH479" s="214">
        <f>IF(N479="sníž. přenesená",J479,0)</f>
        <v>0</v>
      </c>
      <c r="BI479" s="214">
        <f>IF(N479="nulová",J479,0)</f>
        <v>0</v>
      </c>
      <c r="BJ479" s="16" t="s">
        <v>79</v>
      </c>
      <c r="BK479" s="214">
        <f>ROUND(I479*H479,2)</f>
        <v>0</v>
      </c>
      <c r="BL479" s="16" t="s">
        <v>212</v>
      </c>
      <c r="BM479" s="16" t="s">
        <v>596</v>
      </c>
    </row>
    <row r="480" s="1" customFormat="1">
      <c r="B480" s="37"/>
      <c r="C480" s="38"/>
      <c r="D480" s="220" t="s">
        <v>222</v>
      </c>
      <c r="E480" s="38"/>
      <c r="F480" s="221" t="s">
        <v>575</v>
      </c>
      <c r="G480" s="38"/>
      <c r="H480" s="38"/>
      <c r="I480" s="129"/>
      <c r="J480" s="38"/>
      <c r="K480" s="38"/>
      <c r="L480" s="42"/>
      <c r="M480" s="222"/>
      <c r="N480" s="78"/>
      <c r="O480" s="78"/>
      <c r="P480" s="78"/>
      <c r="Q480" s="78"/>
      <c r="R480" s="78"/>
      <c r="S480" s="78"/>
      <c r="T480" s="79"/>
      <c r="AT480" s="16" t="s">
        <v>222</v>
      </c>
      <c r="AU480" s="16" t="s">
        <v>131</v>
      </c>
    </row>
    <row r="481" s="11" customFormat="1">
      <c r="B481" s="223"/>
      <c r="C481" s="224"/>
      <c r="D481" s="220" t="s">
        <v>224</v>
      </c>
      <c r="E481" s="225" t="s">
        <v>19</v>
      </c>
      <c r="F481" s="226" t="s">
        <v>323</v>
      </c>
      <c r="G481" s="224"/>
      <c r="H481" s="225" t="s">
        <v>19</v>
      </c>
      <c r="I481" s="227"/>
      <c r="J481" s="224"/>
      <c r="K481" s="224"/>
      <c r="L481" s="228"/>
      <c r="M481" s="229"/>
      <c r="N481" s="230"/>
      <c r="O481" s="230"/>
      <c r="P481" s="230"/>
      <c r="Q481" s="230"/>
      <c r="R481" s="230"/>
      <c r="S481" s="230"/>
      <c r="T481" s="231"/>
      <c r="AT481" s="232" t="s">
        <v>224</v>
      </c>
      <c r="AU481" s="232" t="s">
        <v>131</v>
      </c>
      <c r="AV481" s="11" t="s">
        <v>79</v>
      </c>
      <c r="AW481" s="11" t="s">
        <v>33</v>
      </c>
      <c r="AX481" s="11" t="s">
        <v>71</v>
      </c>
      <c r="AY481" s="232" t="s">
        <v>118</v>
      </c>
    </row>
    <row r="482" s="12" customFormat="1">
      <c r="B482" s="233"/>
      <c r="C482" s="234"/>
      <c r="D482" s="220" t="s">
        <v>224</v>
      </c>
      <c r="E482" s="235" t="s">
        <v>19</v>
      </c>
      <c r="F482" s="236" t="s">
        <v>597</v>
      </c>
      <c r="G482" s="234"/>
      <c r="H482" s="237">
        <v>27.359999999999999</v>
      </c>
      <c r="I482" s="238"/>
      <c r="J482" s="234"/>
      <c r="K482" s="234"/>
      <c r="L482" s="239"/>
      <c r="M482" s="240"/>
      <c r="N482" s="241"/>
      <c r="O482" s="241"/>
      <c r="P482" s="241"/>
      <c r="Q482" s="241"/>
      <c r="R482" s="241"/>
      <c r="S482" s="241"/>
      <c r="T482" s="242"/>
      <c r="AT482" s="243" t="s">
        <v>224</v>
      </c>
      <c r="AU482" s="243" t="s">
        <v>131</v>
      </c>
      <c r="AV482" s="12" t="s">
        <v>81</v>
      </c>
      <c r="AW482" s="12" t="s">
        <v>33</v>
      </c>
      <c r="AX482" s="12" t="s">
        <v>71</v>
      </c>
      <c r="AY482" s="243" t="s">
        <v>118</v>
      </c>
    </row>
    <row r="483" s="13" customFormat="1">
      <c r="B483" s="244"/>
      <c r="C483" s="245"/>
      <c r="D483" s="220" t="s">
        <v>224</v>
      </c>
      <c r="E483" s="246" t="s">
        <v>19</v>
      </c>
      <c r="F483" s="247" t="s">
        <v>227</v>
      </c>
      <c r="G483" s="245"/>
      <c r="H483" s="248">
        <v>27.359999999999999</v>
      </c>
      <c r="I483" s="249"/>
      <c r="J483" s="245"/>
      <c r="K483" s="245"/>
      <c r="L483" s="250"/>
      <c r="M483" s="251"/>
      <c r="N483" s="252"/>
      <c r="O483" s="252"/>
      <c r="P483" s="252"/>
      <c r="Q483" s="252"/>
      <c r="R483" s="252"/>
      <c r="S483" s="252"/>
      <c r="T483" s="253"/>
      <c r="AT483" s="254" t="s">
        <v>224</v>
      </c>
      <c r="AU483" s="254" t="s">
        <v>131</v>
      </c>
      <c r="AV483" s="13" t="s">
        <v>212</v>
      </c>
      <c r="AW483" s="13" t="s">
        <v>4</v>
      </c>
      <c r="AX483" s="13" t="s">
        <v>79</v>
      </c>
      <c r="AY483" s="254" t="s">
        <v>118</v>
      </c>
    </row>
    <row r="484" s="1" customFormat="1" ht="16.5" customHeight="1">
      <c r="B484" s="37"/>
      <c r="C484" s="203" t="s">
        <v>598</v>
      </c>
      <c r="D484" s="203" t="s">
        <v>121</v>
      </c>
      <c r="E484" s="204" t="s">
        <v>599</v>
      </c>
      <c r="F484" s="205" t="s">
        <v>600</v>
      </c>
      <c r="G484" s="206" t="s">
        <v>219</v>
      </c>
      <c r="H484" s="207">
        <v>27.359999999999999</v>
      </c>
      <c r="I484" s="208"/>
      <c r="J484" s="209">
        <f>ROUND(I484*H484,2)</f>
        <v>0</v>
      </c>
      <c r="K484" s="205" t="s">
        <v>220</v>
      </c>
      <c r="L484" s="42"/>
      <c r="M484" s="210" t="s">
        <v>19</v>
      </c>
      <c r="N484" s="211" t="s">
        <v>42</v>
      </c>
      <c r="O484" s="78"/>
      <c r="P484" s="212">
        <f>O484*H484</f>
        <v>0</v>
      </c>
      <c r="Q484" s="212">
        <v>0</v>
      </c>
      <c r="R484" s="212">
        <f>Q484*H484</f>
        <v>0</v>
      </c>
      <c r="S484" s="212">
        <v>0</v>
      </c>
      <c r="T484" s="213">
        <f>S484*H484</f>
        <v>0</v>
      </c>
      <c r="AR484" s="16" t="s">
        <v>212</v>
      </c>
      <c r="AT484" s="16" t="s">
        <v>121</v>
      </c>
      <c r="AU484" s="16" t="s">
        <v>131</v>
      </c>
      <c r="AY484" s="16" t="s">
        <v>118</v>
      </c>
      <c r="BE484" s="214">
        <f>IF(N484="základní",J484,0)</f>
        <v>0</v>
      </c>
      <c r="BF484" s="214">
        <f>IF(N484="snížená",J484,0)</f>
        <v>0</v>
      </c>
      <c r="BG484" s="214">
        <f>IF(N484="zákl. přenesená",J484,0)</f>
        <v>0</v>
      </c>
      <c r="BH484" s="214">
        <f>IF(N484="sníž. přenesená",J484,0)</f>
        <v>0</v>
      </c>
      <c r="BI484" s="214">
        <f>IF(N484="nulová",J484,0)</f>
        <v>0</v>
      </c>
      <c r="BJ484" s="16" t="s">
        <v>79</v>
      </c>
      <c r="BK484" s="214">
        <f>ROUND(I484*H484,2)</f>
        <v>0</v>
      </c>
      <c r="BL484" s="16" t="s">
        <v>212</v>
      </c>
      <c r="BM484" s="16" t="s">
        <v>601</v>
      </c>
    </row>
    <row r="485" s="1" customFormat="1">
      <c r="B485" s="37"/>
      <c r="C485" s="38"/>
      <c r="D485" s="220" t="s">
        <v>222</v>
      </c>
      <c r="E485" s="38"/>
      <c r="F485" s="221" t="s">
        <v>575</v>
      </c>
      <c r="G485" s="38"/>
      <c r="H485" s="38"/>
      <c r="I485" s="129"/>
      <c r="J485" s="38"/>
      <c r="K485" s="38"/>
      <c r="L485" s="42"/>
      <c r="M485" s="222"/>
      <c r="N485" s="78"/>
      <c r="O485" s="78"/>
      <c r="P485" s="78"/>
      <c r="Q485" s="78"/>
      <c r="R485" s="78"/>
      <c r="S485" s="78"/>
      <c r="T485" s="79"/>
      <c r="AT485" s="16" t="s">
        <v>222</v>
      </c>
      <c r="AU485" s="16" t="s">
        <v>131</v>
      </c>
    </row>
    <row r="486" s="11" customFormat="1">
      <c r="B486" s="223"/>
      <c r="C486" s="224"/>
      <c r="D486" s="220" t="s">
        <v>224</v>
      </c>
      <c r="E486" s="225" t="s">
        <v>19</v>
      </c>
      <c r="F486" s="226" t="s">
        <v>602</v>
      </c>
      <c r="G486" s="224"/>
      <c r="H486" s="225" t="s">
        <v>19</v>
      </c>
      <c r="I486" s="227"/>
      <c r="J486" s="224"/>
      <c r="K486" s="224"/>
      <c r="L486" s="228"/>
      <c r="M486" s="229"/>
      <c r="N486" s="230"/>
      <c r="O486" s="230"/>
      <c r="P486" s="230"/>
      <c r="Q486" s="230"/>
      <c r="R486" s="230"/>
      <c r="S486" s="230"/>
      <c r="T486" s="231"/>
      <c r="AT486" s="232" t="s">
        <v>224</v>
      </c>
      <c r="AU486" s="232" t="s">
        <v>131</v>
      </c>
      <c r="AV486" s="11" t="s">
        <v>79</v>
      </c>
      <c r="AW486" s="11" t="s">
        <v>33</v>
      </c>
      <c r="AX486" s="11" t="s">
        <v>71</v>
      </c>
      <c r="AY486" s="232" t="s">
        <v>118</v>
      </c>
    </row>
    <row r="487" s="12" customFormat="1">
      <c r="B487" s="233"/>
      <c r="C487" s="234"/>
      <c r="D487" s="220" t="s">
        <v>224</v>
      </c>
      <c r="E487" s="235" t="s">
        <v>19</v>
      </c>
      <c r="F487" s="236" t="s">
        <v>603</v>
      </c>
      <c r="G487" s="234"/>
      <c r="H487" s="237">
        <v>27.359999999999999</v>
      </c>
      <c r="I487" s="238"/>
      <c r="J487" s="234"/>
      <c r="K487" s="234"/>
      <c r="L487" s="239"/>
      <c r="M487" s="240"/>
      <c r="N487" s="241"/>
      <c r="O487" s="241"/>
      <c r="P487" s="241"/>
      <c r="Q487" s="241"/>
      <c r="R487" s="241"/>
      <c r="S487" s="241"/>
      <c r="T487" s="242"/>
      <c r="AT487" s="243" t="s">
        <v>224</v>
      </c>
      <c r="AU487" s="243" t="s">
        <v>131</v>
      </c>
      <c r="AV487" s="12" t="s">
        <v>81</v>
      </c>
      <c r="AW487" s="12" t="s">
        <v>33</v>
      </c>
      <c r="AX487" s="12" t="s">
        <v>71</v>
      </c>
      <c r="AY487" s="243" t="s">
        <v>118</v>
      </c>
    </row>
    <row r="488" s="13" customFormat="1">
      <c r="B488" s="244"/>
      <c r="C488" s="245"/>
      <c r="D488" s="220" t="s">
        <v>224</v>
      </c>
      <c r="E488" s="246" t="s">
        <v>19</v>
      </c>
      <c r="F488" s="247" t="s">
        <v>227</v>
      </c>
      <c r="G488" s="245"/>
      <c r="H488" s="248">
        <v>27.359999999999999</v>
      </c>
      <c r="I488" s="249"/>
      <c r="J488" s="245"/>
      <c r="K488" s="245"/>
      <c r="L488" s="250"/>
      <c r="M488" s="251"/>
      <c r="N488" s="252"/>
      <c r="O488" s="252"/>
      <c r="P488" s="252"/>
      <c r="Q488" s="252"/>
      <c r="R488" s="252"/>
      <c r="S488" s="252"/>
      <c r="T488" s="253"/>
      <c r="AT488" s="254" t="s">
        <v>224</v>
      </c>
      <c r="AU488" s="254" t="s">
        <v>131</v>
      </c>
      <c r="AV488" s="13" t="s">
        <v>212</v>
      </c>
      <c r="AW488" s="13" t="s">
        <v>4</v>
      </c>
      <c r="AX488" s="13" t="s">
        <v>79</v>
      </c>
      <c r="AY488" s="254" t="s">
        <v>118</v>
      </c>
    </row>
    <row r="489" s="1" customFormat="1" ht="22.5" customHeight="1">
      <c r="B489" s="37"/>
      <c r="C489" s="203" t="s">
        <v>604</v>
      </c>
      <c r="D489" s="203" t="s">
        <v>121</v>
      </c>
      <c r="E489" s="204" t="s">
        <v>605</v>
      </c>
      <c r="F489" s="205" t="s">
        <v>606</v>
      </c>
      <c r="G489" s="206" t="s">
        <v>219</v>
      </c>
      <c r="H489" s="207">
        <v>49</v>
      </c>
      <c r="I489" s="208"/>
      <c r="J489" s="209">
        <f>ROUND(I489*H489,2)</f>
        <v>0</v>
      </c>
      <c r="K489" s="205" t="s">
        <v>220</v>
      </c>
      <c r="L489" s="42"/>
      <c r="M489" s="210" t="s">
        <v>19</v>
      </c>
      <c r="N489" s="211" t="s">
        <v>42</v>
      </c>
      <c r="O489" s="78"/>
      <c r="P489" s="212">
        <f>O489*H489</f>
        <v>0</v>
      </c>
      <c r="Q489" s="212">
        <v>0.71545999999999998</v>
      </c>
      <c r="R489" s="212">
        <f>Q489*H489</f>
        <v>35.057539999999996</v>
      </c>
      <c r="S489" s="212">
        <v>0</v>
      </c>
      <c r="T489" s="213">
        <f>S489*H489</f>
        <v>0</v>
      </c>
      <c r="AR489" s="16" t="s">
        <v>212</v>
      </c>
      <c r="AT489" s="16" t="s">
        <v>121</v>
      </c>
      <c r="AU489" s="16" t="s">
        <v>131</v>
      </c>
      <c r="AY489" s="16" t="s">
        <v>118</v>
      </c>
      <c r="BE489" s="214">
        <f>IF(N489="základní",J489,0)</f>
        <v>0</v>
      </c>
      <c r="BF489" s="214">
        <f>IF(N489="snížená",J489,0)</f>
        <v>0</v>
      </c>
      <c r="BG489" s="214">
        <f>IF(N489="zákl. přenesená",J489,0)</f>
        <v>0</v>
      </c>
      <c r="BH489" s="214">
        <f>IF(N489="sníž. přenesená",J489,0)</f>
        <v>0</v>
      </c>
      <c r="BI489" s="214">
        <f>IF(N489="nulová",J489,0)</f>
        <v>0</v>
      </c>
      <c r="BJ489" s="16" t="s">
        <v>79</v>
      </c>
      <c r="BK489" s="214">
        <f>ROUND(I489*H489,2)</f>
        <v>0</v>
      </c>
      <c r="BL489" s="16" t="s">
        <v>212</v>
      </c>
      <c r="BM489" s="16" t="s">
        <v>607</v>
      </c>
    </row>
    <row r="490" s="1" customFormat="1">
      <c r="B490" s="37"/>
      <c r="C490" s="38"/>
      <c r="D490" s="220" t="s">
        <v>222</v>
      </c>
      <c r="E490" s="38"/>
      <c r="F490" s="221" t="s">
        <v>608</v>
      </c>
      <c r="G490" s="38"/>
      <c r="H490" s="38"/>
      <c r="I490" s="129"/>
      <c r="J490" s="38"/>
      <c r="K490" s="38"/>
      <c r="L490" s="42"/>
      <c r="M490" s="222"/>
      <c r="N490" s="78"/>
      <c r="O490" s="78"/>
      <c r="P490" s="78"/>
      <c r="Q490" s="78"/>
      <c r="R490" s="78"/>
      <c r="S490" s="78"/>
      <c r="T490" s="79"/>
      <c r="AT490" s="16" t="s">
        <v>222</v>
      </c>
      <c r="AU490" s="16" t="s">
        <v>131</v>
      </c>
    </row>
    <row r="491" s="11" customFormat="1">
      <c r="B491" s="223"/>
      <c r="C491" s="224"/>
      <c r="D491" s="220" t="s">
        <v>224</v>
      </c>
      <c r="E491" s="225" t="s">
        <v>19</v>
      </c>
      <c r="F491" s="226" t="s">
        <v>547</v>
      </c>
      <c r="G491" s="224"/>
      <c r="H491" s="225" t="s">
        <v>19</v>
      </c>
      <c r="I491" s="227"/>
      <c r="J491" s="224"/>
      <c r="K491" s="224"/>
      <c r="L491" s="228"/>
      <c r="M491" s="229"/>
      <c r="N491" s="230"/>
      <c r="O491" s="230"/>
      <c r="P491" s="230"/>
      <c r="Q491" s="230"/>
      <c r="R491" s="230"/>
      <c r="S491" s="230"/>
      <c r="T491" s="231"/>
      <c r="AT491" s="232" t="s">
        <v>224</v>
      </c>
      <c r="AU491" s="232" t="s">
        <v>131</v>
      </c>
      <c r="AV491" s="11" t="s">
        <v>79</v>
      </c>
      <c r="AW491" s="11" t="s">
        <v>33</v>
      </c>
      <c r="AX491" s="11" t="s">
        <v>71</v>
      </c>
      <c r="AY491" s="232" t="s">
        <v>118</v>
      </c>
    </row>
    <row r="492" s="12" customFormat="1">
      <c r="B492" s="233"/>
      <c r="C492" s="234"/>
      <c r="D492" s="220" t="s">
        <v>224</v>
      </c>
      <c r="E492" s="235" t="s">
        <v>19</v>
      </c>
      <c r="F492" s="236" t="s">
        <v>609</v>
      </c>
      <c r="G492" s="234"/>
      <c r="H492" s="237">
        <v>49</v>
      </c>
      <c r="I492" s="238"/>
      <c r="J492" s="234"/>
      <c r="K492" s="234"/>
      <c r="L492" s="239"/>
      <c r="M492" s="240"/>
      <c r="N492" s="241"/>
      <c r="O492" s="241"/>
      <c r="P492" s="241"/>
      <c r="Q492" s="241"/>
      <c r="R492" s="241"/>
      <c r="S492" s="241"/>
      <c r="T492" s="242"/>
      <c r="AT492" s="243" t="s">
        <v>224</v>
      </c>
      <c r="AU492" s="243" t="s">
        <v>131</v>
      </c>
      <c r="AV492" s="12" t="s">
        <v>81</v>
      </c>
      <c r="AW492" s="12" t="s">
        <v>33</v>
      </c>
      <c r="AX492" s="12" t="s">
        <v>71</v>
      </c>
      <c r="AY492" s="243" t="s">
        <v>118</v>
      </c>
    </row>
    <row r="493" s="13" customFormat="1">
      <c r="B493" s="244"/>
      <c r="C493" s="245"/>
      <c r="D493" s="220" t="s">
        <v>224</v>
      </c>
      <c r="E493" s="246" t="s">
        <v>19</v>
      </c>
      <c r="F493" s="247" t="s">
        <v>227</v>
      </c>
      <c r="G493" s="245"/>
      <c r="H493" s="248">
        <v>49</v>
      </c>
      <c r="I493" s="249"/>
      <c r="J493" s="245"/>
      <c r="K493" s="245"/>
      <c r="L493" s="250"/>
      <c r="M493" s="251"/>
      <c r="N493" s="252"/>
      <c r="O493" s="252"/>
      <c r="P493" s="252"/>
      <c r="Q493" s="252"/>
      <c r="R493" s="252"/>
      <c r="S493" s="252"/>
      <c r="T493" s="253"/>
      <c r="AT493" s="254" t="s">
        <v>224</v>
      </c>
      <c r="AU493" s="254" t="s">
        <v>131</v>
      </c>
      <c r="AV493" s="13" t="s">
        <v>212</v>
      </c>
      <c r="AW493" s="13" t="s">
        <v>4</v>
      </c>
      <c r="AX493" s="13" t="s">
        <v>79</v>
      </c>
      <c r="AY493" s="254" t="s">
        <v>118</v>
      </c>
    </row>
    <row r="494" s="1" customFormat="1" ht="22.5" customHeight="1">
      <c r="B494" s="37"/>
      <c r="C494" s="203" t="s">
        <v>610</v>
      </c>
      <c r="D494" s="203" t="s">
        <v>121</v>
      </c>
      <c r="E494" s="204" t="s">
        <v>611</v>
      </c>
      <c r="F494" s="205" t="s">
        <v>612</v>
      </c>
      <c r="G494" s="206" t="s">
        <v>383</v>
      </c>
      <c r="H494" s="207">
        <v>0.53900000000000003</v>
      </c>
      <c r="I494" s="208"/>
      <c r="J494" s="209">
        <f>ROUND(I494*H494,2)</f>
        <v>0</v>
      </c>
      <c r="K494" s="205" t="s">
        <v>220</v>
      </c>
      <c r="L494" s="42"/>
      <c r="M494" s="210" t="s">
        <v>19</v>
      </c>
      <c r="N494" s="211" t="s">
        <v>42</v>
      </c>
      <c r="O494" s="78"/>
      <c r="P494" s="212">
        <f>O494*H494</f>
        <v>0</v>
      </c>
      <c r="Q494" s="212">
        <v>1.05871</v>
      </c>
      <c r="R494" s="212">
        <f>Q494*H494</f>
        <v>0.57064469000000007</v>
      </c>
      <c r="S494" s="212">
        <v>0</v>
      </c>
      <c r="T494" s="213">
        <f>S494*H494</f>
        <v>0</v>
      </c>
      <c r="AR494" s="16" t="s">
        <v>212</v>
      </c>
      <c r="AT494" s="16" t="s">
        <v>121</v>
      </c>
      <c r="AU494" s="16" t="s">
        <v>131</v>
      </c>
      <c r="AY494" s="16" t="s">
        <v>118</v>
      </c>
      <c r="BE494" s="214">
        <f>IF(N494="základní",J494,0)</f>
        <v>0</v>
      </c>
      <c r="BF494" s="214">
        <f>IF(N494="snížená",J494,0)</f>
        <v>0</v>
      </c>
      <c r="BG494" s="214">
        <f>IF(N494="zákl. přenesená",J494,0)</f>
        <v>0</v>
      </c>
      <c r="BH494" s="214">
        <f>IF(N494="sníž. přenesená",J494,0)</f>
        <v>0</v>
      </c>
      <c r="BI494" s="214">
        <f>IF(N494="nulová",J494,0)</f>
        <v>0</v>
      </c>
      <c r="BJ494" s="16" t="s">
        <v>79</v>
      </c>
      <c r="BK494" s="214">
        <f>ROUND(I494*H494,2)</f>
        <v>0</v>
      </c>
      <c r="BL494" s="16" t="s">
        <v>212</v>
      </c>
      <c r="BM494" s="16" t="s">
        <v>613</v>
      </c>
    </row>
    <row r="495" s="11" customFormat="1">
      <c r="B495" s="223"/>
      <c r="C495" s="224"/>
      <c r="D495" s="220" t="s">
        <v>224</v>
      </c>
      <c r="E495" s="225" t="s">
        <v>19</v>
      </c>
      <c r="F495" s="226" t="s">
        <v>614</v>
      </c>
      <c r="G495" s="224"/>
      <c r="H495" s="225" t="s">
        <v>19</v>
      </c>
      <c r="I495" s="227"/>
      <c r="J495" s="224"/>
      <c r="K495" s="224"/>
      <c r="L495" s="228"/>
      <c r="M495" s="229"/>
      <c r="N495" s="230"/>
      <c r="O495" s="230"/>
      <c r="P495" s="230"/>
      <c r="Q495" s="230"/>
      <c r="R495" s="230"/>
      <c r="S495" s="230"/>
      <c r="T495" s="231"/>
      <c r="AT495" s="232" t="s">
        <v>224</v>
      </c>
      <c r="AU495" s="232" t="s">
        <v>131</v>
      </c>
      <c r="AV495" s="11" t="s">
        <v>79</v>
      </c>
      <c r="AW495" s="11" t="s">
        <v>33</v>
      </c>
      <c r="AX495" s="11" t="s">
        <v>71</v>
      </c>
      <c r="AY495" s="232" t="s">
        <v>118</v>
      </c>
    </row>
    <row r="496" s="12" customFormat="1">
      <c r="B496" s="233"/>
      <c r="C496" s="234"/>
      <c r="D496" s="220" t="s">
        <v>224</v>
      </c>
      <c r="E496" s="235" t="s">
        <v>19</v>
      </c>
      <c r="F496" s="236" t="s">
        <v>615</v>
      </c>
      <c r="G496" s="234"/>
      <c r="H496" s="237">
        <v>0.53900000000000003</v>
      </c>
      <c r="I496" s="238"/>
      <c r="J496" s="234"/>
      <c r="K496" s="234"/>
      <c r="L496" s="239"/>
      <c r="M496" s="240"/>
      <c r="N496" s="241"/>
      <c r="O496" s="241"/>
      <c r="P496" s="241"/>
      <c r="Q496" s="241"/>
      <c r="R496" s="241"/>
      <c r="S496" s="241"/>
      <c r="T496" s="242"/>
      <c r="AT496" s="243" t="s">
        <v>224</v>
      </c>
      <c r="AU496" s="243" t="s">
        <v>131</v>
      </c>
      <c r="AV496" s="12" t="s">
        <v>81</v>
      </c>
      <c r="AW496" s="12" t="s">
        <v>33</v>
      </c>
      <c r="AX496" s="12" t="s">
        <v>71</v>
      </c>
      <c r="AY496" s="243" t="s">
        <v>118</v>
      </c>
    </row>
    <row r="497" s="13" customFormat="1">
      <c r="B497" s="244"/>
      <c r="C497" s="245"/>
      <c r="D497" s="220" t="s">
        <v>224</v>
      </c>
      <c r="E497" s="246" t="s">
        <v>19</v>
      </c>
      <c r="F497" s="247" t="s">
        <v>227</v>
      </c>
      <c r="G497" s="245"/>
      <c r="H497" s="248">
        <v>0.53900000000000003</v>
      </c>
      <c r="I497" s="249"/>
      <c r="J497" s="245"/>
      <c r="K497" s="245"/>
      <c r="L497" s="250"/>
      <c r="M497" s="251"/>
      <c r="N497" s="252"/>
      <c r="O497" s="252"/>
      <c r="P497" s="252"/>
      <c r="Q497" s="252"/>
      <c r="R497" s="252"/>
      <c r="S497" s="252"/>
      <c r="T497" s="253"/>
      <c r="AT497" s="254" t="s">
        <v>224</v>
      </c>
      <c r="AU497" s="254" t="s">
        <v>131</v>
      </c>
      <c r="AV497" s="13" t="s">
        <v>212</v>
      </c>
      <c r="AW497" s="13" t="s">
        <v>4</v>
      </c>
      <c r="AX497" s="13" t="s">
        <v>79</v>
      </c>
      <c r="AY497" s="254" t="s">
        <v>118</v>
      </c>
    </row>
    <row r="498" s="10" customFormat="1" ht="22.8" customHeight="1">
      <c r="B498" s="187"/>
      <c r="C498" s="188"/>
      <c r="D498" s="189" t="s">
        <v>70</v>
      </c>
      <c r="E498" s="201" t="s">
        <v>131</v>
      </c>
      <c r="F498" s="201" t="s">
        <v>616</v>
      </c>
      <c r="G498" s="188"/>
      <c r="H498" s="188"/>
      <c r="I498" s="191"/>
      <c r="J498" s="202">
        <f>BK498</f>
        <v>0</v>
      </c>
      <c r="K498" s="188"/>
      <c r="L498" s="193"/>
      <c r="M498" s="194"/>
      <c r="N498" s="195"/>
      <c r="O498" s="195"/>
      <c r="P498" s="196">
        <f>P499</f>
        <v>0</v>
      </c>
      <c r="Q498" s="195"/>
      <c r="R498" s="196">
        <f>R499</f>
        <v>2.1566829200000002</v>
      </c>
      <c r="S498" s="195"/>
      <c r="T498" s="197">
        <f>T499</f>
        <v>0</v>
      </c>
      <c r="AR498" s="198" t="s">
        <v>79</v>
      </c>
      <c r="AT498" s="199" t="s">
        <v>70</v>
      </c>
      <c r="AU498" s="199" t="s">
        <v>79</v>
      </c>
      <c r="AY498" s="198" t="s">
        <v>118</v>
      </c>
      <c r="BK498" s="200">
        <f>BK499</f>
        <v>0</v>
      </c>
    </row>
    <row r="499" s="10" customFormat="1" ht="20.88" customHeight="1">
      <c r="B499" s="187"/>
      <c r="C499" s="188"/>
      <c r="D499" s="189" t="s">
        <v>70</v>
      </c>
      <c r="E499" s="201" t="s">
        <v>465</v>
      </c>
      <c r="F499" s="201" t="s">
        <v>617</v>
      </c>
      <c r="G499" s="188"/>
      <c r="H499" s="188"/>
      <c r="I499" s="191"/>
      <c r="J499" s="202">
        <f>BK499</f>
        <v>0</v>
      </c>
      <c r="K499" s="188"/>
      <c r="L499" s="193"/>
      <c r="M499" s="194"/>
      <c r="N499" s="195"/>
      <c r="O499" s="195"/>
      <c r="P499" s="196">
        <f>SUM(P500:P514)</f>
        <v>0</v>
      </c>
      <c r="Q499" s="195"/>
      <c r="R499" s="196">
        <f>SUM(R500:R514)</f>
        <v>2.1566829200000002</v>
      </c>
      <c r="S499" s="195"/>
      <c r="T499" s="197">
        <f>SUM(T500:T514)</f>
        <v>0</v>
      </c>
      <c r="AR499" s="198" t="s">
        <v>79</v>
      </c>
      <c r="AT499" s="199" t="s">
        <v>70</v>
      </c>
      <c r="AU499" s="199" t="s">
        <v>81</v>
      </c>
      <c r="AY499" s="198" t="s">
        <v>118</v>
      </c>
      <c r="BK499" s="200">
        <f>SUM(BK500:BK514)</f>
        <v>0</v>
      </c>
    </row>
    <row r="500" s="1" customFormat="1" ht="16.5" customHeight="1">
      <c r="B500" s="37"/>
      <c r="C500" s="203" t="s">
        <v>618</v>
      </c>
      <c r="D500" s="203" t="s">
        <v>121</v>
      </c>
      <c r="E500" s="204" t="s">
        <v>619</v>
      </c>
      <c r="F500" s="205" t="s">
        <v>620</v>
      </c>
      <c r="G500" s="206" t="s">
        <v>247</v>
      </c>
      <c r="H500" s="207">
        <v>0.83999999999999997</v>
      </c>
      <c r="I500" s="208"/>
      <c r="J500" s="209">
        <f>ROUND(I500*H500,2)</f>
        <v>0</v>
      </c>
      <c r="K500" s="205" t="s">
        <v>220</v>
      </c>
      <c r="L500" s="42"/>
      <c r="M500" s="210" t="s">
        <v>19</v>
      </c>
      <c r="N500" s="211" t="s">
        <v>42</v>
      </c>
      <c r="O500" s="78"/>
      <c r="P500" s="212">
        <f>O500*H500</f>
        <v>0</v>
      </c>
      <c r="Q500" s="212">
        <v>2.4533100000000001</v>
      </c>
      <c r="R500" s="212">
        <f>Q500*H500</f>
        <v>2.0607804000000001</v>
      </c>
      <c r="S500" s="212">
        <v>0</v>
      </c>
      <c r="T500" s="213">
        <f>S500*H500</f>
        <v>0</v>
      </c>
      <c r="AR500" s="16" t="s">
        <v>212</v>
      </c>
      <c r="AT500" s="16" t="s">
        <v>121</v>
      </c>
      <c r="AU500" s="16" t="s">
        <v>131</v>
      </c>
      <c r="AY500" s="16" t="s">
        <v>118</v>
      </c>
      <c r="BE500" s="214">
        <f>IF(N500="základní",J500,0)</f>
        <v>0</v>
      </c>
      <c r="BF500" s="214">
        <f>IF(N500="snížená",J500,0)</f>
        <v>0</v>
      </c>
      <c r="BG500" s="214">
        <f>IF(N500="zákl. přenesená",J500,0)</f>
        <v>0</v>
      </c>
      <c r="BH500" s="214">
        <f>IF(N500="sníž. přenesená",J500,0)</f>
        <v>0</v>
      </c>
      <c r="BI500" s="214">
        <f>IF(N500="nulová",J500,0)</f>
        <v>0</v>
      </c>
      <c r="BJ500" s="16" t="s">
        <v>79</v>
      </c>
      <c r="BK500" s="214">
        <f>ROUND(I500*H500,2)</f>
        <v>0</v>
      </c>
      <c r="BL500" s="16" t="s">
        <v>212</v>
      </c>
      <c r="BM500" s="16" t="s">
        <v>621</v>
      </c>
    </row>
    <row r="501" s="11" customFormat="1">
      <c r="B501" s="223"/>
      <c r="C501" s="224"/>
      <c r="D501" s="220" t="s">
        <v>224</v>
      </c>
      <c r="E501" s="225" t="s">
        <v>19</v>
      </c>
      <c r="F501" s="226" t="s">
        <v>622</v>
      </c>
      <c r="G501" s="224"/>
      <c r="H501" s="225" t="s">
        <v>19</v>
      </c>
      <c r="I501" s="227"/>
      <c r="J501" s="224"/>
      <c r="K501" s="224"/>
      <c r="L501" s="228"/>
      <c r="M501" s="229"/>
      <c r="N501" s="230"/>
      <c r="O501" s="230"/>
      <c r="P501" s="230"/>
      <c r="Q501" s="230"/>
      <c r="R501" s="230"/>
      <c r="S501" s="230"/>
      <c r="T501" s="231"/>
      <c r="AT501" s="232" t="s">
        <v>224</v>
      </c>
      <c r="AU501" s="232" t="s">
        <v>131</v>
      </c>
      <c r="AV501" s="11" t="s">
        <v>79</v>
      </c>
      <c r="AW501" s="11" t="s">
        <v>33</v>
      </c>
      <c r="AX501" s="11" t="s">
        <v>71</v>
      </c>
      <c r="AY501" s="232" t="s">
        <v>118</v>
      </c>
    </row>
    <row r="502" s="12" customFormat="1">
      <c r="B502" s="233"/>
      <c r="C502" s="234"/>
      <c r="D502" s="220" t="s">
        <v>224</v>
      </c>
      <c r="E502" s="235" t="s">
        <v>19</v>
      </c>
      <c r="F502" s="236" t="s">
        <v>623</v>
      </c>
      <c r="G502" s="234"/>
      <c r="H502" s="237">
        <v>0.83999999999999997</v>
      </c>
      <c r="I502" s="238"/>
      <c r="J502" s="234"/>
      <c r="K502" s="234"/>
      <c r="L502" s="239"/>
      <c r="M502" s="240"/>
      <c r="N502" s="241"/>
      <c r="O502" s="241"/>
      <c r="P502" s="241"/>
      <c r="Q502" s="241"/>
      <c r="R502" s="241"/>
      <c r="S502" s="241"/>
      <c r="T502" s="242"/>
      <c r="AT502" s="243" t="s">
        <v>224</v>
      </c>
      <c r="AU502" s="243" t="s">
        <v>131</v>
      </c>
      <c r="AV502" s="12" t="s">
        <v>81</v>
      </c>
      <c r="AW502" s="12" t="s">
        <v>33</v>
      </c>
      <c r="AX502" s="12" t="s">
        <v>71</v>
      </c>
      <c r="AY502" s="243" t="s">
        <v>118</v>
      </c>
    </row>
    <row r="503" s="13" customFormat="1">
      <c r="B503" s="244"/>
      <c r="C503" s="245"/>
      <c r="D503" s="220" t="s">
        <v>224</v>
      </c>
      <c r="E503" s="246" t="s">
        <v>19</v>
      </c>
      <c r="F503" s="247" t="s">
        <v>227</v>
      </c>
      <c r="G503" s="245"/>
      <c r="H503" s="248">
        <v>0.83999999999999997</v>
      </c>
      <c r="I503" s="249"/>
      <c r="J503" s="245"/>
      <c r="K503" s="245"/>
      <c r="L503" s="250"/>
      <c r="M503" s="251"/>
      <c r="N503" s="252"/>
      <c r="O503" s="252"/>
      <c r="P503" s="252"/>
      <c r="Q503" s="252"/>
      <c r="R503" s="252"/>
      <c r="S503" s="252"/>
      <c r="T503" s="253"/>
      <c r="AT503" s="254" t="s">
        <v>224</v>
      </c>
      <c r="AU503" s="254" t="s">
        <v>131</v>
      </c>
      <c r="AV503" s="13" t="s">
        <v>212</v>
      </c>
      <c r="AW503" s="13" t="s">
        <v>4</v>
      </c>
      <c r="AX503" s="13" t="s">
        <v>79</v>
      </c>
      <c r="AY503" s="254" t="s">
        <v>118</v>
      </c>
    </row>
    <row r="504" s="1" customFormat="1" ht="16.5" customHeight="1">
      <c r="B504" s="37"/>
      <c r="C504" s="203" t="s">
        <v>624</v>
      </c>
      <c r="D504" s="203" t="s">
        <v>121</v>
      </c>
      <c r="E504" s="204" t="s">
        <v>625</v>
      </c>
      <c r="F504" s="205" t="s">
        <v>626</v>
      </c>
      <c r="G504" s="206" t="s">
        <v>219</v>
      </c>
      <c r="H504" s="207">
        <v>11.32</v>
      </c>
      <c r="I504" s="208"/>
      <c r="J504" s="209">
        <f>ROUND(I504*H504,2)</f>
        <v>0</v>
      </c>
      <c r="K504" s="205" t="s">
        <v>220</v>
      </c>
      <c r="L504" s="42"/>
      <c r="M504" s="210" t="s">
        <v>19</v>
      </c>
      <c r="N504" s="211" t="s">
        <v>42</v>
      </c>
      <c r="O504" s="78"/>
      <c r="P504" s="212">
        <f>O504*H504</f>
        <v>0</v>
      </c>
      <c r="Q504" s="212">
        <v>0.00142</v>
      </c>
      <c r="R504" s="212">
        <f>Q504*H504</f>
        <v>0.016074399999999999</v>
      </c>
      <c r="S504" s="212">
        <v>0</v>
      </c>
      <c r="T504" s="213">
        <f>S504*H504</f>
        <v>0</v>
      </c>
      <c r="AR504" s="16" t="s">
        <v>212</v>
      </c>
      <c r="AT504" s="16" t="s">
        <v>121</v>
      </c>
      <c r="AU504" s="16" t="s">
        <v>131</v>
      </c>
      <c r="AY504" s="16" t="s">
        <v>118</v>
      </c>
      <c r="BE504" s="214">
        <f>IF(N504="základní",J504,0)</f>
        <v>0</v>
      </c>
      <c r="BF504" s="214">
        <f>IF(N504="snížená",J504,0)</f>
        <v>0</v>
      </c>
      <c r="BG504" s="214">
        <f>IF(N504="zákl. přenesená",J504,0)</f>
        <v>0</v>
      </c>
      <c r="BH504" s="214">
        <f>IF(N504="sníž. přenesená",J504,0)</f>
        <v>0</v>
      </c>
      <c r="BI504" s="214">
        <f>IF(N504="nulová",J504,0)</f>
        <v>0</v>
      </c>
      <c r="BJ504" s="16" t="s">
        <v>79</v>
      </c>
      <c r="BK504" s="214">
        <f>ROUND(I504*H504,2)</f>
        <v>0</v>
      </c>
      <c r="BL504" s="16" t="s">
        <v>212</v>
      </c>
      <c r="BM504" s="16" t="s">
        <v>627</v>
      </c>
    </row>
    <row r="505" s="1" customFormat="1">
      <c r="B505" s="37"/>
      <c r="C505" s="38"/>
      <c r="D505" s="220" t="s">
        <v>222</v>
      </c>
      <c r="E505" s="38"/>
      <c r="F505" s="221" t="s">
        <v>628</v>
      </c>
      <c r="G505" s="38"/>
      <c r="H505" s="38"/>
      <c r="I505" s="129"/>
      <c r="J505" s="38"/>
      <c r="K505" s="38"/>
      <c r="L505" s="42"/>
      <c r="M505" s="222"/>
      <c r="N505" s="78"/>
      <c r="O505" s="78"/>
      <c r="P505" s="78"/>
      <c r="Q505" s="78"/>
      <c r="R505" s="78"/>
      <c r="S505" s="78"/>
      <c r="T505" s="79"/>
      <c r="AT505" s="16" t="s">
        <v>222</v>
      </c>
      <c r="AU505" s="16" t="s">
        <v>131</v>
      </c>
    </row>
    <row r="506" s="11" customFormat="1">
      <c r="B506" s="223"/>
      <c r="C506" s="224"/>
      <c r="D506" s="220" t="s">
        <v>224</v>
      </c>
      <c r="E506" s="225" t="s">
        <v>19</v>
      </c>
      <c r="F506" s="226" t="s">
        <v>622</v>
      </c>
      <c r="G506" s="224"/>
      <c r="H506" s="225" t="s">
        <v>19</v>
      </c>
      <c r="I506" s="227"/>
      <c r="J506" s="224"/>
      <c r="K506" s="224"/>
      <c r="L506" s="228"/>
      <c r="M506" s="229"/>
      <c r="N506" s="230"/>
      <c r="O506" s="230"/>
      <c r="P506" s="230"/>
      <c r="Q506" s="230"/>
      <c r="R506" s="230"/>
      <c r="S506" s="230"/>
      <c r="T506" s="231"/>
      <c r="AT506" s="232" t="s">
        <v>224</v>
      </c>
      <c r="AU506" s="232" t="s">
        <v>131</v>
      </c>
      <c r="AV506" s="11" t="s">
        <v>79</v>
      </c>
      <c r="AW506" s="11" t="s">
        <v>33</v>
      </c>
      <c r="AX506" s="11" t="s">
        <v>71</v>
      </c>
      <c r="AY506" s="232" t="s">
        <v>118</v>
      </c>
    </row>
    <row r="507" s="12" customFormat="1">
      <c r="B507" s="233"/>
      <c r="C507" s="234"/>
      <c r="D507" s="220" t="s">
        <v>224</v>
      </c>
      <c r="E507" s="235" t="s">
        <v>19</v>
      </c>
      <c r="F507" s="236" t="s">
        <v>629</v>
      </c>
      <c r="G507" s="234"/>
      <c r="H507" s="237">
        <v>11.32</v>
      </c>
      <c r="I507" s="238"/>
      <c r="J507" s="234"/>
      <c r="K507" s="234"/>
      <c r="L507" s="239"/>
      <c r="M507" s="240"/>
      <c r="N507" s="241"/>
      <c r="O507" s="241"/>
      <c r="P507" s="241"/>
      <c r="Q507" s="241"/>
      <c r="R507" s="241"/>
      <c r="S507" s="241"/>
      <c r="T507" s="242"/>
      <c r="AT507" s="243" t="s">
        <v>224</v>
      </c>
      <c r="AU507" s="243" t="s">
        <v>131</v>
      </c>
      <c r="AV507" s="12" t="s">
        <v>81</v>
      </c>
      <c r="AW507" s="12" t="s">
        <v>33</v>
      </c>
      <c r="AX507" s="12" t="s">
        <v>71</v>
      </c>
      <c r="AY507" s="243" t="s">
        <v>118</v>
      </c>
    </row>
    <row r="508" s="13" customFormat="1">
      <c r="B508" s="244"/>
      <c r="C508" s="245"/>
      <c r="D508" s="220" t="s">
        <v>224</v>
      </c>
      <c r="E508" s="246" t="s">
        <v>19</v>
      </c>
      <c r="F508" s="247" t="s">
        <v>227</v>
      </c>
      <c r="G508" s="245"/>
      <c r="H508" s="248">
        <v>11.32</v>
      </c>
      <c r="I508" s="249"/>
      <c r="J508" s="245"/>
      <c r="K508" s="245"/>
      <c r="L508" s="250"/>
      <c r="M508" s="251"/>
      <c r="N508" s="252"/>
      <c r="O508" s="252"/>
      <c r="P508" s="252"/>
      <c r="Q508" s="252"/>
      <c r="R508" s="252"/>
      <c r="S508" s="252"/>
      <c r="T508" s="253"/>
      <c r="AT508" s="254" t="s">
        <v>224</v>
      </c>
      <c r="AU508" s="254" t="s">
        <v>131</v>
      </c>
      <c r="AV508" s="13" t="s">
        <v>212</v>
      </c>
      <c r="AW508" s="13" t="s">
        <v>4</v>
      </c>
      <c r="AX508" s="13" t="s">
        <v>79</v>
      </c>
      <c r="AY508" s="254" t="s">
        <v>118</v>
      </c>
    </row>
    <row r="509" s="1" customFormat="1" ht="16.5" customHeight="1">
      <c r="B509" s="37"/>
      <c r="C509" s="203" t="s">
        <v>630</v>
      </c>
      <c r="D509" s="203" t="s">
        <v>121</v>
      </c>
      <c r="E509" s="204" t="s">
        <v>631</v>
      </c>
      <c r="F509" s="205" t="s">
        <v>632</v>
      </c>
      <c r="G509" s="206" t="s">
        <v>219</v>
      </c>
      <c r="H509" s="207">
        <v>11.32</v>
      </c>
      <c r="I509" s="208"/>
      <c r="J509" s="209">
        <f>ROUND(I509*H509,2)</f>
        <v>0</v>
      </c>
      <c r="K509" s="205" t="s">
        <v>220</v>
      </c>
      <c r="L509" s="42"/>
      <c r="M509" s="210" t="s">
        <v>19</v>
      </c>
      <c r="N509" s="211" t="s">
        <v>42</v>
      </c>
      <c r="O509" s="78"/>
      <c r="P509" s="212">
        <f>O509*H509</f>
        <v>0</v>
      </c>
      <c r="Q509" s="212">
        <v>0</v>
      </c>
      <c r="R509" s="212">
        <f>Q509*H509</f>
        <v>0</v>
      </c>
      <c r="S509" s="212">
        <v>0</v>
      </c>
      <c r="T509" s="213">
        <f>S509*H509</f>
        <v>0</v>
      </c>
      <c r="AR509" s="16" t="s">
        <v>212</v>
      </c>
      <c r="AT509" s="16" t="s">
        <v>121</v>
      </c>
      <c r="AU509" s="16" t="s">
        <v>131</v>
      </c>
      <c r="AY509" s="16" t="s">
        <v>118</v>
      </c>
      <c r="BE509" s="214">
        <f>IF(N509="základní",J509,0)</f>
        <v>0</v>
      </c>
      <c r="BF509" s="214">
        <f>IF(N509="snížená",J509,0)</f>
        <v>0</v>
      </c>
      <c r="BG509" s="214">
        <f>IF(N509="zákl. přenesená",J509,0)</f>
        <v>0</v>
      </c>
      <c r="BH509" s="214">
        <f>IF(N509="sníž. přenesená",J509,0)</f>
        <v>0</v>
      </c>
      <c r="BI509" s="214">
        <f>IF(N509="nulová",J509,0)</f>
        <v>0</v>
      </c>
      <c r="BJ509" s="16" t="s">
        <v>79</v>
      </c>
      <c r="BK509" s="214">
        <f>ROUND(I509*H509,2)</f>
        <v>0</v>
      </c>
      <c r="BL509" s="16" t="s">
        <v>212</v>
      </c>
      <c r="BM509" s="16" t="s">
        <v>633</v>
      </c>
    </row>
    <row r="510" s="1" customFormat="1">
      <c r="B510" s="37"/>
      <c r="C510" s="38"/>
      <c r="D510" s="220" t="s">
        <v>222</v>
      </c>
      <c r="E510" s="38"/>
      <c r="F510" s="221" t="s">
        <v>628</v>
      </c>
      <c r="G510" s="38"/>
      <c r="H510" s="38"/>
      <c r="I510" s="129"/>
      <c r="J510" s="38"/>
      <c r="K510" s="38"/>
      <c r="L510" s="42"/>
      <c r="M510" s="222"/>
      <c r="N510" s="78"/>
      <c r="O510" s="78"/>
      <c r="P510" s="78"/>
      <c r="Q510" s="78"/>
      <c r="R510" s="78"/>
      <c r="S510" s="78"/>
      <c r="T510" s="79"/>
      <c r="AT510" s="16" t="s">
        <v>222</v>
      </c>
      <c r="AU510" s="16" t="s">
        <v>131</v>
      </c>
    </row>
    <row r="511" s="1" customFormat="1" ht="16.5" customHeight="1">
      <c r="B511" s="37"/>
      <c r="C511" s="203" t="s">
        <v>634</v>
      </c>
      <c r="D511" s="203" t="s">
        <v>121</v>
      </c>
      <c r="E511" s="204" t="s">
        <v>635</v>
      </c>
      <c r="F511" s="205" t="s">
        <v>636</v>
      </c>
      <c r="G511" s="206" t="s">
        <v>383</v>
      </c>
      <c r="H511" s="207">
        <v>0.075999999999999998</v>
      </c>
      <c r="I511" s="208"/>
      <c r="J511" s="209">
        <f>ROUND(I511*H511,2)</f>
        <v>0</v>
      </c>
      <c r="K511" s="205" t="s">
        <v>220</v>
      </c>
      <c r="L511" s="42"/>
      <c r="M511" s="210" t="s">
        <v>19</v>
      </c>
      <c r="N511" s="211" t="s">
        <v>42</v>
      </c>
      <c r="O511" s="78"/>
      <c r="P511" s="212">
        <f>O511*H511</f>
        <v>0</v>
      </c>
      <c r="Q511" s="212">
        <v>1.05037</v>
      </c>
      <c r="R511" s="212">
        <f>Q511*H511</f>
        <v>0.079828120000000002</v>
      </c>
      <c r="S511" s="212">
        <v>0</v>
      </c>
      <c r="T511" s="213">
        <f>S511*H511</f>
        <v>0</v>
      </c>
      <c r="AR511" s="16" t="s">
        <v>212</v>
      </c>
      <c r="AT511" s="16" t="s">
        <v>121</v>
      </c>
      <c r="AU511" s="16" t="s">
        <v>131</v>
      </c>
      <c r="AY511" s="16" t="s">
        <v>118</v>
      </c>
      <c r="BE511" s="214">
        <f>IF(N511="základní",J511,0)</f>
        <v>0</v>
      </c>
      <c r="BF511" s="214">
        <f>IF(N511="snížená",J511,0)</f>
        <v>0</v>
      </c>
      <c r="BG511" s="214">
        <f>IF(N511="zákl. přenesená",J511,0)</f>
        <v>0</v>
      </c>
      <c r="BH511" s="214">
        <f>IF(N511="sníž. přenesená",J511,0)</f>
        <v>0</v>
      </c>
      <c r="BI511" s="214">
        <f>IF(N511="nulová",J511,0)</f>
        <v>0</v>
      </c>
      <c r="BJ511" s="16" t="s">
        <v>79</v>
      </c>
      <c r="BK511" s="214">
        <f>ROUND(I511*H511,2)</f>
        <v>0</v>
      </c>
      <c r="BL511" s="16" t="s">
        <v>212</v>
      </c>
      <c r="BM511" s="16" t="s">
        <v>637</v>
      </c>
    </row>
    <row r="512" s="11" customFormat="1">
      <c r="B512" s="223"/>
      <c r="C512" s="224"/>
      <c r="D512" s="220" t="s">
        <v>224</v>
      </c>
      <c r="E512" s="225" t="s">
        <v>19</v>
      </c>
      <c r="F512" s="226" t="s">
        <v>638</v>
      </c>
      <c r="G512" s="224"/>
      <c r="H512" s="225" t="s">
        <v>19</v>
      </c>
      <c r="I512" s="227"/>
      <c r="J512" s="224"/>
      <c r="K512" s="224"/>
      <c r="L512" s="228"/>
      <c r="M512" s="229"/>
      <c r="N512" s="230"/>
      <c r="O512" s="230"/>
      <c r="P512" s="230"/>
      <c r="Q512" s="230"/>
      <c r="R512" s="230"/>
      <c r="S512" s="230"/>
      <c r="T512" s="231"/>
      <c r="AT512" s="232" t="s">
        <v>224</v>
      </c>
      <c r="AU512" s="232" t="s">
        <v>131</v>
      </c>
      <c r="AV512" s="11" t="s">
        <v>79</v>
      </c>
      <c r="AW512" s="11" t="s">
        <v>33</v>
      </c>
      <c r="AX512" s="11" t="s">
        <v>71</v>
      </c>
      <c r="AY512" s="232" t="s">
        <v>118</v>
      </c>
    </row>
    <row r="513" s="12" customFormat="1">
      <c r="B513" s="233"/>
      <c r="C513" s="234"/>
      <c r="D513" s="220" t="s">
        <v>224</v>
      </c>
      <c r="E513" s="235" t="s">
        <v>19</v>
      </c>
      <c r="F513" s="236" t="s">
        <v>639</v>
      </c>
      <c r="G513" s="234"/>
      <c r="H513" s="237">
        <v>0.075999999999999998</v>
      </c>
      <c r="I513" s="238"/>
      <c r="J513" s="234"/>
      <c r="K513" s="234"/>
      <c r="L513" s="239"/>
      <c r="M513" s="240"/>
      <c r="N513" s="241"/>
      <c r="O513" s="241"/>
      <c r="P513" s="241"/>
      <c r="Q513" s="241"/>
      <c r="R513" s="241"/>
      <c r="S513" s="241"/>
      <c r="T513" s="242"/>
      <c r="AT513" s="243" t="s">
        <v>224</v>
      </c>
      <c r="AU513" s="243" t="s">
        <v>131</v>
      </c>
      <c r="AV513" s="12" t="s">
        <v>81</v>
      </c>
      <c r="AW513" s="12" t="s">
        <v>33</v>
      </c>
      <c r="AX513" s="12" t="s">
        <v>71</v>
      </c>
      <c r="AY513" s="243" t="s">
        <v>118</v>
      </c>
    </row>
    <row r="514" s="13" customFormat="1">
      <c r="B514" s="244"/>
      <c r="C514" s="245"/>
      <c r="D514" s="220" t="s">
        <v>224</v>
      </c>
      <c r="E514" s="246" t="s">
        <v>19</v>
      </c>
      <c r="F514" s="247" t="s">
        <v>227</v>
      </c>
      <c r="G514" s="245"/>
      <c r="H514" s="248">
        <v>0.075999999999999998</v>
      </c>
      <c r="I514" s="249"/>
      <c r="J514" s="245"/>
      <c r="K514" s="245"/>
      <c r="L514" s="250"/>
      <c r="M514" s="251"/>
      <c r="N514" s="252"/>
      <c r="O514" s="252"/>
      <c r="P514" s="252"/>
      <c r="Q514" s="252"/>
      <c r="R514" s="252"/>
      <c r="S514" s="252"/>
      <c r="T514" s="253"/>
      <c r="AT514" s="254" t="s">
        <v>224</v>
      </c>
      <c r="AU514" s="254" t="s">
        <v>131</v>
      </c>
      <c r="AV514" s="13" t="s">
        <v>212</v>
      </c>
      <c r="AW514" s="13" t="s">
        <v>4</v>
      </c>
      <c r="AX514" s="13" t="s">
        <v>79</v>
      </c>
      <c r="AY514" s="254" t="s">
        <v>118</v>
      </c>
    </row>
    <row r="515" s="10" customFormat="1" ht="22.8" customHeight="1">
      <c r="B515" s="187"/>
      <c r="C515" s="188"/>
      <c r="D515" s="189" t="s">
        <v>70</v>
      </c>
      <c r="E515" s="201" t="s">
        <v>212</v>
      </c>
      <c r="F515" s="201" t="s">
        <v>640</v>
      </c>
      <c r="G515" s="188"/>
      <c r="H515" s="188"/>
      <c r="I515" s="191"/>
      <c r="J515" s="202">
        <f>BK515</f>
        <v>0</v>
      </c>
      <c r="K515" s="188"/>
      <c r="L515" s="193"/>
      <c r="M515" s="194"/>
      <c r="N515" s="195"/>
      <c r="O515" s="195"/>
      <c r="P515" s="196">
        <f>P516</f>
        <v>0</v>
      </c>
      <c r="Q515" s="195"/>
      <c r="R515" s="196">
        <f>R516</f>
        <v>1.3507872000000001</v>
      </c>
      <c r="S515" s="195"/>
      <c r="T515" s="197">
        <f>T516</f>
        <v>0</v>
      </c>
      <c r="AR515" s="198" t="s">
        <v>79</v>
      </c>
      <c r="AT515" s="199" t="s">
        <v>70</v>
      </c>
      <c r="AU515" s="199" t="s">
        <v>79</v>
      </c>
      <c r="AY515" s="198" t="s">
        <v>118</v>
      </c>
      <c r="BK515" s="200">
        <f>BK516</f>
        <v>0</v>
      </c>
    </row>
    <row r="516" s="10" customFormat="1" ht="20.88" customHeight="1">
      <c r="B516" s="187"/>
      <c r="C516" s="188"/>
      <c r="D516" s="189" t="s">
        <v>70</v>
      </c>
      <c r="E516" s="201" t="s">
        <v>541</v>
      </c>
      <c r="F516" s="201" t="s">
        <v>641</v>
      </c>
      <c r="G516" s="188"/>
      <c r="H516" s="188"/>
      <c r="I516" s="191"/>
      <c r="J516" s="202">
        <f>BK516</f>
        <v>0</v>
      </c>
      <c r="K516" s="188"/>
      <c r="L516" s="193"/>
      <c r="M516" s="194"/>
      <c r="N516" s="195"/>
      <c r="O516" s="195"/>
      <c r="P516" s="196">
        <f>SUM(P517:P525)</f>
        <v>0</v>
      </c>
      <c r="Q516" s="195"/>
      <c r="R516" s="196">
        <f>SUM(R517:R525)</f>
        <v>1.3507872000000001</v>
      </c>
      <c r="S516" s="195"/>
      <c r="T516" s="197">
        <f>SUM(T517:T525)</f>
        <v>0</v>
      </c>
      <c r="AR516" s="198" t="s">
        <v>79</v>
      </c>
      <c r="AT516" s="199" t="s">
        <v>70</v>
      </c>
      <c r="AU516" s="199" t="s">
        <v>81</v>
      </c>
      <c r="AY516" s="198" t="s">
        <v>118</v>
      </c>
      <c r="BK516" s="200">
        <f>SUM(BK517:BK525)</f>
        <v>0</v>
      </c>
    </row>
    <row r="517" s="1" customFormat="1" ht="22.5" customHeight="1">
      <c r="B517" s="37"/>
      <c r="C517" s="203" t="s">
        <v>642</v>
      </c>
      <c r="D517" s="203" t="s">
        <v>121</v>
      </c>
      <c r="E517" s="204" t="s">
        <v>643</v>
      </c>
      <c r="F517" s="205" t="s">
        <v>644</v>
      </c>
      <c r="G517" s="206" t="s">
        <v>215</v>
      </c>
      <c r="H517" s="207">
        <v>12</v>
      </c>
      <c r="I517" s="208"/>
      <c r="J517" s="209">
        <f>ROUND(I517*H517,2)</f>
        <v>0</v>
      </c>
      <c r="K517" s="205" t="s">
        <v>220</v>
      </c>
      <c r="L517" s="42"/>
      <c r="M517" s="210" t="s">
        <v>19</v>
      </c>
      <c r="N517" s="211" t="s">
        <v>42</v>
      </c>
      <c r="O517" s="78"/>
      <c r="P517" s="212">
        <f>O517*H517</f>
        <v>0</v>
      </c>
      <c r="Q517" s="212">
        <v>0.11046</v>
      </c>
      <c r="R517" s="212">
        <f>Q517*H517</f>
        <v>1.32552</v>
      </c>
      <c r="S517" s="212">
        <v>0</v>
      </c>
      <c r="T517" s="213">
        <f>S517*H517</f>
        <v>0</v>
      </c>
      <c r="AR517" s="16" t="s">
        <v>212</v>
      </c>
      <c r="AT517" s="16" t="s">
        <v>121</v>
      </c>
      <c r="AU517" s="16" t="s">
        <v>131</v>
      </c>
      <c r="AY517" s="16" t="s">
        <v>118</v>
      </c>
      <c r="BE517" s="214">
        <f>IF(N517="základní",J517,0)</f>
        <v>0</v>
      </c>
      <c r="BF517" s="214">
        <f>IF(N517="snížená",J517,0)</f>
        <v>0</v>
      </c>
      <c r="BG517" s="214">
        <f>IF(N517="zákl. přenesená",J517,0)</f>
        <v>0</v>
      </c>
      <c r="BH517" s="214">
        <f>IF(N517="sníž. přenesená",J517,0)</f>
        <v>0</v>
      </c>
      <c r="BI517" s="214">
        <f>IF(N517="nulová",J517,0)</f>
        <v>0</v>
      </c>
      <c r="BJ517" s="16" t="s">
        <v>79</v>
      </c>
      <c r="BK517" s="214">
        <f>ROUND(I517*H517,2)</f>
        <v>0</v>
      </c>
      <c r="BL517" s="16" t="s">
        <v>212</v>
      </c>
      <c r="BM517" s="16" t="s">
        <v>645</v>
      </c>
    </row>
    <row r="518" s="12" customFormat="1">
      <c r="B518" s="233"/>
      <c r="C518" s="234"/>
      <c r="D518" s="220" t="s">
        <v>224</v>
      </c>
      <c r="E518" s="235" t="s">
        <v>19</v>
      </c>
      <c r="F518" s="236" t="s">
        <v>646</v>
      </c>
      <c r="G518" s="234"/>
      <c r="H518" s="237">
        <v>12</v>
      </c>
      <c r="I518" s="238"/>
      <c r="J518" s="234"/>
      <c r="K518" s="234"/>
      <c r="L518" s="239"/>
      <c r="M518" s="240"/>
      <c r="N518" s="241"/>
      <c r="O518" s="241"/>
      <c r="P518" s="241"/>
      <c r="Q518" s="241"/>
      <c r="R518" s="241"/>
      <c r="S518" s="241"/>
      <c r="T518" s="242"/>
      <c r="AT518" s="243" t="s">
        <v>224</v>
      </c>
      <c r="AU518" s="243" t="s">
        <v>131</v>
      </c>
      <c r="AV518" s="12" t="s">
        <v>81</v>
      </c>
      <c r="AW518" s="12" t="s">
        <v>33</v>
      </c>
      <c r="AX518" s="12" t="s">
        <v>71</v>
      </c>
      <c r="AY518" s="243" t="s">
        <v>118</v>
      </c>
    </row>
    <row r="519" s="13" customFormat="1">
      <c r="B519" s="244"/>
      <c r="C519" s="245"/>
      <c r="D519" s="220" t="s">
        <v>224</v>
      </c>
      <c r="E519" s="246" t="s">
        <v>19</v>
      </c>
      <c r="F519" s="247" t="s">
        <v>227</v>
      </c>
      <c r="G519" s="245"/>
      <c r="H519" s="248">
        <v>12</v>
      </c>
      <c r="I519" s="249"/>
      <c r="J519" s="245"/>
      <c r="K519" s="245"/>
      <c r="L519" s="250"/>
      <c r="M519" s="251"/>
      <c r="N519" s="252"/>
      <c r="O519" s="252"/>
      <c r="P519" s="252"/>
      <c r="Q519" s="252"/>
      <c r="R519" s="252"/>
      <c r="S519" s="252"/>
      <c r="T519" s="253"/>
      <c r="AT519" s="254" t="s">
        <v>224</v>
      </c>
      <c r="AU519" s="254" t="s">
        <v>131</v>
      </c>
      <c r="AV519" s="13" t="s">
        <v>212</v>
      </c>
      <c r="AW519" s="13" t="s">
        <v>4</v>
      </c>
      <c r="AX519" s="13" t="s">
        <v>79</v>
      </c>
      <c r="AY519" s="254" t="s">
        <v>118</v>
      </c>
    </row>
    <row r="520" s="1" customFormat="1" ht="16.5" customHeight="1">
      <c r="B520" s="37"/>
      <c r="C520" s="203" t="s">
        <v>647</v>
      </c>
      <c r="D520" s="203" t="s">
        <v>121</v>
      </c>
      <c r="E520" s="204" t="s">
        <v>648</v>
      </c>
      <c r="F520" s="205" t="s">
        <v>649</v>
      </c>
      <c r="G520" s="206" t="s">
        <v>219</v>
      </c>
      <c r="H520" s="207">
        <v>3.8399999999999999</v>
      </c>
      <c r="I520" s="208"/>
      <c r="J520" s="209">
        <f>ROUND(I520*H520,2)</f>
        <v>0</v>
      </c>
      <c r="K520" s="205" t="s">
        <v>220</v>
      </c>
      <c r="L520" s="42"/>
      <c r="M520" s="210" t="s">
        <v>19</v>
      </c>
      <c r="N520" s="211" t="s">
        <v>42</v>
      </c>
      <c r="O520" s="78"/>
      <c r="P520" s="212">
        <f>O520*H520</f>
        <v>0</v>
      </c>
      <c r="Q520" s="212">
        <v>0.0065799999999999999</v>
      </c>
      <c r="R520" s="212">
        <f>Q520*H520</f>
        <v>0.0252672</v>
      </c>
      <c r="S520" s="212">
        <v>0</v>
      </c>
      <c r="T520" s="213">
        <f>S520*H520</f>
        <v>0</v>
      </c>
      <c r="AR520" s="16" t="s">
        <v>212</v>
      </c>
      <c r="AT520" s="16" t="s">
        <v>121</v>
      </c>
      <c r="AU520" s="16" t="s">
        <v>131</v>
      </c>
      <c r="AY520" s="16" t="s">
        <v>118</v>
      </c>
      <c r="BE520" s="214">
        <f>IF(N520="základní",J520,0)</f>
        <v>0</v>
      </c>
      <c r="BF520" s="214">
        <f>IF(N520="snížená",J520,0)</f>
        <v>0</v>
      </c>
      <c r="BG520" s="214">
        <f>IF(N520="zákl. přenesená",J520,0)</f>
        <v>0</v>
      </c>
      <c r="BH520" s="214">
        <f>IF(N520="sníž. přenesená",J520,0)</f>
        <v>0</v>
      </c>
      <c r="BI520" s="214">
        <f>IF(N520="nulová",J520,0)</f>
        <v>0</v>
      </c>
      <c r="BJ520" s="16" t="s">
        <v>79</v>
      </c>
      <c r="BK520" s="214">
        <f>ROUND(I520*H520,2)</f>
        <v>0</v>
      </c>
      <c r="BL520" s="16" t="s">
        <v>212</v>
      </c>
      <c r="BM520" s="16" t="s">
        <v>650</v>
      </c>
    </row>
    <row r="521" s="1" customFormat="1">
      <c r="B521" s="37"/>
      <c r="C521" s="38"/>
      <c r="D521" s="220" t="s">
        <v>222</v>
      </c>
      <c r="E521" s="38"/>
      <c r="F521" s="221" t="s">
        <v>651</v>
      </c>
      <c r="G521" s="38"/>
      <c r="H521" s="38"/>
      <c r="I521" s="129"/>
      <c r="J521" s="38"/>
      <c r="K521" s="38"/>
      <c r="L521" s="42"/>
      <c r="M521" s="222"/>
      <c r="N521" s="78"/>
      <c r="O521" s="78"/>
      <c r="P521" s="78"/>
      <c r="Q521" s="78"/>
      <c r="R521" s="78"/>
      <c r="S521" s="78"/>
      <c r="T521" s="79"/>
      <c r="AT521" s="16" t="s">
        <v>222</v>
      </c>
      <c r="AU521" s="16" t="s">
        <v>131</v>
      </c>
    </row>
    <row r="522" s="12" customFormat="1">
      <c r="B522" s="233"/>
      <c r="C522" s="234"/>
      <c r="D522" s="220" t="s">
        <v>224</v>
      </c>
      <c r="E522" s="235" t="s">
        <v>19</v>
      </c>
      <c r="F522" s="236" t="s">
        <v>652</v>
      </c>
      <c r="G522" s="234"/>
      <c r="H522" s="237">
        <v>3.8399999999999999</v>
      </c>
      <c r="I522" s="238"/>
      <c r="J522" s="234"/>
      <c r="K522" s="234"/>
      <c r="L522" s="239"/>
      <c r="M522" s="240"/>
      <c r="N522" s="241"/>
      <c r="O522" s="241"/>
      <c r="P522" s="241"/>
      <c r="Q522" s="241"/>
      <c r="R522" s="241"/>
      <c r="S522" s="241"/>
      <c r="T522" s="242"/>
      <c r="AT522" s="243" t="s">
        <v>224</v>
      </c>
      <c r="AU522" s="243" t="s">
        <v>131</v>
      </c>
      <c r="AV522" s="12" t="s">
        <v>81</v>
      </c>
      <c r="AW522" s="12" t="s">
        <v>33</v>
      </c>
      <c r="AX522" s="12" t="s">
        <v>71</v>
      </c>
      <c r="AY522" s="243" t="s">
        <v>118</v>
      </c>
    </row>
    <row r="523" s="13" customFormat="1">
      <c r="B523" s="244"/>
      <c r="C523" s="245"/>
      <c r="D523" s="220" t="s">
        <v>224</v>
      </c>
      <c r="E523" s="246" t="s">
        <v>19</v>
      </c>
      <c r="F523" s="247" t="s">
        <v>227</v>
      </c>
      <c r="G523" s="245"/>
      <c r="H523" s="248">
        <v>3.8399999999999999</v>
      </c>
      <c r="I523" s="249"/>
      <c r="J523" s="245"/>
      <c r="K523" s="245"/>
      <c r="L523" s="250"/>
      <c r="M523" s="251"/>
      <c r="N523" s="252"/>
      <c r="O523" s="252"/>
      <c r="P523" s="252"/>
      <c r="Q523" s="252"/>
      <c r="R523" s="252"/>
      <c r="S523" s="252"/>
      <c r="T523" s="253"/>
      <c r="AT523" s="254" t="s">
        <v>224</v>
      </c>
      <c r="AU523" s="254" t="s">
        <v>131</v>
      </c>
      <c r="AV523" s="13" t="s">
        <v>212</v>
      </c>
      <c r="AW523" s="13" t="s">
        <v>4</v>
      </c>
      <c r="AX523" s="13" t="s">
        <v>79</v>
      </c>
      <c r="AY523" s="254" t="s">
        <v>118</v>
      </c>
    </row>
    <row r="524" s="1" customFormat="1" ht="16.5" customHeight="1">
      <c r="B524" s="37"/>
      <c r="C524" s="203" t="s">
        <v>653</v>
      </c>
      <c r="D524" s="203" t="s">
        <v>121</v>
      </c>
      <c r="E524" s="204" t="s">
        <v>654</v>
      </c>
      <c r="F524" s="205" t="s">
        <v>655</v>
      </c>
      <c r="G524" s="206" t="s">
        <v>219</v>
      </c>
      <c r="H524" s="207">
        <v>3.8399999999999999</v>
      </c>
      <c r="I524" s="208"/>
      <c r="J524" s="209">
        <f>ROUND(I524*H524,2)</f>
        <v>0</v>
      </c>
      <c r="K524" s="205" t="s">
        <v>220</v>
      </c>
      <c r="L524" s="42"/>
      <c r="M524" s="210" t="s">
        <v>19</v>
      </c>
      <c r="N524" s="211" t="s">
        <v>42</v>
      </c>
      <c r="O524" s="78"/>
      <c r="P524" s="212">
        <f>O524*H524</f>
        <v>0</v>
      </c>
      <c r="Q524" s="212">
        <v>0</v>
      </c>
      <c r="R524" s="212">
        <f>Q524*H524</f>
        <v>0</v>
      </c>
      <c r="S524" s="212">
        <v>0</v>
      </c>
      <c r="T524" s="213">
        <f>S524*H524</f>
        <v>0</v>
      </c>
      <c r="AR524" s="16" t="s">
        <v>212</v>
      </c>
      <c r="AT524" s="16" t="s">
        <v>121</v>
      </c>
      <c r="AU524" s="16" t="s">
        <v>131</v>
      </c>
      <c r="AY524" s="16" t="s">
        <v>118</v>
      </c>
      <c r="BE524" s="214">
        <f>IF(N524="základní",J524,0)</f>
        <v>0</v>
      </c>
      <c r="BF524" s="214">
        <f>IF(N524="snížená",J524,0)</f>
        <v>0</v>
      </c>
      <c r="BG524" s="214">
        <f>IF(N524="zákl. přenesená",J524,0)</f>
        <v>0</v>
      </c>
      <c r="BH524" s="214">
        <f>IF(N524="sníž. přenesená",J524,0)</f>
        <v>0</v>
      </c>
      <c r="BI524" s="214">
        <f>IF(N524="nulová",J524,0)</f>
        <v>0</v>
      </c>
      <c r="BJ524" s="16" t="s">
        <v>79</v>
      </c>
      <c r="BK524" s="214">
        <f>ROUND(I524*H524,2)</f>
        <v>0</v>
      </c>
      <c r="BL524" s="16" t="s">
        <v>212</v>
      </c>
      <c r="BM524" s="16" t="s">
        <v>656</v>
      </c>
    </row>
    <row r="525" s="1" customFormat="1">
      <c r="B525" s="37"/>
      <c r="C525" s="38"/>
      <c r="D525" s="220" t="s">
        <v>222</v>
      </c>
      <c r="E525" s="38"/>
      <c r="F525" s="221" t="s">
        <v>651</v>
      </c>
      <c r="G525" s="38"/>
      <c r="H525" s="38"/>
      <c r="I525" s="129"/>
      <c r="J525" s="38"/>
      <c r="K525" s="38"/>
      <c r="L525" s="42"/>
      <c r="M525" s="222"/>
      <c r="N525" s="78"/>
      <c r="O525" s="78"/>
      <c r="P525" s="78"/>
      <c r="Q525" s="78"/>
      <c r="R525" s="78"/>
      <c r="S525" s="78"/>
      <c r="T525" s="79"/>
      <c r="AT525" s="16" t="s">
        <v>222</v>
      </c>
      <c r="AU525" s="16" t="s">
        <v>131</v>
      </c>
    </row>
    <row r="526" s="10" customFormat="1" ht="22.8" customHeight="1">
      <c r="B526" s="187"/>
      <c r="C526" s="188"/>
      <c r="D526" s="189" t="s">
        <v>70</v>
      </c>
      <c r="E526" s="201" t="s">
        <v>117</v>
      </c>
      <c r="F526" s="201" t="s">
        <v>657</v>
      </c>
      <c r="G526" s="188"/>
      <c r="H526" s="188"/>
      <c r="I526" s="191"/>
      <c r="J526" s="202">
        <f>BK526</f>
        <v>0</v>
      </c>
      <c r="K526" s="188"/>
      <c r="L526" s="193"/>
      <c r="M526" s="194"/>
      <c r="N526" s="195"/>
      <c r="O526" s="195"/>
      <c r="P526" s="196">
        <f>P527+P566+P587+P596</f>
        <v>0</v>
      </c>
      <c r="Q526" s="195"/>
      <c r="R526" s="196">
        <f>R527+R566+R587+R596</f>
        <v>4263.2162429999998</v>
      </c>
      <c r="S526" s="195"/>
      <c r="T526" s="197">
        <f>T527+T566+T587+T596</f>
        <v>0</v>
      </c>
      <c r="AR526" s="198" t="s">
        <v>79</v>
      </c>
      <c r="AT526" s="199" t="s">
        <v>70</v>
      </c>
      <c r="AU526" s="199" t="s">
        <v>79</v>
      </c>
      <c r="AY526" s="198" t="s">
        <v>118</v>
      </c>
      <c r="BK526" s="200">
        <f>BK527+BK566+BK587+BK596</f>
        <v>0</v>
      </c>
    </row>
    <row r="527" s="10" customFormat="1" ht="20.88" customHeight="1">
      <c r="B527" s="187"/>
      <c r="C527" s="188"/>
      <c r="D527" s="189" t="s">
        <v>70</v>
      </c>
      <c r="E527" s="201" t="s">
        <v>618</v>
      </c>
      <c r="F527" s="201" t="s">
        <v>658</v>
      </c>
      <c r="G527" s="188"/>
      <c r="H527" s="188"/>
      <c r="I527" s="191"/>
      <c r="J527" s="202">
        <f>BK527</f>
        <v>0</v>
      </c>
      <c r="K527" s="188"/>
      <c r="L527" s="193"/>
      <c r="M527" s="194"/>
      <c r="N527" s="195"/>
      <c r="O527" s="195"/>
      <c r="P527" s="196">
        <f>SUM(P528:P565)</f>
        <v>0</v>
      </c>
      <c r="Q527" s="195"/>
      <c r="R527" s="196">
        <f>SUM(R528:R565)</f>
        <v>4240.6222399999997</v>
      </c>
      <c r="S527" s="195"/>
      <c r="T527" s="197">
        <f>SUM(T528:T565)</f>
        <v>0</v>
      </c>
      <c r="AR527" s="198" t="s">
        <v>79</v>
      </c>
      <c r="AT527" s="199" t="s">
        <v>70</v>
      </c>
      <c r="AU527" s="199" t="s">
        <v>81</v>
      </c>
      <c r="AY527" s="198" t="s">
        <v>118</v>
      </c>
      <c r="BK527" s="200">
        <f>SUM(BK528:BK565)</f>
        <v>0</v>
      </c>
    </row>
    <row r="528" s="1" customFormat="1" ht="16.5" customHeight="1">
      <c r="B528" s="37"/>
      <c r="C528" s="203" t="s">
        <v>659</v>
      </c>
      <c r="D528" s="203" t="s">
        <v>121</v>
      </c>
      <c r="E528" s="204" t="s">
        <v>660</v>
      </c>
      <c r="F528" s="205" t="s">
        <v>661</v>
      </c>
      <c r="G528" s="206" t="s">
        <v>219</v>
      </c>
      <c r="H528" s="207">
        <v>170.19999999999999</v>
      </c>
      <c r="I528" s="208"/>
      <c r="J528" s="209">
        <f>ROUND(I528*H528,2)</f>
        <v>0</v>
      </c>
      <c r="K528" s="205" t="s">
        <v>220</v>
      </c>
      <c r="L528" s="42"/>
      <c r="M528" s="210" t="s">
        <v>19</v>
      </c>
      <c r="N528" s="211" t="s">
        <v>42</v>
      </c>
      <c r="O528" s="78"/>
      <c r="P528" s="212">
        <f>O528*H528</f>
        <v>0</v>
      </c>
      <c r="Q528" s="212">
        <v>0.2024</v>
      </c>
      <c r="R528" s="212">
        <f>Q528*H528</f>
        <v>34.448479999999996</v>
      </c>
      <c r="S528" s="212">
        <v>0</v>
      </c>
      <c r="T528" s="213">
        <f>S528*H528</f>
        <v>0</v>
      </c>
      <c r="AR528" s="16" t="s">
        <v>212</v>
      </c>
      <c r="AT528" s="16" t="s">
        <v>121</v>
      </c>
      <c r="AU528" s="16" t="s">
        <v>131</v>
      </c>
      <c r="AY528" s="16" t="s">
        <v>118</v>
      </c>
      <c r="BE528" s="214">
        <f>IF(N528="základní",J528,0)</f>
        <v>0</v>
      </c>
      <c r="BF528" s="214">
        <f>IF(N528="snížená",J528,0)</f>
        <v>0</v>
      </c>
      <c r="BG528" s="214">
        <f>IF(N528="zákl. přenesená",J528,0)</f>
        <v>0</v>
      </c>
      <c r="BH528" s="214">
        <f>IF(N528="sníž. přenesená",J528,0)</f>
        <v>0</v>
      </c>
      <c r="BI528" s="214">
        <f>IF(N528="nulová",J528,0)</f>
        <v>0</v>
      </c>
      <c r="BJ528" s="16" t="s">
        <v>79</v>
      </c>
      <c r="BK528" s="214">
        <f>ROUND(I528*H528,2)</f>
        <v>0</v>
      </c>
      <c r="BL528" s="16" t="s">
        <v>212</v>
      </c>
      <c r="BM528" s="16" t="s">
        <v>662</v>
      </c>
    </row>
    <row r="529" s="11" customFormat="1">
      <c r="B529" s="223"/>
      <c r="C529" s="224"/>
      <c r="D529" s="220" t="s">
        <v>224</v>
      </c>
      <c r="E529" s="225" t="s">
        <v>19</v>
      </c>
      <c r="F529" s="226" t="s">
        <v>663</v>
      </c>
      <c r="G529" s="224"/>
      <c r="H529" s="225" t="s">
        <v>19</v>
      </c>
      <c r="I529" s="227"/>
      <c r="J529" s="224"/>
      <c r="K529" s="224"/>
      <c r="L529" s="228"/>
      <c r="M529" s="229"/>
      <c r="N529" s="230"/>
      <c r="O529" s="230"/>
      <c r="P529" s="230"/>
      <c r="Q529" s="230"/>
      <c r="R529" s="230"/>
      <c r="S529" s="230"/>
      <c r="T529" s="231"/>
      <c r="AT529" s="232" t="s">
        <v>224</v>
      </c>
      <c r="AU529" s="232" t="s">
        <v>131</v>
      </c>
      <c r="AV529" s="11" t="s">
        <v>79</v>
      </c>
      <c r="AW529" s="11" t="s">
        <v>33</v>
      </c>
      <c r="AX529" s="11" t="s">
        <v>71</v>
      </c>
      <c r="AY529" s="232" t="s">
        <v>118</v>
      </c>
    </row>
    <row r="530" s="12" customFormat="1">
      <c r="B530" s="233"/>
      <c r="C530" s="234"/>
      <c r="D530" s="220" t="s">
        <v>224</v>
      </c>
      <c r="E530" s="235" t="s">
        <v>19</v>
      </c>
      <c r="F530" s="236" t="s">
        <v>664</v>
      </c>
      <c r="G530" s="234"/>
      <c r="H530" s="237">
        <v>170.19999999999999</v>
      </c>
      <c r="I530" s="238"/>
      <c r="J530" s="234"/>
      <c r="K530" s="234"/>
      <c r="L530" s="239"/>
      <c r="M530" s="240"/>
      <c r="N530" s="241"/>
      <c r="O530" s="241"/>
      <c r="P530" s="241"/>
      <c r="Q530" s="241"/>
      <c r="R530" s="241"/>
      <c r="S530" s="241"/>
      <c r="T530" s="242"/>
      <c r="AT530" s="243" t="s">
        <v>224</v>
      </c>
      <c r="AU530" s="243" t="s">
        <v>131</v>
      </c>
      <c r="AV530" s="12" t="s">
        <v>81</v>
      </c>
      <c r="AW530" s="12" t="s">
        <v>33</v>
      </c>
      <c r="AX530" s="12" t="s">
        <v>71</v>
      </c>
      <c r="AY530" s="243" t="s">
        <v>118</v>
      </c>
    </row>
    <row r="531" s="13" customFormat="1">
      <c r="B531" s="244"/>
      <c r="C531" s="245"/>
      <c r="D531" s="220" t="s">
        <v>224</v>
      </c>
      <c r="E531" s="246" t="s">
        <v>19</v>
      </c>
      <c r="F531" s="247" t="s">
        <v>227</v>
      </c>
      <c r="G531" s="245"/>
      <c r="H531" s="248">
        <v>170.19999999999999</v>
      </c>
      <c r="I531" s="249"/>
      <c r="J531" s="245"/>
      <c r="K531" s="245"/>
      <c r="L531" s="250"/>
      <c r="M531" s="251"/>
      <c r="N531" s="252"/>
      <c r="O531" s="252"/>
      <c r="P531" s="252"/>
      <c r="Q531" s="252"/>
      <c r="R531" s="252"/>
      <c r="S531" s="252"/>
      <c r="T531" s="253"/>
      <c r="AT531" s="254" t="s">
        <v>224</v>
      </c>
      <c r="AU531" s="254" t="s">
        <v>131</v>
      </c>
      <c r="AV531" s="13" t="s">
        <v>212</v>
      </c>
      <c r="AW531" s="13" t="s">
        <v>4</v>
      </c>
      <c r="AX531" s="13" t="s">
        <v>79</v>
      </c>
      <c r="AY531" s="254" t="s">
        <v>118</v>
      </c>
    </row>
    <row r="532" s="1" customFormat="1" ht="16.5" customHeight="1">
      <c r="B532" s="37"/>
      <c r="C532" s="203" t="s">
        <v>665</v>
      </c>
      <c r="D532" s="203" t="s">
        <v>121</v>
      </c>
      <c r="E532" s="204" t="s">
        <v>666</v>
      </c>
      <c r="F532" s="205" t="s">
        <v>667</v>
      </c>
      <c r="G532" s="206" t="s">
        <v>219</v>
      </c>
      <c r="H532" s="207">
        <v>5586</v>
      </c>
      <c r="I532" s="208"/>
      <c r="J532" s="209">
        <f>ROUND(I532*H532,2)</f>
        <v>0</v>
      </c>
      <c r="K532" s="205" t="s">
        <v>220</v>
      </c>
      <c r="L532" s="42"/>
      <c r="M532" s="210" t="s">
        <v>19</v>
      </c>
      <c r="N532" s="211" t="s">
        <v>42</v>
      </c>
      <c r="O532" s="78"/>
      <c r="P532" s="212">
        <f>O532*H532</f>
        <v>0</v>
      </c>
      <c r="Q532" s="212">
        <v>0.106</v>
      </c>
      <c r="R532" s="212">
        <f>Q532*H532</f>
        <v>592.11599999999999</v>
      </c>
      <c r="S532" s="212">
        <v>0</v>
      </c>
      <c r="T532" s="213">
        <f>S532*H532</f>
        <v>0</v>
      </c>
      <c r="AR532" s="16" t="s">
        <v>212</v>
      </c>
      <c r="AT532" s="16" t="s">
        <v>121</v>
      </c>
      <c r="AU532" s="16" t="s">
        <v>131</v>
      </c>
      <c r="AY532" s="16" t="s">
        <v>118</v>
      </c>
      <c r="BE532" s="214">
        <f>IF(N532="základní",J532,0)</f>
        <v>0</v>
      </c>
      <c r="BF532" s="214">
        <f>IF(N532="snížená",J532,0)</f>
        <v>0</v>
      </c>
      <c r="BG532" s="214">
        <f>IF(N532="zákl. přenesená",J532,0)</f>
        <v>0</v>
      </c>
      <c r="BH532" s="214">
        <f>IF(N532="sníž. přenesená",J532,0)</f>
        <v>0</v>
      </c>
      <c r="BI532" s="214">
        <f>IF(N532="nulová",J532,0)</f>
        <v>0</v>
      </c>
      <c r="BJ532" s="16" t="s">
        <v>79</v>
      </c>
      <c r="BK532" s="214">
        <f>ROUND(I532*H532,2)</f>
        <v>0</v>
      </c>
      <c r="BL532" s="16" t="s">
        <v>212</v>
      </c>
      <c r="BM532" s="16" t="s">
        <v>668</v>
      </c>
    </row>
    <row r="533" s="11" customFormat="1">
      <c r="B533" s="223"/>
      <c r="C533" s="224"/>
      <c r="D533" s="220" t="s">
        <v>224</v>
      </c>
      <c r="E533" s="225" t="s">
        <v>19</v>
      </c>
      <c r="F533" s="226" t="s">
        <v>83</v>
      </c>
      <c r="G533" s="224"/>
      <c r="H533" s="225" t="s">
        <v>19</v>
      </c>
      <c r="I533" s="227"/>
      <c r="J533" s="224"/>
      <c r="K533" s="224"/>
      <c r="L533" s="228"/>
      <c r="M533" s="229"/>
      <c r="N533" s="230"/>
      <c r="O533" s="230"/>
      <c r="P533" s="230"/>
      <c r="Q533" s="230"/>
      <c r="R533" s="230"/>
      <c r="S533" s="230"/>
      <c r="T533" s="231"/>
      <c r="AT533" s="232" t="s">
        <v>224</v>
      </c>
      <c r="AU533" s="232" t="s">
        <v>131</v>
      </c>
      <c r="AV533" s="11" t="s">
        <v>79</v>
      </c>
      <c r="AW533" s="11" t="s">
        <v>33</v>
      </c>
      <c r="AX533" s="11" t="s">
        <v>71</v>
      </c>
      <c r="AY533" s="232" t="s">
        <v>118</v>
      </c>
    </row>
    <row r="534" s="12" customFormat="1">
      <c r="B534" s="233"/>
      <c r="C534" s="234"/>
      <c r="D534" s="220" t="s">
        <v>224</v>
      </c>
      <c r="E534" s="235" t="s">
        <v>19</v>
      </c>
      <c r="F534" s="236" t="s">
        <v>669</v>
      </c>
      <c r="G534" s="234"/>
      <c r="H534" s="237">
        <v>5586</v>
      </c>
      <c r="I534" s="238"/>
      <c r="J534" s="234"/>
      <c r="K534" s="234"/>
      <c r="L534" s="239"/>
      <c r="M534" s="240"/>
      <c r="N534" s="241"/>
      <c r="O534" s="241"/>
      <c r="P534" s="241"/>
      <c r="Q534" s="241"/>
      <c r="R534" s="241"/>
      <c r="S534" s="241"/>
      <c r="T534" s="242"/>
      <c r="AT534" s="243" t="s">
        <v>224</v>
      </c>
      <c r="AU534" s="243" t="s">
        <v>131</v>
      </c>
      <c r="AV534" s="12" t="s">
        <v>81</v>
      </c>
      <c r="AW534" s="12" t="s">
        <v>33</v>
      </c>
      <c r="AX534" s="12" t="s">
        <v>71</v>
      </c>
      <c r="AY534" s="243" t="s">
        <v>118</v>
      </c>
    </row>
    <row r="535" s="13" customFormat="1">
      <c r="B535" s="244"/>
      <c r="C535" s="245"/>
      <c r="D535" s="220" t="s">
        <v>224</v>
      </c>
      <c r="E535" s="246" t="s">
        <v>19</v>
      </c>
      <c r="F535" s="247" t="s">
        <v>227</v>
      </c>
      <c r="G535" s="245"/>
      <c r="H535" s="248">
        <v>5586</v>
      </c>
      <c r="I535" s="249"/>
      <c r="J535" s="245"/>
      <c r="K535" s="245"/>
      <c r="L535" s="250"/>
      <c r="M535" s="251"/>
      <c r="N535" s="252"/>
      <c r="O535" s="252"/>
      <c r="P535" s="252"/>
      <c r="Q535" s="252"/>
      <c r="R535" s="252"/>
      <c r="S535" s="252"/>
      <c r="T535" s="253"/>
      <c r="AT535" s="254" t="s">
        <v>224</v>
      </c>
      <c r="AU535" s="254" t="s">
        <v>131</v>
      </c>
      <c r="AV535" s="13" t="s">
        <v>212</v>
      </c>
      <c r="AW535" s="13" t="s">
        <v>4</v>
      </c>
      <c r="AX535" s="13" t="s">
        <v>79</v>
      </c>
      <c r="AY535" s="254" t="s">
        <v>118</v>
      </c>
    </row>
    <row r="536" s="1" customFormat="1" ht="16.5" customHeight="1">
      <c r="B536" s="37"/>
      <c r="C536" s="203" t="s">
        <v>670</v>
      </c>
      <c r="D536" s="203" t="s">
        <v>121</v>
      </c>
      <c r="E536" s="204" t="s">
        <v>671</v>
      </c>
      <c r="F536" s="205" t="s">
        <v>672</v>
      </c>
      <c r="G536" s="206" t="s">
        <v>219</v>
      </c>
      <c r="H536" s="207">
        <v>5586</v>
      </c>
      <c r="I536" s="208"/>
      <c r="J536" s="209">
        <f>ROUND(I536*H536,2)</f>
        <v>0</v>
      </c>
      <c r="K536" s="205" t="s">
        <v>220</v>
      </c>
      <c r="L536" s="42"/>
      <c r="M536" s="210" t="s">
        <v>19</v>
      </c>
      <c r="N536" s="211" t="s">
        <v>42</v>
      </c>
      <c r="O536" s="78"/>
      <c r="P536" s="212">
        <f>O536*H536</f>
        <v>0</v>
      </c>
      <c r="Q536" s="212">
        <v>0.1585</v>
      </c>
      <c r="R536" s="212">
        <f>Q536*H536</f>
        <v>885.38099999999997</v>
      </c>
      <c r="S536" s="212">
        <v>0</v>
      </c>
      <c r="T536" s="213">
        <f>S536*H536</f>
        <v>0</v>
      </c>
      <c r="AR536" s="16" t="s">
        <v>212</v>
      </c>
      <c r="AT536" s="16" t="s">
        <v>121</v>
      </c>
      <c r="AU536" s="16" t="s">
        <v>131</v>
      </c>
      <c r="AY536" s="16" t="s">
        <v>118</v>
      </c>
      <c r="BE536" s="214">
        <f>IF(N536="základní",J536,0)</f>
        <v>0</v>
      </c>
      <c r="BF536" s="214">
        <f>IF(N536="snížená",J536,0)</f>
        <v>0</v>
      </c>
      <c r="BG536" s="214">
        <f>IF(N536="zákl. přenesená",J536,0)</f>
        <v>0</v>
      </c>
      <c r="BH536" s="214">
        <f>IF(N536="sníž. přenesená",J536,0)</f>
        <v>0</v>
      </c>
      <c r="BI536" s="214">
        <f>IF(N536="nulová",J536,0)</f>
        <v>0</v>
      </c>
      <c r="BJ536" s="16" t="s">
        <v>79</v>
      </c>
      <c r="BK536" s="214">
        <f>ROUND(I536*H536,2)</f>
        <v>0</v>
      </c>
      <c r="BL536" s="16" t="s">
        <v>212</v>
      </c>
      <c r="BM536" s="16" t="s">
        <v>673</v>
      </c>
    </row>
    <row r="537" s="11" customFormat="1">
      <c r="B537" s="223"/>
      <c r="C537" s="224"/>
      <c r="D537" s="220" t="s">
        <v>224</v>
      </c>
      <c r="E537" s="225" t="s">
        <v>19</v>
      </c>
      <c r="F537" s="226" t="s">
        <v>83</v>
      </c>
      <c r="G537" s="224"/>
      <c r="H537" s="225" t="s">
        <v>19</v>
      </c>
      <c r="I537" s="227"/>
      <c r="J537" s="224"/>
      <c r="K537" s="224"/>
      <c r="L537" s="228"/>
      <c r="M537" s="229"/>
      <c r="N537" s="230"/>
      <c r="O537" s="230"/>
      <c r="P537" s="230"/>
      <c r="Q537" s="230"/>
      <c r="R537" s="230"/>
      <c r="S537" s="230"/>
      <c r="T537" s="231"/>
      <c r="AT537" s="232" t="s">
        <v>224</v>
      </c>
      <c r="AU537" s="232" t="s">
        <v>131</v>
      </c>
      <c r="AV537" s="11" t="s">
        <v>79</v>
      </c>
      <c r="AW537" s="11" t="s">
        <v>33</v>
      </c>
      <c r="AX537" s="11" t="s">
        <v>71</v>
      </c>
      <c r="AY537" s="232" t="s">
        <v>118</v>
      </c>
    </row>
    <row r="538" s="12" customFormat="1">
      <c r="B538" s="233"/>
      <c r="C538" s="234"/>
      <c r="D538" s="220" t="s">
        <v>224</v>
      </c>
      <c r="E538" s="235" t="s">
        <v>19</v>
      </c>
      <c r="F538" s="236" t="s">
        <v>669</v>
      </c>
      <c r="G538" s="234"/>
      <c r="H538" s="237">
        <v>5586</v>
      </c>
      <c r="I538" s="238"/>
      <c r="J538" s="234"/>
      <c r="K538" s="234"/>
      <c r="L538" s="239"/>
      <c r="M538" s="240"/>
      <c r="N538" s="241"/>
      <c r="O538" s="241"/>
      <c r="P538" s="241"/>
      <c r="Q538" s="241"/>
      <c r="R538" s="241"/>
      <c r="S538" s="241"/>
      <c r="T538" s="242"/>
      <c r="AT538" s="243" t="s">
        <v>224</v>
      </c>
      <c r="AU538" s="243" t="s">
        <v>131</v>
      </c>
      <c r="AV538" s="12" t="s">
        <v>81</v>
      </c>
      <c r="AW538" s="12" t="s">
        <v>33</v>
      </c>
      <c r="AX538" s="12" t="s">
        <v>71</v>
      </c>
      <c r="AY538" s="243" t="s">
        <v>118</v>
      </c>
    </row>
    <row r="539" s="13" customFormat="1">
      <c r="B539" s="244"/>
      <c r="C539" s="245"/>
      <c r="D539" s="220" t="s">
        <v>224</v>
      </c>
      <c r="E539" s="246" t="s">
        <v>19</v>
      </c>
      <c r="F539" s="247" t="s">
        <v>227</v>
      </c>
      <c r="G539" s="245"/>
      <c r="H539" s="248">
        <v>5586</v>
      </c>
      <c r="I539" s="249"/>
      <c r="J539" s="245"/>
      <c r="K539" s="245"/>
      <c r="L539" s="250"/>
      <c r="M539" s="251"/>
      <c r="N539" s="252"/>
      <c r="O539" s="252"/>
      <c r="P539" s="252"/>
      <c r="Q539" s="252"/>
      <c r="R539" s="252"/>
      <c r="S539" s="252"/>
      <c r="T539" s="253"/>
      <c r="AT539" s="254" t="s">
        <v>224</v>
      </c>
      <c r="AU539" s="254" t="s">
        <v>131</v>
      </c>
      <c r="AV539" s="13" t="s">
        <v>212</v>
      </c>
      <c r="AW539" s="13" t="s">
        <v>4</v>
      </c>
      <c r="AX539" s="13" t="s">
        <v>79</v>
      </c>
      <c r="AY539" s="254" t="s">
        <v>118</v>
      </c>
    </row>
    <row r="540" s="1" customFormat="1" ht="16.5" customHeight="1">
      <c r="B540" s="37"/>
      <c r="C540" s="203" t="s">
        <v>674</v>
      </c>
      <c r="D540" s="203" t="s">
        <v>121</v>
      </c>
      <c r="E540" s="204" t="s">
        <v>675</v>
      </c>
      <c r="F540" s="205" t="s">
        <v>676</v>
      </c>
      <c r="G540" s="206" t="s">
        <v>219</v>
      </c>
      <c r="H540" s="207">
        <v>5622.1499999999996</v>
      </c>
      <c r="I540" s="208"/>
      <c r="J540" s="209">
        <f>ROUND(I540*H540,2)</f>
        <v>0</v>
      </c>
      <c r="K540" s="205" t="s">
        <v>220</v>
      </c>
      <c r="L540" s="42"/>
      <c r="M540" s="210" t="s">
        <v>19</v>
      </c>
      <c r="N540" s="211" t="s">
        <v>42</v>
      </c>
      <c r="O540" s="78"/>
      <c r="P540" s="212">
        <f>O540*H540</f>
        <v>0</v>
      </c>
      <c r="Q540" s="212">
        <v>0.29160000000000003</v>
      </c>
      <c r="R540" s="212">
        <f>Q540*H540</f>
        <v>1639.41894</v>
      </c>
      <c r="S540" s="212">
        <v>0</v>
      </c>
      <c r="T540" s="213">
        <f>S540*H540</f>
        <v>0</v>
      </c>
      <c r="AR540" s="16" t="s">
        <v>212</v>
      </c>
      <c r="AT540" s="16" t="s">
        <v>121</v>
      </c>
      <c r="AU540" s="16" t="s">
        <v>131</v>
      </c>
      <c r="AY540" s="16" t="s">
        <v>118</v>
      </c>
      <c r="BE540" s="214">
        <f>IF(N540="základní",J540,0)</f>
        <v>0</v>
      </c>
      <c r="BF540" s="214">
        <f>IF(N540="snížená",J540,0)</f>
        <v>0</v>
      </c>
      <c r="BG540" s="214">
        <f>IF(N540="zákl. přenesená",J540,0)</f>
        <v>0</v>
      </c>
      <c r="BH540" s="214">
        <f>IF(N540="sníž. přenesená",J540,0)</f>
        <v>0</v>
      </c>
      <c r="BI540" s="214">
        <f>IF(N540="nulová",J540,0)</f>
        <v>0</v>
      </c>
      <c r="BJ540" s="16" t="s">
        <v>79</v>
      </c>
      <c r="BK540" s="214">
        <f>ROUND(I540*H540,2)</f>
        <v>0</v>
      </c>
      <c r="BL540" s="16" t="s">
        <v>212</v>
      </c>
      <c r="BM540" s="16" t="s">
        <v>677</v>
      </c>
    </row>
    <row r="541" s="11" customFormat="1">
      <c r="B541" s="223"/>
      <c r="C541" s="224"/>
      <c r="D541" s="220" t="s">
        <v>224</v>
      </c>
      <c r="E541" s="225" t="s">
        <v>19</v>
      </c>
      <c r="F541" s="226" t="s">
        <v>83</v>
      </c>
      <c r="G541" s="224"/>
      <c r="H541" s="225" t="s">
        <v>19</v>
      </c>
      <c r="I541" s="227"/>
      <c r="J541" s="224"/>
      <c r="K541" s="224"/>
      <c r="L541" s="228"/>
      <c r="M541" s="229"/>
      <c r="N541" s="230"/>
      <c r="O541" s="230"/>
      <c r="P541" s="230"/>
      <c r="Q541" s="230"/>
      <c r="R541" s="230"/>
      <c r="S541" s="230"/>
      <c r="T541" s="231"/>
      <c r="AT541" s="232" t="s">
        <v>224</v>
      </c>
      <c r="AU541" s="232" t="s">
        <v>131</v>
      </c>
      <c r="AV541" s="11" t="s">
        <v>79</v>
      </c>
      <c r="AW541" s="11" t="s">
        <v>33</v>
      </c>
      <c r="AX541" s="11" t="s">
        <v>71</v>
      </c>
      <c r="AY541" s="232" t="s">
        <v>118</v>
      </c>
    </row>
    <row r="542" s="12" customFormat="1">
      <c r="B542" s="233"/>
      <c r="C542" s="234"/>
      <c r="D542" s="220" t="s">
        <v>224</v>
      </c>
      <c r="E542" s="235" t="s">
        <v>19</v>
      </c>
      <c r="F542" s="236" t="s">
        <v>669</v>
      </c>
      <c r="G542" s="234"/>
      <c r="H542" s="237">
        <v>5586</v>
      </c>
      <c r="I542" s="238"/>
      <c r="J542" s="234"/>
      <c r="K542" s="234"/>
      <c r="L542" s="239"/>
      <c r="M542" s="240"/>
      <c r="N542" s="241"/>
      <c r="O542" s="241"/>
      <c r="P542" s="241"/>
      <c r="Q542" s="241"/>
      <c r="R542" s="241"/>
      <c r="S542" s="241"/>
      <c r="T542" s="242"/>
      <c r="AT542" s="243" t="s">
        <v>224</v>
      </c>
      <c r="AU542" s="243" t="s">
        <v>131</v>
      </c>
      <c r="AV542" s="12" t="s">
        <v>81</v>
      </c>
      <c r="AW542" s="12" t="s">
        <v>33</v>
      </c>
      <c r="AX542" s="12" t="s">
        <v>71</v>
      </c>
      <c r="AY542" s="243" t="s">
        <v>118</v>
      </c>
    </row>
    <row r="543" s="11" customFormat="1">
      <c r="B543" s="223"/>
      <c r="C543" s="224"/>
      <c r="D543" s="220" t="s">
        <v>224</v>
      </c>
      <c r="E543" s="225" t="s">
        <v>19</v>
      </c>
      <c r="F543" s="226" t="s">
        <v>678</v>
      </c>
      <c r="G543" s="224"/>
      <c r="H543" s="225" t="s">
        <v>19</v>
      </c>
      <c r="I543" s="227"/>
      <c r="J543" s="224"/>
      <c r="K543" s="224"/>
      <c r="L543" s="228"/>
      <c r="M543" s="229"/>
      <c r="N543" s="230"/>
      <c r="O543" s="230"/>
      <c r="P543" s="230"/>
      <c r="Q543" s="230"/>
      <c r="R543" s="230"/>
      <c r="S543" s="230"/>
      <c r="T543" s="231"/>
      <c r="AT543" s="232" t="s">
        <v>224</v>
      </c>
      <c r="AU543" s="232" t="s">
        <v>131</v>
      </c>
      <c r="AV543" s="11" t="s">
        <v>79</v>
      </c>
      <c r="AW543" s="11" t="s">
        <v>33</v>
      </c>
      <c r="AX543" s="11" t="s">
        <v>71</v>
      </c>
      <c r="AY543" s="232" t="s">
        <v>118</v>
      </c>
    </row>
    <row r="544" s="12" customFormat="1">
      <c r="B544" s="233"/>
      <c r="C544" s="234"/>
      <c r="D544" s="220" t="s">
        <v>224</v>
      </c>
      <c r="E544" s="235" t="s">
        <v>19</v>
      </c>
      <c r="F544" s="236" t="s">
        <v>679</v>
      </c>
      <c r="G544" s="234"/>
      <c r="H544" s="237">
        <v>36.149999999999999</v>
      </c>
      <c r="I544" s="238"/>
      <c r="J544" s="234"/>
      <c r="K544" s="234"/>
      <c r="L544" s="239"/>
      <c r="M544" s="240"/>
      <c r="N544" s="241"/>
      <c r="O544" s="241"/>
      <c r="P544" s="241"/>
      <c r="Q544" s="241"/>
      <c r="R544" s="241"/>
      <c r="S544" s="241"/>
      <c r="T544" s="242"/>
      <c r="AT544" s="243" t="s">
        <v>224</v>
      </c>
      <c r="AU544" s="243" t="s">
        <v>131</v>
      </c>
      <c r="AV544" s="12" t="s">
        <v>81</v>
      </c>
      <c r="AW544" s="12" t="s">
        <v>33</v>
      </c>
      <c r="AX544" s="12" t="s">
        <v>71</v>
      </c>
      <c r="AY544" s="243" t="s">
        <v>118</v>
      </c>
    </row>
    <row r="545" s="13" customFormat="1">
      <c r="B545" s="244"/>
      <c r="C545" s="245"/>
      <c r="D545" s="220" t="s">
        <v>224</v>
      </c>
      <c r="E545" s="246" t="s">
        <v>19</v>
      </c>
      <c r="F545" s="247" t="s">
        <v>227</v>
      </c>
      <c r="G545" s="245"/>
      <c r="H545" s="248">
        <v>5622.1499999999996</v>
      </c>
      <c r="I545" s="249"/>
      <c r="J545" s="245"/>
      <c r="K545" s="245"/>
      <c r="L545" s="250"/>
      <c r="M545" s="251"/>
      <c r="N545" s="252"/>
      <c r="O545" s="252"/>
      <c r="P545" s="252"/>
      <c r="Q545" s="252"/>
      <c r="R545" s="252"/>
      <c r="S545" s="252"/>
      <c r="T545" s="253"/>
      <c r="AT545" s="254" t="s">
        <v>224</v>
      </c>
      <c r="AU545" s="254" t="s">
        <v>131</v>
      </c>
      <c r="AV545" s="13" t="s">
        <v>212</v>
      </c>
      <c r="AW545" s="13" t="s">
        <v>4</v>
      </c>
      <c r="AX545" s="13" t="s">
        <v>79</v>
      </c>
      <c r="AY545" s="254" t="s">
        <v>118</v>
      </c>
    </row>
    <row r="546" s="1" customFormat="1" ht="16.5" customHeight="1">
      <c r="B546" s="37"/>
      <c r="C546" s="203" t="s">
        <v>680</v>
      </c>
      <c r="D546" s="203" t="s">
        <v>121</v>
      </c>
      <c r="E546" s="204" t="s">
        <v>681</v>
      </c>
      <c r="F546" s="205" t="s">
        <v>682</v>
      </c>
      <c r="G546" s="206" t="s">
        <v>219</v>
      </c>
      <c r="H546" s="207">
        <v>5586</v>
      </c>
      <c r="I546" s="208"/>
      <c r="J546" s="209">
        <f>ROUND(I546*H546,2)</f>
        <v>0</v>
      </c>
      <c r="K546" s="205" t="s">
        <v>19</v>
      </c>
      <c r="L546" s="42"/>
      <c r="M546" s="210" t="s">
        <v>19</v>
      </c>
      <c r="N546" s="211" t="s">
        <v>42</v>
      </c>
      <c r="O546" s="78"/>
      <c r="P546" s="212">
        <f>O546*H546</f>
        <v>0</v>
      </c>
      <c r="Q546" s="212">
        <v>0</v>
      </c>
      <c r="R546" s="212">
        <f>Q546*H546</f>
        <v>0</v>
      </c>
      <c r="S546" s="212">
        <v>0</v>
      </c>
      <c r="T546" s="213">
        <f>S546*H546</f>
        <v>0</v>
      </c>
      <c r="AR546" s="16" t="s">
        <v>212</v>
      </c>
      <c r="AT546" s="16" t="s">
        <v>121</v>
      </c>
      <c r="AU546" s="16" t="s">
        <v>131</v>
      </c>
      <c r="AY546" s="16" t="s">
        <v>118</v>
      </c>
      <c r="BE546" s="214">
        <f>IF(N546="základní",J546,0)</f>
        <v>0</v>
      </c>
      <c r="BF546" s="214">
        <f>IF(N546="snížená",J546,0)</f>
        <v>0</v>
      </c>
      <c r="BG546" s="214">
        <f>IF(N546="zákl. přenesená",J546,0)</f>
        <v>0</v>
      </c>
      <c r="BH546" s="214">
        <f>IF(N546="sníž. přenesená",J546,0)</f>
        <v>0</v>
      </c>
      <c r="BI546" s="214">
        <f>IF(N546="nulová",J546,0)</f>
        <v>0</v>
      </c>
      <c r="BJ546" s="16" t="s">
        <v>79</v>
      </c>
      <c r="BK546" s="214">
        <f>ROUND(I546*H546,2)</f>
        <v>0</v>
      </c>
      <c r="BL546" s="16" t="s">
        <v>212</v>
      </c>
      <c r="BM546" s="16" t="s">
        <v>683</v>
      </c>
    </row>
    <row r="547" s="11" customFormat="1">
      <c r="B547" s="223"/>
      <c r="C547" s="224"/>
      <c r="D547" s="220" t="s">
        <v>224</v>
      </c>
      <c r="E547" s="225" t="s">
        <v>19</v>
      </c>
      <c r="F547" s="226" t="s">
        <v>83</v>
      </c>
      <c r="G547" s="224"/>
      <c r="H547" s="225" t="s">
        <v>19</v>
      </c>
      <c r="I547" s="227"/>
      <c r="J547" s="224"/>
      <c r="K547" s="224"/>
      <c r="L547" s="228"/>
      <c r="M547" s="229"/>
      <c r="N547" s="230"/>
      <c r="O547" s="230"/>
      <c r="P547" s="230"/>
      <c r="Q547" s="230"/>
      <c r="R547" s="230"/>
      <c r="S547" s="230"/>
      <c r="T547" s="231"/>
      <c r="AT547" s="232" t="s">
        <v>224</v>
      </c>
      <c r="AU547" s="232" t="s">
        <v>131</v>
      </c>
      <c r="AV547" s="11" t="s">
        <v>79</v>
      </c>
      <c r="AW547" s="11" t="s">
        <v>33</v>
      </c>
      <c r="AX547" s="11" t="s">
        <v>71</v>
      </c>
      <c r="AY547" s="232" t="s">
        <v>118</v>
      </c>
    </row>
    <row r="548" s="12" customFormat="1">
      <c r="B548" s="233"/>
      <c r="C548" s="234"/>
      <c r="D548" s="220" t="s">
        <v>224</v>
      </c>
      <c r="E548" s="235" t="s">
        <v>19</v>
      </c>
      <c r="F548" s="236" t="s">
        <v>669</v>
      </c>
      <c r="G548" s="234"/>
      <c r="H548" s="237">
        <v>5586</v>
      </c>
      <c r="I548" s="238"/>
      <c r="J548" s="234"/>
      <c r="K548" s="234"/>
      <c r="L548" s="239"/>
      <c r="M548" s="240"/>
      <c r="N548" s="241"/>
      <c r="O548" s="241"/>
      <c r="P548" s="241"/>
      <c r="Q548" s="241"/>
      <c r="R548" s="241"/>
      <c r="S548" s="241"/>
      <c r="T548" s="242"/>
      <c r="AT548" s="243" t="s">
        <v>224</v>
      </c>
      <c r="AU548" s="243" t="s">
        <v>131</v>
      </c>
      <c r="AV548" s="12" t="s">
        <v>81</v>
      </c>
      <c r="AW548" s="12" t="s">
        <v>33</v>
      </c>
      <c r="AX548" s="12" t="s">
        <v>71</v>
      </c>
      <c r="AY548" s="243" t="s">
        <v>118</v>
      </c>
    </row>
    <row r="549" s="13" customFormat="1">
      <c r="B549" s="244"/>
      <c r="C549" s="245"/>
      <c r="D549" s="220" t="s">
        <v>224</v>
      </c>
      <c r="E549" s="246" t="s">
        <v>19</v>
      </c>
      <c r="F549" s="247" t="s">
        <v>227</v>
      </c>
      <c r="G549" s="245"/>
      <c r="H549" s="248">
        <v>5586</v>
      </c>
      <c r="I549" s="249"/>
      <c r="J549" s="245"/>
      <c r="K549" s="245"/>
      <c r="L549" s="250"/>
      <c r="M549" s="251"/>
      <c r="N549" s="252"/>
      <c r="O549" s="252"/>
      <c r="P549" s="252"/>
      <c r="Q549" s="252"/>
      <c r="R549" s="252"/>
      <c r="S549" s="252"/>
      <c r="T549" s="253"/>
      <c r="AT549" s="254" t="s">
        <v>224</v>
      </c>
      <c r="AU549" s="254" t="s">
        <v>131</v>
      </c>
      <c r="AV549" s="13" t="s">
        <v>212</v>
      </c>
      <c r="AW549" s="13" t="s">
        <v>4</v>
      </c>
      <c r="AX549" s="13" t="s">
        <v>79</v>
      </c>
      <c r="AY549" s="254" t="s">
        <v>118</v>
      </c>
    </row>
    <row r="550" s="1" customFormat="1" ht="16.5" customHeight="1">
      <c r="B550" s="37"/>
      <c r="C550" s="203" t="s">
        <v>684</v>
      </c>
      <c r="D550" s="203" t="s">
        <v>121</v>
      </c>
      <c r="E550" s="204" t="s">
        <v>685</v>
      </c>
      <c r="F550" s="205" t="s">
        <v>686</v>
      </c>
      <c r="G550" s="206" t="s">
        <v>219</v>
      </c>
      <c r="H550" s="207">
        <v>5586</v>
      </c>
      <c r="I550" s="208"/>
      <c r="J550" s="209">
        <f>ROUND(I550*H550,2)</f>
        <v>0</v>
      </c>
      <c r="K550" s="205" t="s">
        <v>19</v>
      </c>
      <c r="L550" s="42"/>
      <c r="M550" s="210" t="s">
        <v>19</v>
      </c>
      <c r="N550" s="211" t="s">
        <v>42</v>
      </c>
      <c r="O550" s="78"/>
      <c r="P550" s="212">
        <f>O550*H550</f>
        <v>0</v>
      </c>
      <c r="Q550" s="212">
        <v>0</v>
      </c>
      <c r="R550" s="212">
        <f>Q550*H550</f>
        <v>0</v>
      </c>
      <c r="S550" s="212">
        <v>0</v>
      </c>
      <c r="T550" s="213">
        <f>S550*H550</f>
        <v>0</v>
      </c>
      <c r="AR550" s="16" t="s">
        <v>212</v>
      </c>
      <c r="AT550" s="16" t="s">
        <v>121</v>
      </c>
      <c r="AU550" s="16" t="s">
        <v>131</v>
      </c>
      <c r="AY550" s="16" t="s">
        <v>118</v>
      </c>
      <c r="BE550" s="214">
        <f>IF(N550="základní",J550,0)</f>
        <v>0</v>
      </c>
      <c r="BF550" s="214">
        <f>IF(N550="snížená",J550,0)</f>
        <v>0</v>
      </c>
      <c r="BG550" s="214">
        <f>IF(N550="zákl. přenesená",J550,0)</f>
        <v>0</v>
      </c>
      <c r="BH550" s="214">
        <f>IF(N550="sníž. přenesená",J550,0)</f>
        <v>0</v>
      </c>
      <c r="BI550" s="214">
        <f>IF(N550="nulová",J550,0)</f>
        <v>0</v>
      </c>
      <c r="BJ550" s="16" t="s">
        <v>79</v>
      </c>
      <c r="BK550" s="214">
        <f>ROUND(I550*H550,2)</f>
        <v>0</v>
      </c>
      <c r="BL550" s="16" t="s">
        <v>212</v>
      </c>
      <c r="BM550" s="16" t="s">
        <v>687</v>
      </c>
    </row>
    <row r="551" s="11" customFormat="1">
      <c r="B551" s="223"/>
      <c r="C551" s="224"/>
      <c r="D551" s="220" t="s">
        <v>224</v>
      </c>
      <c r="E551" s="225" t="s">
        <v>19</v>
      </c>
      <c r="F551" s="226" t="s">
        <v>83</v>
      </c>
      <c r="G551" s="224"/>
      <c r="H551" s="225" t="s">
        <v>19</v>
      </c>
      <c r="I551" s="227"/>
      <c r="J551" s="224"/>
      <c r="K551" s="224"/>
      <c r="L551" s="228"/>
      <c r="M551" s="229"/>
      <c r="N551" s="230"/>
      <c r="O551" s="230"/>
      <c r="P551" s="230"/>
      <c r="Q551" s="230"/>
      <c r="R551" s="230"/>
      <c r="S551" s="230"/>
      <c r="T551" s="231"/>
      <c r="AT551" s="232" t="s">
        <v>224</v>
      </c>
      <c r="AU551" s="232" t="s">
        <v>131</v>
      </c>
      <c r="AV551" s="11" t="s">
        <v>79</v>
      </c>
      <c r="AW551" s="11" t="s">
        <v>33</v>
      </c>
      <c r="AX551" s="11" t="s">
        <v>71</v>
      </c>
      <c r="AY551" s="232" t="s">
        <v>118</v>
      </c>
    </row>
    <row r="552" s="12" customFormat="1">
      <c r="B552" s="233"/>
      <c r="C552" s="234"/>
      <c r="D552" s="220" t="s">
        <v>224</v>
      </c>
      <c r="E552" s="235" t="s">
        <v>19</v>
      </c>
      <c r="F552" s="236" t="s">
        <v>669</v>
      </c>
      <c r="G552" s="234"/>
      <c r="H552" s="237">
        <v>5586</v>
      </c>
      <c r="I552" s="238"/>
      <c r="J552" s="234"/>
      <c r="K552" s="234"/>
      <c r="L552" s="239"/>
      <c r="M552" s="240"/>
      <c r="N552" s="241"/>
      <c r="O552" s="241"/>
      <c r="P552" s="241"/>
      <c r="Q552" s="241"/>
      <c r="R552" s="241"/>
      <c r="S552" s="241"/>
      <c r="T552" s="242"/>
      <c r="AT552" s="243" t="s">
        <v>224</v>
      </c>
      <c r="AU552" s="243" t="s">
        <v>131</v>
      </c>
      <c r="AV552" s="12" t="s">
        <v>81</v>
      </c>
      <c r="AW552" s="12" t="s">
        <v>33</v>
      </c>
      <c r="AX552" s="12" t="s">
        <v>71</v>
      </c>
      <c r="AY552" s="243" t="s">
        <v>118</v>
      </c>
    </row>
    <row r="553" s="13" customFormat="1">
      <c r="B553" s="244"/>
      <c r="C553" s="245"/>
      <c r="D553" s="220" t="s">
        <v>224</v>
      </c>
      <c r="E553" s="246" t="s">
        <v>19</v>
      </c>
      <c r="F553" s="247" t="s">
        <v>227</v>
      </c>
      <c r="G553" s="245"/>
      <c r="H553" s="248">
        <v>5586</v>
      </c>
      <c r="I553" s="249"/>
      <c r="J553" s="245"/>
      <c r="K553" s="245"/>
      <c r="L553" s="250"/>
      <c r="M553" s="251"/>
      <c r="N553" s="252"/>
      <c r="O553" s="252"/>
      <c r="P553" s="252"/>
      <c r="Q553" s="252"/>
      <c r="R553" s="252"/>
      <c r="S553" s="252"/>
      <c r="T553" s="253"/>
      <c r="AT553" s="254" t="s">
        <v>224</v>
      </c>
      <c r="AU553" s="254" t="s">
        <v>131</v>
      </c>
      <c r="AV553" s="13" t="s">
        <v>212</v>
      </c>
      <c r="AW553" s="13" t="s">
        <v>4</v>
      </c>
      <c r="AX553" s="13" t="s">
        <v>79</v>
      </c>
      <c r="AY553" s="254" t="s">
        <v>118</v>
      </c>
    </row>
    <row r="554" s="1" customFormat="1" ht="16.5" customHeight="1">
      <c r="B554" s="37"/>
      <c r="C554" s="203" t="s">
        <v>688</v>
      </c>
      <c r="D554" s="203" t="s">
        <v>121</v>
      </c>
      <c r="E554" s="204" t="s">
        <v>689</v>
      </c>
      <c r="F554" s="205" t="s">
        <v>690</v>
      </c>
      <c r="G554" s="206" t="s">
        <v>219</v>
      </c>
      <c r="H554" s="207">
        <v>5586</v>
      </c>
      <c r="I554" s="208"/>
      <c r="J554" s="209">
        <f>ROUND(I554*H554,2)</f>
        <v>0</v>
      </c>
      <c r="K554" s="205" t="s">
        <v>220</v>
      </c>
      <c r="L554" s="42"/>
      <c r="M554" s="210" t="s">
        <v>19</v>
      </c>
      <c r="N554" s="211" t="s">
        <v>42</v>
      </c>
      <c r="O554" s="78"/>
      <c r="P554" s="212">
        <f>O554*H554</f>
        <v>0</v>
      </c>
      <c r="Q554" s="212">
        <v>0.18906999999999999</v>
      </c>
      <c r="R554" s="212">
        <f>Q554*H554</f>
        <v>1056.1450199999999</v>
      </c>
      <c r="S554" s="212">
        <v>0</v>
      </c>
      <c r="T554" s="213">
        <f>S554*H554</f>
        <v>0</v>
      </c>
      <c r="AR554" s="16" t="s">
        <v>212</v>
      </c>
      <c r="AT554" s="16" t="s">
        <v>121</v>
      </c>
      <c r="AU554" s="16" t="s">
        <v>131</v>
      </c>
      <c r="AY554" s="16" t="s">
        <v>118</v>
      </c>
      <c r="BE554" s="214">
        <f>IF(N554="základní",J554,0)</f>
        <v>0</v>
      </c>
      <c r="BF554" s="214">
        <f>IF(N554="snížená",J554,0)</f>
        <v>0</v>
      </c>
      <c r="BG554" s="214">
        <f>IF(N554="zákl. přenesená",J554,0)</f>
        <v>0</v>
      </c>
      <c r="BH554" s="214">
        <f>IF(N554="sníž. přenesená",J554,0)</f>
        <v>0</v>
      </c>
      <c r="BI554" s="214">
        <f>IF(N554="nulová",J554,0)</f>
        <v>0</v>
      </c>
      <c r="BJ554" s="16" t="s">
        <v>79</v>
      </c>
      <c r="BK554" s="214">
        <f>ROUND(I554*H554,2)</f>
        <v>0</v>
      </c>
      <c r="BL554" s="16" t="s">
        <v>212</v>
      </c>
      <c r="BM554" s="16" t="s">
        <v>691</v>
      </c>
    </row>
    <row r="555" s="11" customFormat="1">
      <c r="B555" s="223"/>
      <c r="C555" s="224"/>
      <c r="D555" s="220" t="s">
        <v>224</v>
      </c>
      <c r="E555" s="225" t="s">
        <v>19</v>
      </c>
      <c r="F555" s="226" t="s">
        <v>83</v>
      </c>
      <c r="G555" s="224"/>
      <c r="H555" s="225" t="s">
        <v>19</v>
      </c>
      <c r="I555" s="227"/>
      <c r="J555" s="224"/>
      <c r="K555" s="224"/>
      <c r="L555" s="228"/>
      <c r="M555" s="229"/>
      <c r="N555" s="230"/>
      <c r="O555" s="230"/>
      <c r="P555" s="230"/>
      <c r="Q555" s="230"/>
      <c r="R555" s="230"/>
      <c r="S555" s="230"/>
      <c r="T555" s="231"/>
      <c r="AT555" s="232" t="s">
        <v>224</v>
      </c>
      <c r="AU555" s="232" t="s">
        <v>131</v>
      </c>
      <c r="AV555" s="11" t="s">
        <v>79</v>
      </c>
      <c r="AW555" s="11" t="s">
        <v>33</v>
      </c>
      <c r="AX555" s="11" t="s">
        <v>71</v>
      </c>
      <c r="AY555" s="232" t="s">
        <v>118</v>
      </c>
    </row>
    <row r="556" s="12" customFormat="1">
      <c r="B556" s="233"/>
      <c r="C556" s="234"/>
      <c r="D556" s="220" t="s">
        <v>224</v>
      </c>
      <c r="E556" s="235" t="s">
        <v>19</v>
      </c>
      <c r="F556" s="236" t="s">
        <v>669</v>
      </c>
      <c r="G556" s="234"/>
      <c r="H556" s="237">
        <v>5586</v>
      </c>
      <c r="I556" s="238"/>
      <c r="J556" s="234"/>
      <c r="K556" s="234"/>
      <c r="L556" s="239"/>
      <c r="M556" s="240"/>
      <c r="N556" s="241"/>
      <c r="O556" s="241"/>
      <c r="P556" s="241"/>
      <c r="Q556" s="241"/>
      <c r="R556" s="241"/>
      <c r="S556" s="241"/>
      <c r="T556" s="242"/>
      <c r="AT556" s="243" t="s">
        <v>224</v>
      </c>
      <c r="AU556" s="243" t="s">
        <v>131</v>
      </c>
      <c r="AV556" s="12" t="s">
        <v>81</v>
      </c>
      <c r="AW556" s="12" t="s">
        <v>33</v>
      </c>
      <c r="AX556" s="12" t="s">
        <v>71</v>
      </c>
      <c r="AY556" s="243" t="s">
        <v>118</v>
      </c>
    </row>
    <row r="557" s="13" customFormat="1">
      <c r="B557" s="244"/>
      <c r="C557" s="245"/>
      <c r="D557" s="220" t="s">
        <v>224</v>
      </c>
      <c r="E557" s="246" t="s">
        <v>19</v>
      </c>
      <c r="F557" s="247" t="s">
        <v>227</v>
      </c>
      <c r="G557" s="245"/>
      <c r="H557" s="248">
        <v>5586</v>
      </c>
      <c r="I557" s="249"/>
      <c r="J557" s="245"/>
      <c r="K557" s="245"/>
      <c r="L557" s="250"/>
      <c r="M557" s="251"/>
      <c r="N557" s="252"/>
      <c r="O557" s="252"/>
      <c r="P557" s="252"/>
      <c r="Q557" s="252"/>
      <c r="R557" s="252"/>
      <c r="S557" s="252"/>
      <c r="T557" s="253"/>
      <c r="AT557" s="254" t="s">
        <v>224</v>
      </c>
      <c r="AU557" s="254" t="s">
        <v>131</v>
      </c>
      <c r="AV557" s="13" t="s">
        <v>212</v>
      </c>
      <c r="AW557" s="13" t="s">
        <v>4</v>
      </c>
      <c r="AX557" s="13" t="s">
        <v>79</v>
      </c>
      <c r="AY557" s="254" t="s">
        <v>118</v>
      </c>
    </row>
    <row r="558" s="1" customFormat="1" ht="16.5" customHeight="1">
      <c r="B558" s="37"/>
      <c r="C558" s="203" t="s">
        <v>692</v>
      </c>
      <c r="D558" s="203" t="s">
        <v>121</v>
      </c>
      <c r="E558" s="204" t="s">
        <v>693</v>
      </c>
      <c r="F558" s="205" t="s">
        <v>694</v>
      </c>
      <c r="G558" s="206" t="s">
        <v>219</v>
      </c>
      <c r="H558" s="207">
        <v>87.599999999999994</v>
      </c>
      <c r="I558" s="208"/>
      <c r="J558" s="209">
        <f>ROUND(I558*H558,2)</f>
        <v>0</v>
      </c>
      <c r="K558" s="205" t="s">
        <v>220</v>
      </c>
      <c r="L558" s="42"/>
      <c r="M558" s="210" t="s">
        <v>19</v>
      </c>
      <c r="N558" s="211" t="s">
        <v>42</v>
      </c>
      <c r="O558" s="78"/>
      <c r="P558" s="212">
        <f>O558*H558</f>
        <v>0</v>
      </c>
      <c r="Q558" s="212">
        <v>0.378</v>
      </c>
      <c r="R558" s="212">
        <f>Q558*H558</f>
        <v>33.1128</v>
      </c>
      <c r="S558" s="212">
        <v>0</v>
      </c>
      <c r="T558" s="213">
        <f>S558*H558</f>
        <v>0</v>
      </c>
      <c r="AR558" s="16" t="s">
        <v>212</v>
      </c>
      <c r="AT558" s="16" t="s">
        <v>121</v>
      </c>
      <c r="AU558" s="16" t="s">
        <v>131</v>
      </c>
      <c r="AY558" s="16" t="s">
        <v>118</v>
      </c>
      <c r="BE558" s="214">
        <f>IF(N558="základní",J558,0)</f>
        <v>0</v>
      </c>
      <c r="BF558" s="214">
        <f>IF(N558="snížená",J558,0)</f>
        <v>0</v>
      </c>
      <c r="BG558" s="214">
        <f>IF(N558="zákl. přenesená",J558,0)</f>
        <v>0</v>
      </c>
      <c r="BH558" s="214">
        <f>IF(N558="sníž. přenesená",J558,0)</f>
        <v>0</v>
      </c>
      <c r="BI558" s="214">
        <f>IF(N558="nulová",J558,0)</f>
        <v>0</v>
      </c>
      <c r="BJ558" s="16" t="s">
        <v>79</v>
      </c>
      <c r="BK558" s="214">
        <f>ROUND(I558*H558,2)</f>
        <v>0</v>
      </c>
      <c r="BL558" s="16" t="s">
        <v>212</v>
      </c>
      <c r="BM558" s="16" t="s">
        <v>695</v>
      </c>
    </row>
    <row r="559" s="11" customFormat="1">
      <c r="B559" s="223"/>
      <c r="C559" s="224"/>
      <c r="D559" s="220" t="s">
        <v>224</v>
      </c>
      <c r="E559" s="225" t="s">
        <v>19</v>
      </c>
      <c r="F559" s="226" t="s">
        <v>696</v>
      </c>
      <c r="G559" s="224"/>
      <c r="H559" s="225" t="s">
        <v>19</v>
      </c>
      <c r="I559" s="227"/>
      <c r="J559" s="224"/>
      <c r="K559" s="224"/>
      <c r="L559" s="228"/>
      <c r="M559" s="229"/>
      <c r="N559" s="230"/>
      <c r="O559" s="230"/>
      <c r="P559" s="230"/>
      <c r="Q559" s="230"/>
      <c r="R559" s="230"/>
      <c r="S559" s="230"/>
      <c r="T559" s="231"/>
      <c r="AT559" s="232" t="s">
        <v>224</v>
      </c>
      <c r="AU559" s="232" t="s">
        <v>131</v>
      </c>
      <c r="AV559" s="11" t="s">
        <v>79</v>
      </c>
      <c r="AW559" s="11" t="s">
        <v>33</v>
      </c>
      <c r="AX559" s="11" t="s">
        <v>71</v>
      </c>
      <c r="AY559" s="232" t="s">
        <v>118</v>
      </c>
    </row>
    <row r="560" s="12" customFormat="1">
      <c r="B560" s="233"/>
      <c r="C560" s="234"/>
      <c r="D560" s="220" t="s">
        <v>224</v>
      </c>
      <c r="E560" s="235" t="s">
        <v>19</v>
      </c>
      <c r="F560" s="236" t="s">
        <v>697</v>
      </c>
      <c r="G560" s="234"/>
      <c r="H560" s="237">
        <v>49.5</v>
      </c>
      <c r="I560" s="238"/>
      <c r="J560" s="234"/>
      <c r="K560" s="234"/>
      <c r="L560" s="239"/>
      <c r="M560" s="240"/>
      <c r="N560" s="241"/>
      <c r="O560" s="241"/>
      <c r="P560" s="241"/>
      <c r="Q560" s="241"/>
      <c r="R560" s="241"/>
      <c r="S560" s="241"/>
      <c r="T560" s="242"/>
      <c r="AT560" s="243" t="s">
        <v>224</v>
      </c>
      <c r="AU560" s="243" t="s">
        <v>131</v>
      </c>
      <c r="AV560" s="12" t="s">
        <v>81</v>
      </c>
      <c r="AW560" s="12" t="s">
        <v>33</v>
      </c>
      <c r="AX560" s="12" t="s">
        <v>71</v>
      </c>
      <c r="AY560" s="243" t="s">
        <v>118</v>
      </c>
    </row>
    <row r="561" s="11" customFormat="1">
      <c r="B561" s="223"/>
      <c r="C561" s="224"/>
      <c r="D561" s="220" t="s">
        <v>224</v>
      </c>
      <c r="E561" s="225" t="s">
        <v>19</v>
      </c>
      <c r="F561" s="226" t="s">
        <v>678</v>
      </c>
      <c r="G561" s="224"/>
      <c r="H561" s="225" t="s">
        <v>19</v>
      </c>
      <c r="I561" s="227"/>
      <c r="J561" s="224"/>
      <c r="K561" s="224"/>
      <c r="L561" s="228"/>
      <c r="M561" s="229"/>
      <c r="N561" s="230"/>
      <c r="O561" s="230"/>
      <c r="P561" s="230"/>
      <c r="Q561" s="230"/>
      <c r="R561" s="230"/>
      <c r="S561" s="230"/>
      <c r="T561" s="231"/>
      <c r="AT561" s="232" t="s">
        <v>224</v>
      </c>
      <c r="AU561" s="232" t="s">
        <v>131</v>
      </c>
      <c r="AV561" s="11" t="s">
        <v>79</v>
      </c>
      <c r="AW561" s="11" t="s">
        <v>33</v>
      </c>
      <c r="AX561" s="11" t="s">
        <v>71</v>
      </c>
      <c r="AY561" s="232" t="s">
        <v>118</v>
      </c>
    </row>
    <row r="562" s="12" customFormat="1">
      <c r="B562" s="233"/>
      <c r="C562" s="234"/>
      <c r="D562" s="220" t="s">
        <v>224</v>
      </c>
      <c r="E562" s="235" t="s">
        <v>19</v>
      </c>
      <c r="F562" s="236" t="s">
        <v>679</v>
      </c>
      <c r="G562" s="234"/>
      <c r="H562" s="237">
        <v>36.149999999999999</v>
      </c>
      <c r="I562" s="238"/>
      <c r="J562" s="234"/>
      <c r="K562" s="234"/>
      <c r="L562" s="239"/>
      <c r="M562" s="240"/>
      <c r="N562" s="241"/>
      <c r="O562" s="241"/>
      <c r="P562" s="241"/>
      <c r="Q562" s="241"/>
      <c r="R562" s="241"/>
      <c r="S562" s="241"/>
      <c r="T562" s="242"/>
      <c r="AT562" s="243" t="s">
        <v>224</v>
      </c>
      <c r="AU562" s="243" t="s">
        <v>131</v>
      </c>
      <c r="AV562" s="12" t="s">
        <v>81</v>
      </c>
      <c r="AW562" s="12" t="s">
        <v>33</v>
      </c>
      <c r="AX562" s="12" t="s">
        <v>71</v>
      </c>
      <c r="AY562" s="243" t="s">
        <v>118</v>
      </c>
    </row>
    <row r="563" s="11" customFormat="1">
      <c r="B563" s="223"/>
      <c r="C563" s="224"/>
      <c r="D563" s="220" t="s">
        <v>224</v>
      </c>
      <c r="E563" s="225" t="s">
        <v>19</v>
      </c>
      <c r="F563" s="226" t="s">
        <v>698</v>
      </c>
      <c r="G563" s="224"/>
      <c r="H563" s="225" t="s">
        <v>19</v>
      </c>
      <c r="I563" s="227"/>
      <c r="J563" s="224"/>
      <c r="K563" s="224"/>
      <c r="L563" s="228"/>
      <c r="M563" s="229"/>
      <c r="N563" s="230"/>
      <c r="O563" s="230"/>
      <c r="P563" s="230"/>
      <c r="Q563" s="230"/>
      <c r="R563" s="230"/>
      <c r="S563" s="230"/>
      <c r="T563" s="231"/>
      <c r="AT563" s="232" t="s">
        <v>224</v>
      </c>
      <c r="AU563" s="232" t="s">
        <v>131</v>
      </c>
      <c r="AV563" s="11" t="s">
        <v>79</v>
      </c>
      <c r="AW563" s="11" t="s">
        <v>33</v>
      </c>
      <c r="AX563" s="11" t="s">
        <v>71</v>
      </c>
      <c r="AY563" s="232" t="s">
        <v>118</v>
      </c>
    </row>
    <row r="564" s="12" customFormat="1">
      <c r="B564" s="233"/>
      <c r="C564" s="234"/>
      <c r="D564" s="220" t="s">
        <v>224</v>
      </c>
      <c r="E564" s="235" t="s">
        <v>19</v>
      </c>
      <c r="F564" s="236" t="s">
        <v>699</v>
      </c>
      <c r="G564" s="234"/>
      <c r="H564" s="237">
        <v>1.95</v>
      </c>
      <c r="I564" s="238"/>
      <c r="J564" s="234"/>
      <c r="K564" s="234"/>
      <c r="L564" s="239"/>
      <c r="M564" s="240"/>
      <c r="N564" s="241"/>
      <c r="O564" s="241"/>
      <c r="P564" s="241"/>
      <c r="Q564" s="241"/>
      <c r="R564" s="241"/>
      <c r="S564" s="241"/>
      <c r="T564" s="242"/>
      <c r="AT564" s="243" t="s">
        <v>224</v>
      </c>
      <c r="AU564" s="243" t="s">
        <v>131</v>
      </c>
      <c r="AV564" s="12" t="s">
        <v>81</v>
      </c>
      <c r="AW564" s="12" t="s">
        <v>33</v>
      </c>
      <c r="AX564" s="12" t="s">
        <v>71</v>
      </c>
      <c r="AY564" s="243" t="s">
        <v>118</v>
      </c>
    </row>
    <row r="565" s="13" customFormat="1">
      <c r="B565" s="244"/>
      <c r="C565" s="245"/>
      <c r="D565" s="220" t="s">
        <v>224</v>
      </c>
      <c r="E565" s="246" t="s">
        <v>19</v>
      </c>
      <c r="F565" s="247" t="s">
        <v>227</v>
      </c>
      <c r="G565" s="245"/>
      <c r="H565" s="248">
        <v>87.599999999999994</v>
      </c>
      <c r="I565" s="249"/>
      <c r="J565" s="245"/>
      <c r="K565" s="245"/>
      <c r="L565" s="250"/>
      <c r="M565" s="251"/>
      <c r="N565" s="252"/>
      <c r="O565" s="252"/>
      <c r="P565" s="252"/>
      <c r="Q565" s="252"/>
      <c r="R565" s="252"/>
      <c r="S565" s="252"/>
      <c r="T565" s="253"/>
      <c r="AT565" s="254" t="s">
        <v>224</v>
      </c>
      <c r="AU565" s="254" t="s">
        <v>131</v>
      </c>
      <c r="AV565" s="13" t="s">
        <v>212</v>
      </c>
      <c r="AW565" s="13" t="s">
        <v>4</v>
      </c>
      <c r="AX565" s="13" t="s">
        <v>79</v>
      </c>
      <c r="AY565" s="254" t="s">
        <v>118</v>
      </c>
    </row>
    <row r="566" s="10" customFormat="1" ht="20.88" customHeight="1">
      <c r="B566" s="187"/>
      <c r="C566" s="188"/>
      <c r="D566" s="189" t="s">
        <v>70</v>
      </c>
      <c r="E566" s="201" t="s">
        <v>634</v>
      </c>
      <c r="F566" s="201" t="s">
        <v>700</v>
      </c>
      <c r="G566" s="188"/>
      <c r="H566" s="188"/>
      <c r="I566" s="191"/>
      <c r="J566" s="202">
        <f>BK566</f>
        <v>0</v>
      </c>
      <c r="K566" s="188"/>
      <c r="L566" s="193"/>
      <c r="M566" s="194"/>
      <c r="N566" s="195"/>
      <c r="O566" s="195"/>
      <c r="P566" s="196">
        <f>SUM(P567:P586)</f>
        <v>0</v>
      </c>
      <c r="Q566" s="195"/>
      <c r="R566" s="196">
        <f>SUM(R567:R586)</f>
        <v>22.594003000000001</v>
      </c>
      <c r="S566" s="195"/>
      <c r="T566" s="197">
        <f>SUM(T567:T586)</f>
        <v>0</v>
      </c>
      <c r="AR566" s="198" t="s">
        <v>79</v>
      </c>
      <c r="AT566" s="199" t="s">
        <v>70</v>
      </c>
      <c r="AU566" s="199" t="s">
        <v>81</v>
      </c>
      <c r="AY566" s="198" t="s">
        <v>118</v>
      </c>
      <c r="BK566" s="200">
        <f>SUM(BK567:BK586)</f>
        <v>0</v>
      </c>
    </row>
    <row r="567" s="1" customFormat="1" ht="33.75" customHeight="1">
      <c r="B567" s="37"/>
      <c r="C567" s="203" t="s">
        <v>701</v>
      </c>
      <c r="D567" s="203" t="s">
        <v>121</v>
      </c>
      <c r="E567" s="204" t="s">
        <v>702</v>
      </c>
      <c r="F567" s="205" t="s">
        <v>703</v>
      </c>
      <c r="G567" s="206" t="s">
        <v>219</v>
      </c>
      <c r="H567" s="207">
        <v>51.450000000000003</v>
      </c>
      <c r="I567" s="208"/>
      <c r="J567" s="209">
        <f>ROUND(I567*H567,2)</f>
        <v>0</v>
      </c>
      <c r="K567" s="205" t="s">
        <v>220</v>
      </c>
      <c r="L567" s="42"/>
      <c r="M567" s="210" t="s">
        <v>19</v>
      </c>
      <c r="N567" s="211" t="s">
        <v>42</v>
      </c>
      <c r="O567" s="78"/>
      <c r="P567" s="212">
        <f>O567*H567</f>
        <v>0</v>
      </c>
      <c r="Q567" s="212">
        <v>0.084250000000000005</v>
      </c>
      <c r="R567" s="212">
        <f>Q567*H567</f>
        <v>4.3346625000000003</v>
      </c>
      <c r="S567" s="212">
        <v>0</v>
      </c>
      <c r="T567" s="213">
        <f>S567*H567</f>
        <v>0</v>
      </c>
      <c r="AR567" s="16" t="s">
        <v>212</v>
      </c>
      <c r="AT567" s="16" t="s">
        <v>121</v>
      </c>
      <c r="AU567" s="16" t="s">
        <v>131</v>
      </c>
      <c r="AY567" s="16" t="s">
        <v>118</v>
      </c>
      <c r="BE567" s="214">
        <f>IF(N567="základní",J567,0)</f>
        <v>0</v>
      </c>
      <c r="BF567" s="214">
        <f>IF(N567="snížená",J567,0)</f>
        <v>0</v>
      </c>
      <c r="BG567" s="214">
        <f>IF(N567="zákl. přenesená",J567,0)</f>
        <v>0</v>
      </c>
      <c r="BH567" s="214">
        <f>IF(N567="sníž. přenesená",J567,0)</f>
        <v>0</v>
      </c>
      <c r="BI567" s="214">
        <f>IF(N567="nulová",J567,0)</f>
        <v>0</v>
      </c>
      <c r="BJ567" s="16" t="s">
        <v>79</v>
      </c>
      <c r="BK567" s="214">
        <f>ROUND(I567*H567,2)</f>
        <v>0</v>
      </c>
      <c r="BL567" s="16" t="s">
        <v>212</v>
      </c>
      <c r="BM567" s="16" t="s">
        <v>704</v>
      </c>
    </row>
    <row r="568" s="1" customFormat="1">
      <c r="B568" s="37"/>
      <c r="C568" s="38"/>
      <c r="D568" s="220" t="s">
        <v>222</v>
      </c>
      <c r="E568" s="38"/>
      <c r="F568" s="221" t="s">
        <v>705</v>
      </c>
      <c r="G568" s="38"/>
      <c r="H568" s="38"/>
      <c r="I568" s="129"/>
      <c r="J568" s="38"/>
      <c r="K568" s="38"/>
      <c r="L568" s="42"/>
      <c r="M568" s="222"/>
      <c r="N568" s="78"/>
      <c r="O568" s="78"/>
      <c r="P568" s="78"/>
      <c r="Q568" s="78"/>
      <c r="R568" s="78"/>
      <c r="S568" s="78"/>
      <c r="T568" s="79"/>
      <c r="AT568" s="16" t="s">
        <v>222</v>
      </c>
      <c r="AU568" s="16" t="s">
        <v>131</v>
      </c>
    </row>
    <row r="569" s="11" customFormat="1">
      <c r="B569" s="223"/>
      <c r="C569" s="224"/>
      <c r="D569" s="220" t="s">
        <v>224</v>
      </c>
      <c r="E569" s="225" t="s">
        <v>19</v>
      </c>
      <c r="F569" s="226" t="s">
        <v>696</v>
      </c>
      <c r="G569" s="224"/>
      <c r="H569" s="225" t="s">
        <v>19</v>
      </c>
      <c r="I569" s="227"/>
      <c r="J569" s="224"/>
      <c r="K569" s="224"/>
      <c r="L569" s="228"/>
      <c r="M569" s="229"/>
      <c r="N569" s="230"/>
      <c r="O569" s="230"/>
      <c r="P569" s="230"/>
      <c r="Q569" s="230"/>
      <c r="R569" s="230"/>
      <c r="S569" s="230"/>
      <c r="T569" s="231"/>
      <c r="AT569" s="232" t="s">
        <v>224</v>
      </c>
      <c r="AU569" s="232" t="s">
        <v>131</v>
      </c>
      <c r="AV569" s="11" t="s">
        <v>79</v>
      </c>
      <c r="AW569" s="11" t="s">
        <v>33</v>
      </c>
      <c r="AX569" s="11" t="s">
        <v>71</v>
      </c>
      <c r="AY569" s="232" t="s">
        <v>118</v>
      </c>
    </row>
    <row r="570" s="12" customFormat="1">
      <c r="B570" s="233"/>
      <c r="C570" s="234"/>
      <c r="D570" s="220" t="s">
        <v>224</v>
      </c>
      <c r="E570" s="235" t="s">
        <v>19</v>
      </c>
      <c r="F570" s="236" t="s">
        <v>697</v>
      </c>
      <c r="G570" s="234"/>
      <c r="H570" s="237">
        <v>49.5</v>
      </c>
      <c r="I570" s="238"/>
      <c r="J570" s="234"/>
      <c r="K570" s="234"/>
      <c r="L570" s="239"/>
      <c r="M570" s="240"/>
      <c r="N570" s="241"/>
      <c r="O570" s="241"/>
      <c r="P570" s="241"/>
      <c r="Q570" s="241"/>
      <c r="R570" s="241"/>
      <c r="S570" s="241"/>
      <c r="T570" s="242"/>
      <c r="AT570" s="243" t="s">
        <v>224</v>
      </c>
      <c r="AU570" s="243" t="s">
        <v>131</v>
      </c>
      <c r="AV570" s="12" t="s">
        <v>81</v>
      </c>
      <c r="AW570" s="12" t="s">
        <v>33</v>
      </c>
      <c r="AX570" s="12" t="s">
        <v>71</v>
      </c>
      <c r="AY570" s="243" t="s">
        <v>118</v>
      </c>
    </row>
    <row r="571" s="11" customFormat="1">
      <c r="B571" s="223"/>
      <c r="C571" s="224"/>
      <c r="D571" s="220" t="s">
        <v>224</v>
      </c>
      <c r="E571" s="225" t="s">
        <v>19</v>
      </c>
      <c r="F571" s="226" t="s">
        <v>698</v>
      </c>
      <c r="G571" s="224"/>
      <c r="H571" s="225" t="s">
        <v>19</v>
      </c>
      <c r="I571" s="227"/>
      <c r="J571" s="224"/>
      <c r="K571" s="224"/>
      <c r="L571" s="228"/>
      <c r="M571" s="229"/>
      <c r="N571" s="230"/>
      <c r="O571" s="230"/>
      <c r="P571" s="230"/>
      <c r="Q571" s="230"/>
      <c r="R571" s="230"/>
      <c r="S571" s="230"/>
      <c r="T571" s="231"/>
      <c r="AT571" s="232" t="s">
        <v>224</v>
      </c>
      <c r="AU571" s="232" t="s">
        <v>131</v>
      </c>
      <c r="AV571" s="11" t="s">
        <v>79</v>
      </c>
      <c r="AW571" s="11" t="s">
        <v>33</v>
      </c>
      <c r="AX571" s="11" t="s">
        <v>71</v>
      </c>
      <c r="AY571" s="232" t="s">
        <v>118</v>
      </c>
    </row>
    <row r="572" s="12" customFormat="1">
      <c r="B572" s="233"/>
      <c r="C572" s="234"/>
      <c r="D572" s="220" t="s">
        <v>224</v>
      </c>
      <c r="E572" s="235" t="s">
        <v>19</v>
      </c>
      <c r="F572" s="236" t="s">
        <v>699</v>
      </c>
      <c r="G572" s="234"/>
      <c r="H572" s="237">
        <v>1.95</v>
      </c>
      <c r="I572" s="238"/>
      <c r="J572" s="234"/>
      <c r="K572" s="234"/>
      <c r="L572" s="239"/>
      <c r="M572" s="240"/>
      <c r="N572" s="241"/>
      <c r="O572" s="241"/>
      <c r="P572" s="241"/>
      <c r="Q572" s="241"/>
      <c r="R572" s="241"/>
      <c r="S572" s="241"/>
      <c r="T572" s="242"/>
      <c r="AT572" s="243" t="s">
        <v>224</v>
      </c>
      <c r="AU572" s="243" t="s">
        <v>131</v>
      </c>
      <c r="AV572" s="12" t="s">
        <v>81</v>
      </c>
      <c r="AW572" s="12" t="s">
        <v>33</v>
      </c>
      <c r="AX572" s="12" t="s">
        <v>71</v>
      </c>
      <c r="AY572" s="243" t="s">
        <v>118</v>
      </c>
    </row>
    <row r="573" s="13" customFormat="1">
      <c r="B573" s="244"/>
      <c r="C573" s="245"/>
      <c r="D573" s="220" t="s">
        <v>224</v>
      </c>
      <c r="E573" s="246" t="s">
        <v>19</v>
      </c>
      <c r="F573" s="247" t="s">
        <v>227</v>
      </c>
      <c r="G573" s="245"/>
      <c r="H573" s="248">
        <v>51.450000000000003</v>
      </c>
      <c r="I573" s="249"/>
      <c r="J573" s="245"/>
      <c r="K573" s="245"/>
      <c r="L573" s="250"/>
      <c r="M573" s="251"/>
      <c r="N573" s="252"/>
      <c r="O573" s="252"/>
      <c r="P573" s="252"/>
      <c r="Q573" s="252"/>
      <c r="R573" s="252"/>
      <c r="S573" s="252"/>
      <c r="T573" s="253"/>
      <c r="AT573" s="254" t="s">
        <v>224</v>
      </c>
      <c r="AU573" s="254" t="s">
        <v>131</v>
      </c>
      <c r="AV573" s="13" t="s">
        <v>212</v>
      </c>
      <c r="AW573" s="13" t="s">
        <v>4</v>
      </c>
      <c r="AX573" s="13" t="s">
        <v>79</v>
      </c>
      <c r="AY573" s="254" t="s">
        <v>118</v>
      </c>
    </row>
    <row r="574" s="1" customFormat="1" ht="16.5" customHeight="1">
      <c r="B574" s="37"/>
      <c r="C574" s="255" t="s">
        <v>706</v>
      </c>
      <c r="D574" s="255" t="s">
        <v>406</v>
      </c>
      <c r="E574" s="256" t="s">
        <v>707</v>
      </c>
      <c r="F574" s="257" t="s">
        <v>708</v>
      </c>
      <c r="G574" s="258" t="s">
        <v>219</v>
      </c>
      <c r="H574" s="259">
        <v>59.895000000000003</v>
      </c>
      <c r="I574" s="260"/>
      <c r="J574" s="261">
        <f>ROUND(I574*H574,2)</f>
        <v>0</v>
      </c>
      <c r="K574" s="257" t="s">
        <v>220</v>
      </c>
      <c r="L574" s="262"/>
      <c r="M574" s="263" t="s">
        <v>19</v>
      </c>
      <c r="N574" s="264" t="s">
        <v>42</v>
      </c>
      <c r="O574" s="78"/>
      <c r="P574" s="212">
        <f>O574*H574</f>
        <v>0</v>
      </c>
      <c r="Q574" s="212">
        <v>0.13100000000000001</v>
      </c>
      <c r="R574" s="212">
        <f>Q574*H574</f>
        <v>7.8462450000000006</v>
      </c>
      <c r="S574" s="212">
        <v>0</v>
      </c>
      <c r="T574" s="213">
        <f>S574*H574</f>
        <v>0</v>
      </c>
      <c r="AR574" s="16" t="s">
        <v>148</v>
      </c>
      <c r="AT574" s="16" t="s">
        <v>406</v>
      </c>
      <c r="AU574" s="16" t="s">
        <v>131</v>
      </c>
      <c r="AY574" s="16" t="s">
        <v>118</v>
      </c>
      <c r="BE574" s="214">
        <f>IF(N574="základní",J574,0)</f>
        <v>0</v>
      </c>
      <c r="BF574" s="214">
        <f>IF(N574="snížená",J574,0)</f>
        <v>0</v>
      </c>
      <c r="BG574" s="214">
        <f>IF(N574="zákl. přenesená",J574,0)</f>
        <v>0</v>
      </c>
      <c r="BH574" s="214">
        <f>IF(N574="sníž. přenesená",J574,0)</f>
        <v>0</v>
      </c>
      <c r="BI574" s="214">
        <f>IF(N574="nulová",J574,0)</f>
        <v>0</v>
      </c>
      <c r="BJ574" s="16" t="s">
        <v>79</v>
      </c>
      <c r="BK574" s="214">
        <f>ROUND(I574*H574,2)</f>
        <v>0</v>
      </c>
      <c r="BL574" s="16" t="s">
        <v>212</v>
      </c>
      <c r="BM574" s="16" t="s">
        <v>709</v>
      </c>
    </row>
    <row r="575" s="11" customFormat="1">
      <c r="B575" s="223"/>
      <c r="C575" s="224"/>
      <c r="D575" s="220" t="s">
        <v>224</v>
      </c>
      <c r="E575" s="225" t="s">
        <v>19</v>
      </c>
      <c r="F575" s="226" t="s">
        <v>710</v>
      </c>
      <c r="G575" s="224"/>
      <c r="H575" s="225" t="s">
        <v>19</v>
      </c>
      <c r="I575" s="227"/>
      <c r="J575" s="224"/>
      <c r="K575" s="224"/>
      <c r="L575" s="228"/>
      <c r="M575" s="229"/>
      <c r="N575" s="230"/>
      <c r="O575" s="230"/>
      <c r="P575" s="230"/>
      <c r="Q575" s="230"/>
      <c r="R575" s="230"/>
      <c r="S575" s="230"/>
      <c r="T575" s="231"/>
      <c r="AT575" s="232" t="s">
        <v>224</v>
      </c>
      <c r="AU575" s="232" t="s">
        <v>131</v>
      </c>
      <c r="AV575" s="11" t="s">
        <v>79</v>
      </c>
      <c r="AW575" s="11" t="s">
        <v>33</v>
      </c>
      <c r="AX575" s="11" t="s">
        <v>71</v>
      </c>
      <c r="AY575" s="232" t="s">
        <v>118</v>
      </c>
    </row>
    <row r="576" s="12" customFormat="1">
      <c r="B576" s="233"/>
      <c r="C576" s="234"/>
      <c r="D576" s="220" t="s">
        <v>224</v>
      </c>
      <c r="E576" s="235" t="s">
        <v>19</v>
      </c>
      <c r="F576" s="236" t="s">
        <v>711</v>
      </c>
      <c r="G576" s="234"/>
      <c r="H576" s="237">
        <v>54.450000000000003</v>
      </c>
      <c r="I576" s="238"/>
      <c r="J576" s="234"/>
      <c r="K576" s="234"/>
      <c r="L576" s="239"/>
      <c r="M576" s="240"/>
      <c r="N576" s="241"/>
      <c r="O576" s="241"/>
      <c r="P576" s="241"/>
      <c r="Q576" s="241"/>
      <c r="R576" s="241"/>
      <c r="S576" s="241"/>
      <c r="T576" s="242"/>
      <c r="AT576" s="243" t="s">
        <v>224</v>
      </c>
      <c r="AU576" s="243" t="s">
        <v>131</v>
      </c>
      <c r="AV576" s="12" t="s">
        <v>81</v>
      </c>
      <c r="AW576" s="12" t="s">
        <v>33</v>
      </c>
      <c r="AX576" s="12" t="s">
        <v>71</v>
      </c>
      <c r="AY576" s="243" t="s">
        <v>118</v>
      </c>
    </row>
    <row r="577" s="12" customFormat="1">
      <c r="B577" s="233"/>
      <c r="C577" s="234"/>
      <c r="D577" s="220" t="s">
        <v>224</v>
      </c>
      <c r="E577" s="235" t="s">
        <v>19</v>
      </c>
      <c r="F577" s="236" t="s">
        <v>712</v>
      </c>
      <c r="G577" s="234"/>
      <c r="H577" s="237">
        <v>59.895000000000003</v>
      </c>
      <c r="I577" s="238"/>
      <c r="J577" s="234"/>
      <c r="K577" s="234"/>
      <c r="L577" s="239"/>
      <c r="M577" s="240"/>
      <c r="N577" s="241"/>
      <c r="O577" s="241"/>
      <c r="P577" s="241"/>
      <c r="Q577" s="241"/>
      <c r="R577" s="241"/>
      <c r="S577" s="241"/>
      <c r="T577" s="242"/>
      <c r="AT577" s="243" t="s">
        <v>224</v>
      </c>
      <c r="AU577" s="243" t="s">
        <v>131</v>
      </c>
      <c r="AV577" s="12" t="s">
        <v>81</v>
      </c>
      <c r="AW577" s="12" t="s">
        <v>33</v>
      </c>
      <c r="AX577" s="12" t="s">
        <v>79</v>
      </c>
      <c r="AY577" s="243" t="s">
        <v>118</v>
      </c>
    </row>
    <row r="578" s="1" customFormat="1" ht="33.75" customHeight="1">
      <c r="B578" s="37"/>
      <c r="C578" s="203" t="s">
        <v>713</v>
      </c>
      <c r="D578" s="203" t="s">
        <v>121</v>
      </c>
      <c r="E578" s="204" t="s">
        <v>714</v>
      </c>
      <c r="F578" s="205" t="s">
        <v>715</v>
      </c>
      <c r="G578" s="206" t="s">
        <v>219</v>
      </c>
      <c r="H578" s="207">
        <v>36.149999999999999</v>
      </c>
      <c r="I578" s="208"/>
      <c r="J578" s="209">
        <f>ROUND(I578*H578,2)</f>
        <v>0</v>
      </c>
      <c r="K578" s="205" t="s">
        <v>220</v>
      </c>
      <c r="L578" s="42"/>
      <c r="M578" s="210" t="s">
        <v>19</v>
      </c>
      <c r="N578" s="211" t="s">
        <v>42</v>
      </c>
      <c r="O578" s="78"/>
      <c r="P578" s="212">
        <f>O578*H578</f>
        <v>0</v>
      </c>
      <c r="Q578" s="212">
        <v>0.085650000000000004</v>
      </c>
      <c r="R578" s="212">
        <f>Q578*H578</f>
        <v>3.0962475</v>
      </c>
      <c r="S578" s="212">
        <v>0</v>
      </c>
      <c r="T578" s="213">
        <f>S578*H578</f>
        <v>0</v>
      </c>
      <c r="AR578" s="16" t="s">
        <v>212</v>
      </c>
      <c r="AT578" s="16" t="s">
        <v>121</v>
      </c>
      <c r="AU578" s="16" t="s">
        <v>131</v>
      </c>
      <c r="AY578" s="16" t="s">
        <v>118</v>
      </c>
      <c r="BE578" s="214">
        <f>IF(N578="základní",J578,0)</f>
        <v>0</v>
      </c>
      <c r="BF578" s="214">
        <f>IF(N578="snížená",J578,0)</f>
        <v>0</v>
      </c>
      <c r="BG578" s="214">
        <f>IF(N578="zákl. přenesená",J578,0)</f>
        <v>0</v>
      </c>
      <c r="BH578" s="214">
        <f>IF(N578="sníž. přenesená",J578,0)</f>
        <v>0</v>
      </c>
      <c r="BI578" s="214">
        <f>IF(N578="nulová",J578,0)</f>
        <v>0</v>
      </c>
      <c r="BJ578" s="16" t="s">
        <v>79</v>
      </c>
      <c r="BK578" s="214">
        <f>ROUND(I578*H578,2)</f>
        <v>0</v>
      </c>
      <c r="BL578" s="16" t="s">
        <v>212</v>
      </c>
      <c r="BM578" s="16" t="s">
        <v>716</v>
      </c>
    </row>
    <row r="579" s="1" customFormat="1">
      <c r="B579" s="37"/>
      <c r="C579" s="38"/>
      <c r="D579" s="220" t="s">
        <v>222</v>
      </c>
      <c r="E579" s="38"/>
      <c r="F579" s="221" t="s">
        <v>705</v>
      </c>
      <c r="G579" s="38"/>
      <c r="H579" s="38"/>
      <c r="I579" s="129"/>
      <c r="J579" s="38"/>
      <c r="K579" s="38"/>
      <c r="L579" s="42"/>
      <c r="M579" s="222"/>
      <c r="N579" s="78"/>
      <c r="O579" s="78"/>
      <c r="P579" s="78"/>
      <c r="Q579" s="78"/>
      <c r="R579" s="78"/>
      <c r="S579" s="78"/>
      <c r="T579" s="79"/>
      <c r="AT579" s="16" t="s">
        <v>222</v>
      </c>
      <c r="AU579" s="16" t="s">
        <v>131</v>
      </c>
    </row>
    <row r="580" s="11" customFormat="1">
      <c r="B580" s="223"/>
      <c r="C580" s="224"/>
      <c r="D580" s="220" t="s">
        <v>224</v>
      </c>
      <c r="E580" s="225" t="s">
        <v>19</v>
      </c>
      <c r="F580" s="226" t="s">
        <v>678</v>
      </c>
      <c r="G580" s="224"/>
      <c r="H580" s="225" t="s">
        <v>19</v>
      </c>
      <c r="I580" s="227"/>
      <c r="J580" s="224"/>
      <c r="K580" s="224"/>
      <c r="L580" s="228"/>
      <c r="M580" s="229"/>
      <c r="N580" s="230"/>
      <c r="O580" s="230"/>
      <c r="P580" s="230"/>
      <c r="Q580" s="230"/>
      <c r="R580" s="230"/>
      <c r="S580" s="230"/>
      <c r="T580" s="231"/>
      <c r="AT580" s="232" t="s">
        <v>224</v>
      </c>
      <c r="AU580" s="232" t="s">
        <v>131</v>
      </c>
      <c r="AV580" s="11" t="s">
        <v>79</v>
      </c>
      <c r="AW580" s="11" t="s">
        <v>33</v>
      </c>
      <c r="AX580" s="11" t="s">
        <v>71</v>
      </c>
      <c r="AY580" s="232" t="s">
        <v>118</v>
      </c>
    </row>
    <row r="581" s="12" customFormat="1">
      <c r="B581" s="233"/>
      <c r="C581" s="234"/>
      <c r="D581" s="220" t="s">
        <v>224</v>
      </c>
      <c r="E581" s="235" t="s">
        <v>19</v>
      </c>
      <c r="F581" s="236" t="s">
        <v>679</v>
      </c>
      <c r="G581" s="234"/>
      <c r="H581" s="237">
        <v>36.149999999999999</v>
      </c>
      <c r="I581" s="238"/>
      <c r="J581" s="234"/>
      <c r="K581" s="234"/>
      <c r="L581" s="239"/>
      <c r="M581" s="240"/>
      <c r="N581" s="241"/>
      <c r="O581" s="241"/>
      <c r="P581" s="241"/>
      <c r="Q581" s="241"/>
      <c r="R581" s="241"/>
      <c r="S581" s="241"/>
      <c r="T581" s="242"/>
      <c r="AT581" s="243" t="s">
        <v>224</v>
      </c>
      <c r="AU581" s="243" t="s">
        <v>131</v>
      </c>
      <c r="AV581" s="12" t="s">
        <v>81</v>
      </c>
      <c r="AW581" s="12" t="s">
        <v>33</v>
      </c>
      <c r="AX581" s="12" t="s">
        <v>71</v>
      </c>
      <c r="AY581" s="243" t="s">
        <v>118</v>
      </c>
    </row>
    <row r="582" s="13" customFormat="1">
      <c r="B582" s="244"/>
      <c r="C582" s="245"/>
      <c r="D582" s="220" t="s">
        <v>224</v>
      </c>
      <c r="E582" s="246" t="s">
        <v>19</v>
      </c>
      <c r="F582" s="247" t="s">
        <v>227</v>
      </c>
      <c r="G582" s="245"/>
      <c r="H582" s="248">
        <v>36.149999999999999</v>
      </c>
      <c r="I582" s="249"/>
      <c r="J582" s="245"/>
      <c r="K582" s="245"/>
      <c r="L582" s="250"/>
      <c r="M582" s="251"/>
      <c r="N582" s="252"/>
      <c r="O582" s="252"/>
      <c r="P582" s="252"/>
      <c r="Q582" s="252"/>
      <c r="R582" s="252"/>
      <c r="S582" s="252"/>
      <c r="T582" s="253"/>
      <c r="AT582" s="254" t="s">
        <v>224</v>
      </c>
      <c r="AU582" s="254" t="s">
        <v>131</v>
      </c>
      <c r="AV582" s="13" t="s">
        <v>212</v>
      </c>
      <c r="AW582" s="13" t="s">
        <v>4</v>
      </c>
      <c r="AX582" s="13" t="s">
        <v>79</v>
      </c>
      <c r="AY582" s="254" t="s">
        <v>118</v>
      </c>
    </row>
    <row r="583" s="1" customFormat="1" ht="16.5" customHeight="1">
      <c r="B583" s="37"/>
      <c r="C583" s="255" t="s">
        <v>717</v>
      </c>
      <c r="D583" s="255" t="s">
        <v>406</v>
      </c>
      <c r="E583" s="256" t="s">
        <v>718</v>
      </c>
      <c r="F583" s="257" t="s">
        <v>719</v>
      </c>
      <c r="G583" s="258" t="s">
        <v>219</v>
      </c>
      <c r="H583" s="259">
        <v>41.573</v>
      </c>
      <c r="I583" s="260"/>
      <c r="J583" s="261">
        <f>ROUND(I583*H583,2)</f>
        <v>0</v>
      </c>
      <c r="K583" s="257" t="s">
        <v>220</v>
      </c>
      <c r="L583" s="262"/>
      <c r="M583" s="263" t="s">
        <v>19</v>
      </c>
      <c r="N583" s="264" t="s">
        <v>42</v>
      </c>
      <c r="O583" s="78"/>
      <c r="P583" s="212">
        <f>O583*H583</f>
        <v>0</v>
      </c>
      <c r="Q583" s="212">
        <v>0.17599999999999999</v>
      </c>
      <c r="R583" s="212">
        <f>Q583*H583</f>
        <v>7.3168479999999994</v>
      </c>
      <c r="S583" s="212">
        <v>0</v>
      </c>
      <c r="T583" s="213">
        <f>S583*H583</f>
        <v>0</v>
      </c>
      <c r="AR583" s="16" t="s">
        <v>148</v>
      </c>
      <c r="AT583" s="16" t="s">
        <v>406</v>
      </c>
      <c r="AU583" s="16" t="s">
        <v>131</v>
      </c>
      <c r="AY583" s="16" t="s">
        <v>118</v>
      </c>
      <c r="BE583" s="214">
        <f>IF(N583="základní",J583,0)</f>
        <v>0</v>
      </c>
      <c r="BF583" s="214">
        <f>IF(N583="snížená",J583,0)</f>
        <v>0</v>
      </c>
      <c r="BG583" s="214">
        <f>IF(N583="zákl. přenesená",J583,0)</f>
        <v>0</v>
      </c>
      <c r="BH583" s="214">
        <f>IF(N583="sníž. přenesená",J583,0)</f>
        <v>0</v>
      </c>
      <c r="BI583" s="214">
        <f>IF(N583="nulová",J583,0)</f>
        <v>0</v>
      </c>
      <c r="BJ583" s="16" t="s">
        <v>79</v>
      </c>
      <c r="BK583" s="214">
        <f>ROUND(I583*H583,2)</f>
        <v>0</v>
      </c>
      <c r="BL583" s="16" t="s">
        <v>212</v>
      </c>
      <c r="BM583" s="16" t="s">
        <v>720</v>
      </c>
    </row>
    <row r="584" s="11" customFormat="1">
      <c r="B584" s="223"/>
      <c r="C584" s="224"/>
      <c r="D584" s="220" t="s">
        <v>224</v>
      </c>
      <c r="E584" s="225" t="s">
        <v>19</v>
      </c>
      <c r="F584" s="226" t="s">
        <v>721</v>
      </c>
      <c r="G584" s="224"/>
      <c r="H584" s="225" t="s">
        <v>19</v>
      </c>
      <c r="I584" s="227"/>
      <c r="J584" s="224"/>
      <c r="K584" s="224"/>
      <c r="L584" s="228"/>
      <c r="M584" s="229"/>
      <c r="N584" s="230"/>
      <c r="O584" s="230"/>
      <c r="P584" s="230"/>
      <c r="Q584" s="230"/>
      <c r="R584" s="230"/>
      <c r="S584" s="230"/>
      <c r="T584" s="231"/>
      <c r="AT584" s="232" t="s">
        <v>224</v>
      </c>
      <c r="AU584" s="232" t="s">
        <v>131</v>
      </c>
      <c r="AV584" s="11" t="s">
        <v>79</v>
      </c>
      <c r="AW584" s="11" t="s">
        <v>33</v>
      </c>
      <c r="AX584" s="11" t="s">
        <v>71</v>
      </c>
      <c r="AY584" s="232" t="s">
        <v>118</v>
      </c>
    </row>
    <row r="585" s="12" customFormat="1">
      <c r="B585" s="233"/>
      <c r="C585" s="234"/>
      <c r="D585" s="220" t="s">
        <v>224</v>
      </c>
      <c r="E585" s="235" t="s">
        <v>19</v>
      </c>
      <c r="F585" s="236" t="s">
        <v>722</v>
      </c>
      <c r="G585" s="234"/>
      <c r="H585" s="237">
        <v>36.149999999999999</v>
      </c>
      <c r="I585" s="238"/>
      <c r="J585" s="234"/>
      <c r="K585" s="234"/>
      <c r="L585" s="239"/>
      <c r="M585" s="240"/>
      <c r="N585" s="241"/>
      <c r="O585" s="241"/>
      <c r="P585" s="241"/>
      <c r="Q585" s="241"/>
      <c r="R585" s="241"/>
      <c r="S585" s="241"/>
      <c r="T585" s="242"/>
      <c r="AT585" s="243" t="s">
        <v>224</v>
      </c>
      <c r="AU585" s="243" t="s">
        <v>131</v>
      </c>
      <c r="AV585" s="12" t="s">
        <v>81</v>
      </c>
      <c r="AW585" s="12" t="s">
        <v>33</v>
      </c>
      <c r="AX585" s="12" t="s">
        <v>71</v>
      </c>
      <c r="AY585" s="243" t="s">
        <v>118</v>
      </c>
    </row>
    <row r="586" s="12" customFormat="1">
      <c r="B586" s="233"/>
      <c r="C586" s="234"/>
      <c r="D586" s="220" t="s">
        <v>224</v>
      </c>
      <c r="E586" s="235" t="s">
        <v>19</v>
      </c>
      <c r="F586" s="236" t="s">
        <v>723</v>
      </c>
      <c r="G586" s="234"/>
      <c r="H586" s="237">
        <v>41.573</v>
      </c>
      <c r="I586" s="238"/>
      <c r="J586" s="234"/>
      <c r="K586" s="234"/>
      <c r="L586" s="239"/>
      <c r="M586" s="240"/>
      <c r="N586" s="241"/>
      <c r="O586" s="241"/>
      <c r="P586" s="241"/>
      <c r="Q586" s="241"/>
      <c r="R586" s="241"/>
      <c r="S586" s="241"/>
      <c r="T586" s="242"/>
      <c r="AT586" s="243" t="s">
        <v>224</v>
      </c>
      <c r="AU586" s="243" t="s">
        <v>131</v>
      </c>
      <c r="AV586" s="12" t="s">
        <v>81</v>
      </c>
      <c r="AW586" s="12" t="s">
        <v>33</v>
      </c>
      <c r="AX586" s="12" t="s">
        <v>79</v>
      </c>
      <c r="AY586" s="243" t="s">
        <v>118</v>
      </c>
    </row>
    <row r="587" s="10" customFormat="1" ht="20.88" customHeight="1">
      <c r="B587" s="187"/>
      <c r="C587" s="188"/>
      <c r="D587" s="189" t="s">
        <v>70</v>
      </c>
      <c r="E587" s="201" t="s">
        <v>724</v>
      </c>
      <c r="F587" s="201" t="s">
        <v>725</v>
      </c>
      <c r="G587" s="188"/>
      <c r="H587" s="188"/>
      <c r="I587" s="191"/>
      <c r="J587" s="202">
        <f>BK587</f>
        <v>0</v>
      </c>
      <c r="K587" s="188"/>
      <c r="L587" s="193"/>
      <c r="M587" s="194"/>
      <c r="N587" s="195"/>
      <c r="O587" s="195"/>
      <c r="P587" s="196">
        <f>SUM(P588:P595)</f>
        <v>0</v>
      </c>
      <c r="Q587" s="195"/>
      <c r="R587" s="196">
        <f>SUM(R588:R595)</f>
        <v>0</v>
      </c>
      <c r="S587" s="195"/>
      <c r="T587" s="197">
        <f>SUM(T588:T595)</f>
        <v>0</v>
      </c>
      <c r="AR587" s="198" t="s">
        <v>79</v>
      </c>
      <c r="AT587" s="199" t="s">
        <v>70</v>
      </c>
      <c r="AU587" s="199" t="s">
        <v>81</v>
      </c>
      <c r="AY587" s="198" t="s">
        <v>118</v>
      </c>
      <c r="BK587" s="200">
        <f>SUM(BK588:BK595)</f>
        <v>0</v>
      </c>
    </row>
    <row r="588" s="1" customFormat="1" ht="22.5" customHeight="1">
      <c r="B588" s="37"/>
      <c r="C588" s="203" t="s">
        <v>726</v>
      </c>
      <c r="D588" s="203" t="s">
        <v>121</v>
      </c>
      <c r="E588" s="204" t="s">
        <v>727</v>
      </c>
      <c r="F588" s="205" t="s">
        <v>728</v>
      </c>
      <c r="G588" s="206" t="s">
        <v>219</v>
      </c>
      <c r="H588" s="207">
        <v>5586</v>
      </c>
      <c r="I588" s="208"/>
      <c r="J588" s="209">
        <f>ROUND(I588*H588,2)</f>
        <v>0</v>
      </c>
      <c r="K588" s="205" t="s">
        <v>19</v>
      </c>
      <c r="L588" s="42"/>
      <c r="M588" s="210" t="s">
        <v>19</v>
      </c>
      <c r="N588" s="211" t="s">
        <v>42</v>
      </c>
      <c r="O588" s="78"/>
      <c r="P588" s="212">
        <f>O588*H588</f>
        <v>0</v>
      </c>
      <c r="Q588" s="212">
        <v>0</v>
      </c>
      <c r="R588" s="212">
        <f>Q588*H588</f>
        <v>0</v>
      </c>
      <c r="S588" s="212">
        <v>0</v>
      </c>
      <c r="T588" s="213">
        <f>S588*H588</f>
        <v>0</v>
      </c>
      <c r="AR588" s="16" t="s">
        <v>212</v>
      </c>
      <c r="AT588" s="16" t="s">
        <v>121</v>
      </c>
      <c r="AU588" s="16" t="s">
        <v>131</v>
      </c>
      <c r="AY588" s="16" t="s">
        <v>118</v>
      </c>
      <c r="BE588" s="214">
        <f>IF(N588="základní",J588,0)</f>
        <v>0</v>
      </c>
      <c r="BF588" s="214">
        <f>IF(N588="snížená",J588,0)</f>
        <v>0</v>
      </c>
      <c r="BG588" s="214">
        <f>IF(N588="zákl. přenesená",J588,0)</f>
        <v>0</v>
      </c>
      <c r="BH588" s="214">
        <f>IF(N588="sníž. přenesená",J588,0)</f>
        <v>0</v>
      </c>
      <c r="BI588" s="214">
        <f>IF(N588="nulová",J588,0)</f>
        <v>0</v>
      </c>
      <c r="BJ588" s="16" t="s">
        <v>79</v>
      </c>
      <c r="BK588" s="214">
        <f>ROUND(I588*H588,2)</f>
        <v>0</v>
      </c>
      <c r="BL588" s="16" t="s">
        <v>212</v>
      </c>
      <c r="BM588" s="16" t="s">
        <v>729</v>
      </c>
    </row>
    <row r="589" s="1" customFormat="1" ht="45" customHeight="1">
      <c r="B589" s="37"/>
      <c r="C589" s="203" t="s">
        <v>730</v>
      </c>
      <c r="D589" s="203" t="s">
        <v>121</v>
      </c>
      <c r="E589" s="204" t="s">
        <v>731</v>
      </c>
      <c r="F589" s="205" t="s">
        <v>732</v>
      </c>
      <c r="G589" s="206" t="s">
        <v>219</v>
      </c>
      <c r="H589" s="207">
        <v>5586</v>
      </c>
      <c r="I589" s="208"/>
      <c r="J589" s="209">
        <f>ROUND(I589*H589,2)</f>
        <v>0</v>
      </c>
      <c r="K589" s="205" t="s">
        <v>19</v>
      </c>
      <c r="L589" s="42"/>
      <c r="M589" s="210" t="s">
        <v>19</v>
      </c>
      <c r="N589" s="211" t="s">
        <v>42</v>
      </c>
      <c r="O589" s="78"/>
      <c r="P589" s="212">
        <f>O589*H589</f>
        <v>0</v>
      </c>
      <c r="Q589" s="212">
        <v>0</v>
      </c>
      <c r="R589" s="212">
        <f>Q589*H589</f>
        <v>0</v>
      </c>
      <c r="S589" s="212">
        <v>0</v>
      </c>
      <c r="T589" s="213">
        <f>S589*H589</f>
        <v>0</v>
      </c>
      <c r="AR589" s="16" t="s">
        <v>212</v>
      </c>
      <c r="AT589" s="16" t="s">
        <v>121</v>
      </c>
      <c r="AU589" s="16" t="s">
        <v>131</v>
      </c>
      <c r="AY589" s="16" t="s">
        <v>118</v>
      </c>
      <c r="BE589" s="214">
        <f>IF(N589="základní",J589,0)</f>
        <v>0</v>
      </c>
      <c r="BF589" s="214">
        <f>IF(N589="snížená",J589,0)</f>
        <v>0</v>
      </c>
      <c r="BG589" s="214">
        <f>IF(N589="zákl. přenesená",J589,0)</f>
        <v>0</v>
      </c>
      <c r="BH589" s="214">
        <f>IF(N589="sníž. přenesená",J589,0)</f>
        <v>0</v>
      </c>
      <c r="BI589" s="214">
        <f>IF(N589="nulová",J589,0)</f>
        <v>0</v>
      </c>
      <c r="BJ589" s="16" t="s">
        <v>79</v>
      </c>
      <c r="BK589" s="214">
        <f>ROUND(I589*H589,2)</f>
        <v>0</v>
      </c>
      <c r="BL589" s="16" t="s">
        <v>212</v>
      </c>
      <c r="BM589" s="16" t="s">
        <v>733</v>
      </c>
    </row>
    <row r="590" s="11" customFormat="1">
      <c r="B590" s="223"/>
      <c r="C590" s="224"/>
      <c r="D590" s="220" t="s">
        <v>224</v>
      </c>
      <c r="E590" s="225" t="s">
        <v>19</v>
      </c>
      <c r="F590" s="226" t="s">
        <v>83</v>
      </c>
      <c r="G590" s="224"/>
      <c r="H590" s="225" t="s">
        <v>19</v>
      </c>
      <c r="I590" s="227"/>
      <c r="J590" s="224"/>
      <c r="K590" s="224"/>
      <c r="L590" s="228"/>
      <c r="M590" s="229"/>
      <c r="N590" s="230"/>
      <c r="O590" s="230"/>
      <c r="P590" s="230"/>
      <c r="Q590" s="230"/>
      <c r="R590" s="230"/>
      <c r="S590" s="230"/>
      <c r="T590" s="231"/>
      <c r="AT590" s="232" t="s">
        <v>224</v>
      </c>
      <c r="AU590" s="232" t="s">
        <v>131</v>
      </c>
      <c r="AV590" s="11" t="s">
        <v>79</v>
      </c>
      <c r="AW590" s="11" t="s">
        <v>33</v>
      </c>
      <c r="AX590" s="11" t="s">
        <v>71</v>
      </c>
      <c r="AY590" s="232" t="s">
        <v>118</v>
      </c>
    </row>
    <row r="591" s="12" customFormat="1">
      <c r="B591" s="233"/>
      <c r="C591" s="234"/>
      <c r="D591" s="220" t="s">
        <v>224</v>
      </c>
      <c r="E591" s="235" t="s">
        <v>19</v>
      </c>
      <c r="F591" s="236" t="s">
        <v>669</v>
      </c>
      <c r="G591" s="234"/>
      <c r="H591" s="237">
        <v>5586</v>
      </c>
      <c r="I591" s="238"/>
      <c r="J591" s="234"/>
      <c r="K591" s="234"/>
      <c r="L591" s="239"/>
      <c r="M591" s="240"/>
      <c r="N591" s="241"/>
      <c r="O591" s="241"/>
      <c r="P591" s="241"/>
      <c r="Q591" s="241"/>
      <c r="R591" s="241"/>
      <c r="S591" s="241"/>
      <c r="T591" s="242"/>
      <c r="AT591" s="243" t="s">
        <v>224</v>
      </c>
      <c r="AU591" s="243" t="s">
        <v>131</v>
      </c>
      <c r="AV591" s="12" t="s">
        <v>81</v>
      </c>
      <c r="AW591" s="12" t="s">
        <v>33</v>
      </c>
      <c r="AX591" s="12" t="s">
        <v>71</v>
      </c>
      <c r="AY591" s="243" t="s">
        <v>118</v>
      </c>
    </row>
    <row r="592" s="13" customFormat="1">
      <c r="B592" s="244"/>
      <c r="C592" s="245"/>
      <c r="D592" s="220" t="s">
        <v>224</v>
      </c>
      <c r="E592" s="246" t="s">
        <v>19</v>
      </c>
      <c r="F592" s="247" t="s">
        <v>227</v>
      </c>
      <c r="G592" s="245"/>
      <c r="H592" s="248">
        <v>5586</v>
      </c>
      <c r="I592" s="249"/>
      <c r="J592" s="245"/>
      <c r="K592" s="245"/>
      <c r="L592" s="250"/>
      <c r="M592" s="251"/>
      <c r="N592" s="252"/>
      <c r="O592" s="252"/>
      <c r="P592" s="252"/>
      <c r="Q592" s="252"/>
      <c r="R592" s="252"/>
      <c r="S592" s="252"/>
      <c r="T592" s="253"/>
      <c r="AT592" s="254" t="s">
        <v>224</v>
      </c>
      <c r="AU592" s="254" t="s">
        <v>131</v>
      </c>
      <c r="AV592" s="13" t="s">
        <v>212</v>
      </c>
      <c r="AW592" s="13" t="s">
        <v>4</v>
      </c>
      <c r="AX592" s="13" t="s">
        <v>79</v>
      </c>
      <c r="AY592" s="254" t="s">
        <v>118</v>
      </c>
    </row>
    <row r="593" s="1" customFormat="1" ht="16.5" customHeight="1">
      <c r="B593" s="37"/>
      <c r="C593" s="203" t="s">
        <v>734</v>
      </c>
      <c r="D593" s="203" t="s">
        <v>121</v>
      </c>
      <c r="E593" s="204" t="s">
        <v>735</v>
      </c>
      <c r="F593" s="205" t="s">
        <v>736</v>
      </c>
      <c r="G593" s="206" t="s">
        <v>215</v>
      </c>
      <c r="H593" s="207">
        <v>492.48000000000002</v>
      </c>
      <c r="I593" s="208"/>
      <c r="J593" s="209">
        <f>ROUND(I593*H593,2)</f>
        <v>0</v>
      </c>
      <c r="K593" s="205" t="s">
        <v>19</v>
      </c>
      <c r="L593" s="42"/>
      <c r="M593" s="210" t="s">
        <v>19</v>
      </c>
      <c r="N593" s="211" t="s">
        <v>42</v>
      </c>
      <c r="O593" s="78"/>
      <c r="P593" s="212">
        <f>O593*H593</f>
        <v>0</v>
      </c>
      <c r="Q593" s="212">
        <v>0</v>
      </c>
      <c r="R593" s="212">
        <f>Q593*H593</f>
        <v>0</v>
      </c>
      <c r="S593" s="212">
        <v>0</v>
      </c>
      <c r="T593" s="213">
        <f>S593*H593</f>
        <v>0</v>
      </c>
      <c r="AR593" s="16" t="s">
        <v>212</v>
      </c>
      <c r="AT593" s="16" t="s">
        <v>121</v>
      </c>
      <c r="AU593" s="16" t="s">
        <v>131</v>
      </c>
      <c r="AY593" s="16" t="s">
        <v>118</v>
      </c>
      <c r="BE593" s="214">
        <f>IF(N593="základní",J593,0)</f>
        <v>0</v>
      </c>
      <c r="BF593" s="214">
        <f>IF(N593="snížená",J593,0)</f>
        <v>0</v>
      </c>
      <c r="BG593" s="214">
        <f>IF(N593="zákl. přenesená",J593,0)</f>
        <v>0</v>
      </c>
      <c r="BH593" s="214">
        <f>IF(N593="sníž. přenesená",J593,0)</f>
        <v>0</v>
      </c>
      <c r="BI593" s="214">
        <f>IF(N593="nulová",J593,0)</f>
        <v>0</v>
      </c>
      <c r="BJ593" s="16" t="s">
        <v>79</v>
      </c>
      <c r="BK593" s="214">
        <f>ROUND(I593*H593,2)</f>
        <v>0</v>
      </c>
      <c r="BL593" s="16" t="s">
        <v>212</v>
      </c>
      <c r="BM593" s="16" t="s">
        <v>737</v>
      </c>
    </row>
    <row r="594" s="12" customFormat="1">
      <c r="B594" s="233"/>
      <c r="C594" s="234"/>
      <c r="D594" s="220" t="s">
        <v>224</v>
      </c>
      <c r="E594" s="235" t="s">
        <v>19</v>
      </c>
      <c r="F594" s="236" t="s">
        <v>738</v>
      </c>
      <c r="G594" s="234"/>
      <c r="H594" s="237">
        <v>492.48000000000002</v>
      </c>
      <c r="I594" s="238"/>
      <c r="J594" s="234"/>
      <c r="K594" s="234"/>
      <c r="L594" s="239"/>
      <c r="M594" s="240"/>
      <c r="N594" s="241"/>
      <c r="O594" s="241"/>
      <c r="P594" s="241"/>
      <c r="Q594" s="241"/>
      <c r="R594" s="241"/>
      <c r="S594" s="241"/>
      <c r="T594" s="242"/>
      <c r="AT594" s="243" t="s">
        <v>224</v>
      </c>
      <c r="AU594" s="243" t="s">
        <v>131</v>
      </c>
      <c r="AV594" s="12" t="s">
        <v>81</v>
      </c>
      <c r="AW594" s="12" t="s">
        <v>33</v>
      </c>
      <c r="AX594" s="12" t="s">
        <v>71</v>
      </c>
      <c r="AY594" s="243" t="s">
        <v>118</v>
      </c>
    </row>
    <row r="595" s="13" customFormat="1">
      <c r="B595" s="244"/>
      <c r="C595" s="245"/>
      <c r="D595" s="220" t="s">
        <v>224</v>
      </c>
      <c r="E595" s="246" t="s">
        <v>19</v>
      </c>
      <c r="F595" s="247" t="s">
        <v>227</v>
      </c>
      <c r="G595" s="245"/>
      <c r="H595" s="248">
        <v>492.48000000000002</v>
      </c>
      <c r="I595" s="249"/>
      <c r="J595" s="245"/>
      <c r="K595" s="245"/>
      <c r="L595" s="250"/>
      <c r="M595" s="251"/>
      <c r="N595" s="252"/>
      <c r="O595" s="252"/>
      <c r="P595" s="252"/>
      <c r="Q595" s="252"/>
      <c r="R595" s="252"/>
      <c r="S595" s="252"/>
      <c r="T595" s="253"/>
      <c r="AT595" s="254" t="s">
        <v>224</v>
      </c>
      <c r="AU595" s="254" t="s">
        <v>131</v>
      </c>
      <c r="AV595" s="13" t="s">
        <v>212</v>
      </c>
      <c r="AW595" s="13" t="s">
        <v>4</v>
      </c>
      <c r="AX595" s="13" t="s">
        <v>79</v>
      </c>
      <c r="AY595" s="254" t="s">
        <v>118</v>
      </c>
    </row>
    <row r="596" s="10" customFormat="1" ht="20.88" customHeight="1">
      <c r="B596" s="187"/>
      <c r="C596" s="188"/>
      <c r="D596" s="189" t="s">
        <v>70</v>
      </c>
      <c r="E596" s="201" t="s">
        <v>739</v>
      </c>
      <c r="F596" s="201" t="s">
        <v>740</v>
      </c>
      <c r="G596" s="188"/>
      <c r="H596" s="188"/>
      <c r="I596" s="191"/>
      <c r="J596" s="202">
        <f>BK596</f>
        <v>0</v>
      </c>
      <c r="K596" s="188"/>
      <c r="L596" s="193"/>
      <c r="M596" s="194"/>
      <c r="N596" s="195"/>
      <c r="O596" s="195"/>
      <c r="P596" s="196">
        <f>SUM(P597:P598)</f>
        <v>0</v>
      </c>
      <c r="Q596" s="195"/>
      <c r="R596" s="196">
        <f>SUM(R597:R598)</f>
        <v>0</v>
      </c>
      <c r="S596" s="195"/>
      <c r="T596" s="197">
        <f>SUM(T597:T598)</f>
        <v>0</v>
      </c>
      <c r="AR596" s="198" t="s">
        <v>79</v>
      </c>
      <c r="AT596" s="199" t="s">
        <v>70</v>
      </c>
      <c r="AU596" s="199" t="s">
        <v>81</v>
      </c>
      <c r="AY596" s="198" t="s">
        <v>118</v>
      </c>
      <c r="BK596" s="200">
        <f>SUM(BK597:BK598)</f>
        <v>0</v>
      </c>
    </row>
    <row r="597" s="1" customFormat="1" ht="22.5" customHeight="1">
      <c r="B597" s="37"/>
      <c r="C597" s="203" t="s">
        <v>741</v>
      </c>
      <c r="D597" s="203" t="s">
        <v>121</v>
      </c>
      <c r="E597" s="204" t="s">
        <v>742</v>
      </c>
      <c r="F597" s="205" t="s">
        <v>743</v>
      </c>
      <c r="G597" s="206" t="s">
        <v>211</v>
      </c>
      <c r="H597" s="207">
        <v>2</v>
      </c>
      <c r="I597" s="208"/>
      <c r="J597" s="209">
        <f>ROUND(I597*H597,2)</f>
        <v>0</v>
      </c>
      <c r="K597" s="205" t="s">
        <v>19</v>
      </c>
      <c r="L597" s="42"/>
      <c r="M597" s="210" t="s">
        <v>19</v>
      </c>
      <c r="N597" s="211" t="s">
        <v>42</v>
      </c>
      <c r="O597" s="78"/>
      <c r="P597" s="212">
        <f>O597*H597</f>
        <v>0</v>
      </c>
      <c r="Q597" s="212">
        <v>0</v>
      </c>
      <c r="R597" s="212">
        <f>Q597*H597</f>
        <v>0</v>
      </c>
      <c r="S597" s="212">
        <v>0</v>
      </c>
      <c r="T597" s="213">
        <f>S597*H597</f>
        <v>0</v>
      </c>
      <c r="AR597" s="16" t="s">
        <v>212</v>
      </c>
      <c r="AT597" s="16" t="s">
        <v>121</v>
      </c>
      <c r="AU597" s="16" t="s">
        <v>131</v>
      </c>
      <c r="AY597" s="16" t="s">
        <v>118</v>
      </c>
      <c r="BE597" s="214">
        <f>IF(N597="základní",J597,0)</f>
        <v>0</v>
      </c>
      <c r="BF597" s="214">
        <f>IF(N597="snížená",J597,0)</f>
        <v>0</v>
      </c>
      <c r="BG597" s="214">
        <f>IF(N597="zákl. přenesená",J597,0)</f>
        <v>0</v>
      </c>
      <c r="BH597" s="214">
        <f>IF(N597="sníž. přenesená",J597,0)</f>
        <v>0</v>
      </c>
      <c r="BI597" s="214">
        <f>IF(N597="nulová",J597,0)</f>
        <v>0</v>
      </c>
      <c r="BJ597" s="16" t="s">
        <v>79</v>
      </c>
      <c r="BK597" s="214">
        <f>ROUND(I597*H597,2)</f>
        <v>0</v>
      </c>
      <c r="BL597" s="16" t="s">
        <v>212</v>
      </c>
      <c r="BM597" s="16" t="s">
        <v>744</v>
      </c>
    </row>
    <row r="598" s="1" customFormat="1" ht="16.5" customHeight="1">
      <c r="B598" s="37"/>
      <c r="C598" s="203" t="s">
        <v>745</v>
      </c>
      <c r="D598" s="203" t="s">
        <v>121</v>
      </c>
      <c r="E598" s="204" t="s">
        <v>746</v>
      </c>
      <c r="F598" s="205" t="s">
        <v>747</v>
      </c>
      <c r="G598" s="206" t="s">
        <v>211</v>
      </c>
      <c r="H598" s="207">
        <v>2</v>
      </c>
      <c r="I598" s="208"/>
      <c r="J598" s="209">
        <f>ROUND(I598*H598,2)</f>
        <v>0</v>
      </c>
      <c r="K598" s="205" t="s">
        <v>19</v>
      </c>
      <c r="L598" s="42"/>
      <c r="M598" s="210" t="s">
        <v>19</v>
      </c>
      <c r="N598" s="211" t="s">
        <v>42</v>
      </c>
      <c r="O598" s="78"/>
      <c r="P598" s="212">
        <f>O598*H598</f>
        <v>0</v>
      </c>
      <c r="Q598" s="212">
        <v>0</v>
      </c>
      <c r="R598" s="212">
        <f>Q598*H598</f>
        <v>0</v>
      </c>
      <c r="S598" s="212">
        <v>0</v>
      </c>
      <c r="T598" s="213">
        <f>S598*H598</f>
        <v>0</v>
      </c>
      <c r="AR598" s="16" t="s">
        <v>212</v>
      </c>
      <c r="AT598" s="16" t="s">
        <v>121</v>
      </c>
      <c r="AU598" s="16" t="s">
        <v>131</v>
      </c>
      <c r="AY598" s="16" t="s">
        <v>118</v>
      </c>
      <c r="BE598" s="214">
        <f>IF(N598="základní",J598,0)</f>
        <v>0</v>
      </c>
      <c r="BF598" s="214">
        <f>IF(N598="snížená",J598,0)</f>
        <v>0</v>
      </c>
      <c r="BG598" s="214">
        <f>IF(N598="zákl. přenesená",J598,0)</f>
        <v>0</v>
      </c>
      <c r="BH598" s="214">
        <f>IF(N598="sníž. přenesená",J598,0)</f>
        <v>0</v>
      </c>
      <c r="BI598" s="214">
        <f>IF(N598="nulová",J598,0)</f>
        <v>0</v>
      </c>
      <c r="BJ598" s="16" t="s">
        <v>79</v>
      </c>
      <c r="BK598" s="214">
        <f>ROUND(I598*H598,2)</f>
        <v>0</v>
      </c>
      <c r="BL598" s="16" t="s">
        <v>212</v>
      </c>
      <c r="BM598" s="16" t="s">
        <v>748</v>
      </c>
    </row>
    <row r="599" s="10" customFormat="1" ht="22.8" customHeight="1">
      <c r="B599" s="187"/>
      <c r="C599" s="188"/>
      <c r="D599" s="189" t="s">
        <v>70</v>
      </c>
      <c r="E599" s="201" t="s">
        <v>140</v>
      </c>
      <c r="F599" s="201" t="s">
        <v>749</v>
      </c>
      <c r="G599" s="188"/>
      <c r="H599" s="188"/>
      <c r="I599" s="191"/>
      <c r="J599" s="202">
        <f>BK599</f>
        <v>0</v>
      </c>
      <c r="K599" s="188"/>
      <c r="L599" s="193"/>
      <c r="M599" s="194"/>
      <c r="N599" s="195"/>
      <c r="O599" s="195"/>
      <c r="P599" s="196">
        <f>SUM(P600:P601)</f>
        <v>0</v>
      </c>
      <c r="Q599" s="195"/>
      <c r="R599" s="196">
        <f>SUM(R600:R601)</f>
        <v>2735.2930000000001</v>
      </c>
      <c r="S599" s="195"/>
      <c r="T599" s="197">
        <f>SUM(T600:T601)</f>
        <v>0</v>
      </c>
      <c r="AR599" s="198" t="s">
        <v>79</v>
      </c>
      <c r="AT599" s="199" t="s">
        <v>70</v>
      </c>
      <c r="AU599" s="199" t="s">
        <v>79</v>
      </c>
      <c r="AY599" s="198" t="s">
        <v>118</v>
      </c>
      <c r="BK599" s="200">
        <f>SUM(BK600:BK601)</f>
        <v>0</v>
      </c>
    </row>
    <row r="600" s="1" customFormat="1" ht="16.5" customHeight="1">
      <c r="B600" s="37"/>
      <c r="C600" s="203" t="s">
        <v>750</v>
      </c>
      <c r="D600" s="203" t="s">
        <v>121</v>
      </c>
      <c r="E600" s="204" t="s">
        <v>751</v>
      </c>
      <c r="F600" s="205" t="s">
        <v>752</v>
      </c>
      <c r="G600" s="206" t="s">
        <v>247</v>
      </c>
      <c r="H600" s="207">
        <v>1489</v>
      </c>
      <c r="I600" s="208"/>
      <c r="J600" s="209">
        <f>ROUND(I600*H600,2)</f>
        <v>0</v>
      </c>
      <c r="K600" s="205" t="s">
        <v>220</v>
      </c>
      <c r="L600" s="42"/>
      <c r="M600" s="210" t="s">
        <v>19</v>
      </c>
      <c r="N600" s="211" t="s">
        <v>42</v>
      </c>
      <c r="O600" s="78"/>
      <c r="P600" s="212">
        <f>O600*H600</f>
        <v>0</v>
      </c>
      <c r="Q600" s="212">
        <v>1.837</v>
      </c>
      <c r="R600" s="212">
        <f>Q600*H600</f>
        <v>2735.2930000000001</v>
      </c>
      <c r="S600" s="212">
        <v>0</v>
      </c>
      <c r="T600" s="213">
        <f>S600*H600</f>
        <v>0</v>
      </c>
      <c r="AR600" s="16" t="s">
        <v>212</v>
      </c>
      <c r="AT600" s="16" t="s">
        <v>121</v>
      </c>
      <c r="AU600" s="16" t="s">
        <v>81</v>
      </c>
      <c r="AY600" s="16" t="s">
        <v>118</v>
      </c>
      <c r="BE600" s="214">
        <f>IF(N600="základní",J600,0)</f>
        <v>0</v>
      </c>
      <c r="BF600" s="214">
        <f>IF(N600="snížená",J600,0)</f>
        <v>0</v>
      </c>
      <c r="BG600" s="214">
        <f>IF(N600="zákl. přenesená",J600,0)</f>
        <v>0</v>
      </c>
      <c r="BH600" s="214">
        <f>IF(N600="sníž. přenesená",J600,0)</f>
        <v>0</v>
      </c>
      <c r="BI600" s="214">
        <f>IF(N600="nulová",J600,0)</f>
        <v>0</v>
      </c>
      <c r="BJ600" s="16" t="s">
        <v>79</v>
      </c>
      <c r="BK600" s="214">
        <f>ROUND(I600*H600,2)</f>
        <v>0</v>
      </c>
      <c r="BL600" s="16" t="s">
        <v>212</v>
      </c>
      <c r="BM600" s="16" t="s">
        <v>753</v>
      </c>
    </row>
    <row r="601" s="1" customFormat="1">
      <c r="B601" s="37"/>
      <c r="C601" s="38"/>
      <c r="D601" s="220" t="s">
        <v>222</v>
      </c>
      <c r="E601" s="38"/>
      <c r="F601" s="221" t="s">
        <v>754</v>
      </c>
      <c r="G601" s="38"/>
      <c r="H601" s="38"/>
      <c r="I601" s="129"/>
      <c r="J601" s="38"/>
      <c r="K601" s="38"/>
      <c r="L601" s="42"/>
      <c r="M601" s="222"/>
      <c r="N601" s="78"/>
      <c r="O601" s="78"/>
      <c r="P601" s="78"/>
      <c r="Q601" s="78"/>
      <c r="R601" s="78"/>
      <c r="S601" s="78"/>
      <c r="T601" s="79"/>
      <c r="AT601" s="16" t="s">
        <v>222</v>
      </c>
      <c r="AU601" s="16" t="s">
        <v>81</v>
      </c>
    </row>
    <row r="602" s="10" customFormat="1" ht="22.8" customHeight="1">
      <c r="B602" s="187"/>
      <c r="C602" s="188"/>
      <c r="D602" s="189" t="s">
        <v>70</v>
      </c>
      <c r="E602" s="201" t="s">
        <v>148</v>
      </c>
      <c r="F602" s="201" t="s">
        <v>755</v>
      </c>
      <c r="G602" s="188"/>
      <c r="H602" s="188"/>
      <c r="I602" s="191"/>
      <c r="J602" s="202">
        <f>BK602</f>
        <v>0</v>
      </c>
      <c r="K602" s="188"/>
      <c r="L602" s="193"/>
      <c r="M602" s="194"/>
      <c r="N602" s="195"/>
      <c r="O602" s="195"/>
      <c r="P602" s="196">
        <f>P603+P612</f>
        <v>0</v>
      </c>
      <c r="Q602" s="195"/>
      <c r="R602" s="196">
        <f>R603+R612</f>
        <v>29.716569999999997</v>
      </c>
      <c r="S602" s="195"/>
      <c r="T602" s="197">
        <f>T603+T612</f>
        <v>0</v>
      </c>
      <c r="AR602" s="198" t="s">
        <v>79</v>
      </c>
      <c r="AT602" s="199" t="s">
        <v>70</v>
      </c>
      <c r="AU602" s="199" t="s">
        <v>79</v>
      </c>
      <c r="AY602" s="198" t="s">
        <v>118</v>
      </c>
      <c r="BK602" s="200">
        <f>BK603+BK612</f>
        <v>0</v>
      </c>
    </row>
    <row r="603" s="10" customFormat="1" ht="20.88" customHeight="1">
      <c r="B603" s="187"/>
      <c r="C603" s="188"/>
      <c r="D603" s="189" t="s">
        <v>70</v>
      </c>
      <c r="E603" s="201" t="s">
        <v>756</v>
      </c>
      <c r="F603" s="201" t="s">
        <v>757</v>
      </c>
      <c r="G603" s="188"/>
      <c r="H603" s="188"/>
      <c r="I603" s="191"/>
      <c r="J603" s="202">
        <f>BK603</f>
        <v>0</v>
      </c>
      <c r="K603" s="188"/>
      <c r="L603" s="193"/>
      <c r="M603" s="194"/>
      <c r="N603" s="195"/>
      <c r="O603" s="195"/>
      <c r="P603" s="196">
        <f>SUM(P604:P611)</f>
        <v>0</v>
      </c>
      <c r="Q603" s="195"/>
      <c r="R603" s="196">
        <f>SUM(R604:R611)</f>
        <v>0.11537</v>
      </c>
      <c r="S603" s="195"/>
      <c r="T603" s="197">
        <f>SUM(T604:T611)</f>
        <v>0</v>
      </c>
      <c r="AR603" s="198" t="s">
        <v>79</v>
      </c>
      <c r="AT603" s="199" t="s">
        <v>70</v>
      </c>
      <c r="AU603" s="199" t="s">
        <v>81</v>
      </c>
      <c r="AY603" s="198" t="s">
        <v>118</v>
      </c>
      <c r="BK603" s="200">
        <f>SUM(BK604:BK611)</f>
        <v>0</v>
      </c>
    </row>
    <row r="604" s="1" customFormat="1" ht="22.5" customHeight="1">
      <c r="B604" s="37"/>
      <c r="C604" s="203" t="s">
        <v>758</v>
      </c>
      <c r="D604" s="203" t="s">
        <v>121</v>
      </c>
      <c r="E604" s="204" t="s">
        <v>759</v>
      </c>
      <c r="F604" s="205" t="s">
        <v>760</v>
      </c>
      <c r="G604" s="206" t="s">
        <v>761</v>
      </c>
      <c r="H604" s="207">
        <v>2</v>
      </c>
      <c r="I604" s="208"/>
      <c r="J604" s="209">
        <f>ROUND(I604*H604,2)</f>
        <v>0</v>
      </c>
      <c r="K604" s="205" t="s">
        <v>220</v>
      </c>
      <c r="L604" s="42"/>
      <c r="M604" s="210" t="s">
        <v>19</v>
      </c>
      <c r="N604" s="211" t="s">
        <v>42</v>
      </c>
      <c r="O604" s="78"/>
      <c r="P604" s="212">
        <f>O604*H604</f>
        <v>0</v>
      </c>
      <c r="Q604" s="212">
        <v>0.040680000000000001</v>
      </c>
      <c r="R604" s="212">
        <f>Q604*H604</f>
        <v>0.081360000000000002</v>
      </c>
      <c r="S604" s="212">
        <v>0</v>
      </c>
      <c r="T604" s="213">
        <f>S604*H604</f>
        <v>0</v>
      </c>
      <c r="AR604" s="16" t="s">
        <v>212</v>
      </c>
      <c r="AT604" s="16" t="s">
        <v>121</v>
      </c>
      <c r="AU604" s="16" t="s">
        <v>131</v>
      </c>
      <c r="AY604" s="16" t="s">
        <v>118</v>
      </c>
      <c r="BE604" s="214">
        <f>IF(N604="základní",J604,0)</f>
        <v>0</v>
      </c>
      <c r="BF604" s="214">
        <f>IF(N604="snížená",J604,0)</f>
        <v>0</v>
      </c>
      <c r="BG604" s="214">
        <f>IF(N604="zákl. přenesená",J604,0)</f>
        <v>0</v>
      </c>
      <c r="BH604" s="214">
        <f>IF(N604="sníž. přenesená",J604,0)</f>
        <v>0</v>
      </c>
      <c r="BI604" s="214">
        <f>IF(N604="nulová",J604,0)</f>
        <v>0</v>
      </c>
      <c r="BJ604" s="16" t="s">
        <v>79</v>
      </c>
      <c r="BK604" s="214">
        <f>ROUND(I604*H604,2)</f>
        <v>0</v>
      </c>
      <c r="BL604" s="16" t="s">
        <v>212</v>
      </c>
      <c r="BM604" s="16" t="s">
        <v>762</v>
      </c>
    </row>
    <row r="605" s="1" customFormat="1">
      <c r="B605" s="37"/>
      <c r="C605" s="38"/>
      <c r="D605" s="220" t="s">
        <v>222</v>
      </c>
      <c r="E605" s="38"/>
      <c r="F605" s="221" t="s">
        <v>763</v>
      </c>
      <c r="G605" s="38"/>
      <c r="H605" s="38"/>
      <c r="I605" s="129"/>
      <c r="J605" s="38"/>
      <c r="K605" s="38"/>
      <c r="L605" s="42"/>
      <c r="M605" s="222"/>
      <c r="N605" s="78"/>
      <c r="O605" s="78"/>
      <c r="P605" s="78"/>
      <c r="Q605" s="78"/>
      <c r="R605" s="78"/>
      <c r="S605" s="78"/>
      <c r="T605" s="79"/>
      <c r="AT605" s="16" t="s">
        <v>222</v>
      </c>
      <c r="AU605" s="16" t="s">
        <v>131</v>
      </c>
    </row>
    <row r="606" s="12" customFormat="1">
      <c r="B606" s="233"/>
      <c r="C606" s="234"/>
      <c r="D606" s="220" t="s">
        <v>224</v>
      </c>
      <c r="E606" s="235" t="s">
        <v>19</v>
      </c>
      <c r="F606" s="236" t="s">
        <v>764</v>
      </c>
      <c r="G606" s="234"/>
      <c r="H606" s="237">
        <v>2</v>
      </c>
      <c r="I606" s="238"/>
      <c r="J606" s="234"/>
      <c r="K606" s="234"/>
      <c r="L606" s="239"/>
      <c r="M606" s="240"/>
      <c r="N606" s="241"/>
      <c r="O606" s="241"/>
      <c r="P606" s="241"/>
      <c r="Q606" s="241"/>
      <c r="R606" s="241"/>
      <c r="S606" s="241"/>
      <c r="T606" s="242"/>
      <c r="AT606" s="243" t="s">
        <v>224</v>
      </c>
      <c r="AU606" s="243" t="s">
        <v>131</v>
      </c>
      <c r="AV606" s="12" t="s">
        <v>81</v>
      </c>
      <c r="AW606" s="12" t="s">
        <v>33</v>
      </c>
      <c r="AX606" s="12" t="s">
        <v>71</v>
      </c>
      <c r="AY606" s="243" t="s">
        <v>118</v>
      </c>
    </row>
    <row r="607" s="13" customFormat="1">
      <c r="B607" s="244"/>
      <c r="C607" s="245"/>
      <c r="D607" s="220" t="s">
        <v>224</v>
      </c>
      <c r="E607" s="246" t="s">
        <v>19</v>
      </c>
      <c r="F607" s="247" t="s">
        <v>227</v>
      </c>
      <c r="G607" s="245"/>
      <c r="H607" s="248">
        <v>2</v>
      </c>
      <c r="I607" s="249"/>
      <c r="J607" s="245"/>
      <c r="K607" s="245"/>
      <c r="L607" s="250"/>
      <c r="M607" s="251"/>
      <c r="N607" s="252"/>
      <c r="O607" s="252"/>
      <c r="P607" s="252"/>
      <c r="Q607" s="252"/>
      <c r="R607" s="252"/>
      <c r="S607" s="252"/>
      <c r="T607" s="253"/>
      <c r="AT607" s="254" t="s">
        <v>224</v>
      </c>
      <c r="AU607" s="254" t="s">
        <v>131</v>
      </c>
      <c r="AV607" s="13" t="s">
        <v>212</v>
      </c>
      <c r="AW607" s="13" t="s">
        <v>4</v>
      </c>
      <c r="AX607" s="13" t="s">
        <v>79</v>
      </c>
      <c r="AY607" s="254" t="s">
        <v>118</v>
      </c>
    </row>
    <row r="608" s="1" customFormat="1" ht="22.5" customHeight="1">
      <c r="B608" s="37"/>
      <c r="C608" s="203" t="s">
        <v>765</v>
      </c>
      <c r="D608" s="203" t="s">
        <v>121</v>
      </c>
      <c r="E608" s="204" t="s">
        <v>766</v>
      </c>
      <c r="F608" s="205" t="s">
        <v>767</v>
      </c>
      <c r="G608" s="206" t="s">
        <v>761</v>
      </c>
      <c r="H608" s="207">
        <v>1</v>
      </c>
      <c r="I608" s="208"/>
      <c r="J608" s="209">
        <f>ROUND(I608*H608,2)</f>
        <v>0</v>
      </c>
      <c r="K608" s="205" t="s">
        <v>220</v>
      </c>
      <c r="L608" s="42"/>
      <c r="M608" s="210" t="s">
        <v>19</v>
      </c>
      <c r="N608" s="211" t="s">
        <v>42</v>
      </c>
      <c r="O608" s="78"/>
      <c r="P608" s="212">
        <f>O608*H608</f>
        <v>0</v>
      </c>
      <c r="Q608" s="212">
        <v>0.034009999999999999</v>
      </c>
      <c r="R608" s="212">
        <f>Q608*H608</f>
        <v>0.034009999999999999</v>
      </c>
      <c r="S608" s="212">
        <v>0</v>
      </c>
      <c r="T608" s="213">
        <f>S608*H608</f>
        <v>0</v>
      </c>
      <c r="AR608" s="16" t="s">
        <v>212</v>
      </c>
      <c r="AT608" s="16" t="s">
        <v>121</v>
      </c>
      <c r="AU608" s="16" t="s">
        <v>131</v>
      </c>
      <c r="AY608" s="16" t="s">
        <v>118</v>
      </c>
      <c r="BE608" s="214">
        <f>IF(N608="základní",J608,0)</f>
        <v>0</v>
      </c>
      <c r="BF608" s="214">
        <f>IF(N608="snížená",J608,0)</f>
        <v>0</v>
      </c>
      <c r="BG608" s="214">
        <f>IF(N608="zákl. přenesená",J608,0)</f>
        <v>0</v>
      </c>
      <c r="BH608" s="214">
        <f>IF(N608="sníž. přenesená",J608,0)</f>
        <v>0</v>
      </c>
      <c r="BI608" s="214">
        <f>IF(N608="nulová",J608,0)</f>
        <v>0</v>
      </c>
      <c r="BJ608" s="16" t="s">
        <v>79</v>
      </c>
      <c r="BK608" s="214">
        <f>ROUND(I608*H608,2)</f>
        <v>0</v>
      </c>
      <c r="BL608" s="16" t="s">
        <v>212</v>
      </c>
      <c r="BM608" s="16" t="s">
        <v>768</v>
      </c>
    </row>
    <row r="609" s="1" customFormat="1">
      <c r="B609" s="37"/>
      <c r="C609" s="38"/>
      <c r="D609" s="220" t="s">
        <v>222</v>
      </c>
      <c r="E609" s="38"/>
      <c r="F609" s="221" t="s">
        <v>763</v>
      </c>
      <c r="G609" s="38"/>
      <c r="H609" s="38"/>
      <c r="I609" s="129"/>
      <c r="J609" s="38"/>
      <c r="K609" s="38"/>
      <c r="L609" s="42"/>
      <c r="M609" s="222"/>
      <c r="N609" s="78"/>
      <c r="O609" s="78"/>
      <c r="P609" s="78"/>
      <c r="Q609" s="78"/>
      <c r="R609" s="78"/>
      <c r="S609" s="78"/>
      <c r="T609" s="79"/>
      <c r="AT609" s="16" t="s">
        <v>222</v>
      </c>
      <c r="AU609" s="16" t="s">
        <v>131</v>
      </c>
    </row>
    <row r="610" s="12" customFormat="1">
      <c r="B610" s="233"/>
      <c r="C610" s="234"/>
      <c r="D610" s="220" t="s">
        <v>224</v>
      </c>
      <c r="E610" s="235" t="s">
        <v>19</v>
      </c>
      <c r="F610" s="236" t="s">
        <v>769</v>
      </c>
      <c r="G610" s="234"/>
      <c r="H610" s="237">
        <v>1</v>
      </c>
      <c r="I610" s="238"/>
      <c r="J610" s="234"/>
      <c r="K610" s="234"/>
      <c r="L610" s="239"/>
      <c r="M610" s="240"/>
      <c r="N610" s="241"/>
      <c r="O610" s="241"/>
      <c r="P610" s="241"/>
      <c r="Q610" s="241"/>
      <c r="R610" s="241"/>
      <c r="S610" s="241"/>
      <c r="T610" s="242"/>
      <c r="AT610" s="243" t="s">
        <v>224</v>
      </c>
      <c r="AU610" s="243" t="s">
        <v>131</v>
      </c>
      <c r="AV610" s="12" t="s">
        <v>81</v>
      </c>
      <c r="AW610" s="12" t="s">
        <v>33</v>
      </c>
      <c r="AX610" s="12" t="s">
        <v>71</v>
      </c>
      <c r="AY610" s="243" t="s">
        <v>118</v>
      </c>
    </row>
    <row r="611" s="13" customFormat="1">
      <c r="B611" s="244"/>
      <c r="C611" s="245"/>
      <c r="D611" s="220" t="s">
        <v>224</v>
      </c>
      <c r="E611" s="246" t="s">
        <v>19</v>
      </c>
      <c r="F611" s="247" t="s">
        <v>227</v>
      </c>
      <c r="G611" s="245"/>
      <c r="H611" s="248">
        <v>1</v>
      </c>
      <c r="I611" s="249"/>
      <c r="J611" s="245"/>
      <c r="K611" s="245"/>
      <c r="L611" s="250"/>
      <c r="M611" s="251"/>
      <c r="N611" s="252"/>
      <c r="O611" s="252"/>
      <c r="P611" s="252"/>
      <c r="Q611" s="252"/>
      <c r="R611" s="252"/>
      <c r="S611" s="252"/>
      <c r="T611" s="253"/>
      <c r="AT611" s="254" t="s">
        <v>224</v>
      </c>
      <c r="AU611" s="254" t="s">
        <v>131</v>
      </c>
      <c r="AV611" s="13" t="s">
        <v>212</v>
      </c>
      <c r="AW611" s="13" t="s">
        <v>4</v>
      </c>
      <c r="AX611" s="13" t="s">
        <v>79</v>
      </c>
      <c r="AY611" s="254" t="s">
        <v>118</v>
      </c>
    </row>
    <row r="612" s="10" customFormat="1" ht="20.88" customHeight="1">
      <c r="B612" s="187"/>
      <c r="C612" s="188"/>
      <c r="D612" s="189" t="s">
        <v>70</v>
      </c>
      <c r="E612" s="201" t="s">
        <v>770</v>
      </c>
      <c r="F612" s="201" t="s">
        <v>771</v>
      </c>
      <c r="G612" s="188"/>
      <c r="H612" s="188"/>
      <c r="I612" s="191"/>
      <c r="J612" s="202">
        <f>BK612</f>
        <v>0</v>
      </c>
      <c r="K612" s="188"/>
      <c r="L612" s="193"/>
      <c r="M612" s="194"/>
      <c r="N612" s="195"/>
      <c r="O612" s="195"/>
      <c r="P612" s="196">
        <f>SUM(P613:P614)</f>
        <v>0</v>
      </c>
      <c r="Q612" s="195"/>
      <c r="R612" s="196">
        <f>SUM(R613:R614)</f>
        <v>29.601199999999999</v>
      </c>
      <c r="S612" s="195"/>
      <c r="T612" s="197">
        <f>SUM(T613:T614)</f>
        <v>0</v>
      </c>
      <c r="AR612" s="198" t="s">
        <v>79</v>
      </c>
      <c r="AT612" s="199" t="s">
        <v>70</v>
      </c>
      <c r="AU612" s="199" t="s">
        <v>81</v>
      </c>
      <c r="AY612" s="198" t="s">
        <v>118</v>
      </c>
      <c r="BK612" s="200">
        <f>SUM(BK613:BK614)</f>
        <v>0</v>
      </c>
    </row>
    <row r="613" s="1" customFormat="1" ht="22.5" customHeight="1">
      <c r="B613" s="37"/>
      <c r="C613" s="203" t="s">
        <v>772</v>
      </c>
      <c r="D613" s="203" t="s">
        <v>121</v>
      </c>
      <c r="E613" s="204" t="s">
        <v>773</v>
      </c>
      <c r="F613" s="205" t="s">
        <v>774</v>
      </c>
      <c r="G613" s="206" t="s">
        <v>775</v>
      </c>
      <c r="H613" s="207">
        <v>1</v>
      </c>
      <c r="I613" s="208"/>
      <c r="J613" s="209">
        <f>ROUND(I613*H613,2)</f>
        <v>0</v>
      </c>
      <c r="K613" s="205" t="s">
        <v>220</v>
      </c>
      <c r="L613" s="42"/>
      <c r="M613" s="210" t="s">
        <v>19</v>
      </c>
      <c r="N613" s="211" t="s">
        <v>42</v>
      </c>
      <c r="O613" s="78"/>
      <c r="P613" s="212">
        <f>O613*H613</f>
        <v>0</v>
      </c>
      <c r="Q613" s="212">
        <v>29.601199999999999</v>
      </c>
      <c r="R613" s="212">
        <f>Q613*H613</f>
        <v>29.601199999999999</v>
      </c>
      <c r="S613" s="212">
        <v>0</v>
      </c>
      <c r="T613" s="213">
        <f>S613*H613</f>
        <v>0</v>
      </c>
      <c r="AR613" s="16" t="s">
        <v>212</v>
      </c>
      <c r="AT613" s="16" t="s">
        <v>121</v>
      </c>
      <c r="AU613" s="16" t="s">
        <v>131</v>
      </c>
      <c r="AY613" s="16" t="s">
        <v>118</v>
      </c>
      <c r="BE613" s="214">
        <f>IF(N613="základní",J613,0)</f>
        <v>0</v>
      </c>
      <c r="BF613" s="214">
        <f>IF(N613="snížená",J613,0)</f>
        <v>0</v>
      </c>
      <c r="BG613" s="214">
        <f>IF(N613="zákl. přenesená",J613,0)</f>
        <v>0</v>
      </c>
      <c r="BH613" s="214">
        <f>IF(N613="sníž. přenesená",J613,0)</f>
        <v>0</v>
      </c>
      <c r="BI613" s="214">
        <f>IF(N613="nulová",J613,0)</f>
        <v>0</v>
      </c>
      <c r="BJ613" s="16" t="s">
        <v>79</v>
      </c>
      <c r="BK613" s="214">
        <f>ROUND(I613*H613,2)</f>
        <v>0</v>
      </c>
      <c r="BL613" s="16" t="s">
        <v>212</v>
      </c>
      <c r="BM613" s="16" t="s">
        <v>776</v>
      </c>
    </row>
    <row r="614" s="1" customFormat="1">
      <c r="B614" s="37"/>
      <c r="C614" s="38"/>
      <c r="D614" s="220" t="s">
        <v>222</v>
      </c>
      <c r="E614" s="38"/>
      <c r="F614" s="221" t="s">
        <v>777</v>
      </c>
      <c r="G614" s="38"/>
      <c r="H614" s="38"/>
      <c r="I614" s="129"/>
      <c r="J614" s="38"/>
      <c r="K614" s="38"/>
      <c r="L614" s="42"/>
      <c r="M614" s="222"/>
      <c r="N614" s="78"/>
      <c r="O614" s="78"/>
      <c r="P614" s="78"/>
      <c r="Q614" s="78"/>
      <c r="R614" s="78"/>
      <c r="S614" s="78"/>
      <c r="T614" s="79"/>
      <c r="AT614" s="16" t="s">
        <v>222</v>
      </c>
      <c r="AU614" s="16" t="s">
        <v>131</v>
      </c>
    </row>
    <row r="615" s="10" customFormat="1" ht="22.8" customHeight="1">
      <c r="B615" s="187"/>
      <c r="C615" s="188"/>
      <c r="D615" s="189" t="s">
        <v>70</v>
      </c>
      <c r="E615" s="201" t="s">
        <v>154</v>
      </c>
      <c r="F615" s="201" t="s">
        <v>778</v>
      </c>
      <c r="G615" s="188"/>
      <c r="H615" s="188"/>
      <c r="I615" s="191"/>
      <c r="J615" s="202">
        <f>BK615</f>
        <v>0</v>
      </c>
      <c r="K615" s="188"/>
      <c r="L615" s="193"/>
      <c r="M615" s="194"/>
      <c r="N615" s="195"/>
      <c r="O615" s="195"/>
      <c r="P615" s="196">
        <f>P616+P636+P645</f>
        <v>0</v>
      </c>
      <c r="Q615" s="195"/>
      <c r="R615" s="196">
        <f>R616+R636+R645</f>
        <v>124.11449399999998</v>
      </c>
      <c r="S615" s="195"/>
      <c r="T615" s="197">
        <f>T616+T636+T645</f>
        <v>0</v>
      </c>
      <c r="AR615" s="198" t="s">
        <v>79</v>
      </c>
      <c r="AT615" s="199" t="s">
        <v>70</v>
      </c>
      <c r="AU615" s="199" t="s">
        <v>79</v>
      </c>
      <c r="AY615" s="198" t="s">
        <v>118</v>
      </c>
      <c r="BK615" s="200">
        <f>BK616+BK636+BK645</f>
        <v>0</v>
      </c>
    </row>
    <row r="616" s="10" customFormat="1" ht="20.88" customHeight="1">
      <c r="B616" s="187"/>
      <c r="C616" s="188"/>
      <c r="D616" s="189" t="s">
        <v>70</v>
      </c>
      <c r="E616" s="201" t="s">
        <v>779</v>
      </c>
      <c r="F616" s="201" t="s">
        <v>780</v>
      </c>
      <c r="G616" s="188"/>
      <c r="H616" s="188"/>
      <c r="I616" s="191"/>
      <c r="J616" s="202">
        <f>BK616</f>
        <v>0</v>
      </c>
      <c r="K616" s="188"/>
      <c r="L616" s="193"/>
      <c r="M616" s="194"/>
      <c r="N616" s="195"/>
      <c r="O616" s="195"/>
      <c r="P616" s="196">
        <f>SUM(P617:P635)</f>
        <v>0</v>
      </c>
      <c r="Q616" s="195"/>
      <c r="R616" s="196">
        <f>SUM(R617:R635)</f>
        <v>124.11449399999998</v>
      </c>
      <c r="S616" s="195"/>
      <c r="T616" s="197">
        <f>SUM(T617:T635)</f>
        <v>0</v>
      </c>
      <c r="AR616" s="198" t="s">
        <v>79</v>
      </c>
      <c r="AT616" s="199" t="s">
        <v>70</v>
      </c>
      <c r="AU616" s="199" t="s">
        <v>81</v>
      </c>
      <c r="AY616" s="198" t="s">
        <v>118</v>
      </c>
      <c r="BK616" s="200">
        <f>SUM(BK617:BK635)</f>
        <v>0</v>
      </c>
    </row>
    <row r="617" s="1" customFormat="1" ht="22.5" customHeight="1">
      <c r="B617" s="37"/>
      <c r="C617" s="203" t="s">
        <v>781</v>
      </c>
      <c r="D617" s="203" t="s">
        <v>121</v>
      </c>
      <c r="E617" s="204" t="s">
        <v>782</v>
      </c>
      <c r="F617" s="205" t="s">
        <v>783</v>
      </c>
      <c r="G617" s="206" t="s">
        <v>215</v>
      </c>
      <c r="H617" s="207">
        <v>10</v>
      </c>
      <c r="I617" s="208"/>
      <c r="J617" s="209">
        <f>ROUND(I617*H617,2)</f>
        <v>0</v>
      </c>
      <c r="K617" s="205" t="s">
        <v>220</v>
      </c>
      <c r="L617" s="42"/>
      <c r="M617" s="210" t="s">
        <v>19</v>
      </c>
      <c r="N617" s="211" t="s">
        <v>42</v>
      </c>
      <c r="O617" s="78"/>
      <c r="P617" s="212">
        <f>O617*H617</f>
        <v>0</v>
      </c>
      <c r="Q617" s="212">
        <v>0.15540000000000001</v>
      </c>
      <c r="R617" s="212">
        <f>Q617*H617</f>
        <v>1.5540000000000001</v>
      </c>
      <c r="S617" s="212">
        <v>0</v>
      </c>
      <c r="T617" s="213">
        <f>S617*H617</f>
        <v>0</v>
      </c>
      <c r="AR617" s="16" t="s">
        <v>212</v>
      </c>
      <c r="AT617" s="16" t="s">
        <v>121</v>
      </c>
      <c r="AU617" s="16" t="s">
        <v>131</v>
      </c>
      <c r="AY617" s="16" t="s">
        <v>118</v>
      </c>
      <c r="BE617" s="214">
        <f>IF(N617="základní",J617,0)</f>
        <v>0</v>
      </c>
      <c r="BF617" s="214">
        <f>IF(N617="snížená",J617,0)</f>
        <v>0</v>
      </c>
      <c r="BG617" s="214">
        <f>IF(N617="zákl. přenesená",J617,0)</f>
        <v>0</v>
      </c>
      <c r="BH617" s="214">
        <f>IF(N617="sníž. přenesená",J617,0)</f>
        <v>0</v>
      </c>
      <c r="BI617" s="214">
        <f>IF(N617="nulová",J617,0)</f>
        <v>0</v>
      </c>
      <c r="BJ617" s="16" t="s">
        <v>79</v>
      </c>
      <c r="BK617" s="214">
        <f>ROUND(I617*H617,2)</f>
        <v>0</v>
      </c>
      <c r="BL617" s="16" t="s">
        <v>212</v>
      </c>
      <c r="BM617" s="16" t="s">
        <v>784</v>
      </c>
    </row>
    <row r="618" s="1" customFormat="1">
      <c r="B618" s="37"/>
      <c r="C618" s="38"/>
      <c r="D618" s="220" t="s">
        <v>222</v>
      </c>
      <c r="E618" s="38"/>
      <c r="F618" s="221" t="s">
        <v>785</v>
      </c>
      <c r="G618" s="38"/>
      <c r="H618" s="38"/>
      <c r="I618" s="129"/>
      <c r="J618" s="38"/>
      <c r="K618" s="38"/>
      <c r="L618" s="42"/>
      <c r="M618" s="222"/>
      <c r="N618" s="78"/>
      <c r="O618" s="78"/>
      <c r="P618" s="78"/>
      <c r="Q618" s="78"/>
      <c r="R618" s="78"/>
      <c r="S618" s="78"/>
      <c r="T618" s="79"/>
      <c r="AT618" s="16" t="s">
        <v>222</v>
      </c>
      <c r="AU618" s="16" t="s">
        <v>131</v>
      </c>
    </row>
    <row r="619" s="11" customFormat="1">
      <c r="B619" s="223"/>
      <c r="C619" s="224"/>
      <c r="D619" s="220" t="s">
        <v>224</v>
      </c>
      <c r="E619" s="225" t="s">
        <v>19</v>
      </c>
      <c r="F619" s="226" t="s">
        <v>786</v>
      </c>
      <c r="G619" s="224"/>
      <c r="H619" s="225" t="s">
        <v>19</v>
      </c>
      <c r="I619" s="227"/>
      <c r="J619" s="224"/>
      <c r="K619" s="224"/>
      <c r="L619" s="228"/>
      <c r="M619" s="229"/>
      <c r="N619" s="230"/>
      <c r="O619" s="230"/>
      <c r="P619" s="230"/>
      <c r="Q619" s="230"/>
      <c r="R619" s="230"/>
      <c r="S619" s="230"/>
      <c r="T619" s="231"/>
      <c r="AT619" s="232" t="s">
        <v>224</v>
      </c>
      <c r="AU619" s="232" t="s">
        <v>131</v>
      </c>
      <c r="AV619" s="11" t="s">
        <v>79</v>
      </c>
      <c r="AW619" s="11" t="s">
        <v>33</v>
      </c>
      <c r="AX619" s="11" t="s">
        <v>71</v>
      </c>
      <c r="AY619" s="232" t="s">
        <v>118</v>
      </c>
    </row>
    <row r="620" s="12" customFormat="1">
      <c r="B620" s="233"/>
      <c r="C620" s="234"/>
      <c r="D620" s="220" t="s">
        <v>224</v>
      </c>
      <c r="E620" s="235" t="s">
        <v>19</v>
      </c>
      <c r="F620" s="236" t="s">
        <v>787</v>
      </c>
      <c r="G620" s="234"/>
      <c r="H620" s="237">
        <v>10</v>
      </c>
      <c r="I620" s="238"/>
      <c r="J620" s="234"/>
      <c r="K620" s="234"/>
      <c r="L620" s="239"/>
      <c r="M620" s="240"/>
      <c r="N620" s="241"/>
      <c r="O620" s="241"/>
      <c r="P620" s="241"/>
      <c r="Q620" s="241"/>
      <c r="R620" s="241"/>
      <c r="S620" s="241"/>
      <c r="T620" s="242"/>
      <c r="AT620" s="243" t="s">
        <v>224</v>
      </c>
      <c r="AU620" s="243" t="s">
        <v>131</v>
      </c>
      <c r="AV620" s="12" t="s">
        <v>81</v>
      </c>
      <c r="AW620" s="12" t="s">
        <v>33</v>
      </c>
      <c r="AX620" s="12" t="s">
        <v>71</v>
      </c>
      <c r="AY620" s="243" t="s">
        <v>118</v>
      </c>
    </row>
    <row r="621" s="13" customFormat="1">
      <c r="B621" s="244"/>
      <c r="C621" s="245"/>
      <c r="D621" s="220" t="s">
        <v>224</v>
      </c>
      <c r="E621" s="246" t="s">
        <v>19</v>
      </c>
      <c r="F621" s="247" t="s">
        <v>227</v>
      </c>
      <c r="G621" s="245"/>
      <c r="H621" s="248">
        <v>10</v>
      </c>
      <c r="I621" s="249"/>
      <c r="J621" s="245"/>
      <c r="K621" s="245"/>
      <c r="L621" s="250"/>
      <c r="M621" s="251"/>
      <c r="N621" s="252"/>
      <c r="O621" s="252"/>
      <c r="P621" s="252"/>
      <c r="Q621" s="252"/>
      <c r="R621" s="252"/>
      <c r="S621" s="252"/>
      <c r="T621" s="253"/>
      <c r="AT621" s="254" t="s">
        <v>224</v>
      </c>
      <c r="AU621" s="254" t="s">
        <v>131</v>
      </c>
      <c r="AV621" s="13" t="s">
        <v>212</v>
      </c>
      <c r="AW621" s="13" t="s">
        <v>4</v>
      </c>
      <c r="AX621" s="13" t="s">
        <v>79</v>
      </c>
      <c r="AY621" s="254" t="s">
        <v>118</v>
      </c>
    </row>
    <row r="622" s="1" customFormat="1" ht="16.5" customHeight="1">
      <c r="B622" s="37"/>
      <c r="C622" s="255" t="s">
        <v>788</v>
      </c>
      <c r="D622" s="255" t="s">
        <v>406</v>
      </c>
      <c r="E622" s="256" t="s">
        <v>789</v>
      </c>
      <c r="F622" s="257" t="s">
        <v>790</v>
      </c>
      <c r="G622" s="258" t="s">
        <v>215</v>
      </c>
      <c r="H622" s="259">
        <v>10.5</v>
      </c>
      <c r="I622" s="260"/>
      <c r="J622" s="261">
        <f>ROUND(I622*H622,2)</f>
        <v>0</v>
      </c>
      <c r="K622" s="257" t="s">
        <v>220</v>
      </c>
      <c r="L622" s="262"/>
      <c r="M622" s="263" t="s">
        <v>19</v>
      </c>
      <c r="N622" s="264" t="s">
        <v>42</v>
      </c>
      <c r="O622" s="78"/>
      <c r="P622" s="212">
        <f>O622*H622</f>
        <v>0</v>
      </c>
      <c r="Q622" s="212">
        <v>0.048300000000000003</v>
      </c>
      <c r="R622" s="212">
        <f>Q622*H622</f>
        <v>0.50714999999999999</v>
      </c>
      <c r="S622" s="212">
        <v>0</v>
      </c>
      <c r="T622" s="213">
        <f>S622*H622</f>
        <v>0</v>
      </c>
      <c r="AR622" s="16" t="s">
        <v>148</v>
      </c>
      <c r="AT622" s="16" t="s">
        <v>406</v>
      </c>
      <c r="AU622" s="16" t="s">
        <v>131</v>
      </c>
      <c r="AY622" s="16" t="s">
        <v>118</v>
      </c>
      <c r="BE622" s="214">
        <f>IF(N622="základní",J622,0)</f>
        <v>0</v>
      </c>
      <c r="BF622" s="214">
        <f>IF(N622="snížená",J622,0)</f>
        <v>0</v>
      </c>
      <c r="BG622" s="214">
        <f>IF(N622="zákl. přenesená",J622,0)</f>
        <v>0</v>
      </c>
      <c r="BH622" s="214">
        <f>IF(N622="sníž. přenesená",J622,0)</f>
        <v>0</v>
      </c>
      <c r="BI622" s="214">
        <f>IF(N622="nulová",J622,0)</f>
        <v>0</v>
      </c>
      <c r="BJ622" s="16" t="s">
        <v>79</v>
      </c>
      <c r="BK622" s="214">
        <f>ROUND(I622*H622,2)</f>
        <v>0</v>
      </c>
      <c r="BL622" s="16" t="s">
        <v>212</v>
      </c>
      <c r="BM622" s="16" t="s">
        <v>791</v>
      </c>
    </row>
    <row r="623" s="11" customFormat="1">
      <c r="B623" s="223"/>
      <c r="C623" s="224"/>
      <c r="D623" s="220" t="s">
        <v>224</v>
      </c>
      <c r="E623" s="225" t="s">
        <v>19</v>
      </c>
      <c r="F623" s="226" t="s">
        <v>792</v>
      </c>
      <c r="G623" s="224"/>
      <c r="H623" s="225" t="s">
        <v>19</v>
      </c>
      <c r="I623" s="227"/>
      <c r="J623" s="224"/>
      <c r="K623" s="224"/>
      <c r="L623" s="228"/>
      <c r="M623" s="229"/>
      <c r="N623" s="230"/>
      <c r="O623" s="230"/>
      <c r="P623" s="230"/>
      <c r="Q623" s="230"/>
      <c r="R623" s="230"/>
      <c r="S623" s="230"/>
      <c r="T623" s="231"/>
      <c r="AT623" s="232" t="s">
        <v>224</v>
      </c>
      <c r="AU623" s="232" t="s">
        <v>131</v>
      </c>
      <c r="AV623" s="11" t="s">
        <v>79</v>
      </c>
      <c r="AW623" s="11" t="s">
        <v>33</v>
      </c>
      <c r="AX623" s="11" t="s">
        <v>71</v>
      </c>
      <c r="AY623" s="232" t="s">
        <v>118</v>
      </c>
    </row>
    <row r="624" s="12" customFormat="1">
      <c r="B624" s="233"/>
      <c r="C624" s="234"/>
      <c r="D624" s="220" t="s">
        <v>224</v>
      </c>
      <c r="E624" s="235" t="s">
        <v>19</v>
      </c>
      <c r="F624" s="236" t="s">
        <v>793</v>
      </c>
      <c r="G624" s="234"/>
      <c r="H624" s="237">
        <v>10</v>
      </c>
      <c r="I624" s="238"/>
      <c r="J624" s="234"/>
      <c r="K624" s="234"/>
      <c r="L624" s="239"/>
      <c r="M624" s="240"/>
      <c r="N624" s="241"/>
      <c r="O624" s="241"/>
      <c r="P624" s="241"/>
      <c r="Q624" s="241"/>
      <c r="R624" s="241"/>
      <c r="S624" s="241"/>
      <c r="T624" s="242"/>
      <c r="AT624" s="243" t="s">
        <v>224</v>
      </c>
      <c r="AU624" s="243" t="s">
        <v>131</v>
      </c>
      <c r="AV624" s="12" t="s">
        <v>81</v>
      </c>
      <c r="AW624" s="12" t="s">
        <v>33</v>
      </c>
      <c r="AX624" s="12" t="s">
        <v>71</v>
      </c>
      <c r="AY624" s="243" t="s">
        <v>118</v>
      </c>
    </row>
    <row r="625" s="12" customFormat="1">
      <c r="B625" s="233"/>
      <c r="C625" s="234"/>
      <c r="D625" s="220" t="s">
        <v>224</v>
      </c>
      <c r="E625" s="235" t="s">
        <v>19</v>
      </c>
      <c r="F625" s="236" t="s">
        <v>794</v>
      </c>
      <c r="G625" s="234"/>
      <c r="H625" s="237">
        <v>10.5</v>
      </c>
      <c r="I625" s="238"/>
      <c r="J625" s="234"/>
      <c r="K625" s="234"/>
      <c r="L625" s="239"/>
      <c r="M625" s="240"/>
      <c r="N625" s="241"/>
      <c r="O625" s="241"/>
      <c r="P625" s="241"/>
      <c r="Q625" s="241"/>
      <c r="R625" s="241"/>
      <c r="S625" s="241"/>
      <c r="T625" s="242"/>
      <c r="AT625" s="243" t="s">
        <v>224</v>
      </c>
      <c r="AU625" s="243" t="s">
        <v>131</v>
      </c>
      <c r="AV625" s="12" t="s">
        <v>81</v>
      </c>
      <c r="AW625" s="12" t="s">
        <v>33</v>
      </c>
      <c r="AX625" s="12" t="s">
        <v>79</v>
      </c>
      <c r="AY625" s="243" t="s">
        <v>118</v>
      </c>
    </row>
    <row r="626" s="1" customFormat="1" ht="22.5" customHeight="1">
      <c r="B626" s="37"/>
      <c r="C626" s="203" t="s">
        <v>795</v>
      </c>
      <c r="D626" s="203" t="s">
        <v>121</v>
      </c>
      <c r="E626" s="204" t="s">
        <v>796</v>
      </c>
      <c r="F626" s="205" t="s">
        <v>797</v>
      </c>
      <c r="G626" s="206" t="s">
        <v>215</v>
      </c>
      <c r="H626" s="207">
        <v>685.55999999999995</v>
      </c>
      <c r="I626" s="208"/>
      <c r="J626" s="209">
        <f>ROUND(I626*H626,2)</f>
        <v>0</v>
      </c>
      <c r="K626" s="205" t="s">
        <v>220</v>
      </c>
      <c r="L626" s="42"/>
      <c r="M626" s="210" t="s">
        <v>19</v>
      </c>
      <c r="N626" s="211" t="s">
        <v>42</v>
      </c>
      <c r="O626" s="78"/>
      <c r="P626" s="212">
        <f>O626*H626</f>
        <v>0</v>
      </c>
      <c r="Q626" s="212">
        <v>0.1295</v>
      </c>
      <c r="R626" s="212">
        <f>Q626*H626</f>
        <v>88.780019999999993</v>
      </c>
      <c r="S626" s="212">
        <v>0</v>
      </c>
      <c r="T626" s="213">
        <f>S626*H626</f>
        <v>0</v>
      </c>
      <c r="AR626" s="16" t="s">
        <v>212</v>
      </c>
      <c r="AT626" s="16" t="s">
        <v>121</v>
      </c>
      <c r="AU626" s="16" t="s">
        <v>131</v>
      </c>
      <c r="AY626" s="16" t="s">
        <v>118</v>
      </c>
      <c r="BE626" s="214">
        <f>IF(N626="základní",J626,0)</f>
        <v>0</v>
      </c>
      <c r="BF626" s="214">
        <f>IF(N626="snížená",J626,0)</f>
        <v>0</v>
      </c>
      <c r="BG626" s="214">
        <f>IF(N626="zákl. přenesená",J626,0)</f>
        <v>0</v>
      </c>
      <c r="BH626" s="214">
        <f>IF(N626="sníž. přenesená",J626,0)</f>
        <v>0</v>
      </c>
      <c r="BI626" s="214">
        <f>IF(N626="nulová",J626,0)</f>
        <v>0</v>
      </c>
      <c r="BJ626" s="16" t="s">
        <v>79</v>
      </c>
      <c r="BK626" s="214">
        <f>ROUND(I626*H626,2)</f>
        <v>0</v>
      </c>
      <c r="BL626" s="16" t="s">
        <v>212</v>
      </c>
      <c r="BM626" s="16" t="s">
        <v>798</v>
      </c>
    </row>
    <row r="627" s="1" customFormat="1">
      <c r="B627" s="37"/>
      <c r="C627" s="38"/>
      <c r="D627" s="220" t="s">
        <v>222</v>
      </c>
      <c r="E627" s="38"/>
      <c r="F627" s="221" t="s">
        <v>799</v>
      </c>
      <c r="G627" s="38"/>
      <c r="H627" s="38"/>
      <c r="I627" s="129"/>
      <c r="J627" s="38"/>
      <c r="K627" s="38"/>
      <c r="L627" s="42"/>
      <c r="M627" s="222"/>
      <c r="N627" s="78"/>
      <c r="O627" s="78"/>
      <c r="P627" s="78"/>
      <c r="Q627" s="78"/>
      <c r="R627" s="78"/>
      <c r="S627" s="78"/>
      <c r="T627" s="79"/>
      <c r="AT627" s="16" t="s">
        <v>222</v>
      </c>
      <c r="AU627" s="16" t="s">
        <v>131</v>
      </c>
    </row>
    <row r="628" s="1" customFormat="1" ht="16.5" customHeight="1">
      <c r="B628" s="37"/>
      <c r="C628" s="255" t="s">
        <v>756</v>
      </c>
      <c r="D628" s="255" t="s">
        <v>406</v>
      </c>
      <c r="E628" s="256" t="s">
        <v>800</v>
      </c>
      <c r="F628" s="257" t="s">
        <v>801</v>
      </c>
      <c r="G628" s="258" t="s">
        <v>215</v>
      </c>
      <c r="H628" s="259">
        <v>719.83799999999997</v>
      </c>
      <c r="I628" s="260"/>
      <c r="J628" s="261">
        <f>ROUND(I628*H628,2)</f>
        <v>0</v>
      </c>
      <c r="K628" s="257" t="s">
        <v>220</v>
      </c>
      <c r="L628" s="262"/>
      <c r="M628" s="263" t="s">
        <v>19</v>
      </c>
      <c r="N628" s="264" t="s">
        <v>42</v>
      </c>
      <c r="O628" s="78"/>
      <c r="P628" s="212">
        <f>O628*H628</f>
        <v>0</v>
      </c>
      <c r="Q628" s="212">
        <v>0.044999999999999998</v>
      </c>
      <c r="R628" s="212">
        <f>Q628*H628</f>
        <v>32.392709999999994</v>
      </c>
      <c r="S628" s="212">
        <v>0</v>
      </c>
      <c r="T628" s="213">
        <f>S628*H628</f>
        <v>0</v>
      </c>
      <c r="AR628" s="16" t="s">
        <v>148</v>
      </c>
      <c r="AT628" s="16" t="s">
        <v>406</v>
      </c>
      <c r="AU628" s="16" t="s">
        <v>131</v>
      </c>
      <c r="AY628" s="16" t="s">
        <v>118</v>
      </c>
      <c r="BE628" s="214">
        <f>IF(N628="základní",J628,0)</f>
        <v>0</v>
      </c>
      <c r="BF628" s="214">
        <f>IF(N628="snížená",J628,0)</f>
        <v>0</v>
      </c>
      <c r="BG628" s="214">
        <f>IF(N628="zákl. přenesená",J628,0)</f>
        <v>0</v>
      </c>
      <c r="BH628" s="214">
        <f>IF(N628="sníž. přenesená",J628,0)</f>
        <v>0</v>
      </c>
      <c r="BI628" s="214">
        <f>IF(N628="nulová",J628,0)</f>
        <v>0</v>
      </c>
      <c r="BJ628" s="16" t="s">
        <v>79</v>
      </c>
      <c r="BK628" s="214">
        <f>ROUND(I628*H628,2)</f>
        <v>0</v>
      </c>
      <c r="BL628" s="16" t="s">
        <v>212</v>
      </c>
      <c r="BM628" s="16" t="s">
        <v>802</v>
      </c>
    </row>
    <row r="629" s="11" customFormat="1">
      <c r="B629" s="223"/>
      <c r="C629" s="224"/>
      <c r="D629" s="220" t="s">
        <v>224</v>
      </c>
      <c r="E629" s="225" t="s">
        <v>19</v>
      </c>
      <c r="F629" s="226" t="s">
        <v>803</v>
      </c>
      <c r="G629" s="224"/>
      <c r="H629" s="225" t="s">
        <v>19</v>
      </c>
      <c r="I629" s="227"/>
      <c r="J629" s="224"/>
      <c r="K629" s="224"/>
      <c r="L629" s="228"/>
      <c r="M629" s="229"/>
      <c r="N629" s="230"/>
      <c r="O629" s="230"/>
      <c r="P629" s="230"/>
      <c r="Q629" s="230"/>
      <c r="R629" s="230"/>
      <c r="S629" s="230"/>
      <c r="T629" s="231"/>
      <c r="AT629" s="232" t="s">
        <v>224</v>
      </c>
      <c r="AU629" s="232" t="s">
        <v>131</v>
      </c>
      <c r="AV629" s="11" t="s">
        <v>79</v>
      </c>
      <c r="AW629" s="11" t="s">
        <v>33</v>
      </c>
      <c r="AX629" s="11" t="s">
        <v>71</v>
      </c>
      <c r="AY629" s="232" t="s">
        <v>118</v>
      </c>
    </row>
    <row r="630" s="12" customFormat="1">
      <c r="B630" s="233"/>
      <c r="C630" s="234"/>
      <c r="D630" s="220" t="s">
        <v>224</v>
      </c>
      <c r="E630" s="235" t="s">
        <v>19</v>
      </c>
      <c r="F630" s="236" t="s">
        <v>804</v>
      </c>
      <c r="G630" s="234"/>
      <c r="H630" s="237">
        <v>685.55999999999995</v>
      </c>
      <c r="I630" s="238"/>
      <c r="J630" s="234"/>
      <c r="K630" s="234"/>
      <c r="L630" s="239"/>
      <c r="M630" s="240"/>
      <c r="N630" s="241"/>
      <c r="O630" s="241"/>
      <c r="P630" s="241"/>
      <c r="Q630" s="241"/>
      <c r="R630" s="241"/>
      <c r="S630" s="241"/>
      <c r="T630" s="242"/>
      <c r="AT630" s="243" t="s">
        <v>224</v>
      </c>
      <c r="AU630" s="243" t="s">
        <v>131</v>
      </c>
      <c r="AV630" s="12" t="s">
        <v>81</v>
      </c>
      <c r="AW630" s="12" t="s">
        <v>33</v>
      </c>
      <c r="AX630" s="12" t="s">
        <v>71</v>
      </c>
      <c r="AY630" s="243" t="s">
        <v>118</v>
      </c>
    </row>
    <row r="631" s="12" customFormat="1">
      <c r="B631" s="233"/>
      <c r="C631" s="234"/>
      <c r="D631" s="220" t="s">
        <v>224</v>
      </c>
      <c r="E631" s="235" t="s">
        <v>19</v>
      </c>
      <c r="F631" s="236" t="s">
        <v>805</v>
      </c>
      <c r="G631" s="234"/>
      <c r="H631" s="237">
        <v>719.83799999999997</v>
      </c>
      <c r="I631" s="238"/>
      <c r="J631" s="234"/>
      <c r="K631" s="234"/>
      <c r="L631" s="239"/>
      <c r="M631" s="240"/>
      <c r="N631" s="241"/>
      <c r="O631" s="241"/>
      <c r="P631" s="241"/>
      <c r="Q631" s="241"/>
      <c r="R631" s="241"/>
      <c r="S631" s="241"/>
      <c r="T631" s="242"/>
      <c r="AT631" s="243" t="s">
        <v>224</v>
      </c>
      <c r="AU631" s="243" t="s">
        <v>131</v>
      </c>
      <c r="AV631" s="12" t="s">
        <v>81</v>
      </c>
      <c r="AW631" s="12" t="s">
        <v>33</v>
      </c>
      <c r="AX631" s="12" t="s">
        <v>79</v>
      </c>
      <c r="AY631" s="243" t="s">
        <v>118</v>
      </c>
    </row>
    <row r="632" s="1" customFormat="1" ht="16.5" customHeight="1">
      <c r="B632" s="37"/>
      <c r="C632" s="255" t="s">
        <v>806</v>
      </c>
      <c r="D632" s="255" t="s">
        <v>406</v>
      </c>
      <c r="E632" s="256" t="s">
        <v>807</v>
      </c>
      <c r="F632" s="257" t="s">
        <v>808</v>
      </c>
      <c r="G632" s="258" t="s">
        <v>215</v>
      </c>
      <c r="H632" s="259">
        <v>15.183</v>
      </c>
      <c r="I632" s="260"/>
      <c r="J632" s="261">
        <f>ROUND(I632*H632,2)</f>
        <v>0</v>
      </c>
      <c r="K632" s="257" t="s">
        <v>220</v>
      </c>
      <c r="L632" s="262"/>
      <c r="M632" s="263" t="s">
        <v>19</v>
      </c>
      <c r="N632" s="264" t="s">
        <v>42</v>
      </c>
      <c r="O632" s="78"/>
      <c r="P632" s="212">
        <f>O632*H632</f>
        <v>0</v>
      </c>
      <c r="Q632" s="212">
        <v>0.058000000000000003</v>
      </c>
      <c r="R632" s="212">
        <f>Q632*H632</f>
        <v>0.88061400000000001</v>
      </c>
      <c r="S632" s="212">
        <v>0</v>
      </c>
      <c r="T632" s="213">
        <f>S632*H632</f>
        <v>0</v>
      </c>
      <c r="AR632" s="16" t="s">
        <v>148</v>
      </c>
      <c r="AT632" s="16" t="s">
        <v>406</v>
      </c>
      <c r="AU632" s="16" t="s">
        <v>131</v>
      </c>
      <c r="AY632" s="16" t="s">
        <v>118</v>
      </c>
      <c r="BE632" s="214">
        <f>IF(N632="základní",J632,0)</f>
        <v>0</v>
      </c>
      <c r="BF632" s="214">
        <f>IF(N632="snížená",J632,0)</f>
        <v>0</v>
      </c>
      <c r="BG632" s="214">
        <f>IF(N632="zákl. přenesená",J632,0)</f>
        <v>0</v>
      </c>
      <c r="BH632" s="214">
        <f>IF(N632="sníž. přenesená",J632,0)</f>
        <v>0</v>
      </c>
      <c r="BI632" s="214">
        <f>IF(N632="nulová",J632,0)</f>
        <v>0</v>
      </c>
      <c r="BJ632" s="16" t="s">
        <v>79</v>
      </c>
      <c r="BK632" s="214">
        <f>ROUND(I632*H632,2)</f>
        <v>0</v>
      </c>
      <c r="BL632" s="16" t="s">
        <v>212</v>
      </c>
      <c r="BM632" s="16" t="s">
        <v>809</v>
      </c>
    </row>
    <row r="633" s="11" customFormat="1">
      <c r="B633" s="223"/>
      <c r="C633" s="224"/>
      <c r="D633" s="220" t="s">
        <v>224</v>
      </c>
      <c r="E633" s="225" t="s">
        <v>19</v>
      </c>
      <c r="F633" s="226" t="s">
        <v>803</v>
      </c>
      <c r="G633" s="224"/>
      <c r="H633" s="225" t="s">
        <v>19</v>
      </c>
      <c r="I633" s="227"/>
      <c r="J633" s="224"/>
      <c r="K633" s="224"/>
      <c r="L633" s="228"/>
      <c r="M633" s="229"/>
      <c r="N633" s="230"/>
      <c r="O633" s="230"/>
      <c r="P633" s="230"/>
      <c r="Q633" s="230"/>
      <c r="R633" s="230"/>
      <c r="S633" s="230"/>
      <c r="T633" s="231"/>
      <c r="AT633" s="232" t="s">
        <v>224</v>
      </c>
      <c r="AU633" s="232" t="s">
        <v>131</v>
      </c>
      <c r="AV633" s="11" t="s">
        <v>79</v>
      </c>
      <c r="AW633" s="11" t="s">
        <v>33</v>
      </c>
      <c r="AX633" s="11" t="s">
        <v>71</v>
      </c>
      <c r="AY633" s="232" t="s">
        <v>118</v>
      </c>
    </row>
    <row r="634" s="12" customFormat="1">
      <c r="B634" s="233"/>
      <c r="C634" s="234"/>
      <c r="D634" s="220" t="s">
        <v>224</v>
      </c>
      <c r="E634" s="235" t="s">
        <v>19</v>
      </c>
      <c r="F634" s="236" t="s">
        <v>810</v>
      </c>
      <c r="G634" s="234"/>
      <c r="H634" s="237">
        <v>14.460000000000001</v>
      </c>
      <c r="I634" s="238"/>
      <c r="J634" s="234"/>
      <c r="K634" s="234"/>
      <c r="L634" s="239"/>
      <c r="M634" s="240"/>
      <c r="N634" s="241"/>
      <c r="O634" s="241"/>
      <c r="P634" s="241"/>
      <c r="Q634" s="241"/>
      <c r="R634" s="241"/>
      <c r="S634" s="241"/>
      <c r="T634" s="242"/>
      <c r="AT634" s="243" t="s">
        <v>224</v>
      </c>
      <c r="AU634" s="243" t="s">
        <v>131</v>
      </c>
      <c r="AV634" s="12" t="s">
        <v>81</v>
      </c>
      <c r="AW634" s="12" t="s">
        <v>33</v>
      </c>
      <c r="AX634" s="12" t="s">
        <v>71</v>
      </c>
      <c r="AY634" s="243" t="s">
        <v>118</v>
      </c>
    </row>
    <row r="635" s="12" customFormat="1">
      <c r="B635" s="233"/>
      <c r="C635" s="234"/>
      <c r="D635" s="220" t="s">
        <v>224</v>
      </c>
      <c r="E635" s="235" t="s">
        <v>19</v>
      </c>
      <c r="F635" s="236" t="s">
        <v>811</v>
      </c>
      <c r="G635" s="234"/>
      <c r="H635" s="237">
        <v>15.183</v>
      </c>
      <c r="I635" s="238"/>
      <c r="J635" s="234"/>
      <c r="K635" s="234"/>
      <c r="L635" s="239"/>
      <c r="M635" s="240"/>
      <c r="N635" s="241"/>
      <c r="O635" s="241"/>
      <c r="P635" s="241"/>
      <c r="Q635" s="241"/>
      <c r="R635" s="241"/>
      <c r="S635" s="241"/>
      <c r="T635" s="242"/>
      <c r="AT635" s="243" t="s">
        <v>224</v>
      </c>
      <c r="AU635" s="243" t="s">
        <v>131</v>
      </c>
      <c r="AV635" s="12" t="s">
        <v>81</v>
      </c>
      <c r="AW635" s="12" t="s">
        <v>33</v>
      </c>
      <c r="AX635" s="12" t="s">
        <v>79</v>
      </c>
      <c r="AY635" s="243" t="s">
        <v>118</v>
      </c>
    </row>
    <row r="636" s="10" customFormat="1" ht="20.88" customHeight="1">
      <c r="B636" s="187"/>
      <c r="C636" s="188"/>
      <c r="D636" s="189" t="s">
        <v>70</v>
      </c>
      <c r="E636" s="201" t="s">
        <v>812</v>
      </c>
      <c r="F636" s="201" t="s">
        <v>813</v>
      </c>
      <c r="G636" s="188"/>
      <c r="H636" s="188"/>
      <c r="I636" s="191"/>
      <c r="J636" s="202">
        <f>BK636</f>
        <v>0</v>
      </c>
      <c r="K636" s="188"/>
      <c r="L636" s="193"/>
      <c r="M636" s="194"/>
      <c r="N636" s="195"/>
      <c r="O636" s="195"/>
      <c r="P636" s="196">
        <f>SUM(P637:P644)</f>
        <v>0</v>
      </c>
      <c r="Q636" s="195"/>
      <c r="R636" s="196">
        <f>SUM(R637:R644)</f>
        <v>0</v>
      </c>
      <c r="S636" s="195"/>
      <c r="T636" s="197">
        <f>SUM(T637:T644)</f>
        <v>0</v>
      </c>
      <c r="AR636" s="198" t="s">
        <v>79</v>
      </c>
      <c r="AT636" s="199" t="s">
        <v>70</v>
      </c>
      <c r="AU636" s="199" t="s">
        <v>81</v>
      </c>
      <c r="AY636" s="198" t="s">
        <v>118</v>
      </c>
      <c r="BK636" s="200">
        <f>SUM(BK637:BK644)</f>
        <v>0</v>
      </c>
    </row>
    <row r="637" s="1" customFormat="1" ht="16.5" customHeight="1">
      <c r="B637" s="37"/>
      <c r="C637" s="203" t="s">
        <v>770</v>
      </c>
      <c r="D637" s="203" t="s">
        <v>121</v>
      </c>
      <c r="E637" s="204" t="s">
        <v>814</v>
      </c>
      <c r="F637" s="205" t="s">
        <v>815</v>
      </c>
      <c r="G637" s="206" t="s">
        <v>383</v>
      </c>
      <c r="H637" s="207">
        <v>2486.8249999999998</v>
      </c>
      <c r="I637" s="208"/>
      <c r="J637" s="209">
        <f>ROUND(I637*H637,2)</f>
        <v>0</v>
      </c>
      <c r="K637" s="205" t="s">
        <v>220</v>
      </c>
      <c r="L637" s="42"/>
      <c r="M637" s="210" t="s">
        <v>19</v>
      </c>
      <c r="N637" s="211" t="s">
        <v>42</v>
      </c>
      <c r="O637" s="78"/>
      <c r="P637" s="212">
        <f>O637*H637</f>
        <v>0</v>
      </c>
      <c r="Q637" s="212">
        <v>0</v>
      </c>
      <c r="R637" s="212">
        <f>Q637*H637</f>
        <v>0</v>
      </c>
      <c r="S637" s="212">
        <v>0</v>
      </c>
      <c r="T637" s="213">
        <f>S637*H637</f>
        <v>0</v>
      </c>
      <c r="AR637" s="16" t="s">
        <v>212</v>
      </c>
      <c r="AT637" s="16" t="s">
        <v>121</v>
      </c>
      <c r="AU637" s="16" t="s">
        <v>131</v>
      </c>
      <c r="AY637" s="16" t="s">
        <v>118</v>
      </c>
      <c r="BE637" s="214">
        <f>IF(N637="základní",J637,0)</f>
        <v>0</v>
      </c>
      <c r="BF637" s="214">
        <f>IF(N637="snížená",J637,0)</f>
        <v>0</v>
      </c>
      <c r="BG637" s="214">
        <f>IF(N637="zákl. přenesená",J637,0)</f>
        <v>0</v>
      </c>
      <c r="BH637" s="214">
        <f>IF(N637="sníž. přenesená",J637,0)</f>
        <v>0</v>
      </c>
      <c r="BI637" s="214">
        <f>IF(N637="nulová",J637,0)</f>
        <v>0</v>
      </c>
      <c r="BJ637" s="16" t="s">
        <v>79</v>
      </c>
      <c r="BK637" s="214">
        <f>ROUND(I637*H637,2)</f>
        <v>0</v>
      </c>
      <c r="BL637" s="16" t="s">
        <v>212</v>
      </c>
      <c r="BM637" s="16" t="s">
        <v>816</v>
      </c>
    </row>
    <row r="638" s="1" customFormat="1">
      <c r="B638" s="37"/>
      <c r="C638" s="38"/>
      <c r="D638" s="220" t="s">
        <v>222</v>
      </c>
      <c r="E638" s="38"/>
      <c r="F638" s="221" t="s">
        <v>817</v>
      </c>
      <c r="G638" s="38"/>
      <c r="H638" s="38"/>
      <c r="I638" s="129"/>
      <c r="J638" s="38"/>
      <c r="K638" s="38"/>
      <c r="L638" s="42"/>
      <c r="M638" s="222"/>
      <c r="N638" s="78"/>
      <c r="O638" s="78"/>
      <c r="P638" s="78"/>
      <c r="Q638" s="78"/>
      <c r="R638" s="78"/>
      <c r="S638" s="78"/>
      <c r="T638" s="79"/>
      <c r="AT638" s="16" t="s">
        <v>222</v>
      </c>
      <c r="AU638" s="16" t="s">
        <v>131</v>
      </c>
    </row>
    <row r="639" s="1" customFormat="1" ht="16.5" customHeight="1">
      <c r="B639" s="37"/>
      <c r="C639" s="203" t="s">
        <v>818</v>
      </c>
      <c r="D639" s="203" t="s">
        <v>121</v>
      </c>
      <c r="E639" s="204" t="s">
        <v>819</v>
      </c>
      <c r="F639" s="205" t="s">
        <v>820</v>
      </c>
      <c r="G639" s="206" t="s">
        <v>383</v>
      </c>
      <c r="H639" s="207">
        <v>2486.8249999999998</v>
      </c>
      <c r="I639" s="208"/>
      <c r="J639" s="209">
        <f>ROUND(I639*H639,2)</f>
        <v>0</v>
      </c>
      <c r="K639" s="205" t="s">
        <v>220</v>
      </c>
      <c r="L639" s="42"/>
      <c r="M639" s="210" t="s">
        <v>19</v>
      </c>
      <c r="N639" s="211" t="s">
        <v>42</v>
      </c>
      <c r="O639" s="78"/>
      <c r="P639" s="212">
        <f>O639*H639</f>
        <v>0</v>
      </c>
      <c r="Q639" s="212">
        <v>0</v>
      </c>
      <c r="R639" s="212">
        <f>Q639*H639</f>
        <v>0</v>
      </c>
      <c r="S639" s="212">
        <v>0</v>
      </c>
      <c r="T639" s="213">
        <f>S639*H639</f>
        <v>0</v>
      </c>
      <c r="AR639" s="16" t="s">
        <v>212</v>
      </c>
      <c r="AT639" s="16" t="s">
        <v>121</v>
      </c>
      <c r="AU639" s="16" t="s">
        <v>131</v>
      </c>
      <c r="AY639" s="16" t="s">
        <v>118</v>
      </c>
      <c r="BE639" s="214">
        <f>IF(N639="základní",J639,0)</f>
        <v>0</v>
      </c>
      <c r="BF639" s="214">
        <f>IF(N639="snížená",J639,0)</f>
        <v>0</v>
      </c>
      <c r="BG639" s="214">
        <f>IF(N639="zákl. přenesená",J639,0)</f>
        <v>0</v>
      </c>
      <c r="BH639" s="214">
        <f>IF(N639="sníž. přenesená",J639,0)</f>
        <v>0</v>
      </c>
      <c r="BI639" s="214">
        <f>IF(N639="nulová",J639,0)</f>
        <v>0</v>
      </c>
      <c r="BJ639" s="16" t="s">
        <v>79</v>
      </c>
      <c r="BK639" s="214">
        <f>ROUND(I639*H639,2)</f>
        <v>0</v>
      </c>
      <c r="BL639" s="16" t="s">
        <v>212</v>
      </c>
      <c r="BM639" s="16" t="s">
        <v>821</v>
      </c>
    </row>
    <row r="640" s="1" customFormat="1">
      <c r="B640" s="37"/>
      <c r="C640" s="38"/>
      <c r="D640" s="220" t="s">
        <v>222</v>
      </c>
      <c r="E640" s="38"/>
      <c r="F640" s="221" t="s">
        <v>822</v>
      </c>
      <c r="G640" s="38"/>
      <c r="H640" s="38"/>
      <c r="I640" s="129"/>
      <c r="J640" s="38"/>
      <c r="K640" s="38"/>
      <c r="L640" s="42"/>
      <c r="M640" s="222"/>
      <c r="N640" s="78"/>
      <c r="O640" s="78"/>
      <c r="P640" s="78"/>
      <c r="Q640" s="78"/>
      <c r="R640" s="78"/>
      <c r="S640" s="78"/>
      <c r="T640" s="79"/>
      <c r="AT640" s="16" t="s">
        <v>222</v>
      </c>
      <c r="AU640" s="16" t="s">
        <v>131</v>
      </c>
    </row>
    <row r="641" s="1" customFormat="1" ht="22.5" customHeight="1">
      <c r="B641" s="37"/>
      <c r="C641" s="203" t="s">
        <v>779</v>
      </c>
      <c r="D641" s="203" t="s">
        <v>121</v>
      </c>
      <c r="E641" s="204" t="s">
        <v>823</v>
      </c>
      <c r="F641" s="205" t="s">
        <v>824</v>
      </c>
      <c r="G641" s="206" t="s">
        <v>383</v>
      </c>
      <c r="H641" s="207">
        <v>77091.574999999997</v>
      </c>
      <c r="I641" s="208"/>
      <c r="J641" s="209">
        <f>ROUND(I641*H641,2)</f>
        <v>0</v>
      </c>
      <c r="K641" s="205" t="s">
        <v>220</v>
      </c>
      <c r="L641" s="42"/>
      <c r="M641" s="210" t="s">
        <v>19</v>
      </c>
      <c r="N641" s="211" t="s">
        <v>42</v>
      </c>
      <c r="O641" s="78"/>
      <c r="P641" s="212">
        <f>O641*H641</f>
        <v>0</v>
      </c>
      <c r="Q641" s="212">
        <v>0</v>
      </c>
      <c r="R641" s="212">
        <f>Q641*H641</f>
        <v>0</v>
      </c>
      <c r="S641" s="212">
        <v>0</v>
      </c>
      <c r="T641" s="213">
        <f>S641*H641</f>
        <v>0</v>
      </c>
      <c r="AR641" s="16" t="s">
        <v>212</v>
      </c>
      <c r="AT641" s="16" t="s">
        <v>121</v>
      </c>
      <c r="AU641" s="16" t="s">
        <v>131</v>
      </c>
      <c r="AY641" s="16" t="s">
        <v>118</v>
      </c>
      <c r="BE641" s="214">
        <f>IF(N641="základní",J641,0)</f>
        <v>0</v>
      </c>
      <c r="BF641" s="214">
        <f>IF(N641="snížená",J641,0)</f>
        <v>0</v>
      </c>
      <c r="BG641" s="214">
        <f>IF(N641="zákl. přenesená",J641,0)</f>
        <v>0</v>
      </c>
      <c r="BH641" s="214">
        <f>IF(N641="sníž. přenesená",J641,0)</f>
        <v>0</v>
      </c>
      <c r="BI641" s="214">
        <f>IF(N641="nulová",J641,0)</f>
        <v>0</v>
      </c>
      <c r="BJ641" s="16" t="s">
        <v>79</v>
      </c>
      <c r="BK641" s="214">
        <f>ROUND(I641*H641,2)</f>
        <v>0</v>
      </c>
      <c r="BL641" s="16" t="s">
        <v>212</v>
      </c>
      <c r="BM641" s="16" t="s">
        <v>825</v>
      </c>
    </row>
    <row r="642" s="1" customFormat="1">
      <c r="B642" s="37"/>
      <c r="C642" s="38"/>
      <c r="D642" s="220" t="s">
        <v>222</v>
      </c>
      <c r="E642" s="38"/>
      <c r="F642" s="221" t="s">
        <v>822</v>
      </c>
      <c r="G642" s="38"/>
      <c r="H642" s="38"/>
      <c r="I642" s="129"/>
      <c r="J642" s="38"/>
      <c r="K642" s="38"/>
      <c r="L642" s="42"/>
      <c r="M642" s="222"/>
      <c r="N642" s="78"/>
      <c r="O642" s="78"/>
      <c r="P642" s="78"/>
      <c r="Q642" s="78"/>
      <c r="R642" s="78"/>
      <c r="S642" s="78"/>
      <c r="T642" s="79"/>
      <c r="AT642" s="16" t="s">
        <v>222</v>
      </c>
      <c r="AU642" s="16" t="s">
        <v>131</v>
      </c>
    </row>
    <row r="643" s="12" customFormat="1">
      <c r="B643" s="233"/>
      <c r="C643" s="234"/>
      <c r="D643" s="220" t="s">
        <v>224</v>
      </c>
      <c r="E643" s="234"/>
      <c r="F643" s="236" t="s">
        <v>826</v>
      </c>
      <c r="G643" s="234"/>
      <c r="H643" s="237">
        <v>77091.574999999997</v>
      </c>
      <c r="I643" s="238"/>
      <c r="J643" s="234"/>
      <c r="K643" s="234"/>
      <c r="L643" s="239"/>
      <c r="M643" s="240"/>
      <c r="N643" s="241"/>
      <c r="O643" s="241"/>
      <c r="P643" s="241"/>
      <c r="Q643" s="241"/>
      <c r="R643" s="241"/>
      <c r="S643" s="241"/>
      <c r="T643" s="242"/>
      <c r="AT643" s="243" t="s">
        <v>224</v>
      </c>
      <c r="AU643" s="243" t="s">
        <v>131</v>
      </c>
      <c r="AV643" s="12" t="s">
        <v>81</v>
      </c>
      <c r="AW643" s="12" t="s">
        <v>4</v>
      </c>
      <c r="AX643" s="12" t="s">
        <v>79</v>
      </c>
      <c r="AY643" s="243" t="s">
        <v>118</v>
      </c>
    </row>
    <row r="644" s="1" customFormat="1" ht="22.5" customHeight="1">
      <c r="B644" s="37"/>
      <c r="C644" s="203" t="s">
        <v>827</v>
      </c>
      <c r="D644" s="203" t="s">
        <v>121</v>
      </c>
      <c r="E644" s="204" t="s">
        <v>828</v>
      </c>
      <c r="F644" s="205" t="s">
        <v>829</v>
      </c>
      <c r="G644" s="206" t="s">
        <v>383</v>
      </c>
      <c r="H644" s="207">
        <v>2486.8249999999998</v>
      </c>
      <c r="I644" s="208"/>
      <c r="J644" s="209">
        <f>ROUND(I644*H644,2)</f>
        <v>0</v>
      </c>
      <c r="K644" s="205" t="s">
        <v>19</v>
      </c>
      <c r="L644" s="42"/>
      <c r="M644" s="210" t="s">
        <v>19</v>
      </c>
      <c r="N644" s="211" t="s">
        <v>42</v>
      </c>
      <c r="O644" s="78"/>
      <c r="P644" s="212">
        <f>O644*H644</f>
        <v>0</v>
      </c>
      <c r="Q644" s="212">
        <v>0</v>
      </c>
      <c r="R644" s="212">
        <f>Q644*H644</f>
        <v>0</v>
      </c>
      <c r="S644" s="212">
        <v>0</v>
      </c>
      <c r="T644" s="213">
        <f>S644*H644</f>
        <v>0</v>
      </c>
      <c r="AR644" s="16" t="s">
        <v>212</v>
      </c>
      <c r="AT644" s="16" t="s">
        <v>121</v>
      </c>
      <c r="AU644" s="16" t="s">
        <v>131</v>
      </c>
      <c r="AY644" s="16" t="s">
        <v>118</v>
      </c>
      <c r="BE644" s="214">
        <f>IF(N644="základní",J644,0)</f>
        <v>0</v>
      </c>
      <c r="BF644" s="214">
        <f>IF(N644="snížená",J644,0)</f>
        <v>0</v>
      </c>
      <c r="BG644" s="214">
        <f>IF(N644="zákl. přenesená",J644,0)</f>
        <v>0</v>
      </c>
      <c r="BH644" s="214">
        <f>IF(N644="sníž. přenesená",J644,0)</f>
        <v>0</v>
      </c>
      <c r="BI644" s="214">
        <f>IF(N644="nulová",J644,0)</f>
        <v>0</v>
      </c>
      <c r="BJ644" s="16" t="s">
        <v>79</v>
      </c>
      <c r="BK644" s="214">
        <f>ROUND(I644*H644,2)</f>
        <v>0</v>
      </c>
      <c r="BL644" s="16" t="s">
        <v>212</v>
      </c>
      <c r="BM644" s="16" t="s">
        <v>830</v>
      </c>
    </row>
    <row r="645" s="10" customFormat="1" ht="20.88" customHeight="1">
      <c r="B645" s="187"/>
      <c r="C645" s="188"/>
      <c r="D645" s="189" t="s">
        <v>70</v>
      </c>
      <c r="E645" s="201" t="s">
        <v>831</v>
      </c>
      <c r="F645" s="201" t="s">
        <v>832</v>
      </c>
      <c r="G645" s="188"/>
      <c r="H645" s="188"/>
      <c r="I645" s="191"/>
      <c r="J645" s="202">
        <f>BK645</f>
        <v>0</v>
      </c>
      <c r="K645" s="188"/>
      <c r="L645" s="193"/>
      <c r="M645" s="194"/>
      <c r="N645" s="195"/>
      <c r="O645" s="195"/>
      <c r="P645" s="196">
        <f>SUM(P646:P647)</f>
        <v>0</v>
      </c>
      <c r="Q645" s="195"/>
      <c r="R645" s="196">
        <f>SUM(R646:R647)</f>
        <v>0</v>
      </c>
      <c r="S645" s="195"/>
      <c r="T645" s="197">
        <f>SUM(T646:T647)</f>
        <v>0</v>
      </c>
      <c r="AR645" s="198" t="s">
        <v>79</v>
      </c>
      <c r="AT645" s="199" t="s">
        <v>70</v>
      </c>
      <c r="AU645" s="199" t="s">
        <v>81</v>
      </c>
      <c r="AY645" s="198" t="s">
        <v>118</v>
      </c>
      <c r="BK645" s="200">
        <f>SUM(BK646:BK647)</f>
        <v>0</v>
      </c>
    </row>
    <row r="646" s="1" customFormat="1" ht="16.5" customHeight="1">
      <c r="B646" s="37"/>
      <c r="C646" s="203" t="s">
        <v>833</v>
      </c>
      <c r="D646" s="203" t="s">
        <v>121</v>
      </c>
      <c r="E646" s="204" t="s">
        <v>834</v>
      </c>
      <c r="F646" s="205" t="s">
        <v>835</v>
      </c>
      <c r="G646" s="206" t="s">
        <v>383</v>
      </c>
      <c r="H646" s="207">
        <v>847.88400000000001</v>
      </c>
      <c r="I646" s="208"/>
      <c r="J646" s="209">
        <f>ROUND(I646*H646,2)</f>
        <v>0</v>
      </c>
      <c r="K646" s="205" t="s">
        <v>220</v>
      </c>
      <c r="L646" s="42"/>
      <c r="M646" s="210" t="s">
        <v>19</v>
      </c>
      <c r="N646" s="211" t="s">
        <v>42</v>
      </c>
      <c r="O646" s="78"/>
      <c r="P646" s="212">
        <f>O646*H646</f>
        <v>0</v>
      </c>
      <c r="Q646" s="212">
        <v>0</v>
      </c>
      <c r="R646" s="212">
        <f>Q646*H646</f>
        <v>0</v>
      </c>
      <c r="S646" s="212">
        <v>0</v>
      </c>
      <c r="T646" s="213">
        <f>S646*H646</f>
        <v>0</v>
      </c>
      <c r="AR646" s="16" t="s">
        <v>212</v>
      </c>
      <c r="AT646" s="16" t="s">
        <v>121</v>
      </c>
      <c r="AU646" s="16" t="s">
        <v>131</v>
      </c>
      <c r="AY646" s="16" t="s">
        <v>118</v>
      </c>
      <c r="BE646" s="214">
        <f>IF(N646="základní",J646,0)</f>
        <v>0</v>
      </c>
      <c r="BF646" s="214">
        <f>IF(N646="snížená",J646,0)</f>
        <v>0</v>
      </c>
      <c r="BG646" s="214">
        <f>IF(N646="zákl. přenesená",J646,0)</f>
        <v>0</v>
      </c>
      <c r="BH646" s="214">
        <f>IF(N646="sníž. přenesená",J646,0)</f>
        <v>0</v>
      </c>
      <c r="BI646" s="214">
        <f>IF(N646="nulová",J646,0)</f>
        <v>0</v>
      </c>
      <c r="BJ646" s="16" t="s">
        <v>79</v>
      </c>
      <c r="BK646" s="214">
        <f>ROUND(I646*H646,2)</f>
        <v>0</v>
      </c>
      <c r="BL646" s="16" t="s">
        <v>212</v>
      </c>
      <c r="BM646" s="16" t="s">
        <v>836</v>
      </c>
    </row>
    <row r="647" s="1" customFormat="1">
      <c r="B647" s="37"/>
      <c r="C647" s="38"/>
      <c r="D647" s="220" t="s">
        <v>222</v>
      </c>
      <c r="E647" s="38"/>
      <c r="F647" s="221" t="s">
        <v>837</v>
      </c>
      <c r="G647" s="38"/>
      <c r="H647" s="38"/>
      <c r="I647" s="129"/>
      <c r="J647" s="38"/>
      <c r="K647" s="38"/>
      <c r="L647" s="42"/>
      <c r="M647" s="222"/>
      <c r="N647" s="78"/>
      <c r="O647" s="78"/>
      <c r="P647" s="78"/>
      <c r="Q647" s="78"/>
      <c r="R647" s="78"/>
      <c r="S647" s="78"/>
      <c r="T647" s="79"/>
      <c r="AT647" s="16" t="s">
        <v>222</v>
      </c>
      <c r="AU647" s="16" t="s">
        <v>131</v>
      </c>
    </row>
    <row r="648" s="10" customFormat="1" ht="25.92" customHeight="1">
      <c r="B648" s="187"/>
      <c r="C648" s="188"/>
      <c r="D648" s="189" t="s">
        <v>70</v>
      </c>
      <c r="E648" s="190" t="s">
        <v>838</v>
      </c>
      <c r="F648" s="190" t="s">
        <v>839</v>
      </c>
      <c r="G648" s="188"/>
      <c r="H648" s="188"/>
      <c r="I648" s="191"/>
      <c r="J648" s="192">
        <f>BK648</f>
        <v>0</v>
      </c>
      <c r="K648" s="188"/>
      <c r="L648" s="193"/>
      <c r="M648" s="194"/>
      <c r="N648" s="195"/>
      <c r="O648" s="195"/>
      <c r="P648" s="196">
        <f>P649+P659</f>
        <v>0</v>
      </c>
      <c r="Q648" s="195"/>
      <c r="R648" s="196">
        <f>R649+R659</f>
        <v>3.5997485999999999</v>
      </c>
      <c r="S648" s="195"/>
      <c r="T648" s="197">
        <f>T649+T659</f>
        <v>0</v>
      </c>
      <c r="AR648" s="198" t="s">
        <v>81</v>
      </c>
      <c r="AT648" s="199" t="s">
        <v>70</v>
      </c>
      <c r="AU648" s="199" t="s">
        <v>71</v>
      </c>
      <c r="AY648" s="198" t="s">
        <v>118</v>
      </c>
      <c r="BK648" s="200">
        <f>BK649+BK659</f>
        <v>0</v>
      </c>
    </row>
    <row r="649" s="10" customFormat="1" ht="22.8" customHeight="1">
      <c r="B649" s="187"/>
      <c r="C649" s="188"/>
      <c r="D649" s="189" t="s">
        <v>70</v>
      </c>
      <c r="E649" s="201" t="s">
        <v>840</v>
      </c>
      <c r="F649" s="201" t="s">
        <v>841</v>
      </c>
      <c r="G649" s="188"/>
      <c r="H649" s="188"/>
      <c r="I649" s="191"/>
      <c r="J649" s="202">
        <f>BK649</f>
        <v>0</v>
      </c>
      <c r="K649" s="188"/>
      <c r="L649" s="193"/>
      <c r="M649" s="194"/>
      <c r="N649" s="195"/>
      <c r="O649" s="195"/>
      <c r="P649" s="196">
        <f>SUM(P650:P658)</f>
        <v>0</v>
      </c>
      <c r="Q649" s="195"/>
      <c r="R649" s="196">
        <f>SUM(R650:R658)</f>
        <v>0.038954999999999997</v>
      </c>
      <c r="S649" s="195"/>
      <c r="T649" s="197">
        <f>SUM(T650:T658)</f>
        <v>0</v>
      </c>
      <c r="AR649" s="198" t="s">
        <v>81</v>
      </c>
      <c r="AT649" s="199" t="s">
        <v>70</v>
      </c>
      <c r="AU649" s="199" t="s">
        <v>79</v>
      </c>
      <c r="AY649" s="198" t="s">
        <v>118</v>
      </c>
      <c r="BK649" s="200">
        <f>SUM(BK650:BK658)</f>
        <v>0</v>
      </c>
    </row>
    <row r="650" s="1" customFormat="1" ht="16.5" customHeight="1">
      <c r="B650" s="37"/>
      <c r="C650" s="203" t="s">
        <v>842</v>
      </c>
      <c r="D650" s="203" t="s">
        <v>121</v>
      </c>
      <c r="E650" s="204" t="s">
        <v>843</v>
      </c>
      <c r="F650" s="205" t="s">
        <v>844</v>
      </c>
      <c r="G650" s="206" t="s">
        <v>219</v>
      </c>
      <c r="H650" s="207">
        <v>49</v>
      </c>
      <c r="I650" s="208"/>
      <c r="J650" s="209">
        <f>ROUND(I650*H650,2)</f>
        <v>0</v>
      </c>
      <c r="K650" s="205" t="s">
        <v>220</v>
      </c>
      <c r="L650" s="42"/>
      <c r="M650" s="210" t="s">
        <v>19</v>
      </c>
      <c r="N650" s="211" t="s">
        <v>42</v>
      </c>
      <c r="O650" s="78"/>
      <c r="P650" s="212">
        <f>O650*H650</f>
        <v>0</v>
      </c>
      <c r="Q650" s="212">
        <v>8.0000000000000007E-05</v>
      </c>
      <c r="R650" s="212">
        <f>Q650*H650</f>
        <v>0.0039200000000000007</v>
      </c>
      <c r="S650" s="212">
        <v>0</v>
      </c>
      <c r="T650" s="213">
        <f>S650*H650</f>
        <v>0</v>
      </c>
      <c r="AR650" s="16" t="s">
        <v>318</v>
      </c>
      <c r="AT650" s="16" t="s">
        <v>121</v>
      </c>
      <c r="AU650" s="16" t="s">
        <v>81</v>
      </c>
      <c r="AY650" s="16" t="s">
        <v>118</v>
      </c>
      <c r="BE650" s="214">
        <f>IF(N650="základní",J650,0)</f>
        <v>0</v>
      </c>
      <c r="BF650" s="214">
        <f>IF(N650="snížená",J650,0)</f>
        <v>0</v>
      </c>
      <c r="BG650" s="214">
        <f>IF(N650="zákl. přenesená",J650,0)</f>
        <v>0</v>
      </c>
      <c r="BH650" s="214">
        <f>IF(N650="sníž. přenesená",J650,0)</f>
        <v>0</v>
      </c>
      <c r="BI650" s="214">
        <f>IF(N650="nulová",J650,0)</f>
        <v>0</v>
      </c>
      <c r="BJ650" s="16" t="s">
        <v>79</v>
      </c>
      <c r="BK650" s="214">
        <f>ROUND(I650*H650,2)</f>
        <v>0</v>
      </c>
      <c r="BL650" s="16" t="s">
        <v>318</v>
      </c>
      <c r="BM650" s="16" t="s">
        <v>845</v>
      </c>
    </row>
    <row r="651" s="1" customFormat="1">
      <c r="B651" s="37"/>
      <c r="C651" s="38"/>
      <c r="D651" s="220" t="s">
        <v>222</v>
      </c>
      <c r="E651" s="38"/>
      <c r="F651" s="221" t="s">
        <v>846</v>
      </c>
      <c r="G651" s="38"/>
      <c r="H651" s="38"/>
      <c r="I651" s="129"/>
      <c r="J651" s="38"/>
      <c r="K651" s="38"/>
      <c r="L651" s="42"/>
      <c r="M651" s="222"/>
      <c r="N651" s="78"/>
      <c r="O651" s="78"/>
      <c r="P651" s="78"/>
      <c r="Q651" s="78"/>
      <c r="R651" s="78"/>
      <c r="S651" s="78"/>
      <c r="T651" s="79"/>
      <c r="AT651" s="16" t="s">
        <v>222</v>
      </c>
      <c r="AU651" s="16" t="s">
        <v>81</v>
      </c>
    </row>
    <row r="652" s="11" customFormat="1">
      <c r="B652" s="223"/>
      <c r="C652" s="224"/>
      <c r="D652" s="220" t="s">
        <v>224</v>
      </c>
      <c r="E652" s="225" t="s">
        <v>19</v>
      </c>
      <c r="F652" s="226" t="s">
        <v>547</v>
      </c>
      <c r="G652" s="224"/>
      <c r="H652" s="225" t="s">
        <v>19</v>
      </c>
      <c r="I652" s="227"/>
      <c r="J652" s="224"/>
      <c r="K652" s="224"/>
      <c r="L652" s="228"/>
      <c r="M652" s="229"/>
      <c r="N652" s="230"/>
      <c r="O652" s="230"/>
      <c r="P652" s="230"/>
      <c r="Q652" s="230"/>
      <c r="R652" s="230"/>
      <c r="S652" s="230"/>
      <c r="T652" s="231"/>
      <c r="AT652" s="232" t="s">
        <v>224</v>
      </c>
      <c r="AU652" s="232" t="s">
        <v>81</v>
      </c>
      <c r="AV652" s="11" t="s">
        <v>79</v>
      </c>
      <c r="AW652" s="11" t="s">
        <v>33</v>
      </c>
      <c r="AX652" s="11" t="s">
        <v>71</v>
      </c>
      <c r="AY652" s="232" t="s">
        <v>118</v>
      </c>
    </row>
    <row r="653" s="12" customFormat="1">
      <c r="B653" s="233"/>
      <c r="C653" s="234"/>
      <c r="D653" s="220" t="s">
        <v>224</v>
      </c>
      <c r="E653" s="235" t="s">
        <v>19</v>
      </c>
      <c r="F653" s="236" t="s">
        <v>609</v>
      </c>
      <c r="G653" s="234"/>
      <c r="H653" s="237">
        <v>49</v>
      </c>
      <c r="I653" s="238"/>
      <c r="J653" s="234"/>
      <c r="K653" s="234"/>
      <c r="L653" s="239"/>
      <c r="M653" s="240"/>
      <c r="N653" s="241"/>
      <c r="O653" s="241"/>
      <c r="P653" s="241"/>
      <c r="Q653" s="241"/>
      <c r="R653" s="241"/>
      <c r="S653" s="241"/>
      <c r="T653" s="242"/>
      <c r="AT653" s="243" t="s">
        <v>224</v>
      </c>
      <c r="AU653" s="243" t="s">
        <v>81</v>
      </c>
      <c r="AV653" s="12" t="s">
        <v>81</v>
      </c>
      <c r="AW653" s="12" t="s">
        <v>33</v>
      </c>
      <c r="AX653" s="12" t="s">
        <v>71</v>
      </c>
      <c r="AY653" s="243" t="s">
        <v>118</v>
      </c>
    </row>
    <row r="654" s="13" customFormat="1">
      <c r="B654" s="244"/>
      <c r="C654" s="245"/>
      <c r="D654" s="220" t="s">
        <v>224</v>
      </c>
      <c r="E654" s="246" t="s">
        <v>19</v>
      </c>
      <c r="F654" s="247" t="s">
        <v>227</v>
      </c>
      <c r="G654" s="245"/>
      <c r="H654" s="248">
        <v>49</v>
      </c>
      <c r="I654" s="249"/>
      <c r="J654" s="245"/>
      <c r="K654" s="245"/>
      <c r="L654" s="250"/>
      <c r="M654" s="251"/>
      <c r="N654" s="252"/>
      <c r="O654" s="252"/>
      <c r="P654" s="252"/>
      <c r="Q654" s="252"/>
      <c r="R654" s="252"/>
      <c r="S654" s="252"/>
      <c r="T654" s="253"/>
      <c r="AT654" s="254" t="s">
        <v>224</v>
      </c>
      <c r="AU654" s="254" t="s">
        <v>81</v>
      </c>
      <c r="AV654" s="13" t="s">
        <v>212</v>
      </c>
      <c r="AW654" s="13" t="s">
        <v>4</v>
      </c>
      <c r="AX654" s="13" t="s">
        <v>79</v>
      </c>
      <c r="AY654" s="254" t="s">
        <v>118</v>
      </c>
    </row>
    <row r="655" s="1" customFormat="1" ht="16.5" customHeight="1">
      <c r="B655" s="37"/>
      <c r="C655" s="255" t="s">
        <v>847</v>
      </c>
      <c r="D655" s="255" t="s">
        <v>406</v>
      </c>
      <c r="E655" s="256" t="s">
        <v>848</v>
      </c>
      <c r="F655" s="257" t="s">
        <v>849</v>
      </c>
      <c r="G655" s="258" t="s">
        <v>219</v>
      </c>
      <c r="H655" s="259">
        <v>53.899999999999999</v>
      </c>
      <c r="I655" s="260"/>
      <c r="J655" s="261">
        <f>ROUND(I655*H655,2)</f>
        <v>0</v>
      </c>
      <c r="K655" s="257" t="s">
        <v>220</v>
      </c>
      <c r="L655" s="262"/>
      <c r="M655" s="263" t="s">
        <v>19</v>
      </c>
      <c r="N655" s="264" t="s">
        <v>42</v>
      </c>
      <c r="O655" s="78"/>
      <c r="P655" s="212">
        <f>O655*H655</f>
        <v>0</v>
      </c>
      <c r="Q655" s="212">
        <v>0.00064999999999999997</v>
      </c>
      <c r="R655" s="212">
        <f>Q655*H655</f>
        <v>0.035034999999999997</v>
      </c>
      <c r="S655" s="212">
        <v>0</v>
      </c>
      <c r="T655" s="213">
        <f>S655*H655</f>
        <v>0</v>
      </c>
      <c r="AR655" s="16" t="s">
        <v>439</v>
      </c>
      <c r="AT655" s="16" t="s">
        <v>406</v>
      </c>
      <c r="AU655" s="16" t="s">
        <v>81</v>
      </c>
      <c r="AY655" s="16" t="s">
        <v>118</v>
      </c>
      <c r="BE655" s="214">
        <f>IF(N655="základní",J655,0)</f>
        <v>0</v>
      </c>
      <c r="BF655" s="214">
        <f>IF(N655="snížená",J655,0)</f>
        <v>0</v>
      </c>
      <c r="BG655" s="214">
        <f>IF(N655="zákl. přenesená",J655,0)</f>
        <v>0</v>
      </c>
      <c r="BH655" s="214">
        <f>IF(N655="sníž. přenesená",J655,0)</f>
        <v>0</v>
      </c>
      <c r="BI655" s="214">
        <f>IF(N655="nulová",J655,0)</f>
        <v>0</v>
      </c>
      <c r="BJ655" s="16" t="s">
        <v>79</v>
      </c>
      <c r="BK655" s="214">
        <f>ROUND(I655*H655,2)</f>
        <v>0</v>
      </c>
      <c r="BL655" s="16" t="s">
        <v>318</v>
      </c>
      <c r="BM655" s="16" t="s">
        <v>850</v>
      </c>
    </row>
    <row r="656" s="12" customFormat="1">
      <c r="B656" s="233"/>
      <c r="C656" s="234"/>
      <c r="D656" s="220" t="s">
        <v>224</v>
      </c>
      <c r="E656" s="235" t="s">
        <v>19</v>
      </c>
      <c r="F656" s="236" t="s">
        <v>851</v>
      </c>
      <c r="G656" s="234"/>
      <c r="H656" s="237">
        <v>53.899999999999999</v>
      </c>
      <c r="I656" s="238"/>
      <c r="J656" s="234"/>
      <c r="K656" s="234"/>
      <c r="L656" s="239"/>
      <c r="M656" s="240"/>
      <c r="N656" s="241"/>
      <c r="O656" s="241"/>
      <c r="P656" s="241"/>
      <c r="Q656" s="241"/>
      <c r="R656" s="241"/>
      <c r="S656" s="241"/>
      <c r="T656" s="242"/>
      <c r="AT656" s="243" t="s">
        <v>224</v>
      </c>
      <c r="AU656" s="243" t="s">
        <v>81</v>
      </c>
      <c r="AV656" s="12" t="s">
        <v>81</v>
      </c>
      <c r="AW656" s="12" t="s">
        <v>33</v>
      </c>
      <c r="AX656" s="12" t="s">
        <v>79</v>
      </c>
      <c r="AY656" s="243" t="s">
        <v>118</v>
      </c>
    </row>
    <row r="657" s="1" customFormat="1" ht="22.5" customHeight="1">
      <c r="B657" s="37"/>
      <c r="C657" s="203" t="s">
        <v>852</v>
      </c>
      <c r="D657" s="203" t="s">
        <v>121</v>
      </c>
      <c r="E657" s="204" t="s">
        <v>853</v>
      </c>
      <c r="F657" s="205" t="s">
        <v>854</v>
      </c>
      <c r="G657" s="206" t="s">
        <v>383</v>
      </c>
      <c r="H657" s="207">
        <v>0.039</v>
      </c>
      <c r="I657" s="208"/>
      <c r="J657" s="209">
        <f>ROUND(I657*H657,2)</f>
        <v>0</v>
      </c>
      <c r="K657" s="205" t="s">
        <v>220</v>
      </c>
      <c r="L657" s="42"/>
      <c r="M657" s="210" t="s">
        <v>19</v>
      </c>
      <c r="N657" s="211" t="s">
        <v>42</v>
      </c>
      <c r="O657" s="78"/>
      <c r="P657" s="212">
        <f>O657*H657</f>
        <v>0</v>
      </c>
      <c r="Q657" s="212">
        <v>0</v>
      </c>
      <c r="R657" s="212">
        <f>Q657*H657</f>
        <v>0</v>
      </c>
      <c r="S657" s="212">
        <v>0</v>
      </c>
      <c r="T657" s="213">
        <f>S657*H657</f>
        <v>0</v>
      </c>
      <c r="AR657" s="16" t="s">
        <v>318</v>
      </c>
      <c r="AT657" s="16" t="s">
        <v>121</v>
      </c>
      <c r="AU657" s="16" t="s">
        <v>81</v>
      </c>
      <c r="AY657" s="16" t="s">
        <v>118</v>
      </c>
      <c r="BE657" s="214">
        <f>IF(N657="základní",J657,0)</f>
        <v>0</v>
      </c>
      <c r="BF657" s="214">
        <f>IF(N657="snížená",J657,0)</f>
        <v>0</v>
      </c>
      <c r="BG657" s="214">
        <f>IF(N657="zákl. přenesená",J657,0)</f>
        <v>0</v>
      </c>
      <c r="BH657" s="214">
        <f>IF(N657="sníž. přenesená",J657,0)</f>
        <v>0</v>
      </c>
      <c r="BI657" s="214">
        <f>IF(N657="nulová",J657,0)</f>
        <v>0</v>
      </c>
      <c r="BJ657" s="16" t="s">
        <v>79</v>
      </c>
      <c r="BK657" s="214">
        <f>ROUND(I657*H657,2)</f>
        <v>0</v>
      </c>
      <c r="BL657" s="16" t="s">
        <v>318</v>
      </c>
      <c r="BM657" s="16" t="s">
        <v>855</v>
      </c>
    </row>
    <row r="658" s="1" customFormat="1">
      <c r="B658" s="37"/>
      <c r="C658" s="38"/>
      <c r="D658" s="220" t="s">
        <v>222</v>
      </c>
      <c r="E658" s="38"/>
      <c r="F658" s="221" t="s">
        <v>856</v>
      </c>
      <c r="G658" s="38"/>
      <c r="H658" s="38"/>
      <c r="I658" s="129"/>
      <c r="J658" s="38"/>
      <c r="K658" s="38"/>
      <c r="L658" s="42"/>
      <c r="M658" s="222"/>
      <c r="N658" s="78"/>
      <c r="O658" s="78"/>
      <c r="P658" s="78"/>
      <c r="Q658" s="78"/>
      <c r="R658" s="78"/>
      <c r="S658" s="78"/>
      <c r="T658" s="79"/>
      <c r="AT658" s="16" t="s">
        <v>222</v>
      </c>
      <c r="AU658" s="16" t="s">
        <v>81</v>
      </c>
    </row>
    <row r="659" s="10" customFormat="1" ht="22.8" customHeight="1">
      <c r="B659" s="187"/>
      <c r="C659" s="188"/>
      <c r="D659" s="189" t="s">
        <v>70</v>
      </c>
      <c r="E659" s="201" t="s">
        <v>857</v>
      </c>
      <c r="F659" s="201" t="s">
        <v>858</v>
      </c>
      <c r="G659" s="188"/>
      <c r="H659" s="188"/>
      <c r="I659" s="191"/>
      <c r="J659" s="202">
        <f>BK659</f>
        <v>0</v>
      </c>
      <c r="K659" s="188"/>
      <c r="L659" s="193"/>
      <c r="M659" s="194"/>
      <c r="N659" s="195"/>
      <c r="O659" s="195"/>
      <c r="P659" s="196">
        <f>SUM(P660:P683)</f>
        <v>0</v>
      </c>
      <c r="Q659" s="195"/>
      <c r="R659" s="196">
        <f>SUM(R660:R683)</f>
        <v>3.5607935999999998</v>
      </c>
      <c r="S659" s="195"/>
      <c r="T659" s="197">
        <f>SUM(T660:T683)</f>
        <v>0</v>
      </c>
      <c r="AR659" s="198" t="s">
        <v>81</v>
      </c>
      <c r="AT659" s="199" t="s">
        <v>70</v>
      </c>
      <c r="AU659" s="199" t="s">
        <v>79</v>
      </c>
      <c r="AY659" s="198" t="s">
        <v>118</v>
      </c>
      <c r="BK659" s="200">
        <f>SUM(BK660:BK683)</f>
        <v>0</v>
      </c>
    </row>
    <row r="660" s="1" customFormat="1" ht="16.5" customHeight="1">
      <c r="B660" s="37"/>
      <c r="C660" s="203" t="s">
        <v>859</v>
      </c>
      <c r="D660" s="203" t="s">
        <v>121</v>
      </c>
      <c r="E660" s="204" t="s">
        <v>860</v>
      </c>
      <c r="F660" s="205" t="s">
        <v>861</v>
      </c>
      <c r="G660" s="206" t="s">
        <v>423</v>
      </c>
      <c r="H660" s="207">
        <v>3026</v>
      </c>
      <c r="I660" s="208"/>
      <c r="J660" s="209">
        <f>ROUND(I660*H660,2)</f>
        <v>0</v>
      </c>
      <c r="K660" s="205" t="s">
        <v>19</v>
      </c>
      <c r="L660" s="42"/>
      <c r="M660" s="210" t="s">
        <v>19</v>
      </c>
      <c r="N660" s="211" t="s">
        <v>42</v>
      </c>
      <c r="O660" s="78"/>
      <c r="P660" s="212">
        <f>O660*H660</f>
        <v>0</v>
      </c>
      <c r="Q660" s="212">
        <v>0</v>
      </c>
      <c r="R660" s="212">
        <f>Q660*H660</f>
        <v>0</v>
      </c>
      <c r="S660" s="212">
        <v>0</v>
      </c>
      <c r="T660" s="213">
        <f>S660*H660</f>
        <v>0</v>
      </c>
      <c r="AR660" s="16" t="s">
        <v>318</v>
      </c>
      <c r="AT660" s="16" t="s">
        <v>121</v>
      </c>
      <c r="AU660" s="16" t="s">
        <v>81</v>
      </c>
      <c r="AY660" s="16" t="s">
        <v>118</v>
      </c>
      <c r="BE660" s="214">
        <f>IF(N660="základní",J660,0)</f>
        <v>0</v>
      </c>
      <c r="BF660" s="214">
        <f>IF(N660="snížená",J660,0)</f>
        <v>0</v>
      </c>
      <c r="BG660" s="214">
        <f>IF(N660="zákl. přenesená",J660,0)</f>
        <v>0</v>
      </c>
      <c r="BH660" s="214">
        <f>IF(N660="sníž. přenesená",J660,0)</f>
        <v>0</v>
      </c>
      <c r="BI660" s="214">
        <f>IF(N660="nulová",J660,0)</f>
        <v>0</v>
      </c>
      <c r="BJ660" s="16" t="s">
        <v>79</v>
      </c>
      <c r="BK660" s="214">
        <f>ROUND(I660*H660,2)</f>
        <v>0</v>
      </c>
      <c r="BL660" s="16" t="s">
        <v>318</v>
      </c>
      <c r="BM660" s="16" t="s">
        <v>862</v>
      </c>
    </row>
    <row r="661" s="11" customFormat="1">
      <c r="B661" s="223"/>
      <c r="C661" s="224"/>
      <c r="D661" s="220" t="s">
        <v>224</v>
      </c>
      <c r="E661" s="225" t="s">
        <v>19</v>
      </c>
      <c r="F661" s="226" t="s">
        <v>863</v>
      </c>
      <c r="G661" s="224"/>
      <c r="H661" s="225" t="s">
        <v>19</v>
      </c>
      <c r="I661" s="227"/>
      <c r="J661" s="224"/>
      <c r="K661" s="224"/>
      <c r="L661" s="228"/>
      <c r="M661" s="229"/>
      <c r="N661" s="230"/>
      <c r="O661" s="230"/>
      <c r="P661" s="230"/>
      <c r="Q661" s="230"/>
      <c r="R661" s="230"/>
      <c r="S661" s="230"/>
      <c r="T661" s="231"/>
      <c r="AT661" s="232" t="s">
        <v>224</v>
      </c>
      <c r="AU661" s="232" t="s">
        <v>81</v>
      </c>
      <c r="AV661" s="11" t="s">
        <v>79</v>
      </c>
      <c r="AW661" s="11" t="s">
        <v>33</v>
      </c>
      <c r="AX661" s="11" t="s">
        <v>71</v>
      </c>
      <c r="AY661" s="232" t="s">
        <v>118</v>
      </c>
    </row>
    <row r="662" s="12" customFormat="1">
      <c r="B662" s="233"/>
      <c r="C662" s="234"/>
      <c r="D662" s="220" t="s">
        <v>224</v>
      </c>
      <c r="E662" s="235" t="s">
        <v>19</v>
      </c>
      <c r="F662" s="236" t="s">
        <v>864</v>
      </c>
      <c r="G662" s="234"/>
      <c r="H662" s="237">
        <v>3026</v>
      </c>
      <c r="I662" s="238"/>
      <c r="J662" s="234"/>
      <c r="K662" s="234"/>
      <c r="L662" s="239"/>
      <c r="M662" s="240"/>
      <c r="N662" s="241"/>
      <c r="O662" s="241"/>
      <c r="P662" s="241"/>
      <c r="Q662" s="241"/>
      <c r="R662" s="241"/>
      <c r="S662" s="241"/>
      <c r="T662" s="242"/>
      <c r="AT662" s="243" t="s">
        <v>224</v>
      </c>
      <c r="AU662" s="243" t="s">
        <v>81</v>
      </c>
      <c r="AV662" s="12" t="s">
        <v>81</v>
      </c>
      <c r="AW662" s="12" t="s">
        <v>33</v>
      </c>
      <c r="AX662" s="12" t="s">
        <v>71</v>
      </c>
      <c r="AY662" s="243" t="s">
        <v>118</v>
      </c>
    </row>
    <row r="663" s="13" customFormat="1">
      <c r="B663" s="244"/>
      <c r="C663" s="245"/>
      <c r="D663" s="220" t="s">
        <v>224</v>
      </c>
      <c r="E663" s="246" t="s">
        <v>19</v>
      </c>
      <c r="F663" s="247" t="s">
        <v>227</v>
      </c>
      <c r="G663" s="245"/>
      <c r="H663" s="248">
        <v>3026</v>
      </c>
      <c r="I663" s="249"/>
      <c r="J663" s="245"/>
      <c r="K663" s="245"/>
      <c r="L663" s="250"/>
      <c r="M663" s="251"/>
      <c r="N663" s="252"/>
      <c r="O663" s="252"/>
      <c r="P663" s="252"/>
      <c r="Q663" s="252"/>
      <c r="R663" s="252"/>
      <c r="S663" s="252"/>
      <c r="T663" s="253"/>
      <c r="AT663" s="254" t="s">
        <v>224</v>
      </c>
      <c r="AU663" s="254" t="s">
        <v>81</v>
      </c>
      <c r="AV663" s="13" t="s">
        <v>212</v>
      </c>
      <c r="AW663" s="13" t="s">
        <v>4</v>
      </c>
      <c r="AX663" s="13" t="s">
        <v>79</v>
      </c>
      <c r="AY663" s="254" t="s">
        <v>118</v>
      </c>
    </row>
    <row r="664" s="1" customFormat="1" ht="16.5" customHeight="1">
      <c r="B664" s="37"/>
      <c r="C664" s="203" t="s">
        <v>865</v>
      </c>
      <c r="D664" s="203" t="s">
        <v>121</v>
      </c>
      <c r="E664" s="204" t="s">
        <v>866</v>
      </c>
      <c r="F664" s="205" t="s">
        <v>867</v>
      </c>
      <c r="G664" s="206" t="s">
        <v>423</v>
      </c>
      <c r="H664" s="207">
        <v>3026</v>
      </c>
      <c r="I664" s="208"/>
      <c r="J664" s="209">
        <f>ROUND(I664*H664,2)</f>
        <v>0</v>
      </c>
      <c r="K664" s="205" t="s">
        <v>220</v>
      </c>
      <c r="L664" s="42"/>
      <c r="M664" s="210" t="s">
        <v>19</v>
      </c>
      <c r="N664" s="211" t="s">
        <v>42</v>
      </c>
      <c r="O664" s="78"/>
      <c r="P664" s="212">
        <f>O664*H664</f>
        <v>0</v>
      </c>
      <c r="Q664" s="212">
        <v>5.0000000000000002E-05</v>
      </c>
      <c r="R664" s="212">
        <f>Q664*H664</f>
        <v>0.15130000000000002</v>
      </c>
      <c r="S664" s="212">
        <v>0</v>
      </c>
      <c r="T664" s="213">
        <f>S664*H664</f>
        <v>0</v>
      </c>
      <c r="AR664" s="16" t="s">
        <v>318</v>
      </c>
      <c r="AT664" s="16" t="s">
        <v>121</v>
      </c>
      <c r="AU664" s="16" t="s">
        <v>81</v>
      </c>
      <c r="AY664" s="16" t="s">
        <v>118</v>
      </c>
      <c r="BE664" s="214">
        <f>IF(N664="základní",J664,0)</f>
        <v>0</v>
      </c>
      <c r="BF664" s="214">
        <f>IF(N664="snížená",J664,0)</f>
        <v>0</v>
      </c>
      <c r="BG664" s="214">
        <f>IF(N664="zákl. přenesená",J664,0)</f>
        <v>0</v>
      </c>
      <c r="BH664" s="214">
        <f>IF(N664="sníž. přenesená",J664,0)</f>
        <v>0</v>
      </c>
      <c r="BI664" s="214">
        <f>IF(N664="nulová",J664,0)</f>
        <v>0</v>
      </c>
      <c r="BJ664" s="16" t="s">
        <v>79</v>
      </c>
      <c r="BK664" s="214">
        <f>ROUND(I664*H664,2)</f>
        <v>0</v>
      </c>
      <c r="BL664" s="16" t="s">
        <v>318</v>
      </c>
      <c r="BM664" s="16" t="s">
        <v>868</v>
      </c>
    </row>
    <row r="665" s="1" customFormat="1">
      <c r="B665" s="37"/>
      <c r="C665" s="38"/>
      <c r="D665" s="220" t="s">
        <v>222</v>
      </c>
      <c r="E665" s="38"/>
      <c r="F665" s="221" t="s">
        <v>869</v>
      </c>
      <c r="G665" s="38"/>
      <c r="H665" s="38"/>
      <c r="I665" s="129"/>
      <c r="J665" s="38"/>
      <c r="K665" s="38"/>
      <c r="L665" s="42"/>
      <c r="M665" s="222"/>
      <c r="N665" s="78"/>
      <c r="O665" s="78"/>
      <c r="P665" s="78"/>
      <c r="Q665" s="78"/>
      <c r="R665" s="78"/>
      <c r="S665" s="78"/>
      <c r="T665" s="79"/>
      <c r="AT665" s="16" t="s">
        <v>222</v>
      </c>
      <c r="AU665" s="16" t="s">
        <v>81</v>
      </c>
    </row>
    <row r="666" s="11" customFormat="1">
      <c r="B666" s="223"/>
      <c r="C666" s="224"/>
      <c r="D666" s="220" t="s">
        <v>224</v>
      </c>
      <c r="E666" s="225" t="s">
        <v>19</v>
      </c>
      <c r="F666" s="226" t="s">
        <v>323</v>
      </c>
      <c r="G666" s="224"/>
      <c r="H666" s="225" t="s">
        <v>19</v>
      </c>
      <c r="I666" s="227"/>
      <c r="J666" s="224"/>
      <c r="K666" s="224"/>
      <c r="L666" s="228"/>
      <c r="M666" s="229"/>
      <c r="N666" s="230"/>
      <c r="O666" s="230"/>
      <c r="P666" s="230"/>
      <c r="Q666" s="230"/>
      <c r="R666" s="230"/>
      <c r="S666" s="230"/>
      <c r="T666" s="231"/>
      <c r="AT666" s="232" t="s">
        <v>224</v>
      </c>
      <c r="AU666" s="232" t="s">
        <v>81</v>
      </c>
      <c r="AV666" s="11" t="s">
        <v>79</v>
      </c>
      <c r="AW666" s="11" t="s">
        <v>33</v>
      </c>
      <c r="AX666" s="11" t="s">
        <v>71</v>
      </c>
      <c r="AY666" s="232" t="s">
        <v>118</v>
      </c>
    </row>
    <row r="667" s="11" customFormat="1">
      <c r="B667" s="223"/>
      <c r="C667" s="224"/>
      <c r="D667" s="220" t="s">
        <v>224</v>
      </c>
      <c r="E667" s="225" t="s">
        <v>19</v>
      </c>
      <c r="F667" s="226" t="s">
        <v>870</v>
      </c>
      <c r="G667" s="224"/>
      <c r="H667" s="225" t="s">
        <v>19</v>
      </c>
      <c r="I667" s="227"/>
      <c r="J667" s="224"/>
      <c r="K667" s="224"/>
      <c r="L667" s="228"/>
      <c r="M667" s="229"/>
      <c r="N667" s="230"/>
      <c r="O667" s="230"/>
      <c r="P667" s="230"/>
      <c r="Q667" s="230"/>
      <c r="R667" s="230"/>
      <c r="S667" s="230"/>
      <c r="T667" s="231"/>
      <c r="AT667" s="232" t="s">
        <v>224</v>
      </c>
      <c r="AU667" s="232" t="s">
        <v>81</v>
      </c>
      <c r="AV667" s="11" t="s">
        <v>79</v>
      </c>
      <c r="AW667" s="11" t="s">
        <v>33</v>
      </c>
      <c r="AX667" s="11" t="s">
        <v>71</v>
      </c>
      <c r="AY667" s="232" t="s">
        <v>118</v>
      </c>
    </row>
    <row r="668" s="12" customFormat="1">
      <c r="B668" s="233"/>
      <c r="C668" s="234"/>
      <c r="D668" s="220" t="s">
        <v>224</v>
      </c>
      <c r="E668" s="235" t="s">
        <v>19</v>
      </c>
      <c r="F668" s="236" t="s">
        <v>871</v>
      </c>
      <c r="G668" s="234"/>
      <c r="H668" s="237">
        <v>3026</v>
      </c>
      <c r="I668" s="238"/>
      <c r="J668" s="234"/>
      <c r="K668" s="234"/>
      <c r="L668" s="239"/>
      <c r="M668" s="240"/>
      <c r="N668" s="241"/>
      <c r="O668" s="241"/>
      <c r="P668" s="241"/>
      <c r="Q668" s="241"/>
      <c r="R668" s="241"/>
      <c r="S668" s="241"/>
      <c r="T668" s="242"/>
      <c r="AT668" s="243" t="s">
        <v>224</v>
      </c>
      <c r="AU668" s="243" t="s">
        <v>81</v>
      </c>
      <c r="AV668" s="12" t="s">
        <v>81</v>
      </c>
      <c r="AW668" s="12" t="s">
        <v>33</v>
      </c>
      <c r="AX668" s="12" t="s">
        <v>71</v>
      </c>
      <c r="AY668" s="243" t="s">
        <v>118</v>
      </c>
    </row>
    <row r="669" s="13" customFormat="1">
      <c r="B669" s="244"/>
      <c r="C669" s="245"/>
      <c r="D669" s="220" t="s">
        <v>224</v>
      </c>
      <c r="E669" s="246" t="s">
        <v>19</v>
      </c>
      <c r="F669" s="247" t="s">
        <v>227</v>
      </c>
      <c r="G669" s="245"/>
      <c r="H669" s="248">
        <v>3026</v>
      </c>
      <c r="I669" s="249"/>
      <c r="J669" s="245"/>
      <c r="K669" s="245"/>
      <c r="L669" s="250"/>
      <c r="M669" s="251"/>
      <c r="N669" s="252"/>
      <c r="O669" s="252"/>
      <c r="P669" s="252"/>
      <c r="Q669" s="252"/>
      <c r="R669" s="252"/>
      <c r="S669" s="252"/>
      <c r="T669" s="253"/>
      <c r="AT669" s="254" t="s">
        <v>224</v>
      </c>
      <c r="AU669" s="254" t="s">
        <v>81</v>
      </c>
      <c r="AV669" s="13" t="s">
        <v>212</v>
      </c>
      <c r="AW669" s="13" t="s">
        <v>4</v>
      </c>
      <c r="AX669" s="13" t="s">
        <v>79</v>
      </c>
      <c r="AY669" s="254" t="s">
        <v>118</v>
      </c>
    </row>
    <row r="670" s="1" customFormat="1" ht="16.5" customHeight="1">
      <c r="B670" s="37"/>
      <c r="C670" s="255" t="s">
        <v>872</v>
      </c>
      <c r="D670" s="255" t="s">
        <v>406</v>
      </c>
      <c r="E670" s="256" t="s">
        <v>873</v>
      </c>
      <c r="F670" s="257" t="s">
        <v>874</v>
      </c>
      <c r="G670" s="258" t="s">
        <v>215</v>
      </c>
      <c r="H670" s="259">
        <v>36</v>
      </c>
      <c r="I670" s="260"/>
      <c r="J670" s="261">
        <f>ROUND(I670*H670,2)</f>
        <v>0</v>
      </c>
      <c r="K670" s="257" t="s">
        <v>220</v>
      </c>
      <c r="L670" s="262"/>
      <c r="M670" s="263" t="s">
        <v>19</v>
      </c>
      <c r="N670" s="264" t="s">
        <v>42</v>
      </c>
      <c r="O670" s="78"/>
      <c r="P670" s="212">
        <f>O670*H670</f>
        <v>0</v>
      </c>
      <c r="Q670" s="212">
        <v>0.0066899999999999998</v>
      </c>
      <c r="R670" s="212">
        <f>Q670*H670</f>
        <v>0.24084</v>
      </c>
      <c r="S670" s="212">
        <v>0</v>
      </c>
      <c r="T670" s="213">
        <f>S670*H670</f>
        <v>0</v>
      </c>
      <c r="AR670" s="16" t="s">
        <v>439</v>
      </c>
      <c r="AT670" s="16" t="s">
        <v>406</v>
      </c>
      <c r="AU670" s="16" t="s">
        <v>81</v>
      </c>
      <c r="AY670" s="16" t="s">
        <v>118</v>
      </c>
      <c r="BE670" s="214">
        <f>IF(N670="základní",J670,0)</f>
        <v>0</v>
      </c>
      <c r="BF670" s="214">
        <f>IF(N670="snížená",J670,0)</f>
        <v>0</v>
      </c>
      <c r="BG670" s="214">
        <f>IF(N670="zákl. přenesená",J670,0)</f>
        <v>0</v>
      </c>
      <c r="BH670" s="214">
        <f>IF(N670="sníž. přenesená",J670,0)</f>
        <v>0</v>
      </c>
      <c r="BI670" s="214">
        <f>IF(N670="nulová",J670,0)</f>
        <v>0</v>
      </c>
      <c r="BJ670" s="16" t="s">
        <v>79</v>
      </c>
      <c r="BK670" s="214">
        <f>ROUND(I670*H670,2)</f>
        <v>0</v>
      </c>
      <c r="BL670" s="16" t="s">
        <v>318</v>
      </c>
      <c r="BM670" s="16" t="s">
        <v>875</v>
      </c>
    </row>
    <row r="671" s="12" customFormat="1">
      <c r="B671" s="233"/>
      <c r="C671" s="234"/>
      <c r="D671" s="220" t="s">
        <v>224</v>
      </c>
      <c r="E671" s="235" t="s">
        <v>19</v>
      </c>
      <c r="F671" s="236" t="s">
        <v>876</v>
      </c>
      <c r="G671" s="234"/>
      <c r="H671" s="237">
        <v>36</v>
      </c>
      <c r="I671" s="238"/>
      <c r="J671" s="234"/>
      <c r="K671" s="234"/>
      <c r="L671" s="239"/>
      <c r="M671" s="240"/>
      <c r="N671" s="241"/>
      <c r="O671" s="241"/>
      <c r="P671" s="241"/>
      <c r="Q671" s="241"/>
      <c r="R671" s="241"/>
      <c r="S671" s="241"/>
      <c r="T671" s="242"/>
      <c r="AT671" s="243" t="s">
        <v>224</v>
      </c>
      <c r="AU671" s="243" t="s">
        <v>81</v>
      </c>
      <c r="AV671" s="12" t="s">
        <v>81</v>
      </c>
      <c r="AW671" s="12" t="s">
        <v>33</v>
      </c>
      <c r="AX671" s="12" t="s">
        <v>71</v>
      </c>
      <c r="AY671" s="243" t="s">
        <v>118</v>
      </c>
    </row>
    <row r="672" s="13" customFormat="1">
      <c r="B672" s="244"/>
      <c r="C672" s="245"/>
      <c r="D672" s="220" t="s">
        <v>224</v>
      </c>
      <c r="E672" s="246" t="s">
        <v>19</v>
      </c>
      <c r="F672" s="247" t="s">
        <v>227</v>
      </c>
      <c r="G672" s="245"/>
      <c r="H672" s="248">
        <v>36</v>
      </c>
      <c r="I672" s="249"/>
      <c r="J672" s="245"/>
      <c r="K672" s="245"/>
      <c r="L672" s="250"/>
      <c r="M672" s="251"/>
      <c r="N672" s="252"/>
      <c r="O672" s="252"/>
      <c r="P672" s="252"/>
      <c r="Q672" s="252"/>
      <c r="R672" s="252"/>
      <c r="S672" s="252"/>
      <c r="T672" s="253"/>
      <c r="AT672" s="254" t="s">
        <v>224</v>
      </c>
      <c r="AU672" s="254" t="s">
        <v>81</v>
      </c>
      <c r="AV672" s="13" t="s">
        <v>212</v>
      </c>
      <c r="AW672" s="13" t="s">
        <v>4</v>
      </c>
      <c r="AX672" s="13" t="s">
        <v>79</v>
      </c>
      <c r="AY672" s="254" t="s">
        <v>118</v>
      </c>
    </row>
    <row r="673" s="1" customFormat="1" ht="16.5" customHeight="1">
      <c r="B673" s="37"/>
      <c r="C673" s="255" t="s">
        <v>877</v>
      </c>
      <c r="D673" s="255" t="s">
        <v>406</v>
      </c>
      <c r="E673" s="256" t="s">
        <v>878</v>
      </c>
      <c r="F673" s="257" t="s">
        <v>879</v>
      </c>
      <c r="G673" s="258" t="s">
        <v>215</v>
      </c>
      <c r="H673" s="259">
        <v>158.31999999999999</v>
      </c>
      <c r="I673" s="260"/>
      <c r="J673" s="261">
        <f>ROUND(I673*H673,2)</f>
        <v>0</v>
      </c>
      <c r="K673" s="257" t="s">
        <v>220</v>
      </c>
      <c r="L673" s="262"/>
      <c r="M673" s="263" t="s">
        <v>19</v>
      </c>
      <c r="N673" s="264" t="s">
        <v>42</v>
      </c>
      <c r="O673" s="78"/>
      <c r="P673" s="212">
        <f>O673*H673</f>
        <v>0</v>
      </c>
      <c r="Q673" s="212">
        <v>0.019730000000000001</v>
      </c>
      <c r="R673" s="212">
        <f>Q673*H673</f>
        <v>3.1236535999999999</v>
      </c>
      <c r="S673" s="212">
        <v>0</v>
      </c>
      <c r="T673" s="213">
        <f>S673*H673</f>
        <v>0</v>
      </c>
      <c r="AR673" s="16" t="s">
        <v>439</v>
      </c>
      <c r="AT673" s="16" t="s">
        <v>406</v>
      </c>
      <c r="AU673" s="16" t="s">
        <v>81</v>
      </c>
      <c r="AY673" s="16" t="s">
        <v>118</v>
      </c>
      <c r="BE673" s="214">
        <f>IF(N673="základní",J673,0)</f>
        <v>0</v>
      </c>
      <c r="BF673" s="214">
        <f>IF(N673="snížená",J673,0)</f>
        <v>0</v>
      </c>
      <c r="BG673" s="214">
        <f>IF(N673="zákl. přenesená",J673,0)</f>
        <v>0</v>
      </c>
      <c r="BH673" s="214">
        <f>IF(N673="sníž. přenesená",J673,0)</f>
        <v>0</v>
      </c>
      <c r="BI673" s="214">
        <f>IF(N673="nulová",J673,0)</f>
        <v>0</v>
      </c>
      <c r="BJ673" s="16" t="s">
        <v>79</v>
      </c>
      <c r="BK673" s="214">
        <f>ROUND(I673*H673,2)</f>
        <v>0</v>
      </c>
      <c r="BL673" s="16" t="s">
        <v>318</v>
      </c>
      <c r="BM673" s="16" t="s">
        <v>880</v>
      </c>
    </row>
    <row r="674" s="12" customFormat="1">
      <c r="B674" s="233"/>
      <c r="C674" s="234"/>
      <c r="D674" s="220" t="s">
        <v>224</v>
      </c>
      <c r="E674" s="235" t="s">
        <v>19</v>
      </c>
      <c r="F674" s="236" t="s">
        <v>881</v>
      </c>
      <c r="G674" s="234"/>
      <c r="H674" s="237">
        <v>158.31999999999999</v>
      </c>
      <c r="I674" s="238"/>
      <c r="J674" s="234"/>
      <c r="K674" s="234"/>
      <c r="L674" s="239"/>
      <c r="M674" s="240"/>
      <c r="N674" s="241"/>
      <c r="O674" s="241"/>
      <c r="P674" s="241"/>
      <c r="Q674" s="241"/>
      <c r="R674" s="241"/>
      <c r="S674" s="241"/>
      <c r="T674" s="242"/>
      <c r="AT674" s="243" t="s">
        <v>224</v>
      </c>
      <c r="AU674" s="243" t="s">
        <v>81</v>
      </c>
      <c r="AV674" s="12" t="s">
        <v>81</v>
      </c>
      <c r="AW674" s="12" t="s">
        <v>33</v>
      </c>
      <c r="AX674" s="12" t="s">
        <v>71</v>
      </c>
      <c r="AY674" s="243" t="s">
        <v>118</v>
      </c>
    </row>
    <row r="675" s="13" customFormat="1">
      <c r="B675" s="244"/>
      <c r="C675" s="245"/>
      <c r="D675" s="220" t="s">
        <v>224</v>
      </c>
      <c r="E675" s="246" t="s">
        <v>19</v>
      </c>
      <c r="F675" s="247" t="s">
        <v>227</v>
      </c>
      <c r="G675" s="245"/>
      <c r="H675" s="248">
        <v>158.31999999999999</v>
      </c>
      <c r="I675" s="249"/>
      <c r="J675" s="245"/>
      <c r="K675" s="245"/>
      <c r="L675" s="250"/>
      <c r="M675" s="251"/>
      <c r="N675" s="252"/>
      <c r="O675" s="252"/>
      <c r="P675" s="252"/>
      <c r="Q675" s="252"/>
      <c r="R675" s="252"/>
      <c r="S675" s="252"/>
      <c r="T675" s="253"/>
      <c r="AT675" s="254" t="s">
        <v>224</v>
      </c>
      <c r="AU675" s="254" t="s">
        <v>81</v>
      </c>
      <c r="AV675" s="13" t="s">
        <v>212</v>
      </c>
      <c r="AW675" s="13" t="s">
        <v>4</v>
      </c>
      <c r="AX675" s="13" t="s">
        <v>79</v>
      </c>
      <c r="AY675" s="254" t="s">
        <v>118</v>
      </c>
    </row>
    <row r="676" s="1" customFormat="1" ht="16.5" customHeight="1">
      <c r="B676" s="37"/>
      <c r="C676" s="255" t="s">
        <v>882</v>
      </c>
      <c r="D676" s="255" t="s">
        <v>406</v>
      </c>
      <c r="E676" s="256" t="s">
        <v>883</v>
      </c>
      <c r="F676" s="257" t="s">
        <v>884</v>
      </c>
      <c r="G676" s="258" t="s">
        <v>383</v>
      </c>
      <c r="H676" s="259">
        <v>0.014</v>
      </c>
      <c r="I676" s="260"/>
      <c r="J676" s="261">
        <f>ROUND(I676*H676,2)</f>
        <v>0</v>
      </c>
      <c r="K676" s="257" t="s">
        <v>220</v>
      </c>
      <c r="L676" s="262"/>
      <c r="M676" s="263" t="s">
        <v>19</v>
      </c>
      <c r="N676" s="264" t="s">
        <v>42</v>
      </c>
      <c r="O676" s="78"/>
      <c r="P676" s="212">
        <f>O676*H676</f>
        <v>0</v>
      </c>
      <c r="Q676" s="212">
        <v>1</v>
      </c>
      <c r="R676" s="212">
        <f>Q676*H676</f>
        <v>0.014</v>
      </c>
      <c r="S676" s="212">
        <v>0</v>
      </c>
      <c r="T676" s="213">
        <f>S676*H676</f>
        <v>0</v>
      </c>
      <c r="AR676" s="16" t="s">
        <v>439</v>
      </c>
      <c r="AT676" s="16" t="s">
        <v>406</v>
      </c>
      <c r="AU676" s="16" t="s">
        <v>81</v>
      </c>
      <c r="AY676" s="16" t="s">
        <v>118</v>
      </c>
      <c r="BE676" s="214">
        <f>IF(N676="základní",J676,0)</f>
        <v>0</v>
      </c>
      <c r="BF676" s="214">
        <f>IF(N676="snížená",J676,0)</f>
        <v>0</v>
      </c>
      <c r="BG676" s="214">
        <f>IF(N676="zákl. přenesená",J676,0)</f>
        <v>0</v>
      </c>
      <c r="BH676" s="214">
        <f>IF(N676="sníž. přenesená",J676,0)</f>
        <v>0</v>
      </c>
      <c r="BI676" s="214">
        <f>IF(N676="nulová",J676,0)</f>
        <v>0</v>
      </c>
      <c r="BJ676" s="16" t="s">
        <v>79</v>
      </c>
      <c r="BK676" s="214">
        <f>ROUND(I676*H676,2)</f>
        <v>0</v>
      </c>
      <c r="BL676" s="16" t="s">
        <v>318</v>
      </c>
      <c r="BM676" s="16" t="s">
        <v>885</v>
      </c>
    </row>
    <row r="677" s="12" customFormat="1">
      <c r="B677" s="233"/>
      <c r="C677" s="234"/>
      <c r="D677" s="220" t="s">
        <v>224</v>
      </c>
      <c r="E677" s="235" t="s">
        <v>19</v>
      </c>
      <c r="F677" s="236" t="s">
        <v>886</v>
      </c>
      <c r="G677" s="234"/>
      <c r="H677" s="237">
        <v>0.014</v>
      </c>
      <c r="I677" s="238"/>
      <c r="J677" s="234"/>
      <c r="K677" s="234"/>
      <c r="L677" s="239"/>
      <c r="M677" s="240"/>
      <c r="N677" s="241"/>
      <c r="O677" s="241"/>
      <c r="P677" s="241"/>
      <c r="Q677" s="241"/>
      <c r="R677" s="241"/>
      <c r="S677" s="241"/>
      <c r="T677" s="242"/>
      <c r="AT677" s="243" t="s">
        <v>224</v>
      </c>
      <c r="AU677" s="243" t="s">
        <v>81</v>
      </c>
      <c r="AV677" s="12" t="s">
        <v>81</v>
      </c>
      <c r="AW677" s="12" t="s">
        <v>33</v>
      </c>
      <c r="AX677" s="12" t="s">
        <v>71</v>
      </c>
      <c r="AY677" s="243" t="s">
        <v>118</v>
      </c>
    </row>
    <row r="678" s="13" customFormat="1">
      <c r="B678" s="244"/>
      <c r="C678" s="245"/>
      <c r="D678" s="220" t="s">
        <v>224</v>
      </c>
      <c r="E678" s="246" t="s">
        <v>19</v>
      </c>
      <c r="F678" s="247" t="s">
        <v>227</v>
      </c>
      <c r="G678" s="245"/>
      <c r="H678" s="248">
        <v>0.014</v>
      </c>
      <c r="I678" s="249"/>
      <c r="J678" s="245"/>
      <c r="K678" s="245"/>
      <c r="L678" s="250"/>
      <c r="M678" s="251"/>
      <c r="N678" s="252"/>
      <c r="O678" s="252"/>
      <c r="P678" s="252"/>
      <c r="Q678" s="252"/>
      <c r="R678" s="252"/>
      <c r="S678" s="252"/>
      <c r="T678" s="253"/>
      <c r="AT678" s="254" t="s">
        <v>224</v>
      </c>
      <c r="AU678" s="254" t="s">
        <v>81</v>
      </c>
      <c r="AV678" s="13" t="s">
        <v>212</v>
      </c>
      <c r="AW678" s="13" t="s">
        <v>4</v>
      </c>
      <c r="AX678" s="13" t="s">
        <v>79</v>
      </c>
      <c r="AY678" s="254" t="s">
        <v>118</v>
      </c>
    </row>
    <row r="679" s="1" customFormat="1" ht="16.5" customHeight="1">
      <c r="B679" s="37"/>
      <c r="C679" s="255" t="s">
        <v>887</v>
      </c>
      <c r="D679" s="255" t="s">
        <v>406</v>
      </c>
      <c r="E679" s="256" t="s">
        <v>888</v>
      </c>
      <c r="F679" s="257" t="s">
        <v>889</v>
      </c>
      <c r="G679" s="258" t="s">
        <v>383</v>
      </c>
      <c r="H679" s="259">
        <v>0.031</v>
      </c>
      <c r="I679" s="260"/>
      <c r="J679" s="261">
        <f>ROUND(I679*H679,2)</f>
        <v>0</v>
      </c>
      <c r="K679" s="257" t="s">
        <v>220</v>
      </c>
      <c r="L679" s="262"/>
      <c r="M679" s="263" t="s">
        <v>19</v>
      </c>
      <c r="N679" s="264" t="s">
        <v>42</v>
      </c>
      <c r="O679" s="78"/>
      <c r="P679" s="212">
        <f>O679*H679</f>
        <v>0</v>
      </c>
      <c r="Q679" s="212">
        <v>1</v>
      </c>
      <c r="R679" s="212">
        <f>Q679*H679</f>
        <v>0.031</v>
      </c>
      <c r="S679" s="212">
        <v>0</v>
      </c>
      <c r="T679" s="213">
        <f>S679*H679</f>
        <v>0</v>
      </c>
      <c r="AR679" s="16" t="s">
        <v>439</v>
      </c>
      <c r="AT679" s="16" t="s">
        <v>406</v>
      </c>
      <c r="AU679" s="16" t="s">
        <v>81</v>
      </c>
      <c r="AY679" s="16" t="s">
        <v>118</v>
      </c>
      <c r="BE679" s="214">
        <f>IF(N679="základní",J679,0)</f>
        <v>0</v>
      </c>
      <c r="BF679" s="214">
        <f>IF(N679="snížená",J679,0)</f>
        <v>0</v>
      </c>
      <c r="BG679" s="214">
        <f>IF(N679="zákl. přenesená",J679,0)</f>
        <v>0</v>
      </c>
      <c r="BH679" s="214">
        <f>IF(N679="sníž. přenesená",J679,0)</f>
        <v>0</v>
      </c>
      <c r="BI679" s="214">
        <f>IF(N679="nulová",J679,0)</f>
        <v>0</v>
      </c>
      <c r="BJ679" s="16" t="s">
        <v>79</v>
      </c>
      <c r="BK679" s="214">
        <f>ROUND(I679*H679,2)</f>
        <v>0</v>
      </c>
      <c r="BL679" s="16" t="s">
        <v>318</v>
      </c>
      <c r="BM679" s="16" t="s">
        <v>890</v>
      </c>
    </row>
    <row r="680" s="12" customFormat="1">
      <c r="B680" s="233"/>
      <c r="C680" s="234"/>
      <c r="D680" s="220" t="s">
        <v>224</v>
      </c>
      <c r="E680" s="235" t="s">
        <v>19</v>
      </c>
      <c r="F680" s="236" t="s">
        <v>891</v>
      </c>
      <c r="G680" s="234"/>
      <c r="H680" s="237">
        <v>0.031</v>
      </c>
      <c r="I680" s="238"/>
      <c r="J680" s="234"/>
      <c r="K680" s="234"/>
      <c r="L680" s="239"/>
      <c r="M680" s="240"/>
      <c r="N680" s="241"/>
      <c r="O680" s="241"/>
      <c r="P680" s="241"/>
      <c r="Q680" s="241"/>
      <c r="R680" s="241"/>
      <c r="S680" s="241"/>
      <c r="T680" s="242"/>
      <c r="AT680" s="243" t="s">
        <v>224</v>
      </c>
      <c r="AU680" s="243" t="s">
        <v>81</v>
      </c>
      <c r="AV680" s="12" t="s">
        <v>81</v>
      </c>
      <c r="AW680" s="12" t="s">
        <v>33</v>
      </c>
      <c r="AX680" s="12" t="s">
        <v>71</v>
      </c>
      <c r="AY680" s="243" t="s">
        <v>118</v>
      </c>
    </row>
    <row r="681" s="13" customFormat="1">
      <c r="B681" s="244"/>
      <c r="C681" s="245"/>
      <c r="D681" s="220" t="s">
        <v>224</v>
      </c>
      <c r="E681" s="246" t="s">
        <v>19</v>
      </c>
      <c r="F681" s="247" t="s">
        <v>227</v>
      </c>
      <c r="G681" s="245"/>
      <c r="H681" s="248">
        <v>0.031</v>
      </c>
      <c r="I681" s="249"/>
      <c r="J681" s="245"/>
      <c r="K681" s="245"/>
      <c r="L681" s="250"/>
      <c r="M681" s="251"/>
      <c r="N681" s="252"/>
      <c r="O681" s="252"/>
      <c r="P681" s="252"/>
      <c r="Q681" s="252"/>
      <c r="R681" s="252"/>
      <c r="S681" s="252"/>
      <c r="T681" s="253"/>
      <c r="AT681" s="254" t="s">
        <v>224</v>
      </c>
      <c r="AU681" s="254" t="s">
        <v>81</v>
      </c>
      <c r="AV681" s="13" t="s">
        <v>212</v>
      </c>
      <c r="AW681" s="13" t="s">
        <v>4</v>
      </c>
      <c r="AX681" s="13" t="s">
        <v>79</v>
      </c>
      <c r="AY681" s="254" t="s">
        <v>118</v>
      </c>
    </row>
    <row r="682" s="1" customFormat="1" ht="22.5" customHeight="1">
      <c r="B682" s="37"/>
      <c r="C682" s="203" t="s">
        <v>892</v>
      </c>
      <c r="D682" s="203" t="s">
        <v>121</v>
      </c>
      <c r="E682" s="204" t="s">
        <v>893</v>
      </c>
      <c r="F682" s="205" t="s">
        <v>894</v>
      </c>
      <c r="G682" s="206" t="s">
        <v>383</v>
      </c>
      <c r="H682" s="207">
        <v>3.5609999999999999</v>
      </c>
      <c r="I682" s="208"/>
      <c r="J682" s="209">
        <f>ROUND(I682*H682,2)</f>
        <v>0</v>
      </c>
      <c r="K682" s="205" t="s">
        <v>220</v>
      </c>
      <c r="L682" s="42"/>
      <c r="M682" s="210" t="s">
        <v>19</v>
      </c>
      <c r="N682" s="211" t="s">
        <v>42</v>
      </c>
      <c r="O682" s="78"/>
      <c r="P682" s="212">
        <f>O682*H682</f>
        <v>0</v>
      </c>
      <c r="Q682" s="212">
        <v>0</v>
      </c>
      <c r="R682" s="212">
        <f>Q682*H682</f>
        <v>0</v>
      </c>
      <c r="S682" s="212">
        <v>0</v>
      </c>
      <c r="T682" s="213">
        <f>S682*H682</f>
        <v>0</v>
      </c>
      <c r="AR682" s="16" t="s">
        <v>318</v>
      </c>
      <c r="AT682" s="16" t="s">
        <v>121</v>
      </c>
      <c r="AU682" s="16" t="s">
        <v>81</v>
      </c>
      <c r="AY682" s="16" t="s">
        <v>118</v>
      </c>
      <c r="BE682" s="214">
        <f>IF(N682="základní",J682,0)</f>
        <v>0</v>
      </c>
      <c r="BF682" s="214">
        <f>IF(N682="snížená",J682,0)</f>
        <v>0</v>
      </c>
      <c r="BG682" s="214">
        <f>IF(N682="zákl. přenesená",J682,0)</f>
        <v>0</v>
      </c>
      <c r="BH682" s="214">
        <f>IF(N682="sníž. přenesená",J682,0)</f>
        <v>0</v>
      </c>
      <c r="BI682" s="214">
        <f>IF(N682="nulová",J682,0)</f>
        <v>0</v>
      </c>
      <c r="BJ682" s="16" t="s">
        <v>79</v>
      </c>
      <c r="BK682" s="214">
        <f>ROUND(I682*H682,2)</f>
        <v>0</v>
      </c>
      <c r="BL682" s="16" t="s">
        <v>318</v>
      </c>
      <c r="BM682" s="16" t="s">
        <v>895</v>
      </c>
    </row>
    <row r="683" s="1" customFormat="1">
      <c r="B683" s="37"/>
      <c r="C683" s="38"/>
      <c r="D683" s="220" t="s">
        <v>222</v>
      </c>
      <c r="E683" s="38"/>
      <c r="F683" s="221" t="s">
        <v>896</v>
      </c>
      <c r="G683" s="38"/>
      <c r="H683" s="38"/>
      <c r="I683" s="129"/>
      <c r="J683" s="38"/>
      <c r="K683" s="38"/>
      <c r="L683" s="42"/>
      <c r="M683" s="265"/>
      <c r="N683" s="217"/>
      <c r="O683" s="217"/>
      <c r="P683" s="217"/>
      <c r="Q683" s="217"/>
      <c r="R683" s="217"/>
      <c r="S683" s="217"/>
      <c r="T683" s="266"/>
      <c r="AT683" s="16" t="s">
        <v>222</v>
      </c>
      <c r="AU683" s="16" t="s">
        <v>81</v>
      </c>
    </row>
    <row r="684" s="1" customFormat="1" ht="6.96" customHeight="1">
      <c r="B684" s="56"/>
      <c r="C684" s="57"/>
      <c r="D684" s="57"/>
      <c r="E684" s="57"/>
      <c r="F684" s="57"/>
      <c r="G684" s="57"/>
      <c r="H684" s="57"/>
      <c r="I684" s="153"/>
      <c r="J684" s="57"/>
      <c r="K684" s="57"/>
      <c r="L684" s="42"/>
    </row>
  </sheetData>
  <sheetProtection sheet="1" autoFilter="0" formatColumns="0" formatRows="0" objects="1" scenarios="1" spinCount="100000" saltValue="XHzD7rABcYnYyz7wWzi3q4DRz4l4PRK+b7FfLmOTw5IqZWS/p/1m/bxW0BoxwX+7lLA09mDQ5v6OOxKsfX2A4A==" hashValue="jGpWOlEh241bzsIn0zSxL417ED65gVQ+i4yn2tQbLS5ALJSgpaoO42lsHKBexihXsfRdPWkQcf1YuPY0dnN5qA==" algorithmName="SHA-512" password="CC35"/>
  <autoFilter ref="C109:K683"/>
  <mergeCells count="9">
    <mergeCell ref="E7:H7"/>
    <mergeCell ref="E9:H9"/>
    <mergeCell ref="E18:H18"/>
    <mergeCell ref="E27:H27"/>
    <mergeCell ref="E48:H48"/>
    <mergeCell ref="E50:H50"/>
    <mergeCell ref="E100:H100"/>
    <mergeCell ref="E102:H10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22"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c r="AT2" s="16" t="s">
        <v>87</v>
      </c>
    </row>
    <row r="3" ht="6.96" customHeight="1">
      <c r="B3" s="123"/>
      <c r="C3" s="124"/>
      <c r="D3" s="124"/>
      <c r="E3" s="124"/>
      <c r="F3" s="124"/>
      <c r="G3" s="124"/>
      <c r="H3" s="124"/>
      <c r="I3" s="125"/>
      <c r="J3" s="124"/>
      <c r="K3" s="124"/>
      <c r="L3" s="19"/>
      <c r="AT3" s="16" t="s">
        <v>81</v>
      </c>
    </row>
    <row r="4" ht="24.96" customHeight="1">
      <c r="B4" s="19"/>
      <c r="D4" s="126" t="s">
        <v>91</v>
      </c>
      <c r="L4" s="19"/>
      <c r="M4" s="23" t="s">
        <v>10</v>
      </c>
      <c r="AT4" s="16" t="s">
        <v>4</v>
      </c>
    </row>
    <row r="5" ht="6.96" customHeight="1">
      <c r="B5" s="19"/>
      <c r="L5" s="19"/>
    </row>
    <row r="6" ht="12" customHeight="1">
      <c r="B6" s="19"/>
      <c r="D6" s="127" t="s">
        <v>16</v>
      </c>
      <c r="L6" s="19"/>
    </row>
    <row r="7" ht="16.5" customHeight="1">
      <c r="B7" s="19"/>
      <c r="E7" s="128" t="str">
        <f>'Rekapitulace stavby'!K6</f>
        <v>Fotbalové hřiště Klatovy</v>
      </c>
      <c r="F7" s="127"/>
      <c r="G7" s="127"/>
      <c r="H7" s="127"/>
      <c r="L7" s="19"/>
    </row>
    <row r="8" s="1" customFormat="1" ht="12" customHeight="1">
      <c r="B8" s="42"/>
      <c r="D8" s="127" t="s">
        <v>92</v>
      </c>
      <c r="I8" s="129"/>
      <c r="L8" s="42"/>
    </row>
    <row r="9" s="1" customFormat="1" ht="36.96" customHeight="1">
      <c r="B9" s="42"/>
      <c r="E9" s="130" t="s">
        <v>897</v>
      </c>
      <c r="F9" s="1"/>
      <c r="G9" s="1"/>
      <c r="H9" s="1"/>
      <c r="I9" s="129"/>
      <c r="L9" s="42"/>
    </row>
    <row r="10" s="1" customFormat="1">
      <c r="B10" s="42"/>
      <c r="I10" s="129"/>
      <c r="L10" s="42"/>
    </row>
    <row r="11" s="1" customFormat="1" ht="12" customHeight="1">
      <c r="B11" s="42"/>
      <c r="D11" s="127" t="s">
        <v>18</v>
      </c>
      <c r="F11" s="16" t="s">
        <v>19</v>
      </c>
      <c r="I11" s="131" t="s">
        <v>20</v>
      </c>
      <c r="J11" s="16" t="s">
        <v>19</v>
      </c>
      <c r="L11" s="42"/>
    </row>
    <row r="12" s="1" customFormat="1" ht="12" customHeight="1">
      <c r="B12" s="42"/>
      <c r="D12" s="127" t="s">
        <v>21</v>
      </c>
      <c r="F12" s="16" t="s">
        <v>22</v>
      </c>
      <c r="I12" s="131" t="s">
        <v>23</v>
      </c>
      <c r="J12" s="132" t="str">
        <f>'Rekapitulace stavby'!AN8</f>
        <v>27. 8. 2018</v>
      </c>
      <c r="L12" s="42"/>
    </row>
    <row r="13" s="1" customFormat="1" ht="10.8" customHeight="1">
      <c r="B13" s="42"/>
      <c r="I13" s="129"/>
      <c r="L13" s="42"/>
    </row>
    <row r="14" s="1" customFormat="1" ht="12" customHeight="1">
      <c r="B14" s="42"/>
      <c r="D14" s="127" t="s">
        <v>25</v>
      </c>
      <c r="I14" s="131" t="s">
        <v>26</v>
      </c>
      <c r="J14" s="16" t="s">
        <v>19</v>
      </c>
      <c r="L14" s="42"/>
    </row>
    <row r="15" s="1" customFormat="1" ht="18" customHeight="1">
      <c r="B15" s="42"/>
      <c r="E15" s="16" t="s">
        <v>27</v>
      </c>
      <c r="I15" s="131" t="s">
        <v>28</v>
      </c>
      <c r="J15" s="16" t="s">
        <v>19</v>
      </c>
      <c r="L15" s="42"/>
    </row>
    <row r="16" s="1" customFormat="1" ht="6.96" customHeight="1">
      <c r="B16" s="42"/>
      <c r="I16" s="129"/>
      <c r="L16" s="42"/>
    </row>
    <row r="17" s="1" customFormat="1" ht="12" customHeight="1">
      <c r="B17" s="42"/>
      <c r="D17" s="127" t="s">
        <v>29</v>
      </c>
      <c r="I17" s="131" t="s">
        <v>26</v>
      </c>
      <c r="J17" s="32" t="str">
        <f>'Rekapitulace stavby'!AN13</f>
        <v>Vyplň údaj</v>
      </c>
      <c r="L17" s="42"/>
    </row>
    <row r="18" s="1" customFormat="1" ht="18" customHeight="1">
      <c r="B18" s="42"/>
      <c r="E18" s="32" t="str">
        <f>'Rekapitulace stavby'!E14</f>
        <v>Vyplň údaj</v>
      </c>
      <c r="F18" s="16"/>
      <c r="G18" s="16"/>
      <c r="H18" s="16"/>
      <c r="I18" s="131" t="s">
        <v>28</v>
      </c>
      <c r="J18" s="32" t="str">
        <f>'Rekapitulace stavby'!AN14</f>
        <v>Vyplň údaj</v>
      </c>
      <c r="L18" s="42"/>
    </row>
    <row r="19" s="1" customFormat="1" ht="6.96" customHeight="1">
      <c r="B19" s="42"/>
      <c r="I19" s="129"/>
      <c r="L19" s="42"/>
    </row>
    <row r="20" s="1" customFormat="1" ht="12" customHeight="1">
      <c r="B20" s="42"/>
      <c r="D20" s="127" t="s">
        <v>31</v>
      </c>
      <c r="I20" s="131" t="s">
        <v>26</v>
      </c>
      <c r="J20" s="16" t="s">
        <v>19</v>
      </c>
      <c r="L20" s="42"/>
    </row>
    <row r="21" s="1" customFormat="1" ht="18" customHeight="1">
      <c r="B21" s="42"/>
      <c r="E21" s="16" t="s">
        <v>32</v>
      </c>
      <c r="I21" s="131" t="s">
        <v>28</v>
      </c>
      <c r="J21" s="16" t="s">
        <v>19</v>
      </c>
      <c r="L21" s="42"/>
    </row>
    <row r="22" s="1" customFormat="1" ht="6.96" customHeight="1">
      <c r="B22" s="42"/>
      <c r="I22" s="129"/>
      <c r="L22" s="42"/>
    </row>
    <row r="23" s="1" customFormat="1" ht="12" customHeight="1">
      <c r="B23" s="42"/>
      <c r="D23" s="127" t="s">
        <v>34</v>
      </c>
      <c r="I23" s="131" t="s">
        <v>26</v>
      </c>
      <c r="J23" s="16" t="str">
        <f>IF('Rekapitulace stavby'!AN19="","",'Rekapitulace stavby'!AN19)</f>
        <v/>
      </c>
      <c r="L23" s="42"/>
    </row>
    <row r="24" s="1" customFormat="1" ht="18" customHeight="1">
      <c r="B24" s="42"/>
      <c r="E24" s="16" t="str">
        <f>IF('Rekapitulace stavby'!E20="","",'Rekapitulace stavby'!E20)</f>
        <v xml:space="preserve"> </v>
      </c>
      <c r="I24" s="131" t="s">
        <v>28</v>
      </c>
      <c r="J24" s="16" t="str">
        <f>IF('Rekapitulace stavby'!AN20="","",'Rekapitulace stavby'!AN20)</f>
        <v/>
      </c>
      <c r="L24" s="42"/>
    </row>
    <row r="25" s="1" customFormat="1" ht="6.96" customHeight="1">
      <c r="B25" s="42"/>
      <c r="I25" s="129"/>
      <c r="L25" s="42"/>
    </row>
    <row r="26" s="1" customFormat="1" ht="12" customHeight="1">
      <c r="B26" s="42"/>
      <c r="D26" s="127" t="s">
        <v>36</v>
      </c>
      <c r="I26" s="129"/>
      <c r="L26" s="42"/>
    </row>
    <row r="27" s="6" customFormat="1" ht="16.5" customHeight="1">
      <c r="B27" s="133"/>
      <c r="E27" s="134" t="s">
        <v>19</v>
      </c>
      <c r="F27" s="134"/>
      <c r="G27" s="134"/>
      <c r="H27" s="134"/>
      <c r="I27" s="135"/>
      <c r="L27" s="133"/>
    </row>
    <row r="28" s="1" customFormat="1" ht="6.96" customHeight="1">
      <c r="B28" s="42"/>
      <c r="I28" s="129"/>
      <c r="L28" s="42"/>
    </row>
    <row r="29" s="1" customFormat="1" ht="6.96" customHeight="1">
      <c r="B29" s="42"/>
      <c r="D29" s="70"/>
      <c r="E29" s="70"/>
      <c r="F29" s="70"/>
      <c r="G29" s="70"/>
      <c r="H29" s="70"/>
      <c r="I29" s="136"/>
      <c r="J29" s="70"/>
      <c r="K29" s="70"/>
      <c r="L29" s="42"/>
    </row>
    <row r="30" s="1" customFormat="1" ht="25.44" customHeight="1">
      <c r="B30" s="42"/>
      <c r="D30" s="137" t="s">
        <v>37</v>
      </c>
      <c r="I30" s="129"/>
      <c r="J30" s="138">
        <f>ROUND(J90, 2)</f>
        <v>0</v>
      </c>
      <c r="L30" s="42"/>
    </row>
    <row r="31" s="1" customFormat="1" ht="6.96" customHeight="1">
      <c r="B31" s="42"/>
      <c r="D31" s="70"/>
      <c r="E31" s="70"/>
      <c r="F31" s="70"/>
      <c r="G31" s="70"/>
      <c r="H31" s="70"/>
      <c r="I31" s="136"/>
      <c r="J31" s="70"/>
      <c r="K31" s="70"/>
      <c r="L31" s="42"/>
    </row>
    <row r="32" s="1" customFormat="1" ht="14.4" customHeight="1">
      <c r="B32" s="42"/>
      <c r="F32" s="139" t="s">
        <v>39</v>
      </c>
      <c r="I32" s="140" t="s">
        <v>38</v>
      </c>
      <c r="J32" s="139" t="s">
        <v>40</v>
      </c>
      <c r="L32" s="42"/>
    </row>
    <row r="33" s="1" customFormat="1" ht="14.4" customHeight="1">
      <c r="B33" s="42"/>
      <c r="D33" s="127" t="s">
        <v>41</v>
      </c>
      <c r="E33" s="127" t="s">
        <v>42</v>
      </c>
      <c r="F33" s="141">
        <f>ROUND((SUM(BE90:BE165)),  2)</f>
        <v>0</v>
      </c>
      <c r="I33" s="142">
        <v>0.20999999999999999</v>
      </c>
      <c r="J33" s="141">
        <f>ROUND(((SUM(BE90:BE165))*I33),  2)</f>
        <v>0</v>
      </c>
      <c r="L33" s="42"/>
    </row>
    <row r="34" s="1" customFormat="1" ht="14.4" customHeight="1">
      <c r="B34" s="42"/>
      <c r="E34" s="127" t="s">
        <v>43</v>
      </c>
      <c r="F34" s="141">
        <f>ROUND((SUM(BF90:BF165)),  2)</f>
        <v>0</v>
      </c>
      <c r="I34" s="142">
        <v>0.14999999999999999</v>
      </c>
      <c r="J34" s="141">
        <f>ROUND(((SUM(BF90:BF165))*I34),  2)</f>
        <v>0</v>
      </c>
      <c r="L34" s="42"/>
    </row>
    <row r="35" hidden="1" s="1" customFormat="1" ht="14.4" customHeight="1">
      <c r="B35" s="42"/>
      <c r="E35" s="127" t="s">
        <v>44</v>
      </c>
      <c r="F35" s="141">
        <f>ROUND((SUM(BG90:BG165)),  2)</f>
        <v>0</v>
      </c>
      <c r="I35" s="142">
        <v>0.20999999999999999</v>
      </c>
      <c r="J35" s="141">
        <f>0</f>
        <v>0</v>
      </c>
      <c r="L35" s="42"/>
    </row>
    <row r="36" hidden="1" s="1" customFormat="1" ht="14.4" customHeight="1">
      <c r="B36" s="42"/>
      <c r="E36" s="127" t="s">
        <v>45</v>
      </c>
      <c r="F36" s="141">
        <f>ROUND((SUM(BH90:BH165)),  2)</f>
        <v>0</v>
      </c>
      <c r="I36" s="142">
        <v>0.14999999999999999</v>
      </c>
      <c r="J36" s="141">
        <f>0</f>
        <v>0</v>
      </c>
      <c r="L36" s="42"/>
    </row>
    <row r="37" hidden="1" s="1" customFormat="1" ht="14.4" customHeight="1">
      <c r="B37" s="42"/>
      <c r="E37" s="127" t="s">
        <v>46</v>
      </c>
      <c r="F37" s="141">
        <f>ROUND((SUM(BI90:BI165)),  2)</f>
        <v>0</v>
      </c>
      <c r="I37" s="142">
        <v>0</v>
      </c>
      <c r="J37" s="141">
        <f>0</f>
        <v>0</v>
      </c>
      <c r="L37" s="42"/>
    </row>
    <row r="38" s="1" customFormat="1" ht="6.96" customHeight="1">
      <c r="B38" s="42"/>
      <c r="I38" s="129"/>
      <c r="L38" s="42"/>
    </row>
    <row r="39" s="1" customFormat="1" ht="25.44" customHeight="1">
      <c r="B39" s="42"/>
      <c r="C39" s="143"/>
      <c r="D39" s="144" t="s">
        <v>47</v>
      </c>
      <c r="E39" s="145"/>
      <c r="F39" s="145"/>
      <c r="G39" s="146" t="s">
        <v>48</v>
      </c>
      <c r="H39" s="147" t="s">
        <v>49</v>
      </c>
      <c r="I39" s="148"/>
      <c r="J39" s="149">
        <f>SUM(J30:J37)</f>
        <v>0</v>
      </c>
      <c r="K39" s="150"/>
      <c r="L39" s="42"/>
    </row>
    <row r="40" s="1" customFormat="1" ht="14.4" customHeight="1">
      <c r="B40" s="151"/>
      <c r="C40" s="152"/>
      <c r="D40" s="152"/>
      <c r="E40" s="152"/>
      <c r="F40" s="152"/>
      <c r="G40" s="152"/>
      <c r="H40" s="152"/>
      <c r="I40" s="153"/>
      <c r="J40" s="152"/>
      <c r="K40" s="152"/>
      <c r="L40" s="42"/>
    </row>
    <row r="44" s="1" customFormat="1" ht="6.96" customHeight="1">
      <c r="B44" s="154"/>
      <c r="C44" s="155"/>
      <c r="D44" s="155"/>
      <c r="E44" s="155"/>
      <c r="F44" s="155"/>
      <c r="G44" s="155"/>
      <c r="H44" s="155"/>
      <c r="I44" s="156"/>
      <c r="J44" s="155"/>
      <c r="K44" s="155"/>
      <c r="L44" s="42"/>
    </row>
    <row r="45" s="1" customFormat="1" ht="24.96" customHeight="1">
      <c r="B45" s="37"/>
      <c r="C45" s="22" t="s">
        <v>94</v>
      </c>
      <c r="D45" s="38"/>
      <c r="E45" s="38"/>
      <c r="F45" s="38"/>
      <c r="G45" s="38"/>
      <c r="H45" s="38"/>
      <c r="I45" s="129"/>
      <c r="J45" s="38"/>
      <c r="K45" s="38"/>
      <c r="L45" s="42"/>
    </row>
    <row r="46" s="1" customFormat="1" ht="6.96" customHeight="1">
      <c r="B46" s="37"/>
      <c r="C46" s="38"/>
      <c r="D46" s="38"/>
      <c r="E46" s="38"/>
      <c r="F46" s="38"/>
      <c r="G46" s="38"/>
      <c r="H46" s="38"/>
      <c r="I46" s="129"/>
      <c r="J46" s="38"/>
      <c r="K46" s="38"/>
      <c r="L46" s="42"/>
    </row>
    <row r="47" s="1" customFormat="1" ht="12" customHeight="1">
      <c r="B47" s="37"/>
      <c r="C47" s="31" t="s">
        <v>16</v>
      </c>
      <c r="D47" s="38"/>
      <c r="E47" s="38"/>
      <c r="F47" s="38"/>
      <c r="G47" s="38"/>
      <c r="H47" s="38"/>
      <c r="I47" s="129"/>
      <c r="J47" s="38"/>
      <c r="K47" s="38"/>
      <c r="L47" s="42"/>
    </row>
    <row r="48" s="1" customFormat="1" ht="16.5" customHeight="1">
      <c r="B48" s="37"/>
      <c r="C48" s="38"/>
      <c r="D48" s="38"/>
      <c r="E48" s="157" t="str">
        <f>E7</f>
        <v>Fotbalové hřiště Klatovy</v>
      </c>
      <c r="F48" s="31"/>
      <c r="G48" s="31"/>
      <c r="H48" s="31"/>
      <c r="I48" s="129"/>
      <c r="J48" s="38"/>
      <c r="K48" s="38"/>
      <c r="L48" s="42"/>
    </row>
    <row r="49" s="1" customFormat="1" ht="12" customHeight="1">
      <c r="B49" s="37"/>
      <c r="C49" s="31" t="s">
        <v>92</v>
      </c>
      <c r="D49" s="38"/>
      <c r="E49" s="38"/>
      <c r="F49" s="38"/>
      <c r="G49" s="38"/>
      <c r="H49" s="38"/>
      <c r="I49" s="129"/>
      <c r="J49" s="38"/>
      <c r="K49" s="38"/>
      <c r="L49" s="42"/>
    </row>
    <row r="50" s="1" customFormat="1" ht="16.5" customHeight="1">
      <c r="B50" s="37"/>
      <c r="C50" s="38"/>
      <c r="D50" s="38"/>
      <c r="E50" s="63" t="str">
        <f>E9</f>
        <v>SO 01b - Areálové oplocení</v>
      </c>
      <c r="F50" s="38"/>
      <c r="G50" s="38"/>
      <c r="H50" s="38"/>
      <c r="I50" s="129"/>
      <c r="J50" s="38"/>
      <c r="K50" s="38"/>
      <c r="L50" s="42"/>
    </row>
    <row r="51" s="1" customFormat="1" ht="6.96" customHeight="1">
      <c r="B51" s="37"/>
      <c r="C51" s="38"/>
      <c r="D51" s="38"/>
      <c r="E51" s="38"/>
      <c r="F51" s="38"/>
      <c r="G51" s="38"/>
      <c r="H51" s="38"/>
      <c r="I51" s="129"/>
      <c r="J51" s="38"/>
      <c r="K51" s="38"/>
      <c r="L51" s="42"/>
    </row>
    <row r="52" s="1" customFormat="1" ht="12" customHeight="1">
      <c r="B52" s="37"/>
      <c r="C52" s="31" t="s">
        <v>21</v>
      </c>
      <c r="D52" s="38"/>
      <c r="E52" s="38"/>
      <c r="F52" s="26" t="str">
        <f>F12</f>
        <v>Klatovy</v>
      </c>
      <c r="G52" s="38"/>
      <c r="H52" s="38"/>
      <c r="I52" s="131" t="s">
        <v>23</v>
      </c>
      <c r="J52" s="66" t="str">
        <f>IF(J12="","",J12)</f>
        <v>27. 8. 2018</v>
      </c>
      <c r="K52" s="38"/>
      <c r="L52" s="42"/>
    </row>
    <row r="53" s="1" customFormat="1" ht="6.96" customHeight="1">
      <c r="B53" s="37"/>
      <c r="C53" s="38"/>
      <c r="D53" s="38"/>
      <c r="E53" s="38"/>
      <c r="F53" s="38"/>
      <c r="G53" s="38"/>
      <c r="H53" s="38"/>
      <c r="I53" s="129"/>
      <c r="J53" s="38"/>
      <c r="K53" s="38"/>
      <c r="L53" s="42"/>
    </row>
    <row r="54" s="1" customFormat="1" ht="13.65" customHeight="1">
      <c r="B54" s="37"/>
      <c r="C54" s="31" t="s">
        <v>25</v>
      </c>
      <c r="D54" s="38"/>
      <c r="E54" s="38"/>
      <c r="F54" s="26" t="str">
        <f>E15</f>
        <v>SK Klatovy 1898, z.s.</v>
      </c>
      <c r="G54" s="38"/>
      <c r="H54" s="38"/>
      <c r="I54" s="131" t="s">
        <v>31</v>
      </c>
      <c r="J54" s="35" t="str">
        <f>E21</f>
        <v>Ing. Jaroslav Čepický</v>
      </c>
      <c r="K54" s="38"/>
      <c r="L54" s="42"/>
    </row>
    <row r="55" s="1" customFormat="1" ht="13.65" customHeight="1">
      <c r="B55" s="37"/>
      <c r="C55" s="31" t="s">
        <v>29</v>
      </c>
      <c r="D55" s="38"/>
      <c r="E55" s="38"/>
      <c r="F55" s="26" t="str">
        <f>IF(E18="","",E18)</f>
        <v>Vyplň údaj</v>
      </c>
      <c r="G55" s="38"/>
      <c r="H55" s="38"/>
      <c r="I55" s="131" t="s">
        <v>34</v>
      </c>
      <c r="J55" s="35" t="str">
        <f>E24</f>
        <v xml:space="preserve"> </v>
      </c>
      <c r="K55" s="38"/>
      <c r="L55" s="42"/>
    </row>
    <row r="56" s="1" customFormat="1" ht="10.32" customHeight="1">
      <c r="B56" s="37"/>
      <c r="C56" s="38"/>
      <c r="D56" s="38"/>
      <c r="E56" s="38"/>
      <c r="F56" s="38"/>
      <c r="G56" s="38"/>
      <c r="H56" s="38"/>
      <c r="I56" s="129"/>
      <c r="J56" s="38"/>
      <c r="K56" s="38"/>
      <c r="L56" s="42"/>
    </row>
    <row r="57" s="1" customFormat="1" ht="29.28" customHeight="1">
      <c r="B57" s="37"/>
      <c r="C57" s="158" t="s">
        <v>95</v>
      </c>
      <c r="D57" s="159"/>
      <c r="E57" s="159"/>
      <c r="F57" s="159"/>
      <c r="G57" s="159"/>
      <c r="H57" s="159"/>
      <c r="I57" s="160"/>
      <c r="J57" s="161" t="s">
        <v>96</v>
      </c>
      <c r="K57" s="159"/>
      <c r="L57" s="42"/>
    </row>
    <row r="58" s="1" customFormat="1" ht="10.32" customHeight="1">
      <c r="B58" s="37"/>
      <c r="C58" s="38"/>
      <c r="D58" s="38"/>
      <c r="E58" s="38"/>
      <c r="F58" s="38"/>
      <c r="G58" s="38"/>
      <c r="H58" s="38"/>
      <c r="I58" s="129"/>
      <c r="J58" s="38"/>
      <c r="K58" s="38"/>
      <c r="L58" s="42"/>
    </row>
    <row r="59" s="1" customFormat="1" ht="22.8" customHeight="1">
      <c r="B59" s="37"/>
      <c r="C59" s="162" t="s">
        <v>69</v>
      </c>
      <c r="D59" s="38"/>
      <c r="E59" s="38"/>
      <c r="F59" s="38"/>
      <c r="G59" s="38"/>
      <c r="H59" s="38"/>
      <c r="I59" s="129"/>
      <c r="J59" s="96">
        <f>J90</f>
        <v>0</v>
      </c>
      <c r="K59" s="38"/>
      <c r="L59" s="42"/>
      <c r="AU59" s="16" t="s">
        <v>97</v>
      </c>
    </row>
    <row r="60" s="7" customFormat="1" ht="24.96" customHeight="1">
      <c r="B60" s="163"/>
      <c r="C60" s="164"/>
      <c r="D60" s="165" t="s">
        <v>174</v>
      </c>
      <c r="E60" s="166"/>
      <c r="F60" s="166"/>
      <c r="G60" s="166"/>
      <c r="H60" s="166"/>
      <c r="I60" s="167"/>
      <c r="J60" s="168">
        <f>J91</f>
        <v>0</v>
      </c>
      <c r="K60" s="164"/>
      <c r="L60" s="169"/>
    </row>
    <row r="61" s="8" customFormat="1" ht="19.92" customHeight="1">
      <c r="B61" s="170"/>
      <c r="C61" s="171"/>
      <c r="D61" s="172" t="s">
        <v>175</v>
      </c>
      <c r="E61" s="173"/>
      <c r="F61" s="173"/>
      <c r="G61" s="173"/>
      <c r="H61" s="173"/>
      <c r="I61" s="174"/>
      <c r="J61" s="175">
        <f>J92</f>
        <v>0</v>
      </c>
      <c r="K61" s="171"/>
      <c r="L61" s="176"/>
    </row>
    <row r="62" s="8" customFormat="1" ht="14.88" customHeight="1">
      <c r="B62" s="170"/>
      <c r="C62" s="171"/>
      <c r="D62" s="172" t="s">
        <v>898</v>
      </c>
      <c r="E62" s="173"/>
      <c r="F62" s="173"/>
      <c r="G62" s="173"/>
      <c r="H62" s="173"/>
      <c r="I62" s="174"/>
      <c r="J62" s="175">
        <f>J93</f>
        <v>0</v>
      </c>
      <c r="K62" s="171"/>
      <c r="L62" s="176"/>
    </row>
    <row r="63" s="8" customFormat="1" ht="14.88" customHeight="1">
      <c r="B63" s="170"/>
      <c r="C63" s="171"/>
      <c r="D63" s="172" t="s">
        <v>179</v>
      </c>
      <c r="E63" s="173"/>
      <c r="F63" s="173"/>
      <c r="G63" s="173"/>
      <c r="H63" s="173"/>
      <c r="I63" s="174"/>
      <c r="J63" s="175">
        <f>J99</f>
        <v>0</v>
      </c>
      <c r="K63" s="171"/>
      <c r="L63" s="176"/>
    </row>
    <row r="64" s="8" customFormat="1" ht="14.88" customHeight="1">
      <c r="B64" s="170"/>
      <c r="C64" s="171"/>
      <c r="D64" s="172" t="s">
        <v>180</v>
      </c>
      <c r="E64" s="173"/>
      <c r="F64" s="173"/>
      <c r="G64" s="173"/>
      <c r="H64" s="173"/>
      <c r="I64" s="174"/>
      <c r="J64" s="175">
        <f>J117</f>
        <v>0</v>
      </c>
      <c r="K64" s="171"/>
      <c r="L64" s="176"/>
    </row>
    <row r="65" s="8" customFormat="1" ht="19.92" customHeight="1">
      <c r="B65" s="170"/>
      <c r="C65" s="171"/>
      <c r="D65" s="172" t="s">
        <v>185</v>
      </c>
      <c r="E65" s="173"/>
      <c r="F65" s="173"/>
      <c r="G65" s="173"/>
      <c r="H65" s="173"/>
      <c r="I65" s="174"/>
      <c r="J65" s="175">
        <f>J123</f>
        <v>0</v>
      </c>
      <c r="K65" s="171"/>
      <c r="L65" s="176"/>
    </row>
    <row r="66" s="8" customFormat="1" ht="14.88" customHeight="1">
      <c r="B66" s="170"/>
      <c r="C66" s="171"/>
      <c r="D66" s="172" t="s">
        <v>899</v>
      </c>
      <c r="E66" s="173"/>
      <c r="F66" s="173"/>
      <c r="G66" s="173"/>
      <c r="H66" s="173"/>
      <c r="I66" s="174"/>
      <c r="J66" s="175">
        <f>J124</f>
        <v>0</v>
      </c>
      <c r="K66" s="171"/>
      <c r="L66" s="176"/>
    </row>
    <row r="67" s="8" customFormat="1" ht="14.88" customHeight="1">
      <c r="B67" s="170"/>
      <c r="C67" s="171"/>
      <c r="D67" s="172" t="s">
        <v>186</v>
      </c>
      <c r="E67" s="173"/>
      <c r="F67" s="173"/>
      <c r="G67" s="173"/>
      <c r="H67" s="173"/>
      <c r="I67" s="174"/>
      <c r="J67" s="175">
        <f>J134</f>
        <v>0</v>
      </c>
      <c r="K67" s="171"/>
      <c r="L67" s="176"/>
    </row>
    <row r="68" s="8" customFormat="1" ht="19.92" customHeight="1">
      <c r="B68" s="170"/>
      <c r="C68" s="171"/>
      <c r="D68" s="172" t="s">
        <v>198</v>
      </c>
      <c r="E68" s="173"/>
      <c r="F68" s="173"/>
      <c r="G68" s="173"/>
      <c r="H68" s="173"/>
      <c r="I68" s="174"/>
      <c r="J68" s="175">
        <f>J155</f>
        <v>0</v>
      </c>
      <c r="K68" s="171"/>
      <c r="L68" s="176"/>
    </row>
    <row r="69" s="8" customFormat="1" ht="14.88" customHeight="1">
      <c r="B69" s="170"/>
      <c r="C69" s="171"/>
      <c r="D69" s="172" t="s">
        <v>900</v>
      </c>
      <c r="E69" s="173"/>
      <c r="F69" s="173"/>
      <c r="G69" s="173"/>
      <c r="H69" s="173"/>
      <c r="I69" s="174"/>
      <c r="J69" s="175">
        <f>J156</f>
        <v>0</v>
      </c>
      <c r="K69" s="171"/>
      <c r="L69" s="176"/>
    </row>
    <row r="70" s="7" customFormat="1" ht="24.96" customHeight="1">
      <c r="B70" s="163"/>
      <c r="C70" s="164"/>
      <c r="D70" s="165" t="s">
        <v>901</v>
      </c>
      <c r="E70" s="166"/>
      <c r="F70" s="166"/>
      <c r="G70" s="166"/>
      <c r="H70" s="166"/>
      <c r="I70" s="167"/>
      <c r="J70" s="168">
        <f>J159</f>
        <v>0</v>
      </c>
      <c r="K70" s="164"/>
      <c r="L70" s="169"/>
    </row>
    <row r="71" s="1" customFormat="1" ht="21.84" customHeight="1">
      <c r="B71" s="37"/>
      <c r="C71" s="38"/>
      <c r="D71" s="38"/>
      <c r="E71" s="38"/>
      <c r="F71" s="38"/>
      <c r="G71" s="38"/>
      <c r="H71" s="38"/>
      <c r="I71" s="129"/>
      <c r="J71" s="38"/>
      <c r="K71" s="38"/>
      <c r="L71" s="42"/>
    </row>
    <row r="72" s="1" customFormat="1" ht="6.96" customHeight="1">
      <c r="B72" s="56"/>
      <c r="C72" s="57"/>
      <c r="D72" s="57"/>
      <c r="E72" s="57"/>
      <c r="F72" s="57"/>
      <c r="G72" s="57"/>
      <c r="H72" s="57"/>
      <c r="I72" s="153"/>
      <c r="J72" s="57"/>
      <c r="K72" s="57"/>
      <c r="L72" s="42"/>
    </row>
    <row r="76" s="1" customFormat="1" ht="6.96" customHeight="1">
      <c r="B76" s="58"/>
      <c r="C76" s="59"/>
      <c r="D76" s="59"/>
      <c r="E76" s="59"/>
      <c r="F76" s="59"/>
      <c r="G76" s="59"/>
      <c r="H76" s="59"/>
      <c r="I76" s="156"/>
      <c r="J76" s="59"/>
      <c r="K76" s="59"/>
      <c r="L76" s="42"/>
    </row>
    <row r="77" s="1" customFormat="1" ht="24.96" customHeight="1">
      <c r="B77" s="37"/>
      <c r="C77" s="22" t="s">
        <v>102</v>
      </c>
      <c r="D77" s="38"/>
      <c r="E77" s="38"/>
      <c r="F77" s="38"/>
      <c r="G77" s="38"/>
      <c r="H77" s="38"/>
      <c r="I77" s="129"/>
      <c r="J77" s="38"/>
      <c r="K77" s="38"/>
      <c r="L77" s="42"/>
    </row>
    <row r="78" s="1" customFormat="1" ht="6.96" customHeight="1">
      <c r="B78" s="37"/>
      <c r="C78" s="38"/>
      <c r="D78" s="38"/>
      <c r="E78" s="38"/>
      <c r="F78" s="38"/>
      <c r="G78" s="38"/>
      <c r="H78" s="38"/>
      <c r="I78" s="129"/>
      <c r="J78" s="38"/>
      <c r="K78" s="38"/>
      <c r="L78" s="42"/>
    </row>
    <row r="79" s="1" customFormat="1" ht="12" customHeight="1">
      <c r="B79" s="37"/>
      <c r="C79" s="31" t="s">
        <v>16</v>
      </c>
      <c r="D79" s="38"/>
      <c r="E79" s="38"/>
      <c r="F79" s="38"/>
      <c r="G79" s="38"/>
      <c r="H79" s="38"/>
      <c r="I79" s="129"/>
      <c r="J79" s="38"/>
      <c r="K79" s="38"/>
      <c r="L79" s="42"/>
    </row>
    <row r="80" s="1" customFormat="1" ht="16.5" customHeight="1">
      <c r="B80" s="37"/>
      <c r="C80" s="38"/>
      <c r="D80" s="38"/>
      <c r="E80" s="157" t="str">
        <f>E7</f>
        <v>Fotbalové hřiště Klatovy</v>
      </c>
      <c r="F80" s="31"/>
      <c r="G80" s="31"/>
      <c r="H80" s="31"/>
      <c r="I80" s="129"/>
      <c r="J80" s="38"/>
      <c r="K80" s="38"/>
      <c r="L80" s="42"/>
    </row>
    <row r="81" s="1" customFormat="1" ht="12" customHeight="1">
      <c r="B81" s="37"/>
      <c r="C81" s="31" t="s">
        <v>92</v>
      </c>
      <c r="D81" s="38"/>
      <c r="E81" s="38"/>
      <c r="F81" s="38"/>
      <c r="G81" s="38"/>
      <c r="H81" s="38"/>
      <c r="I81" s="129"/>
      <c r="J81" s="38"/>
      <c r="K81" s="38"/>
      <c r="L81" s="42"/>
    </row>
    <row r="82" s="1" customFormat="1" ht="16.5" customHeight="1">
      <c r="B82" s="37"/>
      <c r="C82" s="38"/>
      <c r="D82" s="38"/>
      <c r="E82" s="63" t="str">
        <f>E9</f>
        <v>SO 01b - Areálové oplocení</v>
      </c>
      <c r="F82" s="38"/>
      <c r="G82" s="38"/>
      <c r="H82" s="38"/>
      <c r="I82" s="129"/>
      <c r="J82" s="38"/>
      <c r="K82" s="38"/>
      <c r="L82" s="42"/>
    </row>
    <row r="83" s="1" customFormat="1" ht="6.96" customHeight="1">
      <c r="B83" s="37"/>
      <c r="C83" s="38"/>
      <c r="D83" s="38"/>
      <c r="E83" s="38"/>
      <c r="F83" s="38"/>
      <c r="G83" s="38"/>
      <c r="H83" s="38"/>
      <c r="I83" s="129"/>
      <c r="J83" s="38"/>
      <c r="K83" s="38"/>
      <c r="L83" s="42"/>
    </row>
    <row r="84" s="1" customFormat="1" ht="12" customHeight="1">
      <c r="B84" s="37"/>
      <c r="C84" s="31" t="s">
        <v>21</v>
      </c>
      <c r="D84" s="38"/>
      <c r="E84" s="38"/>
      <c r="F84" s="26" t="str">
        <f>F12</f>
        <v>Klatovy</v>
      </c>
      <c r="G84" s="38"/>
      <c r="H84" s="38"/>
      <c r="I84" s="131" t="s">
        <v>23</v>
      </c>
      <c r="J84" s="66" t="str">
        <f>IF(J12="","",J12)</f>
        <v>27. 8. 2018</v>
      </c>
      <c r="K84" s="38"/>
      <c r="L84" s="42"/>
    </row>
    <row r="85" s="1" customFormat="1" ht="6.96" customHeight="1">
      <c r="B85" s="37"/>
      <c r="C85" s="38"/>
      <c r="D85" s="38"/>
      <c r="E85" s="38"/>
      <c r="F85" s="38"/>
      <c r="G85" s="38"/>
      <c r="H85" s="38"/>
      <c r="I85" s="129"/>
      <c r="J85" s="38"/>
      <c r="K85" s="38"/>
      <c r="L85" s="42"/>
    </row>
    <row r="86" s="1" customFormat="1" ht="13.65" customHeight="1">
      <c r="B86" s="37"/>
      <c r="C86" s="31" t="s">
        <v>25</v>
      </c>
      <c r="D86" s="38"/>
      <c r="E86" s="38"/>
      <c r="F86" s="26" t="str">
        <f>E15</f>
        <v>SK Klatovy 1898, z.s.</v>
      </c>
      <c r="G86" s="38"/>
      <c r="H86" s="38"/>
      <c r="I86" s="131" t="s">
        <v>31</v>
      </c>
      <c r="J86" s="35" t="str">
        <f>E21</f>
        <v>Ing. Jaroslav Čepický</v>
      </c>
      <c r="K86" s="38"/>
      <c r="L86" s="42"/>
    </row>
    <row r="87" s="1" customFormat="1" ht="13.65" customHeight="1">
      <c r="B87" s="37"/>
      <c r="C87" s="31" t="s">
        <v>29</v>
      </c>
      <c r="D87" s="38"/>
      <c r="E87" s="38"/>
      <c r="F87" s="26" t="str">
        <f>IF(E18="","",E18)</f>
        <v>Vyplň údaj</v>
      </c>
      <c r="G87" s="38"/>
      <c r="H87" s="38"/>
      <c r="I87" s="131" t="s">
        <v>34</v>
      </c>
      <c r="J87" s="35" t="str">
        <f>E24</f>
        <v xml:space="preserve"> </v>
      </c>
      <c r="K87" s="38"/>
      <c r="L87" s="42"/>
    </row>
    <row r="88" s="1" customFormat="1" ht="10.32" customHeight="1">
      <c r="B88" s="37"/>
      <c r="C88" s="38"/>
      <c r="D88" s="38"/>
      <c r="E88" s="38"/>
      <c r="F88" s="38"/>
      <c r="G88" s="38"/>
      <c r="H88" s="38"/>
      <c r="I88" s="129"/>
      <c r="J88" s="38"/>
      <c r="K88" s="38"/>
      <c r="L88" s="42"/>
    </row>
    <row r="89" s="9" customFormat="1" ht="29.28" customHeight="1">
      <c r="B89" s="177"/>
      <c r="C89" s="178" t="s">
        <v>103</v>
      </c>
      <c r="D89" s="179" t="s">
        <v>56</v>
      </c>
      <c r="E89" s="179" t="s">
        <v>52</v>
      </c>
      <c r="F89" s="179" t="s">
        <v>53</v>
      </c>
      <c r="G89" s="179" t="s">
        <v>104</v>
      </c>
      <c r="H89" s="179" t="s">
        <v>105</v>
      </c>
      <c r="I89" s="180" t="s">
        <v>106</v>
      </c>
      <c r="J89" s="179" t="s">
        <v>96</v>
      </c>
      <c r="K89" s="181" t="s">
        <v>107</v>
      </c>
      <c r="L89" s="182"/>
      <c r="M89" s="86" t="s">
        <v>19</v>
      </c>
      <c r="N89" s="87" t="s">
        <v>41</v>
      </c>
      <c r="O89" s="87" t="s">
        <v>108</v>
      </c>
      <c r="P89" s="87" t="s">
        <v>109</v>
      </c>
      <c r="Q89" s="87" t="s">
        <v>110</v>
      </c>
      <c r="R89" s="87" t="s">
        <v>111</v>
      </c>
      <c r="S89" s="87" t="s">
        <v>112</v>
      </c>
      <c r="T89" s="88" t="s">
        <v>113</v>
      </c>
    </row>
    <row r="90" s="1" customFormat="1" ht="22.8" customHeight="1">
      <c r="B90" s="37"/>
      <c r="C90" s="93" t="s">
        <v>114</v>
      </c>
      <c r="D90" s="38"/>
      <c r="E90" s="38"/>
      <c r="F90" s="38"/>
      <c r="G90" s="38"/>
      <c r="H90" s="38"/>
      <c r="I90" s="129"/>
      <c r="J90" s="183">
        <f>BK90</f>
        <v>0</v>
      </c>
      <c r="K90" s="38"/>
      <c r="L90" s="42"/>
      <c r="M90" s="89"/>
      <c r="N90" s="90"/>
      <c r="O90" s="90"/>
      <c r="P90" s="184">
        <f>P91+P159</f>
        <v>0</v>
      </c>
      <c r="Q90" s="90"/>
      <c r="R90" s="184">
        <f>R91+R159</f>
        <v>29.525159999999996</v>
      </c>
      <c r="S90" s="90"/>
      <c r="T90" s="185">
        <f>T91+T159</f>
        <v>0</v>
      </c>
      <c r="AT90" s="16" t="s">
        <v>70</v>
      </c>
      <c r="AU90" s="16" t="s">
        <v>97</v>
      </c>
      <c r="BK90" s="186">
        <f>BK91+BK159</f>
        <v>0</v>
      </c>
    </row>
    <row r="91" s="10" customFormat="1" ht="25.92" customHeight="1">
      <c r="B91" s="187"/>
      <c r="C91" s="188"/>
      <c r="D91" s="189" t="s">
        <v>70</v>
      </c>
      <c r="E91" s="190" t="s">
        <v>205</v>
      </c>
      <c r="F91" s="190" t="s">
        <v>206</v>
      </c>
      <c r="G91" s="188"/>
      <c r="H91" s="188"/>
      <c r="I91" s="191"/>
      <c r="J91" s="192">
        <f>BK91</f>
        <v>0</v>
      </c>
      <c r="K91" s="188"/>
      <c r="L91" s="193"/>
      <c r="M91" s="194"/>
      <c r="N91" s="195"/>
      <c r="O91" s="195"/>
      <c r="P91" s="196">
        <f>P92+P123+P155</f>
        <v>0</v>
      </c>
      <c r="Q91" s="195"/>
      <c r="R91" s="196">
        <f>R92+R123+R155</f>
        <v>29.525159999999996</v>
      </c>
      <c r="S91" s="195"/>
      <c r="T91" s="197">
        <f>T92+T123+T155</f>
        <v>0</v>
      </c>
      <c r="AR91" s="198" t="s">
        <v>79</v>
      </c>
      <c r="AT91" s="199" t="s">
        <v>70</v>
      </c>
      <c r="AU91" s="199" t="s">
        <v>71</v>
      </c>
      <c r="AY91" s="198" t="s">
        <v>118</v>
      </c>
      <c r="BK91" s="200">
        <f>BK92+BK123+BK155</f>
        <v>0</v>
      </c>
    </row>
    <row r="92" s="10" customFormat="1" ht="22.8" customHeight="1">
      <c r="B92" s="187"/>
      <c r="C92" s="188"/>
      <c r="D92" s="189" t="s">
        <v>70</v>
      </c>
      <c r="E92" s="201" t="s">
        <v>79</v>
      </c>
      <c r="F92" s="201" t="s">
        <v>207</v>
      </c>
      <c r="G92" s="188"/>
      <c r="H92" s="188"/>
      <c r="I92" s="191"/>
      <c r="J92" s="202">
        <f>BK92</f>
        <v>0</v>
      </c>
      <c r="K92" s="188"/>
      <c r="L92" s="193"/>
      <c r="M92" s="194"/>
      <c r="N92" s="195"/>
      <c r="O92" s="195"/>
      <c r="P92" s="196">
        <f>P93+P99+P117</f>
        <v>0</v>
      </c>
      <c r="Q92" s="195"/>
      <c r="R92" s="196">
        <f>R93+R99+R117</f>
        <v>0</v>
      </c>
      <c r="S92" s="195"/>
      <c r="T92" s="197">
        <f>T93+T99+T117</f>
        <v>0</v>
      </c>
      <c r="AR92" s="198" t="s">
        <v>79</v>
      </c>
      <c r="AT92" s="199" t="s">
        <v>70</v>
      </c>
      <c r="AU92" s="199" t="s">
        <v>79</v>
      </c>
      <c r="AY92" s="198" t="s">
        <v>118</v>
      </c>
      <c r="BK92" s="200">
        <f>BK93+BK99+BK117</f>
        <v>0</v>
      </c>
    </row>
    <row r="93" s="10" customFormat="1" ht="20.88" customHeight="1">
      <c r="B93" s="187"/>
      <c r="C93" s="188"/>
      <c r="D93" s="189" t="s">
        <v>70</v>
      </c>
      <c r="E93" s="201" t="s">
        <v>169</v>
      </c>
      <c r="F93" s="201" t="s">
        <v>902</v>
      </c>
      <c r="G93" s="188"/>
      <c r="H93" s="188"/>
      <c r="I93" s="191"/>
      <c r="J93" s="202">
        <f>BK93</f>
        <v>0</v>
      </c>
      <c r="K93" s="188"/>
      <c r="L93" s="193"/>
      <c r="M93" s="194"/>
      <c r="N93" s="195"/>
      <c r="O93" s="195"/>
      <c r="P93" s="196">
        <f>SUM(P94:P98)</f>
        <v>0</v>
      </c>
      <c r="Q93" s="195"/>
      <c r="R93" s="196">
        <f>SUM(R94:R98)</f>
        <v>0</v>
      </c>
      <c r="S93" s="195"/>
      <c r="T93" s="197">
        <f>SUM(T94:T98)</f>
        <v>0</v>
      </c>
      <c r="AR93" s="198" t="s">
        <v>79</v>
      </c>
      <c r="AT93" s="199" t="s">
        <v>70</v>
      </c>
      <c r="AU93" s="199" t="s">
        <v>81</v>
      </c>
      <c r="AY93" s="198" t="s">
        <v>118</v>
      </c>
      <c r="BK93" s="200">
        <f>SUM(BK94:BK98)</f>
        <v>0</v>
      </c>
    </row>
    <row r="94" s="1" customFormat="1" ht="16.5" customHeight="1">
      <c r="B94" s="37"/>
      <c r="C94" s="203" t="s">
        <v>79</v>
      </c>
      <c r="D94" s="203" t="s">
        <v>121</v>
      </c>
      <c r="E94" s="204" t="s">
        <v>903</v>
      </c>
      <c r="F94" s="205" t="s">
        <v>904</v>
      </c>
      <c r="G94" s="206" t="s">
        <v>215</v>
      </c>
      <c r="H94" s="207">
        <v>114.40000000000001</v>
      </c>
      <c r="I94" s="208"/>
      <c r="J94" s="209">
        <f>ROUND(I94*H94,2)</f>
        <v>0</v>
      </c>
      <c r="K94" s="205" t="s">
        <v>220</v>
      </c>
      <c r="L94" s="42"/>
      <c r="M94" s="210" t="s">
        <v>19</v>
      </c>
      <c r="N94" s="211" t="s">
        <v>42</v>
      </c>
      <c r="O94" s="78"/>
      <c r="P94" s="212">
        <f>O94*H94</f>
        <v>0</v>
      </c>
      <c r="Q94" s="212">
        <v>0</v>
      </c>
      <c r="R94" s="212">
        <f>Q94*H94</f>
        <v>0</v>
      </c>
      <c r="S94" s="212">
        <v>0</v>
      </c>
      <c r="T94" s="213">
        <f>S94*H94</f>
        <v>0</v>
      </c>
      <c r="AR94" s="16" t="s">
        <v>212</v>
      </c>
      <c r="AT94" s="16" t="s">
        <v>121</v>
      </c>
      <c r="AU94" s="16" t="s">
        <v>131</v>
      </c>
      <c r="AY94" s="16" t="s">
        <v>118</v>
      </c>
      <c r="BE94" s="214">
        <f>IF(N94="základní",J94,0)</f>
        <v>0</v>
      </c>
      <c r="BF94" s="214">
        <f>IF(N94="snížená",J94,0)</f>
        <v>0</v>
      </c>
      <c r="BG94" s="214">
        <f>IF(N94="zákl. přenesená",J94,0)</f>
        <v>0</v>
      </c>
      <c r="BH94" s="214">
        <f>IF(N94="sníž. přenesená",J94,0)</f>
        <v>0</v>
      </c>
      <c r="BI94" s="214">
        <f>IF(N94="nulová",J94,0)</f>
        <v>0</v>
      </c>
      <c r="BJ94" s="16" t="s">
        <v>79</v>
      </c>
      <c r="BK94" s="214">
        <f>ROUND(I94*H94,2)</f>
        <v>0</v>
      </c>
      <c r="BL94" s="16" t="s">
        <v>212</v>
      </c>
      <c r="BM94" s="16" t="s">
        <v>905</v>
      </c>
    </row>
    <row r="95" s="1" customFormat="1">
      <c r="B95" s="37"/>
      <c r="C95" s="38"/>
      <c r="D95" s="220" t="s">
        <v>222</v>
      </c>
      <c r="E95" s="38"/>
      <c r="F95" s="221" t="s">
        <v>906</v>
      </c>
      <c r="G95" s="38"/>
      <c r="H95" s="38"/>
      <c r="I95" s="129"/>
      <c r="J95" s="38"/>
      <c r="K95" s="38"/>
      <c r="L95" s="42"/>
      <c r="M95" s="222"/>
      <c r="N95" s="78"/>
      <c r="O95" s="78"/>
      <c r="P95" s="78"/>
      <c r="Q95" s="78"/>
      <c r="R95" s="78"/>
      <c r="S95" s="78"/>
      <c r="T95" s="79"/>
      <c r="AT95" s="16" t="s">
        <v>222</v>
      </c>
      <c r="AU95" s="16" t="s">
        <v>131</v>
      </c>
    </row>
    <row r="96" s="11" customFormat="1">
      <c r="B96" s="223"/>
      <c r="C96" s="224"/>
      <c r="D96" s="220" t="s">
        <v>224</v>
      </c>
      <c r="E96" s="225" t="s">
        <v>19</v>
      </c>
      <c r="F96" s="226" t="s">
        <v>907</v>
      </c>
      <c r="G96" s="224"/>
      <c r="H96" s="225" t="s">
        <v>19</v>
      </c>
      <c r="I96" s="227"/>
      <c r="J96" s="224"/>
      <c r="K96" s="224"/>
      <c r="L96" s="228"/>
      <c r="M96" s="229"/>
      <c r="N96" s="230"/>
      <c r="O96" s="230"/>
      <c r="P96" s="230"/>
      <c r="Q96" s="230"/>
      <c r="R96" s="230"/>
      <c r="S96" s="230"/>
      <c r="T96" s="231"/>
      <c r="AT96" s="232" t="s">
        <v>224</v>
      </c>
      <c r="AU96" s="232" t="s">
        <v>131</v>
      </c>
      <c r="AV96" s="11" t="s">
        <v>79</v>
      </c>
      <c r="AW96" s="11" t="s">
        <v>33</v>
      </c>
      <c r="AX96" s="11" t="s">
        <v>71</v>
      </c>
      <c r="AY96" s="232" t="s">
        <v>118</v>
      </c>
    </row>
    <row r="97" s="12" customFormat="1">
      <c r="B97" s="233"/>
      <c r="C97" s="234"/>
      <c r="D97" s="220" t="s">
        <v>224</v>
      </c>
      <c r="E97" s="235" t="s">
        <v>19</v>
      </c>
      <c r="F97" s="236" t="s">
        <v>908</v>
      </c>
      <c r="G97" s="234"/>
      <c r="H97" s="237">
        <v>114.40000000000001</v>
      </c>
      <c r="I97" s="238"/>
      <c r="J97" s="234"/>
      <c r="K97" s="234"/>
      <c r="L97" s="239"/>
      <c r="M97" s="240"/>
      <c r="N97" s="241"/>
      <c r="O97" s="241"/>
      <c r="P97" s="241"/>
      <c r="Q97" s="241"/>
      <c r="R97" s="241"/>
      <c r="S97" s="241"/>
      <c r="T97" s="242"/>
      <c r="AT97" s="243" t="s">
        <v>224</v>
      </c>
      <c r="AU97" s="243" t="s">
        <v>131</v>
      </c>
      <c r="AV97" s="12" t="s">
        <v>81</v>
      </c>
      <c r="AW97" s="12" t="s">
        <v>33</v>
      </c>
      <c r="AX97" s="12" t="s">
        <v>71</v>
      </c>
      <c r="AY97" s="243" t="s">
        <v>118</v>
      </c>
    </row>
    <row r="98" s="13" customFormat="1">
      <c r="B98" s="244"/>
      <c r="C98" s="245"/>
      <c r="D98" s="220" t="s">
        <v>224</v>
      </c>
      <c r="E98" s="246" t="s">
        <v>19</v>
      </c>
      <c r="F98" s="247" t="s">
        <v>227</v>
      </c>
      <c r="G98" s="245"/>
      <c r="H98" s="248">
        <v>114.40000000000001</v>
      </c>
      <c r="I98" s="249"/>
      <c r="J98" s="245"/>
      <c r="K98" s="245"/>
      <c r="L98" s="250"/>
      <c r="M98" s="251"/>
      <c r="N98" s="252"/>
      <c r="O98" s="252"/>
      <c r="P98" s="252"/>
      <c r="Q98" s="252"/>
      <c r="R98" s="252"/>
      <c r="S98" s="252"/>
      <c r="T98" s="253"/>
      <c r="AT98" s="254" t="s">
        <v>224</v>
      </c>
      <c r="AU98" s="254" t="s">
        <v>131</v>
      </c>
      <c r="AV98" s="13" t="s">
        <v>212</v>
      </c>
      <c r="AW98" s="13" t="s">
        <v>4</v>
      </c>
      <c r="AX98" s="13" t="s">
        <v>79</v>
      </c>
      <c r="AY98" s="254" t="s">
        <v>118</v>
      </c>
    </row>
    <row r="99" s="10" customFormat="1" ht="20.88" customHeight="1">
      <c r="B99" s="187"/>
      <c r="C99" s="188"/>
      <c r="D99" s="189" t="s">
        <v>70</v>
      </c>
      <c r="E99" s="201" t="s">
        <v>318</v>
      </c>
      <c r="F99" s="201" t="s">
        <v>331</v>
      </c>
      <c r="G99" s="188"/>
      <c r="H99" s="188"/>
      <c r="I99" s="191"/>
      <c r="J99" s="202">
        <f>BK99</f>
        <v>0</v>
      </c>
      <c r="K99" s="188"/>
      <c r="L99" s="193"/>
      <c r="M99" s="194"/>
      <c r="N99" s="195"/>
      <c r="O99" s="195"/>
      <c r="P99" s="196">
        <f>SUM(P100:P116)</f>
        <v>0</v>
      </c>
      <c r="Q99" s="195"/>
      <c r="R99" s="196">
        <f>SUM(R100:R116)</f>
        <v>0</v>
      </c>
      <c r="S99" s="195"/>
      <c r="T99" s="197">
        <f>SUM(T100:T116)</f>
        <v>0</v>
      </c>
      <c r="AR99" s="198" t="s">
        <v>79</v>
      </c>
      <c r="AT99" s="199" t="s">
        <v>70</v>
      </c>
      <c r="AU99" s="199" t="s">
        <v>81</v>
      </c>
      <c r="AY99" s="198" t="s">
        <v>118</v>
      </c>
      <c r="BK99" s="200">
        <f>SUM(BK100:BK116)</f>
        <v>0</v>
      </c>
    </row>
    <row r="100" s="1" customFormat="1" ht="22.5" customHeight="1">
      <c r="B100" s="37"/>
      <c r="C100" s="203" t="s">
        <v>81</v>
      </c>
      <c r="D100" s="203" t="s">
        <v>121</v>
      </c>
      <c r="E100" s="204" t="s">
        <v>909</v>
      </c>
      <c r="F100" s="205" t="s">
        <v>910</v>
      </c>
      <c r="G100" s="206" t="s">
        <v>247</v>
      </c>
      <c r="H100" s="207">
        <v>8.0860000000000003</v>
      </c>
      <c r="I100" s="208"/>
      <c r="J100" s="209">
        <f>ROUND(I100*H100,2)</f>
        <v>0</v>
      </c>
      <c r="K100" s="205" t="s">
        <v>220</v>
      </c>
      <c r="L100" s="42"/>
      <c r="M100" s="210" t="s">
        <v>19</v>
      </c>
      <c r="N100" s="211" t="s">
        <v>42</v>
      </c>
      <c r="O100" s="78"/>
      <c r="P100" s="212">
        <f>O100*H100</f>
        <v>0</v>
      </c>
      <c r="Q100" s="212">
        <v>0</v>
      </c>
      <c r="R100" s="212">
        <f>Q100*H100</f>
        <v>0</v>
      </c>
      <c r="S100" s="212">
        <v>0</v>
      </c>
      <c r="T100" s="213">
        <f>S100*H100</f>
        <v>0</v>
      </c>
      <c r="AR100" s="16" t="s">
        <v>212</v>
      </c>
      <c r="AT100" s="16" t="s">
        <v>121</v>
      </c>
      <c r="AU100" s="16" t="s">
        <v>131</v>
      </c>
      <c r="AY100" s="16" t="s">
        <v>118</v>
      </c>
      <c r="BE100" s="214">
        <f>IF(N100="základní",J100,0)</f>
        <v>0</v>
      </c>
      <c r="BF100" s="214">
        <f>IF(N100="snížená",J100,0)</f>
        <v>0</v>
      </c>
      <c r="BG100" s="214">
        <f>IF(N100="zákl. přenesená",J100,0)</f>
        <v>0</v>
      </c>
      <c r="BH100" s="214">
        <f>IF(N100="sníž. přenesená",J100,0)</f>
        <v>0</v>
      </c>
      <c r="BI100" s="214">
        <f>IF(N100="nulová",J100,0)</f>
        <v>0</v>
      </c>
      <c r="BJ100" s="16" t="s">
        <v>79</v>
      </c>
      <c r="BK100" s="214">
        <f>ROUND(I100*H100,2)</f>
        <v>0</v>
      </c>
      <c r="BL100" s="16" t="s">
        <v>212</v>
      </c>
      <c r="BM100" s="16" t="s">
        <v>911</v>
      </c>
    </row>
    <row r="101" s="12" customFormat="1">
      <c r="B101" s="233"/>
      <c r="C101" s="234"/>
      <c r="D101" s="220" t="s">
        <v>224</v>
      </c>
      <c r="E101" s="235" t="s">
        <v>19</v>
      </c>
      <c r="F101" s="236" t="s">
        <v>912</v>
      </c>
      <c r="G101" s="234"/>
      <c r="H101" s="237">
        <v>8.0860000000000003</v>
      </c>
      <c r="I101" s="238"/>
      <c r="J101" s="234"/>
      <c r="K101" s="234"/>
      <c r="L101" s="239"/>
      <c r="M101" s="240"/>
      <c r="N101" s="241"/>
      <c r="O101" s="241"/>
      <c r="P101" s="241"/>
      <c r="Q101" s="241"/>
      <c r="R101" s="241"/>
      <c r="S101" s="241"/>
      <c r="T101" s="242"/>
      <c r="AT101" s="243" t="s">
        <v>224</v>
      </c>
      <c r="AU101" s="243" t="s">
        <v>131</v>
      </c>
      <c r="AV101" s="12" t="s">
        <v>81</v>
      </c>
      <c r="AW101" s="12" t="s">
        <v>33</v>
      </c>
      <c r="AX101" s="12" t="s">
        <v>71</v>
      </c>
      <c r="AY101" s="243" t="s">
        <v>118</v>
      </c>
    </row>
    <row r="102" s="13" customFormat="1">
      <c r="B102" s="244"/>
      <c r="C102" s="245"/>
      <c r="D102" s="220" t="s">
        <v>224</v>
      </c>
      <c r="E102" s="246" t="s">
        <v>19</v>
      </c>
      <c r="F102" s="247" t="s">
        <v>227</v>
      </c>
      <c r="G102" s="245"/>
      <c r="H102" s="248">
        <v>8.0860000000000003</v>
      </c>
      <c r="I102" s="249"/>
      <c r="J102" s="245"/>
      <c r="K102" s="245"/>
      <c r="L102" s="250"/>
      <c r="M102" s="251"/>
      <c r="N102" s="252"/>
      <c r="O102" s="252"/>
      <c r="P102" s="252"/>
      <c r="Q102" s="252"/>
      <c r="R102" s="252"/>
      <c r="S102" s="252"/>
      <c r="T102" s="253"/>
      <c r="AT102" s="254" t="s">
        <v>224</v>
      </c>
      <c r="AU102" s="254" t="s">
        <v>131</v>
      </c>
      <c r="AV102" s="13" t="s">
        <v>212</v>
      </c>
      <c r="AW102" s="13" t="s">
        <v>4</v>
      </c>
      <c r="AX102" s="13" t="s">
        <v>79</v>
      </c>
      <c r="AY102" s="254" t="s">
        <v>118</v>
      </c>
    </row>
    <row r="103" s="1" customFormat="1" ht="22.5" customHeight="1">
      <c r="B103" s="37"/>
      <c r="C103" s="203" t="s">
        <v>131</v>
      </c>
      <c r="D103" s="203" t="s">
        <v>121</v>
      </c>
      <c r="E103" s="204" t="s">
        <v>347</v>
      </c>
      <c r="F103" s="205" t="s">
        <v>348</v>
      </c>
      <c r="G103" s="206" t="s">
        <v>247</v>
      </c>
      <c r="H103" s="207">
        <v>8.0860000000000003</v>
      </c>
      <c r="I103" s="208"/>
      <c r="J103" s="209">
        <f>ROUND(I103*H103,2)</f>
        <v>0</v>
      </c>
      <c r="K103" s="205" t="s">
        <v>220</v>
      </c>
      <c r="L103" s="42"/>
      <c r="M103" s="210" t="s">
        <v>19</v>
      </c>
      <c r="N103" s="211" t="s">
        <v>42</v>
      </c>
      <c r="O103" s="78"/>
      <c r="P103" s="212">
        <f>O103*H103</f>
        <v>0</v>
      </c>
      <c r="Q103" s="212">
        <v>0</v>
      </c>
      <c r="R103" s="212">
        <f>Q103*H103</f>
        <v>0</v>
      </c>
      <c r="S103" s="212">
        <v>0</v>
      </c>
      <c r="T103" s="213">
        <f>S103*H103</f>
        <v>0</v>
      </c>
      <c r="AR103" s="16" t="s">
        <v>212</v>
      </c>
      <c r="AT103" s="16" t="s">
        <v>121</v>
      </c>
      <c r="AU103" s="16" t="s">
        <v>131</v>
      </c>
      <c r="AY103" s="16" t="s">
        <v>118</v>
      </c>
      <c r="BE103" s="214">
        <f>IF(N103="základní",J103,0)</f>
        <v>0</v>
      </c>
      <c r="BF103" s="214">
        <f>IF(N103="snížená",J103,0)</f>
        <v>0</v>
      </c>
      <c r="BG103" s="214">
        <f>IF(N103="zákl. přenesená",J103,0)</f>
        <v>0</v>
      </c>
      <c r="BH103" s="214">
        <f>IF(N103="sníž. přenesená",J103,0)</f>
        <v>0</v>
      </c>
      <c r="BI103" s="214">
        <f>IF(N103="nulová",J103,0)</f>
        <v>0</v>
      </c>
      <c r="BJ103" s="16" t="s">
        <v>79</v>
      </c>
      <c r="BK103" s="214">
        <f>ROUND(I103*H103,2)</f>
        <v>0</v>
      </c>
      <c r="BL103" s="16" t="s">
        <v>212</v>
      </c>
      <c r="BM103" s="16" t="s">
        <v>913</v>
      </c>
    </row>
    <row r="104" s="1" customFormat="1">
      <c r="B104" s="37"/>
      <c r="C104" s="38"/>
      <c r="D104" s="220" t="s">
        <v>222</v>
      </c>
      <c r="E104" s="38"/>
      <c r="F104" s="221" t="s">
        <v>336</v>
      </c>
      <c r="G104" s="38"/>
      <c r="H104" s="38"/>
      <c r="I104" s="129"/>
      <c r="J104" s="38"/>
      <c r="K104" s="38"/>
      <c r="L104" s="42"/>
      <c r="M104" s="222"/>
      <c r="N104" s="78"/>
      <c r="O104" s="78"/>
      <c r="P104" s="78"/>
      <c r="Q104" s="78"/>
      <c r="R104" s="78"/>
      <c r="S104" s="78"/>
      <c r="T104" s="79"/>
      <c r="AT104" s="16" t="s">
        <v>222</v>
      </c>
      <c r="AU104" s="16" t="s">
        <v>131</v>
      </c>
    </row>
    <row r="105" s="12" customFormat="1">
      <c r="B105" s="233"/>
      <c r="C105" s="234"/>
      <c r="D105" s="220" t="s">
        <v>224</v>
      </c>
      <c r="E105" s="235" t="s">
        <v>19</v>
      </c>
      <c r="F105" s="236" t="s">
        <v>912</v>
      </c>
      <c r="G105" s="234"/>
      <c r="H105" s="237">
        <v>8.0860000000000003</v>
      </c>
      <c r="I105" s="238"/>
      <c r="J105" s="234"/>
      <c r="K105" s="234"/>
      <c r="L105" s="239"/>
      <c r="M105" s="240"/>
      <c r="N105" s="241"/>
      <c r="O105" s="241"/>
      <c r="P105" s="241"/>
      <c r="Q105" s="241"/>
      <c r="R105" s="241"/>
      <c r="S105" s="241"/>
      <c r="T105" s="242"/>
      <c r="AT105" s="243" t="s">
        <v>224</v>
      </c>
      <c r="AU105" s="243" t="s">
        <v>131</v>
      </c>
      <c r="AV105" s="12" t="s">
        <v>81</v>
      </c>
      <c r="AW105" s="12" t="s">
        <v>33</v>
      </c>
      <c r="AX105" s="12" t="s">
        <v>71</v>
      </c>
      <c r="AY105" s="243" t="s">
        <v>118</v>
      </c>
    </row>
    <row r="106" s="13" customFormat="1">
      <c r="B106" s="244"/>
      <c r="C106" s="245"/>
      <c r="D106" s="220" t="s">
        <v>224</v>
      </c>
      <c r="E106" s="246" t="s">
        <v>19</v>
      </c>
      <c r="F106" s="247" t="s">
        <v>227</v>
      </c>
      <c r="G106" s="245"/>
      <c r="H106" s="248">
        <v>8.0860000000000003</v>
      </c>
      <c r="I106" s="249"/>
      <c r="J106" s="245"/>
      <c r="K106" s="245"/>
      <c r="L106" s="250"/>
      <c r="M106" s="251"/>
      <c r="N106" s="252"/>
      <c r="O106" s="252"/>
      <c r="P106" s="252"/>
      <c r="Q106" s="252"/>
      <c r="R106" s="252"/>
      <c r="S106" s="252"/>
      <c r="T106" s="253"/>
      <c r="AT106" s="254" t="s">
        <v>224</v>
      </c>
      <c r="AU106" s="254" t="s">
        <v>131</v>
      </c>
      <c r="AV106" s="13" t="s">
        <v>212</v>
      </c>
      <c r="AW106" s="13" t="s">
        <v>4</v>
      </c>
      <c r="AX106" s="13" t="s">
        <v>79</v>
      </c>
      <c r="AY106" s="254" t="s">
        <v>118</v>
      </c>
    </row>
    <row r="107" s="1" customFormat="1" ht="22.5" customHeight="1">
      <c r="B107" s="37"/>
      <c r="C107" s="203" t="s">
        <v>212</v>
      </c>
      <c r="D107" s="203" t="s">
        <v>121</v>
      </c>
      <c r="E107" s="204" t="s">
        <v>359</v>
      </c>
      <c r="F107" s="205" t="s">
        <v>360</v>
      </c>
      <c r="G107" s="206" t="s">
        <v>247</v>
      </c>
      <c r="H107" s="207">
        <v>8.0860000000000003</v>
      </c>
      <c r="I107" s="208"/>
      <c r="J107" s="209">
        <f>ROUND(I107*H107,2)</f>
        <v>0</v>
      </c>
      <c r="K107" s="205" t="s">
        <v>220</v>
      </c>
      <c r="L107" s="42"/>
      <c r="M107" s="210" t="s">
        <v>19</v>
      </c>
      <c r="N107" s="211" t="s">
        <v>42</v>
      </c>
      <c r="O107" s="78"/>
      <c r="P107" s="212">
        <f>O107*H107</f>
        <v>0</v>
      </c>
      <c r="Q107" s="212">
        <v>0</v>
      </c>
      <c r="R107" s="212">
        <f>Q107*H107</f>
        <v>0</v>
      </c>
      <c r="S107" s="212">
        <v>0</v>
      </c>
      <c r="T107" s="213">
        <f>S107*H107</f>
        <v>0</v>
      </c>
      <c r="AR107" s="16" t="s">
        <v>212</v>
      </c>
      <c r="AT107" s="16" t="s">
        <v>121</v>
      </c>
      <c r="AU107" s="16" t="s">
        <v>131</v>
      </c>
      <c r="AY107" s="16" t="s">
        <v>118</v>
      </c>
      <c r="BE107" s="214">
        <f>IF(N107="základní",J107,0)</f>
        <v>0</v>
      </c>
      <c r="BF107" s="214">
        <f>IF(N107="snížená",J107,0)</f>
        <v>0</v>
      </c>
      <c r="BG107" s="214">
        <f>IF(N107="zákl. přenesená",J107,0)</f>
        <v>0</v>
      </c>
      <c r="BH107" s="214">
        <f>IF(N107="sníž. přenesená",J107,0)</f>
        <v>0</v>
      </c>
      <c r="BI107" s="214">
        <f>IF(N107="nulová",J107,0)</f>
        <v>0</v>
      </c>
      <c r="BJ107" s="16" t="s">
        <v>79</v>
      </c>
      <c r="BK107" s="214">
        <f>ROUND(I107*H107,2)</f>
        <v>0</v>
      </c>
      <c r="BL107" s="16" t="s">
        <v>212</v>
      </c>
      <c r="BM107" s="16" t="s">
        <v>914</v>
      </c>
    </row>
    <row r="108" s="1" customFormat="1">
      <c r="B108" s="37"/>
      <c r="C108" s="38"/>
      <c r="D108" s="220" t="s">
        <v>222</v>
      </c>
      <c r="E108" s="38"/>
      <c r="F108" s="221" t="s">
        <v>336</v>
      </c>
      <c r="G108" s="38"/>
      <c r="H108" s="38"/>
      <c r="I108" s="129"/>
      <c r="J108" s="38"/>
      <c r="K108" s="38"/>
      <c r="L108" s="42"/>
      <c r="M108" s="222"/>
      <c r="N108" s="78"/>
      <c r="O108" s="78"/>
      <c r="P108" s="78"/>
      <c r="Q108" s="78"/>
      <c r="R108" s="78"/>
      <c r="S108" s="78"/>
      <c r="T108" s="79"/>
      <c r="AT108" s="16" t="s">
        <v>222</v>
      </c>
      <c r="AU108" s="16" t="s">
        <v>131</v>
      </c>
    </row>
    <row r="109" s="11" customFormat="1">
      <c r="B109" s="223"/>
      <c r="C109" s="224"/>
      <c r="D109" s="220" t="s">
        <v>224</v>
      </c>
      <c r="E109" s="225" t="s">
        <v>19</v>
      </c>
      <c r="F109" s="226" t="s">
        <v>362</v>
      </c>
      <c r="G109" s="224"/>
      <c r="H109" s="225" t="s">
        <v>19</v>
      </c>
      <c r="I109" s="227"/>
      <c r="J109" s="224"/>
      <c r="K109" s="224"/>
      <c r="L109" s="228"/>
      <c r="M109" s="229"/>
      <c r="N109" s="230"/>
      <c r="O109" s="230"/>
      <c r="P109" s="230"/>
      <c r="Q109" s="230"/>
      <c r="R109" s="230"/>
      <c r="S109" s="230"/>
      <c r="T109" s="231"/>
      <c r="AT109" s="232" t="s">
        <v>224</v>
      </c>
      <c r="AU109" s="232" t="s">
        <v>131</v>
      </c>
      <c r="AV109" s="11" t="s">
        <v>79</v>
      </c>
      <c r="AW109" s="11" t="s">
        <v>33</v>
      </c>
      <c r="AX109" s="11" t="s">
        <v>71</v>
      </c>
      <c r="AY109" s="232" t="s">
        <v>118</v>
      </c>
    </row>
    <row r="110" s="12" customFormat="1">
      <c r="B110" s="233"/>
      <c r="C110" s="234"/>
      <c r="D110" s="220" t="s">
        <v>224</v>
      </c>
      <c r="E110" s="235" t="s">
        <v>19</v>
      </c>
      <c r="F110" s="236" t="s">
        <v>915</v>
      </c>
      <c r="G110" s="234"/>
      <c r="H110" s="237">
        <v>8.0860000000000003</v>
      </c>
      <c r="I110" s="238"/>
      <c r="J110" s="234"/>
      <c r="K110" s="234"/>
      <c r="L110" s="239"/>
      <c r="M110" s="240"/>
      <c r="N110" s="241"/>
      <c r="O110" s="241"/>
      <c r="P110" s="241"/>
      <c r="Q110" s="241"/>
      <c r="R110" s="241"/>
      <c r="S110" s="241"/>
      <c r="T110" s="242"/>
      <c r="AT110" s="243" t="s">
        <v>224</v>
      </c>
      <c r="AU110" s="243" t="s">
        <v>131</v>
      </c>
      <c r="AV110" s="12" t="s">
        <v>81</v>
      </c>
      <c r="AW110" s="12" t="s">
        <v>33</v>
      </c>
      <c r="AX110" s="12" t="s">
        <v>71</v>
      </c>
      <c r="AY110" s="243" t="s">
        <v>118</v>
      </c>
    </row>
    <row r="111" s="13" customFormat="1">
      <c r="B111" s="244"/>
      <c r="C111" s="245"/>
      <c r="D111" s="220" t="s">
        <v>224</v>
      </c>
      <c r="E111" s="246" t="s">
        <v>19</v>
      </c>
      <c r="F111" s="247" t="s">
        <v>227</v>
      </c>
      <c r="G111" s="245"/>
      <c r="H111" s="248">
        <v>8.0860000000000003</v>
      </c>
      <c r="I111" s="249"/>
      <c r="J111" s="245"/>
      <c r="K111" s="245"/>
      <c r="L111" s="250"/>
      <c r="M111" s="251"/>
      <c r="N111" s="252"/>
      <c r="O111" s="252"/>
      <c r="P111" s="252"/>
      <c r="Q111" s="252"/>
      <c r="R111" s="252"/>
      <c r="S111" s="252"/>
      <c r="T111" s="253"/>
      <c r="AT111" s="254" t="s">
        <v>224</v>
      </c>
      <c r="AU111" s="254" t="s">
        <v>131</v>
      </c>
      <c r="AV111" s="13" t="s">
        <v>212</v>
      </c>
      <c r="AW111" s="13" t="s">
        <v>4</v>
      </c>
      <c r="AX111" s="13" t="s">
        <v>79</v>
      </c>
      <c r="AY111" s="254" t="s">
        <v>118</v>
      </c>
    </row>
    <row r="112" s="1" customFormat="1" ht="16.5" customHeight="1">
      <c r="B112" s="37"/>
      <c r="C112" s="203" t="s">
        <v>117</v>
      </c>
      <c r="D112" s="203" t="s">
        <v>121</v>
      </c>
      <c r="E112" s="204" t="s">
        <v>916</v>
      </c>
      <c r="F112" s="205" t="s">
        <v>917</v>
      </c>
      <c r="G112" s="206" t="s">
        <v>247</v>
      </c>
      <c r="H112" s="207">
        <v>8.0860000000000003</v>
      </c>
      <c r="I112" s="208"/>
      <c r="J112" s="209">
        <f>ROUND(I112*H112,2)</f>
        <v>0</v>
      </c>
      <c r="K112" s="205" t="s">
        <v>220</v>
      </c>
      <c r="L112" s="42"/>
      <c r="M112" s="210" t="s">
        <v>19</v>
      </c>
      <c r="N112" s="211" t="s">
        <v>42</v>
      </c>
      <c r="O112" s="78"/>
      <c r="P112" s="212">
        <f>O112*H112</f>
        <v>0</v>
      </c>
      <c r="Q112" s="212">
        <v>0</v>
      </c>
      <c r="R112" s="212">
        <f>Q112*H112</f>
        <v>0</v>
      </c>
      <c r="S112" s="212">
        <v>0</v>
      </c>
      <c r="T112" s="213">
        <f>S112*H112</f>
        <v>0</v>
      </c>
      <c r="AR112" s="16" t="s">
        <v>212</v>
      </c>
      <c r="AT112" s="16" t="s">
        <v>121</v>
      </c>
      <c r="AU112" s="16" t="s">
        <v>131</v>
      </c>
      <c r="AY112" s="16" t="s">
        <v>118</v>
      </c>
      <c r="BE112" s="214">
        <f>IF(N112="základní",J112,0)</f>
        <v>0</v>
      </c>
      <c r="BF112" s="214">
        <f>IF(N112="snížená",J112,0)</f>
        <v>0</v>
      </c>
      <c r="BG112" s="214">
        <f>IF(N112="zákl. přenesená",J112,0)</f>
        <v>0</v>
      </c>
      <c r="BH112" s="214">
        <f>IF(N112="sníž. přenesená",J112,0)</f>
        <v>0</v>
      </c>
      <c r="BI112" s="214">
        <f>IF(N112="nulová",J112,0)</f>
        <v>0</v>
      </c>
      <c r="BJ112" s="16" t="s">
        <v>79</v>
      </c>
      <c r="BK112" s="214">
        <f>ROUND(I112*H112,2)</f>
        <v>0</v>
      </c>
      <c r="BL112" s="16" t="s">
        <v>212</v>
      </c>
      <c r="BM112" s="16" t="s">
        <v>918</v>
      </c>
    </row>
    <row r="113" s="1" customFormat="1">
      <c r="B113" s="37"/>
      <c r="C113" s="38"/>
      <c r="D113" s="220" t="s">
        <v>222</v>
      </c>
      <c r="E113" s="38"/>
      <c r="F113" s="221" t="s">
        <v>919</v>
      </c>
      <c r="G113" s="38"/>
      <c r="H113" s="38"/>
      <c r="I113" s="129"/>
      <c r="J113" s="38"/>
      <c r="K113" s="38"/>
      <c r="L113" s="42"/>
      <c r="M113" s="222"/>
      <c r="N113" s="78"/>
      <c r="O113" s="78"/>
      <c r="P113" s="78"/>
      <c r="Q113" s="78"/>
      <c r="R113" s="78"/>
      <c r="S113" s="78"/>
      <c r="T113" s="79"/>
      <c r="AT113" s="16" t="s">
        <v>222</v>
      </c>
      <c r="AU113" s="16" t="s">
        <v>131</v>
      </c>
    </row>
    <row r="114" s="11" customFormat="1">
      <c r="B114" s="223"/>
      <c r="C114" s="224"/>
      <c r="D114" s="220" t="s">
        <v>224</v>
      </c>
      <c r="E114" s="225" t="s">
        <v>19</v>
      </c>
      <c r="F114" s="226" t="s">
        <v>362</v>
      </c>
      <c r="G114" s="224"/>
      <c r="H114" s="225" t="s">
        <v>19</v>
      </c>
      <c r="I114" s="227"/>
      <c r="J114" s="224"/>
      <c r="K114" s="224"/>
      <c r="L114" s="228"/>
      <c r="M114" s="229"/>
      <c r="N114" s="230"/>
      <c r="O114" s="230"/>
      <c r="P114" s="230"/>
      <c r="Q114" s="230"/>
      <c r="R114" s="230"/>
      <c r="S114" s="230"/>
      <c r="T114" s="231"/>
      <c r="AT114" s="232" t="s">
        <v>224</v>
      </c>
      <c r="AU114" s="232" t="s">
        <v>131</v>
      </c>
      <c r="AV114" s="11" t="s">
        <v>79</v>
      </c>
      <c r="AW114" s="11" t="s">
        <v>33</v>
      </c>
      <c r="AX114" s="11" t="s">
        <v>71</v>
      </c>
      <c r="AY114" s="232" t="s">
        <v>118</v>
      </c>
    </row>
    <row r="115" s="12" customFormat="1">
      <c r="B115" s="233"/>
      <c r="C115" s="234"/>
      <c r="D115" s="220" t="s">
        <v>224</v>
      </c>
      <c r="E115" s="235" t="s">
        <v>19</v>
      </c>
      <c r="F115" s="236" t="s">
        <v>915</v>
      </c>
      <c r="G115" s="234"/>
      <c r="H115" s="237">
        <v>8.0860000000000003</v>
      </c>
      <c r="I115" s="238"/>
      <c r="J115" s="234"/>
      <c r="K115" s="234"/>
      <c r="L115" s="239"/>
      <c r="M115" s="240"/>
      <c r="N115" s="241"/>
      <c r="O115" s="241"/>
      <c r="P115" s="241"/>
      <c r="Q115" s="241"/>
      <c r="R115" s="241"/>
      <c r="S115" s="241"/>
      <c r="T115" s="242"/>
      <c r="AT115" s="243" t="s">
        <v>224</v>
      </c>
      <c r="AU115" s="243" t="s">
        <v>131</v>
      </c>
      <c r="AV115" s="12" t="s">
        <v>81</v>
      </c>
      <c r="AW115" s="12" t="s">
        <v>33</v>
      </c>
      <c r="AX115" s="12" t="s">
        <v>71</v>
      </c>
      <c r="AY115" s="243" t="s">
        <v>118</v>
      </c>
    </row>
    <row r="116" s="13" customFormat="1">
      <c r="B116" s="244"/>
      <c r="C116" s="245"/>
      <c r="D116" s="220" t="s">
        <v>224</v>
      </c>
      <c r="E116" s="246" t="s">
        <v>19</v>
      </c>
      <c r="F116" s="247" t="s">
        <v>227</v>
      </c>
      <c r="G116" s="245"/>
      <c r="H116" s="248">
        <v>8.0860000000000003</v>
      </c>
      <c r="I116" s="249"/>
      <c r="J116" s="245"/>
      <c r="K116" s="245"/>
      <c r="L116" s="250"/>
      <c r="M116" s="251"/>
      <c r="N116" s="252"/>
      <c r="O116" s="252"/>
      <c r="P116" s="252"/>
      <c r="Q116" s="252"/>
      <c r="R116" s="252"/>
      <c r="S116" s="252"/>
      <c r="T116" s="253"/>
      <c r="AT116" s="254" t="s">
        <v>224</v>
      </c>
      <c r="AU116" s="254" t="s">
        <v>131</v>
      </c>
      <c r="AV116" s="13" t="s">
        <v>212</v>
      </c>
      <c r="AW116" s="13" t="s">
        <v>4</v>
      </c>
      <c r="AX116" s="13" t="s">
        <v>79</v>
      </c>
      <c r="AY116" s="254" t="s">
        <v>118</v>
      </c>
    </row>
    <row r="117" s="10" customFormat="1" ht="20.88" customHeight="1">
      <c r="B117" s="187"/>
      <c r="C117" s="188"/>
      <c r="D117" s="189" t="s">
        <v>70</v>
      </c>
      <c r="E117" s="201" t="s">
        <v>325</v>
      </c>
      <c r="F117" s="201" t="s">
        <v>368</v>
      </c>
      <c r="G117" s="188"/>
      <c r="H117" s="188"/>
      <c r="I117" s="191"/>
      <c r="J117" s="202">
        <f>BK117</f>
        <v>0</v>
      </c>
      <c r="K117" s="188"/>
      <c r="L117" s="193"/>
      <c r="M117" s="194"/>
      <c r="N117" s="195"/>
      <c r="O117" s="195"/>
      <c r="P117" s="196">
        <f>SUM(P118:P122)</f>
        <v>0</v>
      </c>
      <c r="Q117" s="195"/>
      <c r="R117" s="196">
        <f>SUM(R118:R122)</f>
        <v>0</v>
      </c>
      <c r="S117" s="195"/>
      <c r="T117" s="197">
        <f>SUM(T118:T122)</f>
        <v>0</v>
      </c>
      <c r="AR117" s="198" t="s">
        <v>79</v>
      </c>
      <c r="AT117" s="199" t="s">
        <v>70</v>
      </c>
      <c r="AU117" s="199" t="s">
        <v>81</v>
      </c>
      <c r="AY117" s="198" t="s">
        <v>118</v>
      </c>
      <c r="BK117" s="200">
        <f>SUM(BK118:BK122)</f>
        <v>0</v>
      </c>
    </row>
    <row r="118" s="1" customFormat="1" ht="22.5" customHeight="1">
      <c r="B118" s="37"/>
      <c r="C118" s="203" t="s">
        <v>140</v>
      </c>
      <c r="D118" s="203" t="s">
        <v>121</v>
      </c>
      <c r="E118" s="204" t="s">
        <v>381</v>
      </c>
      <c r="F118" s="205" t="s">
        <v>382</v>
      </c>
      <c r="G118" s="206" t="s">
        <v>383</v>
      </c>
      <c r="H118" s="207">
        <v>16.172000000000001</v>
      </c>
      <c r="I118" s="208"/>
      <c r="J118" s="209">
        <f>ROUND(I118*H118,2)</f>
        <v>0</v>
      </c>
      <c r="K118" s="205" t="s">
        <v>220</v>
      </c>
      <c r="L118" s="42"/>
      <c r="M118" s="210" t="s">
        <v>19</v>
      </c>
      <c r="N118" s="211" t="s">
        <v>42</v>
      </c>
      <c r="O118" s="78"/>
      <c r="P118" s="212">
        <f>O118*H118</f>
        <v>0</v>
      </c>
      <c r="Q118" s="212">
        <v>0</v>
      </c>
      <c r="R118" s="212">
        <f>Q118*H118</f>
        <v>0</v>
      </c>
      <c r="S118" s="212">
        <v>0</v>
      </c>
      <c r="T118" s="213">
        <f>S118*H118</f>
        <v>0</v>
      </c>
      <c r="AR118" s="16" t="s">
        <v>212</v>
      </c>
      <c r="AT118" s="16" t="s">
        <v>121</v>
      </c>
      <c r="AU118" s="16" t="s">
        <v>131</v>
      </c>
      <c r="AY118" s="16" t="s">
        <v>118</v>
      </c>
      <c r="BE118" s="214">
        <f>IF(N118="základní",J118,0)</f>
        <v>0</v>
      </c>
      <c r="BF118" s="214">
        <f>IF(N118="snížená",J118,0)</f>
        <v>0</v>
      </c>
      <c r="BG118" s="214">
        <f>IF(N118="zákl. přenesená",J118,0)</f>
        <v>0</v>
      </c>
      <c r="BH118" s="214">
        <f>IF(N118="sníž. přenesená",J118,0)</f>
        <v>0</v>
      </c>
      <c r="BI118" s="214">
        <f>IF(N118="nulová",J118,0)</f>
        <v>0</v>
      </c>
      <c r="BJ118" s="16" t="s">
        <v>79</v>
      </c>
      <c r="BK118" s="214">
        <f>ROUND(I118*H118,2)</f>
        <v>0</v>
      </c>
      <c r="BL118" s="16" t="s">
        <v>212</v>
      </c>
      <c r="BM118" s="16" t="s">
        <v>920</v>
      </c>
    </row>
    <row r="119" s="1" customFormat="1">
      <c r="B119" s="37"/>
      <c r="C119" s="38"/>
      <c r="D119" s="220" t="s">
        <v>222</v>
      </c>
      <c r="E119" s="38"/>
      <c r="F119" s="221" t="s">
        <v>385</v>
      </c>
      <c r="G119" s="38"/>
      <c r="H119" s="38"/>
      <c r="I119" s="129"/>
      <c r="J119" s="38"/>
      <c r="K119" s="38"/>
      <c r="L119" s="42"/>
      <c r="M119" s="222"/>
      <c r="N119" s="78"/>
      <c r="O119" s="78"/>
      <c r="P119" s="78"/>
      <c r="Q119" s="78"/>
      <c r="R119" s="78"/>
      <c r="S119" s="78"/>
      <c r="T119" s="79"/>
      <c r="AT119" s="16" t="s">
        <v>222</v>
      </c>
      <c r="AU119" s="16" t="s">
        <v>131</v>
      </c>
    </row>
    <row r="120" s="11" customFormat="1">
      <c r="B120" s="223"/>
      <c r="C120" s="224"/>
      <c r="D120" s="220" t="s">
        <v>224</v>
      </c>
      <c r="E120" s="225" t="s">
        <v>19</v>
      </c>
      <c r="F120" s="226" t="s">
        <v>386</v>
      </c>
      <c r="G120" s="224"/>
      <c r="H120" s="225" t="s">
        <v>19</v>
      </c>
      <c r="I120" s="227"/>
      <c r="J120" s="224"/>
      <c r="K120" s="224"/>
      <c r="L120" s="228"/>
      <c r="M120" s="229"/>
      <c r="N120" s="230"/>
      <c r="O120" s="230"/>
      <c r="P120" s="230"/>
      <c r="Q120" s="230"/>
      <c r="R120" s="230"/>
      <c r="S120" s="230"/>
      <c r="T120" s="231"/>
      <c r="AT120" s="232" t="s">
        <v>224</v>
      </c>
      <c r="AU120" s="232" t="s">
        <v>131</v>
      </c>
      <c r="AV120" s="11" t="s">
        <v>79</v>
      </c>
      <c r="AW120" s="11" t="s">
        <v>33</v>
      </c>
      <c r="AX120" s="11" t="s">
        <v>71</v>
      </c>
      <c r="AY120" s="232" t="s">
        <v>118</v>
      </c>
    </row>
    <row r="121" s="12" customFormat="1">
      <c r="B121" s="233"/>
      <c r="C121" s="234"/>
      <c r="D121" s="220" t="s">
        <v>224</v>
      </c>
      <c r="E121" s="235" t="s">
        <v>19</v>
      </c>
      <c r="F121" s="236" t="s">
        <v>921</v>
      </c>
      <c r="G121" s="234"/>
      <c r="H121" s="237">
        <v>16.172000000000001</v>
      </c>
      <c r="I121" s="238"/>
      <c r="J121" s="234"/>
      <c r="K121" s="234"/>
      <c r="L121" s="239"/>
      <c r="M121" s="240"/>
      <c r="N121" s="241"/>
      <c r="O121" s="241"/>
      <c r="P121" s="241"/>
      <c r="Q121" s="241"/>
      <c r="R121" s="241"/>
      <c r="S121" s="241"/>
      <c r="T121" s="242"/>
      <c r="AT121" s="243" t="s">
        <v>224</v>
      </c>
      <c r="AU121" s="243" t="s">
        <v>131</v>
      </c>
      <c r="AV121" s="12" t="s">
        <v>81</v>
      </c>
      <c r="AW121" s="12" t="s">
        <v>33</v>
      </c>
      <c r="AX121" s="12" t="s">
        <v>71</v>
      </c>
      <c r="AY121" s="243" t="s">
        <v>118</v>
      </c>
    </row>
    <row r="122" s="13" customFormat="1">
      <c r="B122" s="244"/>
      <c r="C122" s="245"/>
      <c r="D122" s="220" t="s">
        <v>224</v>
      </c>
      <c r="E122" s="246" t="s">
        <v>19</v>
      </c>
      <c r="F122" s="247" t="s">
        <v>227</v>
      </c>
      <c r="G122" s="245"/>
      <c r="H122" s="248">
        <v>16.172000000000001</v>
      </c>
      <c r="I122" s="249"/>
      <c r="J122" s="245"/>
      <c r="K122" s="245"/>
      <c r="L122" s="250"/>
      <c r="M122" s="251"/>
      <c r="N122" s="252"/>
      <c r="O122" s="252"/>
      <c r="P122" s="252"/>
      <c r="Q122" s="252"/>
      <c r="R122" s="252"/>
      <c r="S122" s="252"/>
      <c r="T122" s="253"/>
      <c r="AT122" s="254" t="s">
        <v>224</v>
      </c>
      <c r="AU122" s="254" t="s">
        <v>131</v>
      </c>
      <c r="AV122" s="13" t="s">
        <v>212</v>
      </c>
      <c r="AW122" s="13" t="s">
        <v>4</v>
      </c>
      <c r="AX122" s="13" t="s">
        <v>79</v>
      </c>
      <c r="AY122" s="254" t="s">
        <v>118</v>
      </c>
    </row>
    <row r="123" s="10" customFormat="1" ht="22.8" customHeight="1">
      <c r="B123" s="187"/>
      <c r="C123" s="188"/>
      <c r="D123" s="189" t="s">
        <v>70</v>
      </c>
      <c r="E123" s="201" t="s">
        <v>131</v>
      </c>
      <c r="F123" s="201" t="s">
        <v>616</v>
      </c>
      <c r="G123" s="188"/>
      <c r="H123" s="188"/>
      <c r="I123" s="191"/>
      <c r="J123" s="202">
        <f>BK123</f>
        <v>0</v>
      </c>
      <c r="K123" s="188"/>
      <c r="L123" s="193"/>
      <c r="M123" s="194"/>
      <c r="N123" s="195"/>
      <c r="O123" s="195"/>
      <c r="P123" s="196">
        <f>P124+P134</f>
        <v>0</v>
      </c>
      <c r="Q123" s="195"/>
      <c r="R123" s="196">
        <f>R124+R134</f>
        <v>29.525159999999996</v>
      </c>
      <c r="S123" s="195"/>
      <c r="T123" s="197">
        <f>T124+T134</f>
        <v>0</v>
      </c>
      <c r="AR123" s="198" t="s">
        <v>79</v>
      </c>
      <c r="AT123" s="199" t="s">
        <v>70</v>
      </c>
      <c r="AU123" s="199" t="s">
        <v>79</v>
      </c>
      <c r="AY123" s="198" t="s">
        <v>118</v>
      </c>
      <c r="BK123" s="200">
        <f>BK124+BK134</f>
        <v>0</v>
      </c>
    </row>
    <row r="124" s="10" customFormat="1" ht="20.88" customHeight="1">
      <c r="B124" s="187"/>
      <c r="C124" s="188"/>
      <c r="D124" s="189" t="s">
        <v>70</v>
      </c>
      <c r="E124" s="201" t="s">
        <v>446</v>
      </c>
      <c r="F124" s="201" t="s">
        <v>922</v>
      </c>
      <c r="G124" s="188"/>
      <c r="H124" s="188"/>
      <c r="I124" s="191"/>
      <c r="J124" s="202">
        <f>BK124</f>
        <v>0</v>
      </c>
      <c r="K124" s="188"/>
      <c r="L124" s="193"/>
      <c r="M124" s="194"/>
      <c r="N124" s="195"/>
      <c r="O124" s="195"/>
      <c r="P124" s="196">
        <f>SUM(P125:P133)</f>
        <v>0</v>
      </c>
      <c r="Q124" s="195"/>
      <c r="R124" s="196">
        <f>SUM(R125:R133)</f>
        <v>26.294839999999997</v>
      </c>
      <c r="S124" s="195"/>
      <c r="T124" s="197">
        <f>SUM(T125:T133)</f>
        <v>0</v>
      </c>
      <c r="AR124" s="198" t="s">
        <v>79</v>
      </c>
      <c r="AT124" s="199" t="s">
        <v>70</v>
      </c>
      <c r="AU124" s="199" t="s">
        <v>81</v>
      </c>
      <c r="AY124" s="198" t="s">
        <v>118</v>
      </c>
      <c r="BK124" s="200">
        <f>SUM(BK125:BK133)</f>
        <v>0</v>
      </c>
    </row>
    <row r="125" s="1" customFormat="1" ht="22.5" customHeight="1">
      <c r="B125" s="37"/>
      <c r="C125" s="203" t="s">
        <v>144</v>
      </c>
      <c r="D125" s="203" t="s">
        <v>121</v>
      </c>
      <c r="E125" s="204" t="s">
        <v>923</v>
      </c>
      <c r="F125" s="205" t="s">
        <v>924</v>
      </c>
      <c r="G125" s="206" t="s">
        <v>761</v>
      </c>
      <c r="H125" s="207">
        <v>143</v>
      </c>
      <c r="I125" s="208"/>
      <c r="J125" s="209">
        <f>ROUND(I125*H125,2)</f>
        <v>0</v>
      </c>
      <c r="K125" s="205" t="s">
        <v>220</v>
      </c>
      <c r="L125" s="42"/>
      <c r="M125" s="210" t="s">
        <v>19</v>
      </c>
      <c r="N125" s="211" t="s">
        <v>42</v>
      </c>
      <c r="O125" s="78"/>
      <c r="P125" s="212">
        <f>O125*H125</f>
        <v>0</v>
      </c>
      <c r="Q125" s="212">
        <v>0.17488999999999999</v>
      </c>
      <c r="R125" s="212">
        <f>Q125*H125</f>
        <v>25.009269999999997</v>
      </c>
      <c r="S125" s="212">
        <v>0</v>
      </c>
      <c r="T125" s="213">
        <f>S125*H125</f>
        <v>0</v>
      </c>
      <c r="AR125" s="16" t="s">
        <v>212</v>
      </c>
      <c r="AT125" s="16" t="s">
        <v>121</v>
      </c>
      <c r="AU125" s="16" t="s">
        <v>131</v>
      </c>
      <c r="AY125" s="16" t="s">
        <v>118</v>
      </c>
      <c r="BE125" s="214">
        <f>IF(N125="základní",J125,0)</f>
        <v>0</v>
      </c>
      <c r="BF125" s="214">
        <f>IF(N125="snížená",J125,0)</f>
        <v>0</v>
      </c>
      <c r="BG125" s="214">
        <f>IF(N125="zákl. přenesená",J125,0)</f>
        <v>0</v>
      </c>
      <c r="BH125" s="214">
        <f>IF(N125="sníž. přenesená",J125,0)</f>
        <v>0</v>
      </c>
      <c r="BI125" s="214">
        <f>IF(N125="nulová",J125,0)</f>
        <v>0</v>
      </c>
      <c r="BJ125" s="16" t="s">
        <v>79</v>
      </c>
      <c r="BK125" s="214">
        <f>ROUND(I125*H125,2)</f>
        <v>0</v>
      </c>
      <c r="BL125" s="16" t="s">
        <v>212</v>
      </c>
      <c r="BM125" s="16" t="s">
        <v>925</v>
      </c>
    </row>
    <row r="126" s="1" customFormat="1">
      <c r="B126" s="37"/>
      <c r="C126" s="38"/>
      <c r="D126" s="220" t="s">
        <v>222</v>
      </c>
      <c r="E126" s="38"/>
      <c r="F126" s="221" t="s">
        <v>926</v>
      </c>
      <c r="G126" s="38"/>
      <c r="H126" s="38"/>
      <c r="I126" s="129"/>
      <c r="J126" s="38"/>
      <c r="K126" s="38"/>
      <c r="L126" s="42"/>
      <c r="M126" s="222"/>
      <c r="N126" s="78"/>
      <c r="O126" s="78"/>
      <c r="P126" s="78"/>
      <c r="Q126" s="78"/>
      <c r="R126" s="78"/>
      <c r="S126" s="78"/>
      <c r="T126" s="79"/>
      <c r="AT126" s="16" t="s">
        <v>222</v>
      </c>
      <c r="AU126" s="16" t="s">
        <v>131</v>
      </c>
    </row>
    <row r="127" s="11" customFormat="1">
      <c r="B127" s="223"/>
      <c r="C127" s="224"/>
      <c r="D127" s="220" t="s">
        <v>224</v>
      </c>
      <c r="E127" s="225" t="s">
        <v>19</v>
      </c>
      <c r="F127" s="226" t="s">
        <v>907</v>
      </c>
      <c r="G127" s="224"/>
      <c r="H127" s="225" t="s">
        <v>19</v>
      </c>
      <c r="I127" s="227"/>
      <c r="J127" s="224"/>
      <c r="K127" s="224"/>
      <c r="L127" s="228"/>
      <c r="M127" s="229"/>
      <c r="N127" s="230"/>
      <c r="O127" s="230"/>
      <c r="P127" s="230"/>
      <c r="Q127" s="230"/>
      <c r="R127" s="230"/>
      <c r="S127" s="230"/>
      <c r="T127" s="231"/>
      <c r="AT127" s="232" t="s">
        <v>224</v>
      </c>
      <c r="AU127" s="232" t="s">
        <v>131</v>
      </c>
      <c r="AV127" s="11" t="s">
        <v>79</v>
      </c>
      <c r="AW127" s="11" t="s">
        <v>33</v>
      </c>
      <c r="AX127" s="11" t="s">
        <v>71</v>
      </c>
      <c r="AY127" s="232" t="s">
        <v>118</v>
      </c>
    </row>
    <row r="128" s="12" customFormat="1">
      <c r="B128" s="233"/>
      <c r="C128" s="234"/>
      <c r="D128" s="220" t="s">
        <v>224</v>
      </c>
      <c r="E128" s="235" t="s">
        <v>19</v>
      </c>
      <c r="F128" s="236" t="s">
        <v>927</v>
      </c>
      <c r="G128" s="234"/>
      <c r="H128" s="237">
        <v>143</v>
      </c>
      <c r="I128" s="238"/>
      <c r="J128" s="234"/>
      <c r="K128" s="234"/>
      <c r="L128" s="239"/>
      <c r="M128" s="240"/>
      <c r="N128" s="241"/>
      <c r="O128" s="241"/>
      <c r="P128" s="241"/>
      <c r="Q128" s="241"/>
      <c r="R128" s="241"/>
      <c r="S128" s="241"/>
      <c r="T128" s="242"/>
      <c r="AT128" s="243" t="s">
        <v>224</v>
      </c>
      <c r="AU128" s="243" t="s">
        <v>131</v>
      </c>
      <c r="AV128" s="12" t="s">
        <v>81</v>
      </c>
      <c r="AW128" s="12" t="s">
        <v>33</v>
      </c>
      <c r="AX128" s="12" t="s">
        <v>71</v>
      </c>
      <c r="AY128" s="243" t="s">
        <v>118</v>
      </c>
    </row>
    <row r="129" s="13" customFormat="1">
      <c r="B129" s="244"/>
      <c r="C129" s="245"/>
      <c r="D129" s="220" t="s">
        <v>224</v>
      </c>
      <c r="E129" s="246" t="s">
        <v>19</v>
      </c>
      <c r="F129" s="247" t="s">
        <v>227</v>
      </c>
      <c r="G129" s="245"/>
      <c r="H129" s="248">
        <v>143</v>
      </c>
      <c r="I129" s="249"/>
      <c r="J129" s="245"/>
      <c r="K129" s="245"/>
      <c r="L129" s="250"/>
      <c r="M129" s="251"/>
      <c r="N129" s="252"/>
      <c r="O129" s="252"/>
      <c r="P129" s="252"/>
      <c r="Q129" s="252"/>
      <c r="R129" s="252"/>
      <c r="S129" s="252"/>
      <c r="T129" s="253"/>
      <c r="AT129" s="254" t="s">
        <v>224</v>
      </c>
      <c r="AU129" s="254" t="s">
        <v>131</v>
      </c>
      <c r="AV129" s="13" t="s">
        <v>212</v>
      </c>
      <c r="AW129" s="13" t="s">
        <v>4</v>
      </c>
      <c r="AX129" s="13" t="s">
        <v>79</v>
      </c>
      <c r="AY129" s="254" t="s">
        <v>118</v>
      </c>
    </row>
    <row r="130" s="1" customFormat="1" ht="16.5" customHeight="1">
      <c r="B130" s="37"/>
      <c r="C130" s="255" t="s">
        <v>148</v>
      </c>
      <c r="D130" s="255" t="s">
        <v>406</v>
      </c>
      <c r="E130" s="256" t="s">
        <v>928</v>
      </c>
      <c r="F130" s="257" t="s">
        <v>929</v>
      </c>
      <c r="G130" s="258" t="s">
        <v>211</v>
      </c>
      <c r="H130" s="259">
        <v>143</v>
      </c>
      <c r="I130" s="260"/>
      <c r="J130" s="261">
        <f>ROUND(I130*H130,2)</f>
        <v>0</v>
      </c>
      <c r="K130" s="257" t="s">
        <v>19</v>
      </c>
      <c r="L130" s="262"/>
      <c r="M130" s="263" t="s">
        <v>19</v>
      </c>
      <c r="N130" s="264" t="s">
        <v>42</v>
      </c>
      <c r="O130" s="78"/>
      <c r="P130" s="212">
        <f>O130*H130</f>
        <v>0</v>
      </c>
      <c r="Q130" s="212">
        <v>0.0089899999999999997</v>
      </c>
      <c r="R130" s="212">
        <f>Q130*H130</f>
        <v>1.2855699999999999</v>
      </c>
      <c r="S130" s="212">
        <v>0</v>
      </c>
      <c r="T130" s="213">
        <f>S130*H130</f>
        <v>0</v>
      </c>
      <c r="AR130" s="16" t="s">
        <v>148</v>
      </c>
      <c r="AT130" s="16" t="s">
        <v>406</v>
      </c>
      <c r="AU130" s="16" t="s">
        <v>131</v>
      </c>
      <c r="AY130" s="16" t="s">
        <v>118</v>
      </c>
      <c r="BE130" s="214">
        <f>IF(N130="základní",J130,0)</f>
        <v>0</v>
      </c>
      <c r="BF130" s="214">
        <f>IF(N130="snížená",J130,0)</f>
        <v>0</v>
      </c>
      <c r="BG130" s="214">
        <f>IF(N130="zákl. přenesená",J130,0)</f>
        <v>0</v>
      </c>
      <c r="BH130" s="214">
        <f>IF(N130="sníž. přenesená",J130,0)</f>
        <v>0</v>
      </c>
      <c r="BI130" s="214">
        <f>IF(N130="nulová",J130,0)</f>
        <v>0</v>
      </c>
      <c r="BJ130" s="16" t="s">
        <v>79</v>
      </c>
      <c r="BK130" s="214">
        <f>ROUND(I130*H130,2)</f>
        <v>0</v>
      </c>
      <c r="BL130" s="16" t="s">
        <v>212</v>
      </c>
      <c r="BM130" s="16" t="s">
        <v>930</v>
      </c>
    </row>
    <row r="131" s="11" customFormat="1">
      <c r="B131" s="223"/>
      <c r="C131" s="224"/>
      <c r="D131" s="220" t="s">
        <v>224</v>
      </c>
      <c r="E131" s="225" t="s">
        <v>19</v>
      </c>
      <c r="F131" s="226" t="s">
        <v>907</v>
      </c>
      <c r="G131" s="224"/>
      <c r="H131" s="225" t="s">
        <v>19</v>
      </c>
      <c r="I131" s="227"/>
      <c r="J131" s="224"/>
      <c r="K131" s="224"/>
      <c r="L131" s="228"/>
      <c r="M131" s="229"/>
      <c r="N131" s="230"/>
      <c r="O131" s="230"/>
      <c r="P131" s="230"/>
      <c r="Q131" s="230"/>
      <c r="R131" s="230"/>
      <c r="S131" s="230"/>
      <c r="T131" s="231"/>
      <c r="AT131" s="232" t="s">
        <v>224</v>
      </c>
      <c r="AU131" s="232" t="s">
        <v>131</v>
      </c>
      <c r="AV131" s="11" t="s">
        <v>79</v>
      </c>
      <c r="AW131" s="11" t="s">
        <v>33</v>
      </c>
      <c r="AX131" s="11" t="s">
        <v>71</v>
      </c>
      <c r="AY131" s="232" t="s">
        <v>118</v>
      </c>
    </row>
    <row r="132" s="12" customFormat="1">
      <c r="B132" s="233"/>
      <c r="C132" s="234"/>
      <c r="D132" s="220" t="s">
        <v>224</v>
      </c>
      <c r="E132" s="235" t="s">
        <v>19</v>
      </c>
      <c r="F132" s="236" t="s">
        <v>927</v>
      </c>
      <c r="G132" s="234"/>
      <c r="H132" s="237">
        <v>143</v>
      </c>
      <c r="I132" s="238"/>
      <c r="J132" s="234"/>
      <c r="K132" s="234"/>
      <c r="L132" s="239"/>
      <c r="M132" s="240"/>
      <c r="N132" s="241"/>
      <c r="O132" s="241"/>
      <c r="P132" s="241"/>
      <c r="Q132" s="241"/>
      <c r="R132" s="241"/>
      <c r="S132" s="241"/>
      <c r="T132" s="242"/>
      <c r="AT132" s="243" t="s">
        <v>224</v>
      </c>
      <c r="AU132" s="243" t="s">
        <v>131</v>
      </c>
      <c r="AV132" s="12" t="s">
        <v>81</v>
      </c>
      <c r="AW132" s="12" t="s">
        <v>33</v>
      </c>
      <c r="AX132" s="12" t="s">
        <v>71</v>
      </c>
      <c r="AY132" s="243" t="s">
        <v>118</v>
      </c>
    </row>
    <row r="133" s="13" customFormat="1">
      <c r="B133" s="244"/>
      <c r="C133" s="245"/>
      <c r="D133" s="220" t="s">
        <v>224</v>
      </c>
      <c r="E133" s="246" t="s">
        <v>19</v>
      </c>
      <c r="F133" s="247" t="s">
        <v>227</v>
      </c>
      <c r="G133" s="245"/>
      <c r="H133" s="248">
        <v>143</v>
      </c>
      <c r="I133" s="249"/>
      <c r="J133" s="245"/>
      <c r="K133" s="245"/>
      <c r="L133" s="250"/>
      <c r="M133" s="251"/>
      <c r="N133" s="252"/>
      <c r="O133" s="252"/>
      <c r="P133" s="252"/>
      <c r="Q133" s="252"/>
      <c r="R133" s="252"/>
      <c r="S133" s="252"/>
      <c r="T133" s="253"/>
      <c r="AT133" s="254" t="s">
        <v>224</v>
      </c>
      <c r="AU133" s="254" t="s">
        <v>131</v>
      </c>
      <c r="AV133" s="13" t="s">
        <v>212</v>
      </c>
      <c r="AW133" s="13" t="s">
        <v>4</v>
      </c>
      <c r="AX133" s="13" t="s">
        <v>79</v>
      </c>
      <c r="AY133" s="254" t="s">
        <v>118</v>
      </c>
    </row>
    <row r="134" s="10" customFormat="1" ht="20.88" customHeight="1">
      <c r="B134" s="187"/>
      <c r="C134" s="188"/>
      <c r="D134" s="189" t="s">
        <v>70</v>
      </c>
      <c r="E134" s="201" t="s">
        <v>465</v>
      </c>
      <c r="F134" s="201" t="s">
        <v>617</v>
      </c>
      <c r="G134" s="188"/>
      <c r="H134" s="188"/>
      <c r="I134" s="191"/>
      <c r="J134" s="202">
        <f>BK134</f>
        <v>0</v>
      </c>
      <c r="K134" s="188"/>
      <c r="L134" s="193"/>
      <c r="M134" s="194"/>
      <c r="N134" s="195"/>
      <c r="O134" s="195"/>
      <c r="P134" s="196">
        <f>SUM(P135:P154)</f>
        <v>0</v>
      </c>
      <c r="Q134" s="195"/>
      <c r="R134" s="196">
        <f>SUM(R135:R154)</f>
        <v>3.2303199999999994</v>
      </c>
      <c r="S134" s="195"/>
      <c r="T134" s="197">
        <f>SUM(T135:T154)</f>
        <v>0</v>
      </c>
      <c r="AR134" s="198" t="s">
        <v>79</v>
      </c>
      <c r="AT134" s="199" t="s">
        <v>70</v>
      </c>
      <c r="AU134" s="199" t="s">
        <v>81</v>
      </c>
      <c r="AY134" s="198" t="s">
        <v>118</v>
      </c>
      <c r="BK134" s="200">
        <f>SUM(BK135:BK154)</f>
        <v>0</v>
      </c>
    </row>
    <row r="135" s="1" customFormat="1" ht="16.5" customHeight="1">
      <c r="B135" s="37"/>
      <c r="C135" s="203" t="s">
        <v>154</v>
      </c>
      <c r="D135" s="203" t="s">
        <v>121</v>
      </c>
      <c r="E135" s="204" t="s">
        <v>931</v>
      </c>
      <c r="F135" s="205" t="s">
        <v>932</v>
      </c>
      <c r="G135" s="206" t="s">
        <v>215</v>
      </c>
      <c r="H135" s="207">
        <v>372.01999999999998</v>
      </c>
      <c r="I135" s="208"/>
      <c r="J135" s="209">
        <f>ROUND(I135*H135,2)</f>
        <v>0</v>
      </c>
      <c r="K135" s="205" t="s">
        <v>220</v>
      </c>
      <c r="L135" s="42"/>
      <c r="M135" s="210" t="s">
        <v>19</v>
      </c>
      <c r="N135" s="211" t="s">
        <v>42</v>
      </c>
      <c r="O135" s="78"/>
      <c r="P135" s="212">
        <f>O135*H135</f>
        <v>0</v>
      </c>
      <c r="Q135" s="212">
        <v>0</v>
      </c>
      <c r="R135" s="212">
        <f>Q135*H135</f>
        <v>0</v>
      </c>
      <c r="S135" s="212">
        <v>0</v>
      </c>
      <c r="T135" s="213">
        <f>S135*H135</f>
        <v>0</v>
      </c>
      <c r="AR135" s="16" t="s">
        <v>212</v>
      </c>
      <c r="AT135" s="16" t="s">
        <v>121</v>
      </c>
      <c r="AU135" s="16" t="s">
        <v>131</v>
      </c>
      <c r="AY135" s="16" t="s">
        <v>118</v>
      </c>
      <c r="BE135" s="214">
        <f>IF(N135="základní",J135,0)</f>
        <v>0</v>
      </c>
      <c r="BF135" s="214">
        <f>IF(N135="snížená",J135,0)</f>
        <v>0</v>
      </c>
      <c r="BG135" s="214">
        <f>IF(N135="zákl. přenesená",J135,0)</f>
        <v>0</v>
      </c>
      <c r="BH135" s="214">
        <f>IF(N135="sníž. přenesená",J135,0)</f>
        <v>0</v>
      </c>
      <c r="BI135" s="214">
        <f>IF(N135="nulová",J135,0)</f>
        <v>0</v>
      </c>
      <c r="BJ135" s="16" t="s">
        <v>79</v>
      </c>
      <c r="BK135" s="214">
        <f>ROUND(I135*H135,2)</f>
        <v>0</v>
      </c>
      <c r="BL135" s="16" t="s">
        <v>212</v>
      </c>
      <c r="BM135" s="16" t="s">
        <v>933</v>
      </c>
    </row>
    <row r="136" s="1" customFormat="1">
      <c r="B136" s="37"/>
      <c r="C136" s="38"/>
      <c r="D136" s="220" t="s">
        <v>222</v>
      </c>
      <c r="E136" s="38"/>
      <c r="F136" s="221" t="s">
        <v>934</v>
      </c>
      <c r="G136" s="38"/>
      <c r="H136" s="38"/>
      <c r="I136" s="129"/>
      <c r="J136" s="38"/>
      <c r="K136" s="38"/>
      <c r="L136" s="42"/>
      <c r="M136" s="222"/>
      <c r="N136" s="78"/>
      <c r="O136" s="78"/>
      <c r="P136" s="78"/>
      <c r="Q136" s="78"/>
      <c r="R136" s="78"/>
      <c r="S136" s="78"/>
      <c r="T136" s="79"/>
      <c r="AT136" s="16" t="s">
        <v>222</v>
      </c>
      <c r="AU136" s="16" t="s">
        <v>131</v>
      </c>
    </row>
    <row r="137" s="11" customFormat="1">
      <c r="B137" s="223"/>
      <c r="C137" s="224"/>
      <c r="D137" s="220" t="s">
        <v>224</v>
      </c>
      <c r="E137" s="225" t="s">
        <v>19</v>
      </c>
      <c r="F137" s="226" t="s">
        <v>907</v>
      </c>
      <c r="G137" s="224"/>
      <c r="H137" s="225" t="s">
        <v>19</v>
      </c>
      <c r="I137" s="227"/>
      <c r="J137" s="224"/>
      <c r="K137" s="224"/>
      <c r="L137" s="228"/>
      <c r="M137" s="229"/>
      <c r="N137" s="230"/>
      <c r="O137" s="230"/>
      <c r="P137" s="230"/>
      <c r="Q137" s="230"/>
      <c r="R137" s="230"/>
      <c r="S137" s="230"/>
      <c r="T137" s="231"/>
      <c r="AT137" s="232" t="s">
        <v>224</v>
      </c>
      <c r="AU137" s="232" t="s">
        <v>131</v>
      </c>
      <c r="AV137" s="11" t="s">
        <v>79</v>
      </c>
      <c r="AW137" s="11" t="s">
        <v>33</v>
      </c>
      <c r="AX137" s="11" t="s">
        <v>71</v>
      </c>
      <c r="AY137" s="232" t="s">
        <v>118</v>
      </c>
    </row>
    <row r="138" s="12" customFormat="1">
      <c r="B138" s="233"/>
      <c r="C138" s="234"/>
      <c r="D138" s="220" t="s">
        <v>224</v>
      </c>
      <c r="E138" s="235" t="s">
        <v>19</v>
      </c>
      <c r="F138" s="236" t="s">
        <v>935</v>
      </c>
      <c r="G138" s="234"/>
      <c r="H138" s="237">
        <v>372.01999999999998</v>
      </c>
      <c r="I138" s="238"/>
      <c r="J138" s="234"/>
      <c r="K138" s="234"/>
      <c r="L138" s="239"/>
      <c r="M138" s="240"/>
      <c r="N138" s="241"/>
      <c r="O138" s="241"/>
      <c r="P138" s="241"/>
      <c r="Q138" s="241"/>
      <c r="R138" s="241"/>
      <c r="S138" s="241"/>
      <c r="T138" s="242"/>
      <c r="AT138" s="243" t="s">
        <v>224</v>
      </c>
      <c r="AU138" s="243" t="s">
        <v>131</v>
      </c>
      <c r="AV138" s="12" t="s">
        <v>81</v>
      </c>
      <c r="AW138" s="12" t="s">
        <v>33</v>
      </c>
      <c r="AX138" s="12" t="s">
        <v>71</v>
      </c>
      <c r="AY138" s="243" t="s">
        <v>118</v>
      </c>
    </row>
    <row r="139" s="13" customFormat="1">
      <c r="B139" s="244"/>
      <c r="C139" s="245"/>
      <c r="D139" s="220" t="s">
        <v>224</v>
      </c>
      <c r="E139" s="246" t="s">
        <v>19</v>
      </c>
      <c r="F139" s="247" t="s">
        <v>227</v>
      </c>
      <c r="G139" s="245"/>
      <c r="H139" s="248">
        <v>372.01999999999998</v>
      </c>
      <c r="I139" s="249"/>
      <c r="J139" s="245"/>
      <c r="K139" s="245"/>
      <c r="L139" s="250"/>
      <c r="M139" s="251"/>
      <c r="N139" s="252"/>
      <c r="O139" s="252"/>
      <c r="P139" s="252"/>
      <c r="Q139" s="252"/>
      <c r="R139" s="252"/>
      <c r="S139" s="252"/>
      <c r="T139" s="253"/>
      <c r="AT139" s="254" t="s">
        <v>224</v>
      </c>
      <c r="AU139" s="254" t="s">
        <v>131</v>
      </c>
      <c r="AV139" s="13" t="s">
        <v>212</v>
      </c>
      <c r="AW139" s="13" t="s">
        <v>4</v>
      </c>
      <c r="AX139" s="13" t="s">
        <v>79</v>
      </c>
      <c r="AY139" s="254" t="s">
        <v>118</v>
      </c>
    </row>
    <row r="140" s="1" customFormat="1" ht="16.5" customHeight="1">
      <c r="B140" s="37"/>
      <c r="C140" s="255" t="s">
        <v>157</v>
      </c>
      <c r="D140" s="255" t="s">
        <v>406</v>
      </c>
      <c r="E140" s="256" t="s">
        <v>936</v>
      </c>
      <c r="F140" s="257" t="s">
        <v>937</v>
      </c>
      <c r="G140" s="258" t="s">
        <v>211</v>
      </c>
      <c r="H140" s="259">
        <v>147</v>
      </c>
      <c r="I140" s="260"/>
      <c r="J140" s="261">
        <f>ROUND(I140*H140,2)</f>
        <v>0</v>
      </c>
      <c r="K140" s="257" t="s">
        <v>19</v>
      </c>
      <c r="L140" s="262"/>
      <c r="M140" s="263" t="s">
        <v>19</v>
      </c>
      <c r="N140" s="264" t="s">
        <v>42</v>
      </c>
      <c r="O140" s="78"/>
      <c r="P140" s="212">
        <f>O140*H140</f>
        <v>0</v>
      </c>
      <c r="Q140" s="212">
        <v>0.020299999999999999</v>
      </c>
      <c r="R140" s="212">
        <f>Q140*H140</f>
        <v>2.9840999999999998</v>
      </c>
      <c r="S140" s="212">
        <v>0</v>
      </c>
      <c r="T140" s="213">
        <f>S140*H140</f>
        <v>0</v>
      </c>
      <c r="AR140" s="16" t="s">
        <v>148</v>
      </c>
      <c r="AT140" s="16" t="s">
        <v>406</v>
      </c>
      <c r="AU140" s="16" t="s">
        <v>131</v>
      </c>
      <c r="AY140" s="16" t="s">
        <v>118</v>
      </c>
      <c r="BE140" s="214">
        <f>IF(N140="základní",J140,0)</f>
        <v>0</v>
      </c>
      <c r="BF140" s="214">
        <f>IF(N140="snížená",J140,0)</f>
        <v>0</v>
      </c>
      <c r="BG140" s="214">
        <f>IF(N140="zákl. přenesená",J140,0)</f>
        <v>0</v>
      </c>
      <c r="BH140" s="214">
        <f>IF(N140="sníž. přenesená",J140,0)</f>
        <v>0</v>
      </c>
      <c r="BI140" s="214">
        <f>IF(N140="nulová",J140,0)</f>
        <v>0</v>
      </c>
      <c r="BJ140" s="16" t="s">
        <v>79</v>
      </c>
      <c r="BK140" s="214">
        <f>ROUND(I140*H140,2)</f>
        <v>0</v>
      </c>
      <c r="BL140" s="16" t="s">
        <v>212</v>
      </c>
      <c r="BM140" s="16" t="s">
        <v>938</v>
      </c>
    </row>
    <row r="141" s="11" customFormat="1">
      <c r="B141" s="223"/>
      <c r="C141" s="224"/>
      <c r="D141" s="220" t="s">
        <v>224</v>
      </c>
      <c r="E141" s="225" t="s">
        <v>19</v>
      </c>
      <c r="F141" s="226" t="s">
        <v>907</v>
      </c>
      <c r="G141" s="224"/>
      <c r="H141" s="225" t="s">
        <v>19</v>
      </c>
      <c r="I141" s="227"/>
      <c r="J141" s="224"/>
      <c r="K141" s="224"/>
      <c r="L141" s="228"/>
      <c r="M141" s="229"/>
      <c r="N141" s="230"/>
      <c r="O141" s="230"/>
      <c r="P141" s="230"/>
      <c r="Q141" s="230"/>
      <c r="R141" s="230"/>
      <c r="S141" s="230"/>
      <c r="T141" s="231"/>
      <c r="AT141" s="232" t="s">
        <v>224</v>
      </c>
      <c r="AU141" s="232" t="s">
        <v>131</v>
      </c>
      <c r="AV141" s="11" t="s">
        <v>79</v>
      </c>
      <c r="AW141" s="11" t="s">
        <v>33</v>
      </c>
      <c r="AX141" s="11" t="s">
        <v>71</v>
      </c>
      <c r="AY141" s="232" t="s">
        <v>118</v>
      </c>
    </row>
    <row r="142" s="12" customFormat="1">
      <c r="B142" s="233"/>
      <c r="C142" s="234"/>
      <c r="D142" s="220" t="s">
        <v>224</v>
      </c>
      <c r="E142" s="235" t="s">
        <v>19</v>
      </c>
      <c r="F142" s="236" t="s">
        <v>939</v>
      </c>
      <c r="G142" s="234"/>
      <c r="H142" s="237">
        <v>147</v>
      </c>
      <c r="I142" s="238"/>
      <c r="J142" s="234"/>
      <c r="K142" s="234"/>
      <c r="L142" s="239"/>
      <c r="M142" s="240"/>
      <c r="N142" s="241"/>
      <c r="O142" s="241"/>
      <c r="P142" s="241"/>
      <c r="Q142" s="241"/>
      <c r="R142" s="241"/>
      <c r="S142" s="241"/>
      <c r="T142" s="242"/>
      <c r="AT142" s="243" t="s">
        <v>224</v>
      </c>
      <c r="AU142" s="243" t="s">
        <v>131</v>
      </c>
      <c r="AV142" s="12" t="s">
        <v>81</v>
      </c>
      <c r="AW142" s="12" t="s">
        <v>33</v>
      </c>
      <c r="AX142" s="12" t="s">
        <v>71</v>
      </c>
      <c r="AY142" s="243" t="s">
        <v>118</v>
      </c>
    </row>
    <row r="143" s="13" customFormat="1">
      <c r="B143" s="244"/>
      <c r="C143" s="245"/>
      <c r="D143" s="220" t="s">
        <v>224</v>
      </c>
      <c r="E143" s="246" t="s">
        <v>19</v>
      </c>
      <c r="F143" s="247" t="s">
        <v>227</v>
      </c>
      <c r="G143" s="245"/>
      <c r="H143" s="248">
        <v>147</v>
      </c>
      <c r="I143" s="249"/>
      <c r="J143" s="245"/>
      <c r="K143" s="245"/>
      <c r="L143" s="250"/>
      <c r="M143" s="251"/>
      <c r="N143" s="252"/>
      <c r="O143" s="252"/>
      <c r="P143" s="252"/>
      <c r="Q143" s="252"/>
      <c r="R143" s="252"/>
      <c r="S143" s="252"/>
      <c r="T143" s="253"/>
      <c r="AT143" s="254" t="s">
        <v>224</v>
      </c>
      <c r="AU143" s="254" t="s">
        <v>131</v>
      </c>
      <c r="AV143" s="13" t="s">
        <v>212</v>
      </c>
      <c r="AW143" s="13" t="s">
        <v>4</v>
      </c>
      <c r="AX143" s="13" t="s">
        <v>79</v>
      </c>
      <c r="AY143" s="254" t="s">
        <v>118</v>
      </c>
    </row>
    <row r="144" s="1" customFormat="1" ht="16.5" customHeight="1">
      <c r="B144" s="37"/>
      <c r="C144" s="255" t="s">
        <v>161</v>
      </c>
      <c r="D144" s="255" t="s">
        <v>406</v>
      </c>
      <c r="E144" s="256" t="s">
        <v>940</v>
      </c>
      <c r="F144" s="257" t="s">
        <v>941</v>
      </c>
      <c r="G144" s="258" t="s">
        <v>211</v>
      </c>
      <c r="H144" s="259">
        <v>608</v>
      </c>
      <c r="I144" s="260"/>
      <c r="J144" s="261">
        <f>ROUND(I144*H144,2)</f>
        <v>0</v>
      </c>
      <c r="K144" s="257" t="s">
        <v>19</v>
      </c>
      <c r="L144" s="262"/>
      <c r="M144" s="263" t="s">
        <v>19</v>
      </c>
      <c r="N144" s="264" t="s">
        <v>42</v>
      </c>
      <c r="O144" s="78"/>
      <c r="P144" s="212">
        <f>O144*H144</f>
        <v>0</v>
      </c>
      <c r="Q144" s="212">
        <v>4.0000000000000003E-05</v>
      </c>
      <c r="R144" s="212">
        <f>Q144*H144</f>
        <v>0.024320000000000001</v>
      </c>
      <c r="S144" s="212">
        <v>0</v>
      </c>
      <c r="T144" s="213">
        <f>S144*H144</f>
        <v>0</v>
      </c>
      <c r="AR144" s="16" t="s">
        <v>148</v>
      </c>
      <c r="AT144" s="16" t="s">
        <v>406</v>
      </c>
      <c r="AU144" s="16" t="s">
        <v>131</v>
      </c>
      <c r="AY144" s="16" t="s">
        <v>118</v>
      </c>
      <c r="BE144" s="214">
        <f>IF(N144="základní",J144,0)</f>
        <v>0</v>
      </c>
      <c r="BF144" s="214">
        <f>IF(N144="snížená",J144,0)</f>
        <v>0</v>
      </c>
      <c r="BG144" s="214">
        <f>IF(N144="zákl. přenesená",J144,0)</f>
        <v>0</v>
      </c>
      <c r="BH144" s="214">
        <f>IF(N144="sníž. přenesená",J144,0)</f>
        <v>0</v>
      </c>
      <c r="BI144" s="214">
        <f>IF(N144="nulová",J144,0)</f>
        <v>0</v>
      </c>
      <c r="BJ144" s="16" t="s">
        <v>79</v>
      </c>
      <c r="BK144" s="214">
        <f>ROUND(I144*H144,2)</f>
        <v>0</v>
      </c>
      <c r="BL144" s="16" t="s">
        <v>212</v>
      </c>
      <c r="BM144" s="16" t="s">
        <v>942</v>
      </c>
    </row>
    <row r="145" s="11" customFormat="1">
      <c r="B145" s="223"/>
      <c r="C145" s="224"/>
      <c r="D145" s="220" t="s">
        <v>224</v>
      </c>
      <c r="E145" s="225" t="s">
        <v>19</v>
      </c>
      <c r="F145" s="226" t="s">
        <v>943</v>
      </c>
      <c r="G145" s="224"/>
      <c r="H145" s="225" t="s">
        <v>19</v>
      </c>
      <c r="I145" s="227"/>
      <c r="J145" s="224"/>
      <c r="K145" s="224"/>
      <c r="L145" s="228"/>
      <c r="M145" s="229"/>
      <c r="N145" s="230"/>
      <c r="O145" s="230"/>
      <c r="P145" s="230"/>
      <c r="Q145" s="230"/>
      <c r="R145" s="230"/>
      <c r="S145" s="230"/>
      <c r="T145" s="231"/>
      <c r="AT145" s="232" t="s">
        <v>224</v>
      </c>
      <c r="AU145" s="232" t="s">
        <v>131</v>
      </c>
      <c r="AV145" s="11" t="s">
        <v>79</v>
      </c>
      <c r="AW145" s="11" t="s">
        <v>33</v>
      </c>
      <c r="AX145" s="11" t="s">
        <v>71</v>
      </c>
      <c r="AY145" s="232" t="s">
        <v>118</v>
      </c>
    </row>
    <row r="146" s="12" customFormat="1">
      <c r="B146" s="233"/>
      <c r="C146" s="234"/>
      <c r="D146" s="220" t="s">
        <v>224</v>
      </c>
      <c r="E146" s="235" t="s">
        <v>19</v>
      </c>
      <c r="F146" s="236" t="s">
        <v>944</v>
      </c>
      <c r="G146" s="234"/>
      <c r="H146" s="237">
        <v>588</v>
      </c>
      <c r="I146" s="238"/>
      <c r="J146" s="234"/>
      <c r="K146" s="234"/>
      <c r="L146" s="239"/>
      <c r="M146" s="240"/>
      <c r="N146" s="241"/>
      <c r="O146" s="241"/>
      <c r="P146" s="241"/>
      <c r="Q146" s="241"/>
      <c r="R146" s="241"/>
      <c r="S146" s="241"/>
      <c r="T146" s="242"/>
      <c r="AT146" s="243" t="s">
        <v>224</v>
      </c>
      <c r="AU146" s="243" t="s">
        <v>131</v>
      </c>
      <c r="AV146" s="12" t="s">
        <v>81</v>
      </c>
      <c r="AW146" s="12" t="s">
        <v>33</v>
      </c>
      <c r="AX146" s="12" t="s">
        <v>71</v>
      </c>
      <c r="AY146" s="243" t="s">
        <v>118</v>
      </c>
    </row>
    <row r="147" s="12" customFormat="1">
      <c r="B147" s="233"/>
      <c r="C147" s="234"/>
      <c r="D147" s="220" t="s">
        <v>224</v>
      </c>
      <c r="E147" s="235" t="s">
        <v>19</v>
      </c>
      <c r="F147" s="236" t="s">
        <v>945</v>
      </c>
      <c r="G147" s="234"/>
      <c r="H147" s="237">
        <v>20</v>
      </c>
      <c r="I147" s="238"/>
      <c r="J147" s="234"/>
      <c r="K147" s="234"/>
      <c r="L147" s="239"/>
      <c r="M147" s="240"/>
      <c r="N147" s="241"/>
      <c r="O147" s="241"/>
      <c r="P147" s="241"/>
      <c r="Q147" s="241"/>
      <c r="R147" s="241"/>
      <c r="S147" s="241"/>
      <c r="T147" s="242"/>
      <c r="AT147" s="243" t="s">
        <v>224</v>
      </c>
      <c r="AU147" s="243" t="s">
        <v>131</v>
      </c>
      <c r="AV147" s="12" t="s">
        <v>81</v>
      </c>
      <c r="AW147" s="12" t="s">
        <v>33</v>
      </c>
      <c r="AX147" s="12" t="s">
        <v>71</v>
      </c>
      <c r="AY147" s="243" t="s">
        <v>118</v>
      </c>
    </row>
    <row r="148" s="13" customFormat="1">
      <c r="B148" s="244"/>
      <c r="C148" s="245"/>
      <c r="D148" s="220" t="s">
        <v>224</v>
      </c>
      <c r="E148" s="246" t="s">
        <v>19</v>
      </c>
      <c r="F148" s="247" t="s">
        <v>227</v>
      </c>
      <c r="G148" s="245"/>
      <c r="H148" s="248">
        <v>608</v>
      </c>
      <c r="I148" s="249"/>
      <c r="J148" s="245"/>
      <c r="K148" s="245"/>
      <c r="L148" s="250"/>
      <c r="M148" s="251"/>
      <c r="N148" s="252"/>
      <c r="O148" s="252"/>
      <c r="P148" s="252"/>
      <c r="Q148" s="252"/>
      <c r="R148" s="252"/>
      <c r="S148" s="252"/>
      <c r="T148" s="253"/>
      <c r="AT148" s="254" t="s">
        <v>224</v>
      </c>
      <c r="AU148" s="254" t="s">
        <v>131</v>
      </c>
      <c r="AV148" s="13" t="s">
        <v>212</v>
      </c>
      <c r="AW148" s="13" t="s">
        <v>4</v>
      </c>
      <c r="AX148" s="13" t="s">
        <v>79</v>
      </c>
      <c r="AY148" s="254" t="s">
        <v>118</v>
      </c>
    </row>
    <row r="149" s="1" customFormat="1" ht="16.5" customHeight="1">
      <c r="B149" s="37"/>
      <c r="C149" s="203" t="s">
        <v>165</v>
      </c>
      <c r="D149" s="203" t="s">
        <v>121</v>
      </c>
      <c r="E149" s="204" t="s">
        <v>946</v>
      </c>
      <c r="F149" s="205" t="s">
        <v>947</v>
      </c>
      <c r="G149" s="206" t="s">
        <v>761</v>
      </c>
      <c r="H149" s="207">
        <v>2</v>
      </c>
      <c r="I149" s="208"/>
      <c r="J149" s="209">
        <f>ROUND(I149*H149,2)</f>
        <v>0</v>
      </c>
      <c r="K149" s="205" t="s">
        <v>220</v>
      </c>
      <c r="L149" s="42"/>
      <c r="M149" s="210" t="s">
        <v>19</v>
      </c>
      <c r="N149" s="211" t="s">
        <v>42</v>
      </c>
      <c r="O149" s="78"/>
      <c r="P149" s="212">
        <f>O149*H149</f>
        <v>0</v>
      </c>
      <c r="Q149" s="212">
        <v>0</v>
      </c>
      <c r="R149" s="212">
        <f>Q149*H149</f>
        <v>0</v>
      </c>
      <c r="S149" s="212">
        <v>0</v>
      </c>
      <c r="T149" s="213">
        <f>S149*H149</f>
        <v>0</v>
      </c>
      <c r="AR149" s="16" t="s">
        <v>212</v>
      </c>
      <c r="AT149" s="16" t="s">
        <v>121</v>
      </c>
      <c r="AU149" s="16" t="s">
        <v>131</v>
      </c>
      <c r="AY149" s="16" t="s">
        <v>118</v>
      </c>
      <c r="BE149" s="214">
        <f>IF(N149="základní",J149,0)</f>
        <v>0</v>
      </c>
      <c r="BF149" s="214">
        <f>IF(N149="snížená",J149,0)</f>
        <v>0</v>
      </c>
      <c r="BG149" s="214">
        <f>IF(N149="zákl. přenesená",J149,0)</f>
        <v>0</v>
      </c>
      <c r="BH149" s="214">
        <f>IF(N149="sníž. přenesená",J149,0)</f>
        <v>0</v>
      </c>
      <c r="BI149" s="214">
        <f>IF(N149="nulová",J149,0)</f>
        <v>0</v>
      </c>
      <c r="BJ149" s="16" t="s">
        <v>79</v>
      </c>
      <c r="BK149" s="214">
        <f>ROUND(I149*H149,2)</f>
        <v>0</v>
      </c>
      <c r="BL149" s="16" t="s">
        <v>212</v>
      </c>
      <c r="BM149" s="16" t="s">
        <v>948</v>
      </c>
    </row>
    <row r="150" s="1" customFormat="1">
      <c r="B150" s="37"/>
      <c r="C150" s="38"/>
      <c r="D150" s="220" t="s">
        <v>222</v>
      </c>
      <c r="E150" s="38"/>
      <c r="F150" s="221" t="s">
        <v>949</v>
      </c>
      <c r="G150" s="38"/>
      <c r="H150" s="38"/>
      <c r="I150" s="129"/>
      <c r="J150" s="38"/>
      <c r="K150" s="38"/>
      <c r="L150" s="42"/>
      <c r="M150" s="222"/>
      <c r="N150" s="78"/>
      <c r="O150" s="78"/>
      <c r="P150" s="78"/>
      <c r="Q150" s="78"/>
      <c r="R150" s="78"/>
      <c r="S150" s="78"/>
      <c r="T150" s="79"/>
      <c r="AT150" s="16" t="s">
        <v>222</v>
      </c>
      <c r="AU150" s="16" t="s">
        <v>131</v>
      </c>
    </row>
    <row r="151" s="1" customFormat="1" ht="16.5" customHeight="1">
      <c r="B151" s="37"/>
      <c r="C151" s="255" t="s">
        <v>169</v>
      </c>
      <c r="D151" s="255" t="s">
        <v>406</v>
      </c>
      <c r="E151" s="256" t="s">
        <v>950</v>
      </c>
      <c r="F151" s="257" t="s">
        <v>951</v>
      </c>
      <c r="G151" s="258" t="s">
        <v>211</v>
      </c>
      <c r="H151" s="259">
        <v>2</v>
      </c>
      <c r="I151" s="260"/>
      <c r="J151" s="261">
        <f>ROUND(I151*H151,2)</f>
        <v>0</v>
      </c>
      <c r="K151" s="257" t="s">
        <v>19</v>
      </c>
      <c r="L151" s="262"/>
      <c r="M151" s="263" t="s">
        <v>19</v>
      </c>
      <c r="N151" s="264" t="s">
        <v>42</v>
      </c>
      <c r="O151" s="78"/>
      <c r="P151" s="212">
        <f>O151*H151</f>
        <v>0</v>
      </c>
      <c r="Q151" s="212">
        <v>0.042999999999999997</v>
      </c>
      <c r="R151" s="212">
        <f>Q151*H151</f>
        <v>0.085999999999999993</v>
      </c>
      <c r="S151" s="212">
        <v>0</v>
      </c>
      <c r="T151" s="213">
        <f>S151*H151</f>
        <v>0</v>
      </c>
      <c r="AR151" s="16" t="s">
        <v>148</v>
      </c>
      <c r="AT151" s="16" t="s">
        <v>406</v>
      </c>
      <c r="AU151" s="16" t="s">
        <v>131</v>
      </c>
      <c r="AY151" s="16" t="s">
        <v>118</v>
      </c>
      <c r="BE151" s="214">
        <f>IF(N151="základní",J151,0)</f>
        <v>0</v>
      </c>
      <c r="BF151" s="214">
        <f>IF(N151="snížená",J151,0)</f>
        <v>0</v>
      </c>
      <c r="BG151" s="214">
        <f>IF(N151="zákl. přenesená",J151,0)</f>
        <v>0</v>
      </c>
      <c r="BH151" s="214">
        <f>IF(N151="sníž. přenesená",J151,0)</f>
        <v>0</v>
      </c>
      <c r="BI151" s="214">
        <f>IF(N151="nulová",J151,0)</f>
        <v>0</v>
      </c>
      <c r="BJ151" s="16" t="s">
        <v>79</v>
      </c>
      <c r="BK151" s="214">
        <f>ROUND(I151*H151,2)</f>
        <v>0</v>
      </c>
      <c r="BL151" s="16" t="s">
        <v>212</v>
      </c>
      <c r="BM151" s="16" t="s">
        <v>952</v>
      </c>
    </row>
    <row r="152" s="1" customFormat="1" ht="16.5" customHeight="1">
      <c r="B152" s="37"/>
      <c r="C152" s="203" t="s">
        <v>306</v>
      </c>
      <c r="D152" s="203" t="s">
        <v>121</v>
      </c>
      <c r="E152" s="204" t="s">
        <v>953</v>
      </c>
      <c r="F152" s="205" t="s">
        <v>954</v>
      </c>
      <c r="G152" s="206" t="s">
        <v>761</v>
      </c>
      <c r="H152" s="207">
        <v>2</v>
      </c>
      <c r="I152" s="208"/>
      <c r="J152" s="209">
        <f>ROUND(I152*H152,2)</f>
        <v>0</v>
      </c>
      <c r="K152" s="205" t="s">
        <v>220</v>
      </c>
      <c r="L152" s="42"/>
      <c r="M152" s="210" t="s">
        <v>19</v>
      </c>
      <c r="N152" s="211" t="s">
        <v>42</v>
      </c>
      <c r="O152" s="78"/>
      <c r="P152" s="212">
        <f>O152*H152</f>
        <v>0</v>
      </c>
      <c r="Q152" s="212">
        <v>0</v>
      </c>
      <c r="R152" s="212">
        <f>Q152*H152</f>
        <v>0</v>
      </c>
      <c r="S152" s="212">
        <v>0</v>
      </c>
      <c r="T152" s="213">
        <f>S152*H152</f>
        <v>0</v>
      </c>
      <c r="AR152" s="16" t="s">
        <v>212</v>
      </c>
      <c r="AT152" s="16" t="s">
        <v>121</v>
      </c>
      <c r="AU152" s="16" t="s">
        <v>131</v>
      </c>
      <c r="AY152" s="16" t="s">
        <v>118</v>
      </c>
      <c r="BE152" s="214">
        <f>IF(N152="základní",J152,0)</f>
        <v>0</v>
      </c>
      <c r="BF152" s="214">
        <f>IF(N152="snížená",J152,0)</f>
        <v>0</v>
      </c>
      <c r="BG152" s="214">
        <f>IF(N152="zákl. přenesená",J152,0)</f>
        <v>0</v>
      </c>
      <c r="BH152" s="214">
        <f>IF(N152="sníž. přenesená",J152,0)</f>
        <v>0</v>
      </c>
      <c r="BI152" s="214">
        <f>IF(N152="nulová",J152,0)</f>
        <v>0</v>
      </c>
      <c r="BJ152" s="16" t="s">
        <v>79</v>
      </c>
      <c r="BK152" s="214">
        <f>ROUND(I152*H152,2)</f>
        <v>0</v>
      </c>
      <c r="BL152" s="16" t="s">
        <v>212</v>
      </c>
      <c r="BM152" s="16" t="s">
        <v>955</v>
      </c>
    </row>
    <row r="153" s="1" customFormat="1">
      <c r="B153" s="37"/>
      <c r="C153" s="38"/>
      <c r="D153" s="220" t="s">
        <v>222</v>
      </c>
      <c r="E153" s="38"/>
      <c r="F153" s="221" t="s">
        <v>956</v>
      </c>
      <c r="G153" s="38"/>
      <c r="H153" s="38"/>
      <c r="I153" s="129"/>
      <c r="J153" s="38"/>
      <c r="K153" s="38"/>
      <c r="L153" s="42"/>
      <c r="M153" s="222"/>
      <c r="N153" s="78"/>
      <c r="O153" s="78"/>
      <c r="P153" s="78"/>
      <c r="Q153" s="78"/>
      <c r="R153" s="78"/>
      <c r="S153" s="78"/>
      <c r="T153" s="79"/>
      <c r="AT153" s="16" t="s">
        <v>222</v>
      </c>
      <c r="AU153" s="16" t="s">
        <v>131</v>
      </c>
    </row>
    <row r="154" s="1" customFormat="1" ht="16.5" customHeight="1">
      <c r="B154" s="37"/>
      <c r="C154" s="255" t="s">
        <v>8</v>
      </c>
      <c r="D154" s="255" t="s">
        <v>406</v>
      </c>
      <c r="E154" s="256" t="s">
        <v>957</v>
      </c>
      <c r="F154" s="257" t="s">
        <v>958</v>
      </c>
      <c r="G154" s="258" t="s">
        <v>211</v>
      </c>
      <c r="H154" s="259">
        <v>2</v>
      </c>
      <c r="I154" s="260"/>
      <c r="J154" s="261">
        <f>ROUND(I154*H154,2)</f>
        <v>0</v>
      </c>
      <c r="K154" s="257" t="s">
        <v>19</v>
      </c>
      <c r="L154" s="262"/>
      <c r="M154" s="263" t="s">
        <v>19</v>
      </c>
      <c r="N154" s="264" t="s">
        <v>42</v>
      </c>
      <c r="O154" s="78"/>
      <c r="P154" s="212">
        <f>O154*H154</f>
        <v>0</v>
      </c>
      <c r="Q154" s="212">
        <v>0.067949999999999997</v>
      </c>
      <c r="R154" s="212">
        <f>Q154*H154</f>
        <v>0.13589999999999999</v>
      </c>
      <c r="S154" s="212">
        <v>0</v>
      </c>
      <c r="T154" s="213">
        <f>S154*H154</f>
        <v>0</v>
      </c>
      <c r="AR154" s="16" t="s">
        <v>148</v>
      </c>
      <c r="AT154" s="16" t="s">
        <v>406</v>
      </c>
      <c r="AU154" s="16" t="s">
        <v>131</v>
      </c>
      <c r="AY154" s="16" t="s">
        <v>118</v>
      </c>
      <c r="BE154" s="214">
        <f>IF(N154="základní",J154,0)</f>
        <v>0</v>
      </c>
      <c r="BF154" s="214">
        <f>IF(N154="snížená",J154,0)</f>
        <v>0</v>
      </c>
      <c r="BG154" s="214">
        <f>IF(N154="zákl. přenesená",J154,0)</f>
        <v>0</v>
      </c>
      <c r="BH154" s="214">
        <f>IF(N154="sníž. přenesená",J154,0)</f>
        <v>0</v>
      </c>
      <c r="BI154" s="214">
        <f>IF(N154="nulová",J154,0)</f>
        <v>0</v>
      </c>
      <c r="BJ154" s="16" t="s">
        <v>79</v>
      </c>
      <c r="BK154" s="214">
        <f>ROUND(I154*H154,2)</f>
        <v>0</v>
      </c>
      <c r="BL154" s="16" t="s">
        <v>212</v>
      </c>
      <c r="BM154" s="16" t="s">
        <v>959</v>
      </c>
    </row>
    <row r="155" s="10" customFormat="1" ht="22.8" customHeight="1">
      <c r="B155" s="187"/>
      <c r="C155" s="188"/>
      <c r="D155" s="189" t="s">
        <v>70</v>
      </c>
      <c r="E155" s="201" t="s">
        <v>154</v>
      </c>
      <c r="F155" s="201" t="s">
        <v>778</v>
      </c>
      <c r="G155" s="188"/>
      <c r="H155" s="188"/>
      <c r="I155" s="191"/>
      <c r="J155" s="202">
        <f>BK155</f>
        <v>0</v>
      </c>
      <c r="K155" s="188"/>
      <c r="L155" s="193"/>
      <c r="M155" s="194"/>
      <c r="N155" s="195"/>
      <c r="O155" s="195"/>
      <c r="P155" s="196">
        <f>P156</f>
        <v>0</v>
      </c>
      <c r="Q155" s="195"/>
      <c r="R155" s="196">
        <f>R156</f>
        <v>0</v>
      </c>
      <c r="S155" s="195"/>
      <c r="T155" s="197">
        <f>T156</f>
        <v>0</v>
      </c>
      <c r="AR155" s="198" t="s">
        <v>79</v>
      </c>
      <c r="AT155" s="199" t="s">
        <v>70</v>
      </c>
      <c r="AU155" s="199" t="s">
        <v>79</v>
      </c>
      <c r="AY155" s="198" t="s">
        <v>118</v>
      </c>
      <c r="BK155" s="200">
        <f>BK156</f>
        <v>0</v>
      </c>
    </row>
    <row r="156" s="10" customFormat="1" ht="20.88" customHeight="1">
      <c r="B156" s="187"/>
      <c r="C156" s="188"/>
      <c r="D156" s="189" t="s">
        <v>70</v>
      </c>
      <c r="E156" s="201" t="s">
        <v>872</v>
      </c>
      <c r="F156" s="201" t="s">
        <v>960</v>
      </c>
      <c r="G156" s="188"/>
      <c r="H156" s="188"/>
      <c r="I156" s="191"/>
      <c r="J156" s="202">
        <f>BK156</f>
        <v>0</v>
      </c>
      <c r="K156" s="188"/>
      <c r="L156" s="193"/>
      <c r="M156" s="194"/>
      <c r="N156" s="195"/>
      <c r="O156" s="195"/>
      <c r="P156" s="196">
        <f>SUM(P157:P158)</f>
        <v>0</v>
      </c>
      <c r="Q156" s="195"/>
      <c r="R156" s="196">
        <f>SUM(R157:R158)</f>
        <v>0</v>
      </c>
      <c r="S156" s="195"/>
      <c r="T156" s="197">
        <f>SUM(T157:T158)</f>
        <v>0</v>
      </c>
      <c r="AR156" s="198" t="s">
        <v>79</v>
      </c>
      <c r="AT156" s="199" t="s">
        <v>70</v>
      </c>
      <c r="AU156" s="199" t="s">
        <v>81</v>
      </c>
      <c r="AY156" s="198" t="s">
        <v>118</v>
      </c>
      <c r="BK156" s="200">
        <f>SUM(BK157:BK158)</f>
        <v>0</v>
      </c>
    </row>
    <row r="157" s="1" customFormat="1" ht="22.5" customHeight="1">
      <c r="B157" s="37"/>
      <c r="C157" s="203" t="s">
        <v>318</v>
      </c>
      <c r="D157" s="203" t="s">
        <v>121</v>
      </c>
      <c r="E157" s="204" t="s">
        <v>961</v>
      </c>
      <c r="F157" s="205" t="s">
        <v>962</v>
      </c>
      <c r="G157" s="206" t="s">
        <v>383</v>
      </c>
      <c r="H157" s="207">
        <v>29.5</v>
      </c>
      <c r="I157" s="208"/>
      <c r="J157" s="209">
        <f>ROUND(I157*H157,2)</f>
        <v>0</v>
      </c>
      <c r="K157" s="205" t="s">
        <v>220</v>
      </c>
      <c r="L157" s="42"/>
      <c r="M157" s="210" t="s">
        <v>19</v>
      </c>
      <c r="N157" s="211" t="s">
        <v>42</v>
      </c>
      <c r="O157" s="78"/>
      <c r="P157" s="212">
        <f>O157*H157</f>
        <v>0</v>
      </c>
      <c r="Q157" s="212">
        <v>0</v>
      </c>
      <c r="R157" s="212">
        <f>Q157*H157</f>
        <v>0</v>
      </c>
      <c r="S157" s="212">
        <v>0</v>
      </c>
      <c r="T157" s="213">
        <f>S157*H157</f>
        <v>0</v>
      </c>
      <c r="AR157" s="16" t="s">
        <v>212</v>
      </c>
      <c r="AT157" s="16" t="s">
        <v>121</v>
      </c>
      <c r="AU157" s="16" t="s">
        <v>131</v>
      </c>
      <c r="AY157" s="16" t="s">
        <v>118</v>
      </c>
      <c r="BE157" s="214">
        <f>IF(N157="základní",J157,0)</f>
        <v>0</v>
      </c>
      <c r="BF157" s="214">
        <f>IF(N157="snížená",J157,0)</f>
        <v>0</v>
      </c>
      <c r="BG157" s="214">
        <f>IF(N157="zákl. přenesená",J157,0)</f>
        <v>0</v>
      </c>
      <c r="BH157" s="214">
        <f>IF(N157="sníž. přenesená",J157,0)</f>
        <v>0</v>
      </c>
      <c r="BI157" s="214">
        <f>IF(N157="nulová",J157,0)</f>
        <v>0</v>
      </c>
      <c r="BJ157" s="16" t="s">
        <v>79</v>
      </c>
      <c r="BK157" s="214">
        <f>ROUND(I157*H157,2)</f>
        <v>0</v>
      </c>
      <c r="BL157" s="16" t="s">
        <v>212</v>
      </c>
      <c r="BM157" s="16" t="s">
        <v>963</v>
      </c>
    </row>
    <row r="158" s="1" customFormat="1">
      <c r="B158" s="37"/>
      <c r="C158" s="38"/>
      <c r="D158" s="220" t="s">
        <v>222</v>
      </c>
      <c r="E158" s="38"/>
      <c r="F158" s="221" t="s">
        <v>964</v>
      </c>
      <c r="G158" s="38"/>
      <c r="H158" s="38"/>
      <c r="I158" s="129"/>
      <c r="J158" s="38"/>
      <c r="K158" s="38"/>
      <c r="L158" s="42"/>
      <c r="M158" s="222"/>
      <c r="N158" s="78"/>
      <c r="O158" s="78"/>
      <c r="P158" s="78"/>
      <c r="Q158" s="78"/>
      <c r="R158" s="78"/>
      <c r="S158" s="78"/>
      <c r="T158" s="79"/>
      <c r="AT158" s="16" t="s">
        <v>222</v>
      </c>
      <c r="AU158" s="16" t="s">
        <v>131</v>
      </c>
    </row>
    <row r="159" s="10" customFormat="1" ht="25.92" customHeight="1">
      <c r="B159" s="187"/>
      <c r="C159" s="188"/>
      <c r="D159" s="189" t="s">
        <v>70</v>
      </c>
      <c r="E159" s="190" t="s">
        <v>965</v>
      </c>
      <c r="F159" s="190" t="s">
        <v>966</v>
      </c>
      <c r="G159" s="188"/>
      <c r="H159" s="188"/>
      <c r="I159" s="191"/>
      <c r="J159" s="192">
        <f>BK159</f>
        <v>0</v>
      </c>
      <c r="K159" s="188"/>
      <c r="L159" s="193"/>
      <c r="M159" s="194"/>
      <c r="N159" s="195"/>
      <c r="O159" s="195"/>
      <c r="P159" s="196">
        <f>SUM(P160:P165)</f>
        <v>0</v>
      </c>
      <c r="Q159" s="195"/>
      <c r="R159" s="196">
        <f>SUM(R160:R165)</f>
        <v>0</v>
      </c>
      <c r="S159" s="195"/>
      <c r="T159" s="197">
        <f>SUM(T160:T165)</f>
        <v>0</v>
      </c>
      <c r="AR159" s="198" t="s">
        <v>212</v>
      </c>
      <c r="AT159" s="199" t="s">
        <v>70</v>
      </c>
      <c r="AU159" s="199" t="s">
        <v>71</v>
      </c>
      <c r="AY159" s="198" t="s">
        <v>118</v>
      </c>
      <c r="BK159" s="200">
        <f>SUM(BK160:BK165)</f>
        <v>0</v>
      </c>
    </row>
    <row r="160" s="1" customFormat="1" ht="16.5" customHeight="1">
      <c r="B160" s="37"/>
      <c r="C160" s="203" t="s">
        <v>325</v>
      </c>
      <c r="D160" s="203" t="s">
        <v>121</v>
      </c>
      <c r="E160" s="204" t="s">
        <v>967</v>
      </c>
      <c r="F160" s="205" t="s">
        <v>968</v>
      </c>
      <c r="G160" s="206" t="s">
        <v>969</v>
      </c>
      <c r="H160" s="207">
        <v>24.5</v>
      </c>
      <c r="I160" s="208"/>
      <c r="J160" s="209">
        <f>ROUND(I160*H160,2)</f>
        <v>0</v>
      </c>
      <c r="K160" s="205" t="s">
        <v>220</v>
      </c>
      <c r="L160" s="42"/>
      <c r="M160" s="210" t="s">
        <v>19</v>
      </c>
      <c r="N160" s="211" t="s">
        <v>42</v>
      </c>
      <c r="O160" s="78"/>
      <c r="P160" s="212">
        <f>O160*H160</f>
        <v>0</v>
      </c>
      <c r="Q160" s="212">
        <v>0</v>
      </c>
      <c r="R160" s="212">
        <f>Q160*H160</f>
        <v>0</v>
      </c>
      <c r="S160" s="212">
        <v>0</v>
      </c>
      <c r="T160" s="213">
        <f>S160*H160</f>
        <v>0</v>
      </c>
      <c r="AR160" s="16" t="s">
        <v>970</v>
      </c>
      <c r="AT160" s="16" t="s">
        <v>121</v>
      </c>
      <c r="AU160" s="16" t="s">
        <v>79</v>
      </c>
      <c r="AY160" s="16" t="s">
        <v>118</v>
      </c>
      <c r="BE160" s="214">
        <f>IF(N160="základní",J160,0)</f>
        <v>0</v>
      </c>
      <c r="BF160" s="214">
        <f>IF(N160="snížená",J160,0)</f>
        <v>0</v>
      </c>
      <c r="BG160" s="214">
        <f>IF(N160="zákl. přenesená",J160,0)</f>
        <v>0</v>
      </c>
      <c r="BH160" s="214">
        <f>IF(N160="sníž. přenesená",J160,0)</f>
        <v>0</v>
      </c>
      <c r="BI160" s="214">
        <f>IF(N160="nulová",J160,0)</f>
        <v>0</v>
      </c>
      <c r="BJ160" s="16" t="s">
        <v>79</v>
      </c>
      <c r="BK160" s="214">
        <f>ROUND(I160*H160,2)</f>
        <v>0</v>
      </c>
      <c r="BL160" s="16" t="s">
        <v>970</v>
      </c>
      <c r="BM160" s="16" t="s">
        <v>971</v>
      </c>
    </row>
    <row r="161" s="11" customFormat="1">
      <c r="B161" s="223"/>
      <c r="C161" s="224"/>
      <c r="D161" s="220" t="s">
        <v>224</v>
      </c>
      <c r="E161" s="225" t="s">
        <v>19</v>
      </c>
      <c r="F161" s="226" t="s">
        <v>972</v>
      </c>
      <c r="G161" s="224"/>
      <c r="H161" s="225" t="s">
        <v>19</v>
      </c>
      <c r="I161" s="227"/>
      <c r="J161" s="224"/>
      <c r="K161" s="224"/>
      <c r="L161" s="228"/>
      <c r="M161" s="229"/>
      <c r="N161" s="230"/>
      <c r="O161" s="230"/>
      <c r="P161" s="230"/>
      <c r="Q161" s="230"/>
      <c r="R161" s="230"/>
      <c r="S161" s="230"/>
      <c r="T161" s="231"/>
      <c r="AT161" s="232" t="s">
        <v>224</v>
      </c>
      <c r="AU161" s="232" t="s">
        <v>79</v>
      </c>
      <c r="AV161" s="11" t="s">
        <v>79</v>
      </c>
      <c r="AW161" s="11" t="s">
        <v>33</v>
      </c>
      <c r="AX161" s="11" t="s">
        <v>71</v>
      </c>
      <c r="AY161" s="232" t="s">
        <v>118</v>
      </c>
    </row>
    <row r="162" s="12" customFormat="1">
      <c r="B162" s="233"/>
      <c r="C162" s="234"/>
      <c r="D162" s="220" t="s">
        <v>224</v>
      </c>
      <c r="E162" s="235" t="s">
        <v>19</v>
      </c>
      <c r="F162" s="236" t="s">
        <v>973</v>
      </c>
      <c r="G162" s="234"/>
      <c r="H162" s="237">
        <v>4.5</v>
      </c>
      <c r="I162" s="238"/>
      <c r="J162" s="234"/>
      <c r="K162" s="234"/>
      <c r="L162" s="239"/>
      <c r="M162" s="240"/>
      <c r="N162" s="241"/>
      <c r="O162" s="241"/>
      <c r="P162" s="241"/>
      <c r="Q162" s="241"/>
      <c r="R162" s="241"/>
      <c r="S162" s="241"/>
      <c r="T162" s="242"/>
      <c r="AT162" s="243" t="s">
        <v>224</v>
      </c>
      <c r="AU162" s="243" t="s">
        <v>79</v>
      </c>
      <c r="AV162" s="12" t="s">
        <v>81</v>
      </c>
      <c r="AW162" s="12" t="s">
        <v>33</v>
      </c>
      <c r="AX162" s="12" t="s">
        <v>71</v>
      </c>
      <c r="AY162" s="243" t="s">
        <v>118</v>
      </c>
    </row>
    <row r="163" s="11" customFormat="1">
      <c r="B163" s="223"/>
      <c r="C163" s="224"/>
      <c r="D163" s="220" t="s">
        <v>224</v>
      </c>
      <c r="E163" s="225" t="s">
        <v>19</v>
      </c>
      <c r="F163" s="226" t="s">
        <v>974</v>
      </c>
      <c r="G163" s="224"/>
      <c r="H163" s="225" t="s">
        <v>19</v>
      </c>
      <c r="I163" s="227"/>
      <c r="J163" s="224"/>
      <c r="K163" s="224"/>
      <c r="L163" s="228"/>
      <c r="M163" s="229"/>
      <c r="N163" s="230"/>
      <c r="O163" s="230"/>
      <c r="P163" s="230"/>
      <c r="Q163" s="230"/>
      <c r="R163" s="230"/>
      <c r="S163" s="230"/>
      <c r="T163" s="231"/>
      <c r="AT163" s="232" t="s">
        <v>224</v>
      </c>
      <c r="AU163" s="232" t="s">
        <v>79</v>
      </c>
      <c r="AV163" s="11" t="s">
        <v>79</v>
      </c>
      <c r="AW163" s="11" t="s">
        <v>33</v>
      </c>
      <c r="AX163" s="11" t="s">
        <v>71</v>
      </c>
      <c r="AY163" s="232" t="s">
        <v>118</v>
      </c>
    </row>
    <row r="164" s="12" customFormat="1">
      <c r="B164" s="233"/>
      <c r="C164" s="234"/>
      <c r="D164" s="220" t="s">
        <v>224</v>
      </c>
      <c r="E164" s="235" t="s">
        <v>19</v>
      </c>
      <c r="F164" s="236" t="s">
        <v>346</v>
      </c>
      <c r="G164" s="234"/>
      <c r="H164" s="237">
        <v>20</v>
      </c>
      <c r="I164" s="238"/>
      <c r="J164" s="234"/>
      <c r="K164" s="234"/>
      <c r="L164" s="239"/>
      <c r="M164" s="240"/>
      <c r="N164" s="241"/>
      <c r="O164" s="241"/>
      <c r="P164" s="241"/>
      <c r="Q164" s="241"/>
      <c r="R164" s="241"/>
      <c r="S164" s="241"/>
      <c r="T164" s="242"/>
      <c r="AT164" s="243" t="s">
        <v>224</v>
      </c>
      <c r="AU164" s="243" t="s">
        <v>79</v>
      </c>
      <c r="AV164" s="12" t="s">
        <v>81</v>
      </c>
      <c r="AW164" s="12" t="s">
        <v>33</v>
      </c>
      <c r="AX164" s="12" t="s">
        <v>71</v>
      </c>
      <c r="AY164" s="243" t="s">
        <v>118</v>
      </c>
    </row>
    <row r="165" s="13" customFormat="1">
      <c r="B165" s="244"/>
      <c r="C165" s="245"/>
      <c r="D165" s="220" t="s">
        <v>224</v>
      </c>
      <c r="E165" s="246" t="s">
        <v>19</v>
      </c>
      <c r="F165" s="247" t="s">
        <v>227</v>
      </c>
      <c r="G165" s="245"/>
      <c r="H165" s="248">
        <v>24.5</v>
      </c>
      <c r="I165" s="249"/>
      <c r="J165" s="245"/>
      <c r="K165" s="245"/>
      <c r="L165" s="250"/>
      <c r="M165" s="267"/>
      <c r="N165" s="268"/>
      <c r="O165" s="268"/>
      <c r="P165" s="268"/>
      <c r="Q165" s="268"/>
      <c r="R165" s="268"/>
      <c r="S165" s="268"/>
      <c r="T165" s="269"/>
      <c r="AT165" s="254" t="s">
        <v>224</v>
      </c>
      <c r="AU165" s="254" t="s">
        <v>79</v>
      </c>
      <c r="AV165" s="13" t="s">
        <v>212</v>
      </c>
      <c r="AW165" s="13" t="s">
        <v>4</v>
      </c>
      <c r="AX165" s="13" t="s">
        <v>79</v>
      </c>
      <c r="AY165" s="254" t="s">
        <v>118</v>
      </c>
    </row>
    <row r="166" s="1" customFormat="1" ht="6.96" customHeight="1">
      <c r="B166" s="56"/>
      <c r="C166" s="57"/>
      <c r="D166" s="57"/>
      <c r="E166" s="57"/>
      <c r="F166" s="57"/>
      <c r="G166" s="57"/>
      <c r="H166" s="57"/>
      <c r="I166" s="153"/>
      <c r="J166" s="57"/>
      <c r="K166" s="57"/>
      <c r="L166" s="42"/>
    </row>
  </sheetData>
  <sheetProtection sheet="1" autoFilter="0" formatColumns="0" formatRows="0" objects="1" scenarios="1" spinCount="100000" saltValue="QFfcZ7l+r966Sv915O/u0eBd1ITO7XNMUd8H4tbQLmKzTy/NWBIv4ZZWueULbCpxi01mAwIdGVhaH0t/W5woHw==" hashValue="varRMfP8bOpyk08Q8wUhS4w836gwxlxo3Ji/cX1xwWRiYgjhfmYmJ7xwu0tCXUQ7tO5jVihYjHAt+e0CUy/mNg==" algorithmName="SHA-512" password="CC35"/>
  <autoFilter ref="C89:K165"/>
  <mergeCells count="9">
    <mergeCell ref="E7:H7"/>
    <mergeCell ref="E9:H9"/>
    <mergeCell ref="E18:H18"/>
    <mergeCell ref="E27:H27"/>
    <mergeCell ref="E48:H48"/>
    <mergeCell ref="E50:H50"/>
    <mergeCell ref="E80:H80"/>
    <mergeCell ref="E82:H8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22"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c r="AT2" s="16" t="s">
        <v>90</v>
      </c>
    </row>
    <row r="3" ht="6.96" customHeight="1">
      <c r="B3" s="123"/>
      <c r="C3" s="124"/>
      <c r="D3" s="124"/>
      <c r="E3" s="124"/>
      <c r="F3" s="124"/>
      <c r="G3" s="124"/>
      <c r="H3" s="124"/>
      <c r="I3" s="125"/>
      <c r="J3" s="124"/>
      <c r="K3" s="124"/>
      <c r="L3" s="19"/>
      <c r="AT3" s="16" t="s">
        <v>81</v>
      </c>
    </row>
    <row r="4" ht="24.96" customHeight="1">
      <c r="B4" s="19"/>
      <c r="D4" s="126" t="s">
        <v>91</v>
      </c>
      <c r="L4" s="19"/>
      <c r="M4" s="23" t="s">
        <v>10</v>
      </c>
      <c r="AT4" s="16" t="s">
        <v>4</v>
      </c>
    </row>
    <row r="5" ht="6.96" customHeight="1">
      <c r="B5" s="19"/>
      <c r="L5" s="19"/>
    </row>
    <row r="6" ht="12" customHeight="1">
      <c r="B6" s="19"/>
      <c r="D6" s="127" t="s">
        <v>16</v>
      </c>
      <c r="L6" s="19"/>
    </row>
    <row r="7" ht="16.5" customHeight="1">
      <c r="B7" s="19"/>
      <c r="E7" s="128" t="str">
        <f>'Rekapitulace stavby'!K6</f>
        <v>Fotbalové hřiště Klatovy</v>
      </c>
      <c r="F7" s="127"/>
      <c r="G7" s="127"/>
      <c r="H7" s="127"/>
      <c r="L7" s="19"/>
    </row>
    <row r="8" s="1" customFormat="1" ht="12" customHeight="1">
      <c r="B8" s="42"/>
      <c r="D8" s="127" t="s">
        <v>92</v>
      </c>
      <c r="I8" s="129"/>
      <c r="L8" s="42"/>
    </row>
    <row r="9" s="1" customFormat="1" ht="36.96" customHeight="1">
      <c r="B9" s="42"/>
      <c r="E9" s="130" t="s">
        <v>975</v>
      </c>
      <c r="F9" s="1"/>
      <c r="G9" s="1"/>
      <c r="H9" s="1"/>
      <c r="I9" s="129"/>
      <c r="L9" s="42"/>
    </row>
    <row r="10" s="1" customFormat="1">
      <c r="B10" s="42"/>
      <c r="I10" s="129"/>
      <c r="L10" s="42"/>
    </row>
    <row r="11" s="1" customFormat="1" ht="12" customHeight="1">
      <c r="B11" s="42"/>
      <c r="D11" s="127" t="s">
        <v>18</v>
      </c>
      <c r="F11" s="16" t="s">
        <v>19</v>
      </c>
      <c r="I11" s="131" t="s">
        <v>20</v>
      </c>
      <c r="J11" s="16" t="s">
        <v>19</v>
      </c>
      <c r="L11" s="42"/>
    </row>
    <row r="12" s="1" customFormat="1" ht="12" customHeight="1">
      <c r="B12" s="42"/>
      <c r="D12" s="127" t="s">
        <v>21</v>
      </c>
      <c r="F12" s="16" t="s">
        <v>22</v>
      </c>
      <c r="I12" s="131" t="s">
        <v>23</v>
      </c>
      <c r="J12" s="132" t="str">
        <f>'Rekapitulace stavby'!AN8</f>
        <v>27. 8. 2018</v>
      </c>
      <c r="L12" s="42"/>
    </row>
    <row r="13" s="1" customFormat="1" ht="10.8" customHeight="1">
      <c r="B13" s="42"/>
      <c r="I13" s="129"/>
      <c r="L13" s="42"/>
    </row>
    <row r="14" s="1" customFormat="1" ht="12" customHeight="1">
      <c r="B14" s="42"/>
      <c r="D14" s="127" t="s">
        <v>25</v>
      </c>
      <c r="I14" s="131" t="s">
        <v>26</v>
      </c>
      <c r="J14" s="16" t="s">
        <v>19</v>
      </c>
      <c r="L14" s="42"/>
    </row>
    <row r="15" s="1" customFormat="1" ht="18" customHeight="1">
      <c r="B15" s="42"/>
      <c r="E15" s="16" t="s">
        <v>27</v>
      </c>
      <c r="I15" s="131" t="s">
        <v>28</v>
      </c>
      <c r="J15" s="16" t="s">
        <v>19</v>
      </c>
      <c r="L15" s="42"/>
    </row>
    <row r="16" s="1" customFormat="1" ht="6.96" customHeight="1">
      <c r="B16" s="42"/>
      <c r="I16" s="129"/>
      <c r="L16" s="42"/>
    </row>
    <row r="17" s="1" customFormat="1" ht="12" customHeight="1">
      <c r="B17" s="42"/>
      <c r="D17" s="127" t="s">
        <v>29</v>
      </c>
      <c r="I17" s="131" t="s">
        <v>26</v>
      </c>
      <c r="J17" s="32" t="str">
        <f>'Rekapitulace stavby'!AN13</f>
        <v>Vyplň údaj</v>
      </c>
      <c r="L17" s="42"/>
    </row>
    <row r="18" s="1" customFormat="1" ht="18" customHeight="1">
      <c r="B18" s="42"/>
      <c r="E18" s="32" t="str">
        <f>'Rekapitulace stavby'!E14</f>
        <v>Vyplň údaj</v>
      </c>
      <c r="F18" s="16"/>
      <c r="G18" s="16"/>
      <c r="H18" s="16"/>
      <c r="I18" s="131" t="s">
        <v>28</v>
      </c>
      <c r="J18" s="32" t="str">
        <f>'Rekapitulace stavby'!AN14</f>
        <v>Vyplň údaj</v>
      </c>
      <c r="L18" s="42"/>
    </row>
    <row r="19" s="1" customFormat="1" ht="6.96" customHeight="1">
      <c r="B19" s="42"/>
      <c r="I19" s="129"/>
      <c r="L19" s="42"/>
    </row>
    <row r="20" s="1" customFormat="1" ht="12" customHeight="1">
      <c r="B20" s="42"/>
      <c r="D20" s="127" t="s">
        <v>31</v>
      </c>
      <c r="I20" s="131" t="s">
        <v>26</v>
      </c>
      <c r="J20" s="16" t="s">
        <v>19</v>
      </c>
      <c r="L20" s="42"/>
    </row>
    <row r="21" s="1" customFormat="1" ht="18" customHeight="1">
      <c r="B21" s="42"/>
      <c r="E21" s="16" t="s">
        <v>32</v>
      </c>
      <c r="I21" s="131" t="s">
        <v>28</v>
      </c>
      <c r="J21" s="16" t="s">
        <v>19</v>
      </c>
      <c r="L21" s="42"/>
    </row>
    <row r="22" s="1" customFormat="1" ht="6.96" customHeight="1">
      <c r="B22" s="42"/>
      <c r="I22" s="129"/>
      <c r="L22" s="42"/>
    </row>
    <row r="23" s="1" customFormat="1" ht="12" customHeight="1">
      <c r="B23" s="42"/>
      <c r="D23" s="127" t="s">
        <v>34</v>
      </c>
      <c r="I23" s="131" t="s">
        <v>26</v>
      </c>
      <c r="J23" s="16" t="str">
        <f>IF('Rekapitulace stavby'!AN19="","",'Rekapitulace stavby'!AN19)</f>
        <v/>
      </c>
      <c r="L23" s="42"/>
    </row>
    <row r="24" s="1" customFormat="1" ht="18" customHeight="1">
      <c r="B24" s="42"/>
      <c r="E24" s="16" t="str">
        <f>IF('Rekapitulace stavby'!E20="","",'Rekapitulace stavby'!E20)</f>
        <v xml:space="preserve"> </v>
      </c>
      <c r="I24" s="131" t="s">
        <v>28</v>
      </c>
      <c r="J24" s="16" t="str">
        <f>IF('Rekapitulace stavby'!AN20="","",'Rekapitulace stavby'!AN20)</f>
        <v/>
      </c>
      <c r="L24" s="42"/>
    </row>
    <row r="25" s="1" customFormat="1" ht="6.96" customHeight="1">
      <c r="B25" s="42"/>
      <c r="I25" s="129"/>
      <c r="L25" s="42"/>
    </row>
    <row r="26" s="1" customFormat="1" ht="12" customHeight="1">
      <c r="B26" s="42"/>
      <c r="D26" s="127" t="s">
        <v>36</v>
      </c>
      <c r="I26" s="129"/>
      <c r="L26" s="42"/>
    </row>
    <row r="27" s="6" customFormat="1" ht="16.5" customHeight="1">
      <c r="B27" s="133"/>
      <c r="E27" s="134" t="s">
        <v>19</v>
      </c>
      <c r="F27" s="134"/>
      <c r="G27" s="134"/>
      <c r="H27" s="134"/>
      <c r="I27" s="135"/>
      <c r="L27" s="133"/>
    </row>
    <row r="28" s="1" customFormat="1" ht="6.96" customHeight="1">
      <c r="B28" s="42"/>
      <c r="I28" s="129"/>
      <c r="L28" s="42"/>
    </row>
    <row r="29" s="1" customFormat="1" ht="6.96" customHeight="1">
      <c r="B29" s="42"/>
      <c r="D29" s="70"/>
      <c r="E29" s="70"/>
      <c r="F29" s="70"/>
      <c r="G29" s="70"/>
      <c r="H29" s="70"/>
      <c r="I29" s="136"/>
      <c r="J29" s="70"/>
      <c r="K29" s="70"/>
      <c r="L29" s="42"/>
    </row>
    <row r="30" s="1" customFormat="1" ht="25.44" customHeight="1">
      <c r="B30" s="42"/>
      <c r="D30" s="137" t="s">
        <v>37</v>
      </c>
      <c r="I30" s="129"/>
      <c r="J30" s="138">
        <f>ROUND(J84, 2)</f>
        <v>0</v>
      </c>
      <c r="L30" s="42"/>
    </row>
    <row r="31" s="1" customFormat="1" ht="6.96" customHeight="1">
      <c r="B31" s="42"/>
      <c r="D31" s="70"/>
      <c r="E31" s="70"/>
      <c r="F31" s="70"/>
      <c r="G31" s="70"/>
      <c r="H31" s="70"/>
      <c r="I31" s="136"/>
      <c r="J31" s="70"/>
      <c r="K31" s="70"/>
      <c r="L31" s="42"/>
    </row>
    <row r="32" s="1" customFormat="1" ht="14.4" customHeight="1">
      <c r="B32" s="42"/>
      <c r="F32" s="139" t="s">
        <v>39</v>
      </c>
      <c r="I32" s="140" t="s">
        <v>38</v>
      </c>
      <c r="J32" s="139" t="s">
        <v>40</v>
      </c>
      <c r="L32" s="42"/>
    </row>
    <row r="33" s="1" customFormat="1" ht="14.4" customHeight="1">
      <c r="B33" s="42"/>
      <c r="D33" s="127" t="s">
        <v>41</v>
      </c>
      <c r="E33" s="127" t="s">
        <v>42</v>
      </c>
      <c r="F33" s="141">
        <f>ROUND((SUM(BE84:BE147)),  2)</f>
        <v>0</v>
      </c>
      <c r="I33" s="142">
        <v>0.20999999999999999</v>
      </c>
      <c r="J33" s="141">
        <f>ROUND(((SUM(BE84:BE147))*I33),  2)</f>
        <v>0</v>
      </c>
      <c r="L33" s="42"/>
    </row>
    <row r="34" s="1" customFormat="1" ht="14.4" customHeight="1">
      <c r="B34" s="42"/>
      <c r="E34" s="127" t="s">
        <v>43</v>
      </c>
      <c r="F34" s="141">
        <f>ROUND((SUM(BF84:BF147)),  2)</f>
        <v>0</v>
      </c>
      <c r="I34" s="142">
        <v>0.14999999999999999</v>
      </c>
      <c r="J34" s="141">
        <f>ROUND(((SUM(BF84:BF147))*I34),  2)</f>
        <v>0</v>
      </c>
      <c r="L34" s="42"/>
    </row>
    <row r="35" hidden="1" s="1" customFormat="1" ht="14.4" customHeight="1">
      <c r="B35" s="42"/>
      <c r="E35" s="127" t="s">
        <v>44</v>
      </c>
      <c r="F35" s="141">
        <f>ROUND((SUM(BG84:BG147)),  2)</f>
        <v>0</v>
      </c>
      <c r="I35" s="142">
        <v>0.20999999999999999</v>
      </c>
      <c r="J35" s="141">
        <f>0</f>
        <v>0</v>
      </c>
      <c r="L35" s="42"/>
    </row>
    <row r="36" hidden="1" s="1" customFormat="1" ht="14.4" customHeight="1">
      <c r="B36" s="42"/>
      <c r="E36" s="127" t="s">
        <v>45</v>
      </c>
      <c r="F36" s="141">
        <f>ROUND((SUM(BH84:BH147)),  2)</f>
        <v>0</v>
      </c>
      <c r="I36" s="142">
        <v>0.14999999999999999</v>
      </c>
      <c r="J36" s="141">
        <f>0</f>
        <v>0</v>
      </c>
      <c r="L36" s="42"/>
    </row>
    <row r="37" hidden="1" s="1" customFormat="1" ht="14.4" customHeight="1">
      <c r="B37" s="42"/>
      <c r="E37" s="127" t="s">
        <v>46</v>
      </c>
      <c r="F37" s="141">
        <f>ROUND((SUM(BI84:BI147)),  2)</f>
        <v>0</v>
      </c>
      <c r="I37" s="142">
        <v>0</v>
      </c>
      <c r="J37" s="141">
        <f>0</f>
        <v>0</v>
      </c>
      <c r="L37" s="42"/>
    </row>
    <row r="38" s="1" customFormat="1" ht="6.96" customHeight="1">
      <c r="B38" s="42"/>
      <c r="I38" s="129"/>
      <c r="L38" s="42"/>
    </row>
    <row r="39" s="1" customFormat="1" ht="25.44" customHeight="1">
      <c r="B39" s="42"/>
      <c r="C39" s="143"/>
      <c r="D39" s="144" t="s">
        <v>47</v>
      </c>
      <c r="E39" s="145"/>
      <c r="F39" s="145"/>
      <c r="G39" s="146" t="s">
        <v>48</v>
      </c>
      <c r="H39" s="147" t="s">
        <v>49</v>
      </c>
      <c r="I39" s="148"/>
      <c r="J39" s="149">
        <f>SUM(J30:J37)</f>
        <v>0</v>
      </c>
      <c r="K39" s="150"/>
      <c r="L39" s="42"/>
    </row>
    <row r="40" s="1" customFormat="1" ht="14.4" customHeight="1">
      <c r="B40" s="151"/>
      <c r="C40" s="152"/>
      <c r="D40" s="152"/>
      <c r="E40" s="152"/>
      <c r="F40" s="152"/>
      <c r="G40" s="152"/>
      <c r="H40" s="152"/>
      <c r="I40" s="153"/>
      <c r="J40" s="152"/>
      <c r="K40" s="152"/>
      <c r="L40" s="42"/>
    </row>
    <row r="44" s="1" customFormat="1" ht="6.96" customHeight="1">
      <c r="B44" s="154"/>
      <c r="C44" s="155"/>
      <c r="D44" s="155"/>
      <c r="E44" s="155"/>
      <c r="F44" s="155"/>
      <c r="G44" s="155"/>
      <c r="H44" s="155"/>
      <c r="I44" s="156"/>
      <c r="J44" s="155"/>
      <c r="K44" s="155"/>
      <c r="L44" s="42"/>
    </row>
    <row r="45" s="1" customFormat="1" ht="24.96" customHeight="1">
      <c r="B45" s="37"/>
      <c r="C45" s="22" t="s">
        <v>94</v>
      </c>
      <c r="D45" s="38"/>
      <c r="E45" s="38"/>
      <c r="F45" s="38"/>
      <c r="G45" s="38"/>
      <c r="H45" s="38"/>
      <c r="I45" s="129"/>
      <c r="J45" s="38"/>
      <c r="K45" s="38"/>
      <c r="L45" s="42"/>
    </row>
    <row r="46" s="1" customFormat="1" ht="6.96" customHeight="1">
      <c r="B46" s="37"/>
      <c r="C46" s="38"/>
      <c r="D46" s="38"/>
      <c r="E46" s="38"/>
      <c r="F46" s="38"/>
      <c r="G46" s="38"/>
      <c r="H46" s="38"/>
      <c r="I46" s="129"/>
      <c r="J46" s="38"/>
      <c r="K46" s="38"/>
      <c r="L46" s="42"/>
    </row>
    <row r="47" s="1" customFormat="1" ht="12" customHeight="1">
      <c r="B47" s="37"/>
      <c r="C47" s="31" t="s">
        <v>16</v>
      </c>
      <c r="D47" s="38"/>
      <c r="E47" s="38"/>
      <c r="F47" s="38"/>
      <c r="G47" s="38"/>
      <c r="H47" s="38"/>
      <c r="I47" s="129"/>
      <c r="J47" s="38"/>
      <c r="K47" s="38"/>
      <c r="L47" s="42"/>
    </row>
    <row r="48" s="1" customFormat="1" ht="16.5" customHeight="1">
      <c r="B48" s="37"/>
      <c r="C48" s="38"/>
      <c r="D48" s="38"/>
      <c r="E48" s="157" t="str">
        <f>E7</f>
        <v>Fotbalové hřiště Klatovy</v>
      </c>
      <c r="F48" s="31"/>
      <c r="G48" s="31"/>
      <c r="H48" s="31"/>
      <c r="I48" s="129"/>
      <c r="J48" s="38"/>
      <c r="K48" s="38"/>
      <c r="L48" s="42"/>
    </row>
    <row r="49" s="1" customFormat="1" ht="12" customHeight="1">
      <c r="B49" s="37"/>
      <c r="C49" s="31" t="s">
        <v>92</v>
      </c>
      <c r="D49" s="38"/>
      <c r="E49" s="38"/>
      <c r="F49" s="38"/>
      <c r="G49" s="38"/>
      <c r="H49" s="38"/>
      <c r="I49" s="129"/>
      <c r="J49" s="38"/>
      <c r="K49" s="38"/>
      <c r="L49" s="42"/>
    </row>
    <row r="50" s="1" customFormat="1" ht="16.5" customHeight="1">
      <c r="B50" s="37"/>
      <c r="C50" s="38"/>
      <c r="D50" s="38"/>
      <c r="E50" s="63" t="str">
        <f>E9</f>
        <v>SO 02 - Umělé osvětlení</v>
      </c>
      <c r="F50" s="38"/>
      <c r="G50" s="38"/>
      <c r="H50" s="38"/>
      <c r="I50" s="129"/>
      <c r="J50" s="38"/>
      <c r="K50" s="38"/>
      <c r="L50" s="42"/>
    </row>
    <row r="51" s="1" customFormat="1" ht="6.96" customHeight="1">
      <c r="B51" s="37"/>
      <c r="C51" s="38"/>
      <c r="D51" s="38"/>
      <c r="E51" s="38"/>
      <c r="F51" s="38"/>
      <c r="G51" s="38"/>
      <c r="H51" s="38"/>
      <c r="I51" s="129"/>
      <c r="J51" s="38"/>
      <c r="K51" s="38"/>
      <c r="L51" s="42"/>
    </row>
    <row r="52" s="1" customFormat="1" ht="12" customHeight="1">
      <c r="B52" s="37"/>
      <c r="C52" s="31" t="s">
        <v>21</v>
      </c>
      <c r="D52" s="38"/>
      <c r="E52" s="38"/>
      <c r="F52" s="26" t="str">
        <f>F12</f>
        <v>Klatovy</v>
      </c>
      <c r="G52" s="38"/>
      <c r="H52" s="38"/>
      <c r="I52" s="131" t="s">
        <v>23</v>
      </c>
      <c r="J52" s="66" t="str">
        <f>IF(J12="","",J12)</f>
        <v>27. 8. 2018</v>
      </c>
      <c r="K52" s="38"/>
      <c r="L52" s="42"/>
    </row>
    <row r="53" s="1" customFormat="1" ht="6.96" customHeight="1">
      <c r="B53" s="37"/>
      <c r="C53" s="38"/>
      <c r="D53" s="38"/>
      <c r="E53" s="38"/>
      <c r="F53" s="38"/>
      <c r="G53" s="38"/>
      <c r="H53" s="38"/>
      <c r="I53" s="129"/>
      <c r="J53" s="38"/>
      <c r="K53" s="38"/>
      <c r="L53" s="42"/>
    </row>
    <row r="54" s="1" customFormat="1" ht="13.65" customHeight="1">
      <c r="B54" s="37"/>
      <c r="C54" s="31" t="s">
        <v>25</v>
      </c>
      <c r="D54" s="38"/>
      <c r="E54" s="38"/>
      <c r="F54" s="26" t="str">
        <f>E15</f>
        <v>SK Klatovy 1898, z.s.</v>
      </c>
      <c r="G54" s="38"/>
      <c r="H54" s="38"/>
      <c r="I54" s="131" t="s">
        <v>31</v>
      </c>
      <c r="J54" s="35" t="str">
        <f>E21</f>
        <v>Ing. Jaroslav Čepický</v>
      </c>
      <c r="K54" s="38"/>
      <c r="L54" s="42"/>
    </row>
    <row r="55" s="1" customFormat="1" ht="13.65" customHeight="1">
      <c r="B55" s="37"/>
      <c r="C55" s="31" t="s">
        <v>29</v>
      </c>
      <c r="D55" s="38"/>
      <c r="E55" s="38"/>
      <c r="F55" s="26" t="str">
        <f>IF(E18="","",E18)</f>
        <v>Vyplň údaj</v>
      </c>
      <c r="G55" s="38"/>
      <c r="H55" s="38"/>
      <c r="I55" s="131" t="s">
        <v>34</v>
      </c>
      <c r="J55" s="35" t="str">
        <f>E24</f>
        <v xml:space="preserve"> </v>
      </c>
      <c r="K55" s="38"/>
      <c r="L55" s="42"/>
    </row>
    <row r="56" s="1" customFormat="1" ht="10.32" customHeight="1">
      <c r="B56" s="37"/>
      <c r="C56" s="38"/>
      <c r="D56" s="38"/>
      <c r="E56" s="38"/>
      <c r="F56" s="38"/>
      <c r="G56" s="38"/>
      <c r="H56" s="38"/>
      <c r="I56" s="129"/>
      <c r="J56" s="38"/>
      <c r="K56" s="38"/>
      <c r="L56" s="42"/>
    </row>
    <row r="57" s="1" customFormat="1" ht="29.28" customHeight="1">
      <c r="B57" s="37"/>
      <c r="C57" s="158" t="s">
        <v>95</v>
      </c>
      <c r="D57" s="159"/>
      <c r="E57" s="159"/>
      <c r="F57" s="159"/>
      <c r="G57" s="159"/>
      <c r="H57" s="159"/>
      <c r="I57" s="160"/>
      <c r="J57" s="161" t="s">
        <v>96</v>
      </c>
      <c r="K57" s="159"/>
      <c r="L57" s="42"/>
    </row>
    <row r="58" s="1" customFormat="1" ht="10.32" customHeight="1">
      <c r="B58" s="37"/>
      <c r="C58" s="38"/>
      <c r="D58" s="38"/>
      <c r="E58" s="38"/>
      <c r="F58" s="38"/>
      <c r="G58" s="38"/>
      <c r="H58" s="38"/>
      <c r="I58" s="129"/>
      <c r="J58" s="38"/>
      <c r="K58" s="38"/>
      <c r="L58" s="42"/>
    </row>
    <row r="59" s="1" customFormat="1" ht="22.8" customHeight="1">
      <c r="B59" s="37"/>
      <c r="C59" s="162" t="s">
        <v>69</v>
      </c>
      <c r="D59" s="38"/>
      <c r="E59" s="38"/>
      <c r="F59" s="38"/>
      <c r="G59" s="38"/>
      <c r="H59" s="38"/>
      <c r="I59" s="129"/>
      <c r="J59" s="96">
        <f>J84</f>
        <v>0</v>
      </c>
      <c r="K59" s="38"/>
      <c r="L59" s="42"/>
      <c r="AU59" s="16" t="s">
        <v>97</v>
      </c>
    </row>
    <row r="60" s="7" customFormat="1" ht="24.96" customHeight="1">
      <c r="B60" s="163"/>
      <c r="C60" s="164"/>
      <c r="D60" s="165" t="s">
        <v>976</v>
      </c>
      <c r="E60" s="166"/>
      <c r="F60" s="166"/>
      <c r="G60" s="166"/>
      <c r="H60" s="166"/>
      <c r="I60" s="167"/>
      <c r="J60" s="168">
        <f>J85</f>
        <v>0</v>
      </c>
      <c r="K60" s="164"/>
      <c r="L60" s="169"/>
    </row>
    <row r="61" s="7" customFormat="1" ht="24.96" customHeight="1">
      <c r="B61" s="163"/>
      <c r="C61" s="164"/>
      <c r="D61" s="165" t="s">
        <v>977</v>
      </c>
      <c r="E61" s="166"/>
      <c r="F61" s="166"/>
      <c r="G61" s="166"/>
      <c r="H61" s="166"/>
      <c r="I61" s="167"/>
      <c r="J61" s="168">
        <f>J90</f>
        <v>0</v>
      </c>
      <c r="K61" s="164"/>
      <c r="L61" s="169"/>
    </row>
    <row r="62" s="7" customFormat="1" ht="24.96" customHeight="1">
      <c r="B62" s="163"/>
      <c r="C62" s="164"/>
      <c r="D62" s="165" t="s">
        <v>978</v>
      </c>
      <c r="E62" s="166"/>
      <c r="F62" s="166"/>
      <c r="G62" s="166"/>
      <c r="H62" s="166"/>
      <c r="I62" s="167"/>
      <c r="J62" s="168">
        <f>J103</f>
        <v>0</v>
      </c>
      <c r="K62" s="164"/>
      <c r="L62" s="169"/>
    </row>
    <row r="63" s="7" customFormat="1" ht="24.96" customHeight="1">
      <c r="B63" s="163"/>
      <c r="C63" s="164"/>
      <c r="D63" s="165" t="s">
        <v>979</v>
      </c>
      <c r="E63" s="166"/>
      <c r="F63" s="166"/>
      <c r="G63" s="166"/>
      <c r="H63" s="166"/>
      <c r="I63" s="167"/>
      <c r="J63" s="168">
        <f>J112</f>
        <v>0</v>
      </c>
      <c r="K63" s="164"/>
      <c r="L63" s="169"/>
    </row>
    <row r="64" s="7" customFormat="1" ht="24.96" customHeight="1">
      <c r="B64" s="163"/>
      <c r="C64" s="164"/>
      <c r="D64" s="165" t="s">
        <v>980</v>
      </c>
      <c r="E64" s="166"/>
      <c r="F64" s="166"/>
      <c r="G64" s="166"/>
      <c r="H64" s="166"/>
      <c r="I64" s="167"/>
      <c r="J64" s="168">
        <f>J141</f>
        <v>0</v>
      </c>
      <c r="K64" s="164"/>
      <c r="L64" s="169"/>
    </row>
    <row r="65" s="1" customFormat="1" ht="21.84" customHeight="1">
      <c r="B65" s="37"/>
      <c r="C65" s="38"/>
      <c r="D65" s="38"/>
      <c r="E65" s="38"/>
      <c r="F65" s="38"/>
      <c r="G65" s="38"/>
      <c r="H65" s="38"/>
      <c r="I65" s="129"/>
      <c r="J65" s="38"/>
      <c r="K65" s="38"/>
      <c r="L65" s="42"/>
    </row>
    <row r="66" s="1" customFormat="1" ht="6.96" customHeight="1">
      <c r="B66" s="56"/>
      <c r="C66" s="57"/>
      <c r="D66" s="57"/>
      <c r="E66" s="57"/>
      <c r="F66" s="57"/>
      <c r="G66" s="57"/>
      <c r="H66" s="57"/>
      <c r="I66" s="153"/>
      <c r="J66" s="57"/>
      <c r="K66" s="57"/>
      <c r="L66" s="42"/>
    </row>
    <row r="70" s="1" customFormat="1" ht="6.96" customHeight="1">
      <c r="B70" s="58"/>
      <c r="C70" s="59"/>
      <c r="D70" s="59"/>
      <c r="E70" s="59"/>
      <c r="F70" s="59"/>
      <c r="G70" s="59"/>
      <c r="H70" s="59"/>
      <c r="I70" s="156"/>
      <c r="J70" s="59"/>
      <c r="K70" s="59"/>
      <c r="L70" s="42"/>
    </row>
    <row r="71" s="1" customFormat="1" ht="24.96" customHeight="1">
      <c r="B71" s="37"/>
      <c r="C71" s="22" t="s">
        <v>102</v>
      </c>
      <c r="D71" s="38"/>
      <c r="E71" s="38"/>
      <c r="F71" s="38"/>
      <c r="G71" s="38"/>
      <c r="H71" s="38"/>
      <c r="I71" s="129"/>
      <c r="J71" s="38"/>
      <c r="K71" s="38"/>
      <c r="L71" s="42"/>
    </row>
    <row r="72" s="1" customFormat="1" ht="6.96" customHeight="1">
      <c r="B72" s="37"/>
      <c r="C72" s="38"/>
      <c r="D72" s="38"/>
      <c r="E72" s="38"/>
      <c r="F72" s="38"/>
      <c r="G72" s="38"/>
      <c r="H72" s="38"/>
      <c r="I72" s="129"/>
      <c r="J72" s="38"/>
      <c r="K72" s="38"/>
      <c r="L72" s="42"/>
    </row>
    <row r="73" s="1" customFormat="1" ht="12" customHeight="1">
      <c r="B73" s="37"/>
      <c r="C73" s="31" t="s">
        <v>16</v>
      </c>
      <c r="D73" s="38"/>
      <c r="E73" s="38"/>
      <c r="F73" s="38"/>
      <c r="G73" s="38"/>
      <c r="H73" s="38"/>
      <c r="I73" s="129"/>
      <c r="J73" s="38"/>
      <c r="K73" s="38"/>
      <c r="L73" s="42"/>
    </row>
    <row r="74" s="1" customFormat="1" ht="16.5" customHeight="1">
      <c r="B74" s="37"/>
      <c r="C74" s="38"/>
      <c r="D74" s="38"/>
      <c r="E74" s="157" t="str">
        <f>E7</f>
        <v>Fotbalové hřiště Klatovy</v>
      </c>
      <c r="F74" s="31"/>
      <c r="G74" s="31"/>
      <c r="H74" s="31"/>
      <c r="I74" s="129"/>
      <c r="J74" s="38"/>
      <c r="K74" s="38"/>
      <c r="L74" s="42"/>
    </row>
    <row r="75" s="1" customFormat="1" ht="12" customHeight="1">
      <c r="B75" s="37"/>
      <c r="C75" s="31" t="s">
        <v>92</v>
      </c>
      <c r="D75" s="38"/>
      <c r="E75" s="38"/>
      <c r="F75" s="38"/>
      <c r="G75" s="38"/>
      <c r="H75" s="38"/>
      <c r="I75" s="129"/>
      <c r="J75" s="38"/>
      <c r="K75" s="38"/>
      <c r="L75" s="42"/>
    </row>
    <row r="76" s="1" customFormat="1" ht="16.5" customHeight="1">
      <c r="B76" s="37"/>
      <c r="C76" s="38"/>
      <c r="D76" s="38"/>
      <c r="E76" s="63" t="str">
        <f>E9</f>
        <v>SO 02 - Umělé osvětlení</v>
      </c>
      <c r="F76" s="38"/>
      <c r="G76" s="38"/>
      <c r="H76" s="38"/>
      <c r="I76" s="129"/>
      <c r="J76" s="38"/>
      <c r="K76" s="38"/>
      <c r="L76" s="42"/>
    </row>
    <row r="77" s="1" customFormat="1" ht="6.96" customHeight="1">
      <c r="B77" s="37"/>
      <c r="C77" s="38"/>
      <c r="D77" s="38"/>
      <c r="E77" s="38"/>
      <c r="F77" s="38"/>
      <c r="G77" s="38"/>
      <c r="H77" s="38"/>
      <c r="I77" s="129"/>
      <c r="J77" s="38"/>
      <c r="K77" s="38"/>
      <c r="L77" s="42"/>
    </row>
    <row r="78" s="1" customFormat="1" ht="12" customHeight="1">
      <c r="B78" s="37"/>
      <c r="C78" s="31" t="s">
        <v>21</v>
      </c>
      <c r="D78" s="38"/>
      <c r="E78" s="38"/>
      <c r="F78" s="26" t="str">
        <f>F12</f>
        <v>Klatovy</v>
      </c>
      <c r="G78" s="38"/>
      <c r="H78" s="38"/>
      <c r="I78" s="131" t="s">
        <v>23</v>
      </c>
      <c r="J78" s="66" t="str">
        <f>IF(J12="","",J12)</f>
        <v>27. 8. 2018</v>
      </c>
      <c r="K78" s="38"/>
      <c r="L78" s="42"/>
    </row>
    <row r="79" s="1" customFormat="1" ht="6.96" customHeight="1">
      <c r="B79" s="37"/>
      <c r="C79" s="38"/>
      <c r="D79" s="38"/>
      <c r="E79" s="38"/>
      <c r="F79" s="38"/>
      <c r="G79" s="38"/>
      <c r="H79" s="38"/>
      <c r="I79" s="129"/>
      <c r="J79" s="38"/>
      <c r="K79" s="38"/>
      <c r="L79" s="42"/>
    </row>
    <row r="80" s="1" customFormat="1" ht="13.65" customHeight="1">
      <c r="B80" s="37"/>
      <c r="C80" s="31" t="s">
        <v>25</v>
      </c>
      <c r="D80" s="38"/>
      <c r="E80" s="38"/>
      <c r="F80" s="26" t="str">
        <f>E15</f>
        <v>SK Klatovy 1898, z.s.</v>
      </c>
      <c r="G80" s="38"/>
      <c r="H80" s="38"/>
      <c r="I80" s="131" t="s">
        <v>31</v>
      </c>
      <c r="J80" s="35" t="str">
        <f>E21</f>
        <v>Ing. Jaroslav Čepický</v>
      </c>
      <c r="K80" s="38"/>
      <c r="L80" s="42"/>
    </row>
    <row r="81" s="1" customFormat="1" ht="13.65" customHeight="1">
      <c r="B81" s="37"/>
      <c r="C81" s="31" t="s">
        <v>29</v>
      </c>
      <c r="D81" s="38"/>
      <c r="E81" s="38"/>
      <c r="F81" s="26" t="str">
        <f>IF(E18="","",E18)</f>
        <v>Vyplň údaj</v>
      </c>
      <c r="G81" s="38"/>
      <c r="H81" s="38"/>
      <c r="I81" s="131" t="s">
        <v>34</v>
      </c>
      <c r="J81" s="35" t="str">
        <f>E24</f>
        <v xml:space="preserve"> </v>
      </c>
      <c r="K81" s="38"/>
      <c r="L81" s="42"/>
    </row>
    <row r="82" s="1" customFormat="1" ht="10.32" customHeight="1">
      <c r="B82" s="37"/>
      <c r="C82" s="38"/>
      <c r="D82" s="38"/>
      <c r="E82" s="38"/>
      <c r="F82" s="38"/>
      <c r="G82" s="38"/>
      <c r="H82" s="38"/>
      <c r="I82" s="129"/>
      <c r="J82" s="38"/>
      <c r="K82" s="38"/>
      <c r="L82" s="42"/>
    </row>
    <row r="83" s="9" customFormat="1" ht="29.28" customHeight="1">
      <c r="B83" s="177"/>
      <c r="C83" s="178" t="s">
        <v>103</v>
      </c>
      <c r="D83" s="179" t="s">
        <v>56</v>
      </c>
      <c r="E83" s="179" t="s">
        <v>52</v>
      </c>
      <c r="F83" s="179" t="s">
        <v>53</v>
      </c>
      <c r="G83" s="179" t="s">
        <v>104</v>
      </c>
      <c r="H83" s="179" t="s">
        <v>105</v>
      </c>
      <c r="I83" s="180" t="s">
        <v>106</v>
      </c>
      <c r="J83" s="179" t="s">
        <v>96</v>
      </c>
      <c r="K83" s="181" t="s">
        <v>107</v>
      </c>
      <c r="L83" s="182"/>
      <c r="M83" s="86" t="s">
        <v>19</v>
      </c>
      <c r="N83" s="87" t="s">
        <v>41</v>
      </c>
      <c r="O83" s="87" t="s">
        <v>108</v>
      </c>
      <c r="P83" s="87" t="s">
        <v>109</v>
      </c>
      <c r="Q83" s="87" t="s">
        <v>110</v>
      </c>
      <c r="R83" s="87" t="s">
        <v>111</v>
      </c>
      <c r="S83" s="87" t="s">
        <v>112</v>
      </c>
      <c r="T83" s="88" t="s">
        <v>113</v>
      </c>
    </row>
    <row r="84" s="1" customFormat="1" ht="22.8" customHeight="1">
      <c r="B84" s="37"/>
      <c r="C84" s="93" t="s">
        <v>114</v>
      </c>
      <c r="D84" s="38"/>
      <c r="E84" s="38"/>
      <c r="F84" s="38"/>
      <c r="G84" s="38"/>
      <c r="H84" s="38"/>
      <c r="I84" s="129"/>
      <c r="J84" s="183">
        <f>BK84</f>
        <v>0</v>
      </c>
      <c r="K84" s="38"/>
      <c r="L84" s="42"/>
      <c r="M84" s="89"/>
      <c r="N84" s="90"/>
      <c r="O84" s="90"/>
      <c r="P84" s="184">
        <f>P85+P90+P103+P112+P141</f>
        <v>0</v>
      </c>
      <c r="Q84" s="90"/>
      <c r="R84" s="184">
        <f>R85+R90+R103+R112+R141</f>
        <v>0</v>
      </c>
      <c r="S84" s="90"/>
      <c r="T84" s="185">
        <f>T85+T90+T103+T112+T141</f>
        <v>0</v>
      </c>
      <c r="AT84" s="16" t="s">
        <v>70</v>
      </c>
      <c r="AU84" s="16" t="s">
        <v>97</v>
      </c>
      <c r="BK84" s="186">
        <f>BK85+BK90+BK103+BK112+BK141</f>
        <v>0</v>
      </c>
    </row>
    <row r="85" s="10" customFormat="1" ht="25.92" customHeight="1">
      <c r="B85" s="187"/>
      <c r="C85" s="188"/>
      <c r="D85" s="189" t="s">
        <v>70</v>
      </c>
      <c r="E85" s="190" t="s">
        <v>981</v>
      </c>
      <c r="F85" s="190" t="s">
        <v>982</v>
      </c>
      <c r="G85" s="188"/>
      <c r="H85" s="188"/>
      <c r="I85" s="191"/>
      <c r="J85" s="192">
        <f>BK85</f>
        <v>0</v>
      </c>
      <c r="K85" s="188"/>
      <c r="L85" s="193"/>
      <c r="M85" s="194"/>
      <c r="N85" s="195"/>
      <c r="O85" s="195"/>
      <c r="P85" s="196">
        <f>SUM(P86:P89)</f>
        <v>0</v>
      </c>
      <c r="Q85" s="195"/>
      <c r="R85" s="196">
        <f>SUM(R86:R89)</f>
        <v>0</v>
      </c>
      <c r="S85" s="195"/>
      <c r="T85" s="197">
        <f>SUM(T86:T89)</f>
        <v>0</v>
      </c>
      <c r="AR85" s="198" t="s">
        <v>131</v>
      </c>
      <c r="AT85" s="199" t="s">
        <v>70</v>
      </c>
      <c r="AU85" s="199" t="s">
        <v>71</v>
      </c>
      <c r="AY85" s="198" t="s">
        <v>118</v>
      </c>
      <c r="BK85" s="200">
        <f>SUM(BK86:BK89)</f>
        <v>0</v>
      </c>
    </row>
    <row r="86" s="1" customFormat="1" ht="16.5" customHeight="1">
      <c r="B86" s="37"/>
      <c r="C86" s="203" t="s">
        <v>79</v>
      </c>
      <c r="D86" s="203" t="s">
        <v>121</v>
      </c>
      <c r="E86" s="204" t="s">
        <v>983</v>
      </c>
      <c r="F86" s="205" t="s">
        <v>984</v>
      </c>
      <c r="G86" s="206" t="s">
        <v>211</v>
      </c>
      <c r="H86" s="207">
        <v>1</v>
      </c>
      <c r="I86" s="208"/>
      <c r="J86" s="209">
        <f>ROUND(I86*H86,2)</f>
        <v>0</v>
      </c>
      <c r="K86" s="205" t="s">
        <v>19</v>
      </c>
      <c r="L86" s="42"/>
      <c r="M86" s="210" t="s">
        <v>19</v>
      </c>
      <c r="N86" s="211" t="s">
        <v>42</v>
      </c>
      <c r="O86" s="78"/>
      <c r="P86" s="212">
        <f>O86*H86</f>
        <v>0</v>
      </c>
      <c r="Q86" s="212">
        <v>0</v>
      </c>
      <c r="R86" s="212">
        <f>Q86*H86</f>
        <v>0</v>
      </c>
      <c r="S86" s="212">
        <v>0</v>
      </c>
      <c r="T86" s="213">
        <f>S86*H86</f>
        <v>0</v>
      </c>
      <c r="AR86" s="16" t="s">
        <v>665</v>
      </c>
      <c r="AT86" s="16" t="s">
        <v>121</v>
      </c>
      <c r="AU86" s="16" t="s">
        <v>79</v>
      </c>
      <c r="AY86" s="16" t="s">
        <v>118</v>
      </c>
      <c r="BE86" s="214">
        <f>IF(N86="základní",J86,0)</f>
        <v>0</v>
      </c>
      <c r="BF86" s="214">
        <f>IF(N86="snížená",J86,0)</f>
        <v>0</v>
      </c>
      <c r="BG86" s="214">
        <f>IF(N86="zákl. přenesená",J86,0)</f>
        <v>0</v>
      </c>
      <c r="BH86" s="214">
        <f>IF(N86="sníž. přenesená",J86,0)</f>
        <v>0</v>
      </c>
      <c r="BI86" s="214">
        <f>IF(N86="nulová",J86,0)</f>
        <v>0</v>
      </c>
      <c r="BJ86" s="16" t="s">
        <v>79</v>
      </c>
      <c r="BK86" s="214">
        <f>ROUND(I86*H86,2)</f>
        <v>0</v>
      </c>
      <c r="BL86" s="16" t="s">
        <v>665</v>
      </c>
      <c r="BM86" s="16" t="s">
        <v>985</v>
      </c>
    </row>
    <row r="87" s="1" customFormat="1" ht="16.5" customHeight="1">
      <c r="B87" s="37"/>
      <c r="C87" s="203" t="s">
        <v>81</v>
      </c>
      <c r="D87" s="203" t="s">
        <v>121</v>
      </c>
      <c r="E87" s="204" t="s">
        <v>986</v>
      </c>
      <c r="F87" s="205" t="s">
        <v>987</v>
      </c>
      <c r="G87" s="206" t="s">
        <v>211</v>
      </c>
      <c r="H87" s="207">
        <v>1</v>
      </c>
      <c r="I87" s="208"/>
      <c r="J87" s="209">
        <f>ROUND(I87*H87,2)</f>
        <v>0</v>
      </c>
      <c r="K87" s="205" t="s">
        <v>19</v>
      </c>
      <c r="L87" s="42"/>
      <c r="M87" s="210" t="s">
        <v>19</v>
      </c>
      <c r="N87" s="211" t="s">
        <v>42</v>
      </c>
      <c r="O87" s="78"/>
      <c r="P87" s="212">
        <f>O87*H87</f>
        <v>0</v>
      </c>
      <c r="Q87" s="212">
        <v>0</v>
      </c>
      <c r="R87" s="212">
        <f>Q87*H87</f>
        <v>0</v>
      </c>
      <c r="S87" s="212">
        <v>0</v>
      </c>
      <c r="T87" s="213">
        <f>S87*H87</f>
        <v>0</v>
      </c>
      <c r="AR87" s="16" t="s">
        <v>665</v>
      </c>
      <c r="AT87" s="16" t="s">
        <v>121</v>
      </c>
      <c r="AU87" s="16" t="s">
        <v>79</v>
      </c>
      <c r="AY87" s="16" t="s">
        <v>118</v>
      </c>
      <c r="BE87" s="214">
        <f>IF(N87="základní",J87,0)</f>
        <v>0</v>
      </c>
      <c r="BF87" s="214">
        <f>IF(N87="snížená",J87,0)</f>
        <v>0</v>
      </c>
      <c r="BG87" s="214">
        <f>IF(N87="zákl. přenesená",J87,0)</f>
        <v>0</v>
      </c>
      <c r="BH87" s="214">
        <f>IF(N87="sníž. přenesená",J87,0)</f>
        <v>0</v>
      </c>
      <c r="BI87" s="214">
        <f>IF(N87="nulová",J87,0)</f>
        <v>0</v>
      </c>
      <c r="BJ87" s="16" t="s">
        <v>79</v>
      </c>
      <c r="BK87" s="214">
        <f>ROUND(I87*H87,2)</f>
        <v>0</v>
      </c>
      <c r="BL87" s="16" t="s">
        <v>665</v>
      </c>
      <c r="BM87" s="16" t="s">
        <v>988</v>
      </c>
    </row>
    <row r="88" s="1" customFormat="1" ht="16.5" customHeight="1">
      <c r="B88" s="37"/>
      <c r="C88" s="203" t="s">
        <v>131</v>
      </c>
      <c r="D88" s="203" t="s">
        <v>121</v>
      </c>
      <c r="E88" s="204" t="s">
        <v>989</v>
      </c>
      <c r="F88" s="205" t="s">
        <v>990</v>
      </c>
      <c r="G88" s="206" t="s">
        <v>211</v>
      </c>
      <c r="H88" s="207">
        <v>1</v>
      </c>
      <c r="I88" s="208"/>
      <c r="J88" s="209">
        <f>ROUND(I88*H88,2)</f>
        <v>0</v>
      </c>
      <c r="K88" s="205" t="s">
        <v>19</v>
      </c>
      <c r="L88" s="42"/>
      <c r="M88" s="210" t="s">
        <v>19</v>
      </c>
      <c r="N88" s="211" t="s">
        <v>42</v>
      </c>
      <c r="O88" s="78"/>
      <c r="P88" s="212">
        <f>O88*H88</f>
        <v>0</v>
      </c>
      <c r="Q88" s="212">
        <v>0</v>
      </c>
      <c r="R88" s="212">
        <f>Q88*H88</f>
        <v>0</v>
      </c>
      <c r="S88" s="212">
        <v>0</v>
      </c>
      <c r="T88" s="213">
        <f>S88*H88</f>
        <v>0</v>
      </c>
      <c r="AR88" s="16" t="s">
        <v>665</v>
      </c>
      <c r="AT88" s="16" t="s">
        <v>121</v>
      </c>
      <c r="AU88" s="16" t="s">
        <v>79</v>
      </c>
      <c r="AY88" s="16" t="s">
        <v>118</v>
      </c>
      <c r="BE88" s="214">
        <f>IF(N88="základní",J88,0)</f>
        <v>0</v>
      </c>
      <c r="BF88" s="214">
        <f>IF(N88="snížená",J88,0)</f>
        <v>0</v>
      </c>
      <c r="BG88" s="214">
        <f>IF(N88="zákl. přenesená",J88,0)</f>
        <v>0</v>
      </c>
      <c r="BH88" s="214">
        <f>IF(N88="sníž. přenesená",J88,0)</f>
        <v>0</v>
      </c>
      <c r="BI88" s="214">
        <f>IF(N88="nulová",J88,0)</f>
        <v>0</v>
      </c>
      <c r="BJ88" s="16" t="s">
        <v>79</v>
      </c>
      <c r="BK88" s="214">
        <f>ROUND(I88*H88,2)</f>
        <v>0</v>
      </c>
      <c r="BL88" s="16" t="s">
        <v>665</v>
      </c>
      <c r="BM88" s="16" t="s">
        <v>991</v>
      </c>
    </row>
    <row r="89" s="1" customFormat="1" ht="16.5" customHeight="1">
      <c r="B89" s="37"/>
      <c r="C89" s="203" t="s">
        <v>212</v>
      </c>
      <c r="D89" s="203" t="s">
        <v>121</v>
      </c>
      <c r="E89" s="204" t="s">
        <v>992</v>
      </c>
      <c r="F89" s="205" t="s">
        <v>993</v>
      </c>
      <c r="G89" s="206" t="s">
        <v>211</v>
      </c>
      <c r="H89" s="207">
        <v>1</v>
      </c>
      <c r="I89" s="208"/>
      <c r="J89" s="209">
        <f>ROUND(I89*H89,2)</f>
        <v>0</v>
      </c>
      <c r="K89" s="205" t="s">
        <v>19</v>
      </c>
      <c r="L89" s="42"/>
      <c r="M89" s="210" t="s">
        <v>19</v>
      </c>
      <c r="N89" s="211" t="s">
        <v>42</v>
      </c>
      <c r="O89" s="78"/>
      <c r="P89" s="212">
        <f>O89*H89</f>
        <v>0</v>
      </c>
      <c r="Q89" s="212">
        <v>0</v>
      </c>
      <c r="R89" s="212">
        <f>Q89*H89</f>
        <v>0</v>
      </c>
      <c r="S89" s="212">
        <v>0</v>
      </c>
      <c r="T89" s="213">
        <f>S89*H89</f>
        <v>0</v>
      </c>
      <c r="AR89" s="16" t="s">
        <v>665</v>
      </c>
      <c r="AT89" s="16" t="s">
        <v>121</v>
      </c>
      <c r="AU89" s="16" t="s">
        <v>79</v>
      </c>
      <c r="AY89" s="16" t="s">
        <v>118</v>
      </c>
      <c r="BE89" s="214">
        <f>IF(N89="základní",J89,0)</f>
        <v>0</v>
      </c>
      <c r="BF89" s="214">
        <f>IF(N89="snížená",J89,0)</f>
        <v>0</v>
      </c>
      <c r="BG89" s="214">
        <f>IF(N89="zákl. přenesená",J89,0)</f>
        <v>0</v>
      </c>
      <c r="BH89" s="214">
        <f>IF(N89="sníž. přenesená",J89,0)</f>
        <v>0</v>
      </c>
      <c r="BI89" s="214">
        <f>IF(N89="nulová",J89,0)</f>
        <v>0</v>
      </c>
      <c r="BJ89" s="16" t="s">
        <v>79</v>
      </c>
      <c r="BK89" s="214">
        <f>ROUND(I89*H89,2)</f>
        <v>0</v>
      </c>
      <c r="BL89" s="16" t="s">
        <v>665</v>
      </c>
      <c r="BM89" s="16" t="s">
        <v>994</v>
      </c>
    </row>
    <row r="90" s="10" customFormat="1" ht="25.92" customHeight="1">
      <c r="B90" s="187"/>
      <c r="C90" s="188"/>
      <c r="D90" s="189" t="s">
        <v>70</v>
      </c>
      <c r="E90" s="190" t="s">
        <v>995</v>
      </c>
      <c r="F90" s="190" t="s">
        <v>996</v>
      </c>
      <c r="G90" s="188"/>
      <c r="H90" s="188"/>
      <c r="I90" s="191"/>
      <c r="J90" s="192">
        <f>BK90</f>
        <v>0</v>
      </c>
      <c r="K90" s="188"/>
      <c r="L90" s="193"/>
      <c r="M90" s="194"/>
      <c r="N90" s="195"/>
      <c r="O90" s="195"/>
      <c r="P90" s="196">
        <f>SUM(P91:P102)</f>
        <v>0</v>
      </c>
      <c r="Q90" s="195"/>
      <c r="R90" s="196">
        <f>SUM(R91:R102)</f>
        <v>0</v>
      </c>
      <c r="S90" s="195"/>
      <c r="T90" s="197">
        <f>SUM(T91:T102)</f>
        <v>0</v>
      </c>
      <c r="AR90" s="198" t="s">
        <v>131</v>
      </c>
      <c r="AT90" s="199" t="s">
        <v>70</v>
      </c>
      <c r="AU90" s="199" t="s">
        <v>71</v>
      </c>
      <c r="AY90" s="198" t="s">
        <v>118</v>
      </c>
      <c r="BK90" s="200">
        <f>SUM(BK91:BK102)</f>
        <v>0</v>
      </c>
    </row>
    <row r="91" s="1" customFormat="1" ht="16.5" customHeight="1">
      <c r="B91" s="37"/>
      <c r="C91" s="203" t="s">
        <v>161</v>
      </c>
      <c r="D91" s="203" t="s">
        <v>121</v>
      </c>
      <c r="E91" s="204" t="s">
        <v>997</v>
      </c>
      <c r="F91" s="205" t="s">
        <v>998</v>
      </c>
      <c r="G91" s="206" t="s">
        <v>211</v>
      </c>
      <c r="H91" s="207">
        <v>4</v>
      </c>
      <c r="I91" s="208"/>
      <c r="J91" s="209">
        <f>ROUND(I91*H91,2)</f>
        <v>0</v>
      </c>
      <c r="K91" s="205" t="s">
        <v>19</v>
      </c>
      <c r="L91" s="42"/>
      <c r="M91" s="210" t="s">
        <v>19</v>
      </c>
      <c r="N91" s="211" t="s">
        <v>42</v>
      </c>
      <c r="O91" s="78"/>
      <c r="P91" s="212">
        <f>O91*H91</f>
        <v>0</v>
      </c>
      <c r="Q91" s="212">
        <v>0</v>
      </c>
      <c r="R91" s="212">
        <f>Q91*H91</f>
        <v>0</v>
      </c>
      <c r="S91" s="212">
        <v>0</v>
      </c>
      <c r="T91" s="213">
        <f>S91*H91</f>
        <v>0</v>
      </c>
      <c r="AR91" s="16" t="s">
        <v>665</v>
      </c>
      <c r="AT91" s="16" t="s">
        <v>121</v>
      </c>
      <c r="AU91" s="16" t="s">
        <v>79</v>
      </c>
      <c r="AY91" s="16" t="s">
        <v>118</v>
      </c>
      <c r="BE91" s="214">
        <f>IF(N91="základní",J91,0)</f>
        <v>0</v>
      </c>
      <c r="BF91" s="214">
        <f>IF(N91="snížená",J91,0)</f>
        <v>0</v>
      </c>
      <c r="BG91" s="214">
        <f>IF(N91="zákl. přenesená",J91,0)</f>
        <v>0</v>
      </c>
      <c r="BH91" s="214">
        <f>IF(N91="sníž. přenesená",J91,0)</f>
        <v>0</v>
      </c>
      <c r="BI91" s="214">
        <f>IF(N91="nulová",J91,0)</f>
        <v>0</v>
      </c>
      <c r="BJ91" s="16" t="s">
        <v>79</v>
      </c>
      <c r="BK91" s="214">
        <f>ROUND(I91*H91,2)</f>
        <v>0</v>
      </c>
      <c r="BL91" s="16" t="s">
        <v>665</v>
      </c>
      <c r="BM91" s="16" t="s">
        <v>999</v>
      </c>
    </row>
    <row r="92" s="1" customFormat="1" ht="16.5" customHeight="1">
      <c r="B92" s="37"/>
      <c r="C92" s="203" t="s">
        <v>165</v>
      </c>
      <c r="D92" s="203" t="s">
        <v>121</v>
      </c>
      <c r="E92" s="204" t="s">
        <v>1000</v>
      </c>
      <c r="F92" s="205" t="s">
        <v>1001</v>
      </c>
      <c r="G92" s="206" t="s">
        <v>211</v>
      </c>
      <c r="H92" s="207">
        <v>1</v>
      </c>
      <c r="I92" s="208"/>
      <c r="J92" s="209">
        <f>ROUND(I92*H92,2)</f>
        <v>0</v>
      </c>
      <c r="K92" s="205" t="s">
        <v>19</v>
      </c>
      <c r="L92" s="42"/>
      <c r="M92" s="210" t="s">
        <v>19</v>
      </c>
      <c r="N92" s="211" t="s">
        <v>42</v>
      </c>
      <c r="O92" s="78"/>
      <c r="P92" s="212">
        <f>O92*H92</f>
        <v>0</v>
      </c>
      <c r="Q92" s="212">
        <v>0</v>
      </c>
      <c r="R92" s="212">
        <f>Q92*H92</f>
        <v>0</v>
      </c>
      <c r="S92" s="212">
        <v>0</v>
      </c>
      <c r="T92" s="213">
        <f>S92*H92</f>
        <v>0</v>
      </c>
      <c r="AR92" s="16" t="s">
        <v>665</v>
      </c>
      <c r="AT92" s="16" t="s">
        <v>121</v>
      </c>
      <c r="AU92" s="16" t="s">
        <v>79</v>
      </c>
      <c r="AY92" s="16" t="s">
        <v>118</v>
      </c>
      <c r="BE92" s="214">
        <f>IF(N92="základní",J92,0)</f>
        <v>0</v>
      </c>
      <c r="BF92" s="214">
        <f>IF(N92="snížená",J92,0)</f>
        <v>0</v>
      </c>
      <c r="BG92" s="214">
        <f>IF(N92="zákl. přenesená",J92,0)</f>
        <v>0</v>
      </c>
      <c r="BH92" s="214">
        <f>IF(N92="sníž. přenesená",J92,0)</f>
        <v>0</v>
      </c>
      <c r="BI92" s="214">
        <f>IF(N92="nulová",J92,0)</f>
        <v>0</v>
      </c>
      <c r="BJ92" s="16" t="s">
        <v>79</v>
      </c>
      <c r="BK92" s="214">
        <f>ROUND(I92*H92,2)</f>
        <v>0</v>
      </c>
      <c r="BL92" s="16" t="s">
        <v>665</v>
      </c>
      <c r="BM92" s="16" t="s">
        <v>1002</v>
      </c>
    </row>
    <row r="93" s="1" customFormat="1" ht="16.5" customHeight="1">
      <c r="B93" s="37"/>
      <c r="C93" s="203" t="s">
        <v>169</v>
      </c>
      <c r="D93" s="203" t="s">
        <v>121</v>
      </c>
      <c r="E93" s="204" t="s">
        <v>1003</v>
      </c>
      <c r="F93" s="205" t="s">
        <v>1004</v>
      </c>
      <c r="G93" s="206" t="s">
        <v>211</v>
      </c>
      <c r="H93" s="207">
        <v>1</v>
      </c>
      <c r="I93" s="208"/>
      <c r="J93" s="209">
        <f>ROUND(I93*H93,2)</f>
        <v>0</v>
      </c>
      <c r="K93" s="205" t="s">
        <v>19</v>
      </c>
      <c r="L93" s="42"/>
      <c r="M93" s="210" t="s">
        <v>19</v>
      </c>
      <c r="N93" s="211" t="s">
        <v>42</v>
      </c>
      <c r="O93" s="78"/>
      <c r="P93" s="212">
        <f>O93*H93</f>
        <v>0</v>
      </c>
      <c r="Q93" s="212">
        <v>0</v>
      </c>
      <c r="R93" s="212">
        <f>Q93*H93</f>
        <v>0</v>
      </c>
      <c r="S93" s="212">
        <v>0</v>
      </c>
      <c r="T93" s="213">
        <f>S93*H93</f>
        <v>0</v>
      </c>
      <c r="AR93" s="16" t="s">
        <v>665</v>
      </c>
      <c r="AT93" s="16" t="s">
        <v>121</v>
      </c>
      <c r="AU93" s="16" t="s">
        <v>79</v>
      </c>
      <c r="AY93" s="16" t="s">
        <v>118</v>
      </c>
      <c r="BE93" s="214">
        <f>IF(N93="základní",J93,0)</f>
        <v>0</v>
      </c>
      <c r="BF93" s="214">
        <f>IF(N93="snížená",J93,0)</f>
        <v>0</v>
      </c>
      <c r="BG93" s="214">
        <f>IF(N93="zákl. přenesená",J93,0)</f>
        <v>0</v>
      </c>
      <c r="BH93" s="214">
        <f>IF(N93="sníž. přenesená",J93,0)</f>
        <v>0</v>
      </c>
      <c r="BI93" s="214">
        <f>IF(N93="nulová",J93,0)</f>
        <v>0</v>
      </c>
      <c r="BJ93" s="16" t="s">
        <v>79</v>
      </c>
      <c r="BK93" s="214">
        <f>ROUND(I93*H93,2)</f>
        <v>0</v>
      </c>
      <c r="BL93" s="16" t="s">
        <v>665</v>
      </c>
      <c r="BM93" s="16" t="s">
        <v>1005</v>
      </c>
    </row>
    <row r="94" s="1" customFormat="1" ht="16.5" customHeight="1">
      <c r="B94" s="37"/>
      <c r="C94" s="203" t="s">
        <v>306</v>
      </c>
      <c r="D94" s="203" t="s">
        <v>121</v>
      </c>
      <c r="E94" s="204" t="s">
        <v>1006</v>
      </c>
      <c r="F94" s="205" t="s">
        <v>1007</v>
      </c>
      <c r="G94" s="206" t="s">
        <v>211</v>
      </c>
      <c r="H94" s="207">
        <v>1</v>
      </c>
      <c r="I94" s="208"/>
      <c r="J94" s="209">
        <f>ROUND(I94*H94,2)</f>
        <v>0</v>
      </c>
      <c r="K94" s="205" t="s">
        <v>19</v>
      </c>
      <c r="L94" s="42"/>
      <c r="M94" s="210" t="s">
        <v>19</v>
      </c>
      <c r="N94" s="211" t="s">
        <v>42</v>
      </c>
      <c r="O94" s="78"/>
      <c r="P94" s="212">
        <f>O94*H94</f>
        <v>0</v>
      </c>
      <c r="Q94" s="212">
        <v>0</v>
      </c>
      <c r="R94" s="212">
        <f>Q94*H94</f>
        <v>0</v>
      </c>
      <c r="S94" s="212">
        <v>0</v>
      </c>
      <c r="T94" s="213">
        <f>S94*H94</f>
        <v>0</v>
      </c>
      <c r="AR94" s="16" t="s">
        <v>665</v>
      </c>
      <c r="AT94" s="16" t="s">
        <v>121</v>
      </c>
      <c r="AU94" s="16" t="s">
        <v>79</v>
      </c>
      <c r="AY94" s="16" t="s">
        <v>118</v>
      </c>
      <c r="BE94" s="214">
        <f>IF(N94="základní",J94,0)</f>
        <v>0</v>
      </c>
      <c r="BF94" s="214">
        <f>IF(N94="snížená",J94,0)</f>
        <v>0</v>
      </c>
      <c r="BG94" s="214">
        <f>IF(N94="zákl. přenesená",J94,0)</f>
        <v>0</v>
      </c>
      <c r="BH94" s="214">
        <f>IF(N94="sníž. přenesená",J94,0)</f>
        <v>0</v>
      </c>
      <c r="BI94" s="214">
        <f>IF(N94="nulová",J94,0)</f>
        <v>0</v>
      </c>
      <c r="BJ94" s="16" t="s">
        <v>79</v>
      </c>
      <c r="BK94" s="214">
        <f>ROUND(I94*H94,2)</f>
        <v>0</v>
      </c>
      <c r="BL94" s="16" t="s">
        <v>665</v>
      </c>
      <c r="BM94" s="16" t="s">
        <v>1008</v>
      </c>
    </row>
    <row r="95" s="1" customFormat="1" ht="16.5" customHeight="1">
      <c r="B95" s="37"/>
      <c r="C95" s="203" t="s">
        <v>8</v>
      </c>
      <c r="D95" s="203" t="s">
        <v>121</v>
      </c>
      <c r="E95" s="204" t="s">
        <v>1009</v>
      </c>
      <c r="F95" s="205" t="s">
        <v>1010</v>
      </c>
      <c r="G95" s="206" t="s">
        <v>211</v>
      </c>
      <c r="H95" s="207">
        <v>18</v>
      </c>
      <c r="I95" s="208"/>
      <c r="J95" s="209">
        <f>ROUND(I95*H95,2)</f>
        <v>0</v>
      </c>
      <c r="K95" s="205" t="s">
        <v>19</v>
      </c>
      <c r="L95" s="42"/>
      <c r="M95" s="210" t="s">
        <v>19</v>
      </c>
      <c r="N95" s="211" t="s">
        <v>42</v>
      </c>
      <c r="O95" s="78"/>
      <c r="P95" s="212">
        <f>O95*H95</f>
        <v>0</v>
      </c>
      <c r="Q95" s="212">
        <v>0</v>
      </c>
      <c r="R95" s="212">
        <f>Q95*H95</f>
        <v>0</v>
      </c>
      <c r="S95" s="212">
        <v>0</v>
      </c>
      <c r="T95" s="213">
        <f>S95*H95</f>
        <v>0</v>
      </c>
      <c r="AR95" s="16" t="s">
        <v>665</v>
      </c>
      <c r="AT95" s="16" t="s">
        <v>121</v>
      </c>
      <c r="AU95" s="16" t="s">
        <v>79</v>
      </c>
      <c r="AY95" s="16" t="s">
        <v>118</v>
      </c>
      <c r="BE95" s="214">
        <f>IF(N95="základní",J95,0)</f>
        <v>0</v>
      </c>
      <c r="BF95" s="214">
        <f>IF(N95="snížená",J95,0)</f>
        <v>0</v>
      </c>
      <c r="BG95" s="214">
        <f>IF(N95="zákl. přenesená",J95,0)</f>
        <v>0</v>
      </c>
      <c r="BH95" s="214">
        <f>IF(N95="sníž. přenesená",J95,0)</f>
        <v>0</v>
      </c>
      <c r="BI95" s="214">
        <f>IF(N95="nulová",J95,0)</f>
        <v>0</v>
      </c>
      <c r="BJ95" s="16" t="s">
        <v>79</v>
      </c>
      <c r="BK95" s="214">
        <f>ROUND(I95*H95,2)</f>
        <v>0</v>
      </c>
      <c r="BL95" s="16" t="s">
        <v>665</v>
      </c>
      <c r="BM95" s="16" t="s">
        <v>1011</v>
      </c>
    </row>
    <row r="96" s="1" customFormat="1" ht="16.5" customHeight="1">
      <c r="B96" s="37"/>
      <c r="C96" s="203" t="s">
        <v>318</v>
      </c>
      <c r="D96" s="203" t="s">
        <v>121</v>
      </c>
      <c r="E96" s="204" t="s">
        <v>1012</v>
      </c>
      <c r="F96" s="205" t="s">
        <v>1013</v>
      </c>
      <c r="G96" s="206" t="s">
        <v>211</v>
      </c>
      <c r="H96" s="207">
        <v>2</v>
      </c>
      <c r="I96" s="208"/>
      <c r="J96" s="209">
        <f>ROUND(I96*H96,2)</f>
        <v>0</v>
      </c>
      <c r="K96" s="205" t="s">
        <v>19</v>
      </c>
      <c r="L96" s="42"/>
      <c r="M96" s="210" t="s">
        <v>19</v>
      </c>
      <c r="N96" s="211" t="s">
        <v>42</v>
      </c>
      <c r="O96" s="78"/>
      <c r="P96" s="212">
        <f>O96*H96</f>
        <v>0</v>
      </c>
      <c r="Q96" s="212">
        <v>0</v>
      </c>
      <c r="R96" s="212">
        <f>Q96*H96</f>
        <v>0</v>
      </c>
      <c r="S96" s="212">
        <v>0</v>
      </c>
      <c r="T96" s="213">
        <f>S96*H96</f>
        <v>0</v>
      </c>
      <c r="AR96" s="16" t="s">
        <v>665</v>
      </c>
      <c r="AT96" s="16" t="s">
        <v>121</v>
      </c>
      <c r="AU96" s="16" t="s">
        <v>79</v>
      </c>
      <c r="AY96" s="16" t="s">
        <v>118</v>
      </c>
      <c r="BE96" s="214">
        <f>IF(N96="základní",J96,0)</f>
        <v>0</v>
      </c>
      <c r="BF96" s="214">
        <f>IF(N96="snížená",J96,0)</f>
        <v>0</v>
      </c>
      <c r="BG96" s="214">
        <f>IF(N96="zákl. přenesená",J96,0)</f>
        <v>0</v>
      </c>
      <c r="BH96" s="214">
        <f>IF(N96="sníž. přenesená",J96,0)</f>
        <v>0</v>
      </c>
      <c r="BI96" s="214">
        <f>IF(N96="nulová",J96,0)</f>
        <v>0</v>
      </c>
      <c r="BJ96" s="16" t="s">
        <v>79</v>
      </c>
      <c r="BK96" s="214">
        <f>ROUND(I96*H96,2)</f>
        <v>0</v>
      </c>
      <c r="BL96" s="16" t="s">
        <v>665</v>
      </c>
      <c r="BM96" s="16" t="s">
        <v>1014</v>
      </c>
    </row>
    <row r="97" s="1" customFormat="1" ht="16.5" customHeight="1">
      <c r="B97" s="37"/>
      <c r="C97" s="203" t="s">
        <v>148</v>
      </c>
      <c r="D97" s="203" t="s">
        <v>121</v>
      </c>
      <c r="E97" s="204" t="s">
        <v>989</v>
      </c>
      <c r="F97" s="205" t="s">
        <v>990</v>
      </c>
      <c r="G97" s="206" t="s">
        <v>211</v>
      </c>
      <c r="H97" s="207">
        <v>1</v>
      </c>
      <c r="I97" s="208"/>
      <c r="J97" s="209">
        <f>ROUND(I97*H97,2)</f>
        <v>0</v>
      </c>
      <c r="K97" s="205" t="s">
        <v>19</v>
      </c>
      <c r="L97" s="42"/>
      <c r="M97" s="210" t="s">
        <v>19</v>
      </c>
      <c r="N97" s="211" t="s">
        <v>42</v>
      </c>
      <c r="O97" s="78"/>
      <c r="P97" s="212">
        <f>O97*H97</f>
        <v>0</v>
      </c>
      <c r="Q97" s="212">
        <v>0</v>
      </c>
      <c r="R97" s="212">
        <f>Q97*H97</f>
        <v>0</v>
      </c>
      <c r="S97" s="212">
        <v>0</v>
      </c>
      <c r="T97" s="213">
        <f>S97*H97</f>
        <v>0</v>
      </c>
      <c r="AR97" s="16" t="s">
        <v>665</v>
      </c>
      <c r="AT97" s="16" t="s">
        <v>121</v>
      </c>
      <c r="AU97" s="16" t="s">
        <v>79</v>
      </c>
      <c r="AY97" s="16" t="s">
        <v>118</v>
      </c>
      <c r="BE97" s="214">
        <f>IF(N97="základní",J97,0)</f>
        <v>0</v>
      </c>
      <c r="BF97" s="214">
        <f>IF(N97="snížená",J97,0)</f>
        <v>0</v>
      </c>
      <c r="BG97" s="214">
        <f>IF(N97="zákl. přenesená",J97,0)</f>
        <v>0</v>
      </c>
      <c r="BH97" s="214">
        <f>IF(N97="sníž. přenesená",J97,0)</f>
        <v>0</v>
      </c>
      <c r="BI97" s="214">
        <f>IF(N97="nulová",J97,0)</f>
        <v>0</v>
      </c>
      <c r="BJ97" s="16" t="s">
        <v>79</v>
      </c>
      <c r="BK97" s="214">
        <f>ROUND(I97*H97,2)</f>
        <v>0</v>
      </c>
      <c r="BL97" s="16" t="s">
        <v>665</v>
      </c>
      <c r="BM97" s="16" t="s">
        <v>1015</v>
      </c>
    </row>
    <row r="98" s="1" customFormat="1" ht="16.5" customHeight="1">
      <c r="B98" s="37"/>
      <c r="C98" s="203" t="s">
        <v>117</v>
      </c>
      <c r="D98" s="203" t="s">
        <v>121</v>
      </c>
      <c r="E98" s="204" t="s">
        <v>1016</v>
      </c>
      <c r="F98" s="205" t="s">
        <v>1017</v>
      </c>
      <c r="G98" s="206" t="s">
        <v>211</v>
      </c>
      <c r="H98" s="207">
        <v>1</v>
      </c>
      <c r="I98" s="208"/>
      <c r="J98" s="209">
        <f>ROUND(I98*H98,2)</f>
        <v>0</v>
      </c>
      <c r="K98" s="205" t="s">
        <v>19</v>
      </c>
      <c r="L98" s="42"/>
      <c r="M98" s="210" t="s">
        <v>19</v>
      </c>
      <c r="N98" s="211" t="s">
        <v>42</v>
      </c>
      <c r="O98" s="78"/>
      <c r="P98" s="212">
        <f>O98*H98</f>
        <v>0</v>
      </c>
      <c r="Q98" s="212">
        <v>0</v>
      </c>
      <c r="R98" s="212">
        <f>Q98*H98</f>
        <v>0</v>
      </c>
      <c r="S98" s="212">
        <v>0</v>
      </c>
      <c r="T98" s="213">
        <f>S98*H98</f>
        <v>0</v>
      </c>
      <c r="AR98" s="16" t="s">
        <v>665</v>
      </c>
      <c r="AT98" s="16" t="s">
        <v>121</v>
      </c>
      <c r="AU98" s="16" t="s">
        <v>79</v>
      </c>
      <c r="AY98" s="16" t="s">
        <v>118</v>
      </c>
      <c r="BE98" s="214">
        <f>IF(N98="základní",J98,0)</f>
        <v>0</v>
      </c>
      <c r="BF98" s="214">
        <f>IF(N98="snížená",J98,0)</f>
        <v>0</v>
      </c>
      <c r="BG98" s="214">
        <f>IF(N98="zákl. přenesená",J98,0)</f>
        <v>0</v>
      </c>
      <c r="BH98" s="214">
        <f>IF(N98="sníž. přenesená",J98,0)</f>
        <v>0</v>
      </c>
      <c r="BI98" s="214">
        <f>IF(N98="nulová",J98,0)</f>
        <v>0</v>
      </c>
      <c r="BJ98" s="16" t="s">
        <v>79</v>
      </c>
      <c r="BK98" s="214">
        <f>ROUND(I98*H98,2)</f>
        <v>0</v>
      </c>
      <c r="BL98" s="16" t="s">
        <v>665</v>
      </c>
      <c r="BM98" s="16" t="s">
        <v>1018</v>
      </c>
    </row>
    <row r="99" s="1" customFormat="1" ht="16.5" customHeight="1">
      <c r="B99" s="37"/>
      <c r="C99" s="203" t="s">
        <v>140</v>
      </c>
      <c r="D99" s="203" t="s">
        <v>121</v>
      </c>
      <c r="E99" s="204" t="s">
        <v>1019</v>
      </c>
      <c r="F99" s="205" t="s">
        <v>987</v>
      </c>
      <c r="G99" s="206" t="s">
        <v>211</v>
      </c>
      <c r="H99" s="207">
        <v>1</v>
      </c>
      <c r="I99" s="208"/>
      <c r="J99" s="209">
        <f>ROUND(I99*H99,2)</f>
        <v>0</v>
      </c>
      <c r="K99" s="205" t="s">
        <v>19</v>
      </c>
      <c r="L99" s="42"/>
      <c r="M99" s="210" t="s">
        <v>19</v>
      </c>
      <c r="N99" s="211" t="s">
        <v>42</v>
      </c>
      <c r="O99" s="78"/>
      <c r="P99" s="212">
        <f>O99*H99</f>
        <v>0</v>
      </c>
      <c r="Q99" s="212">
        <v>0</v>
      </c>
      <c r="R99" s="212">
        <f>Q99*H99</f>
        <v>0</v>
      </c>
      <c r="S99" s="212">
        <v>0</v>
      </c>
      <c r="T99" s="213">
        <f>S99*H99</f>
        <v>0</v>
      </c>
      <c r="AR99" s="16" t="s">
        <v>665</v>
      </c>
      <c r="AT99" s="16" t="s">
        <v>121</v>
      </c>
      <c r="AU99" s="16" t="s">
        <v>79</v>
      </c>
      <c r="AY99" s="16" t="s">
        <v>118</v>
      </c>
      <c r="BE99" s="214">
        <f>IF(N99="základní",J99,0)</f>
        <v>0</v>
      </c>
      <c r="BF99" s="214">
        <f>IF(N99="snížená",J99,0)</f>
        <v>0</v>
      </c>
      <c r="BG99" s="214">
        <f>IF(N99="zákl. přenesená",J99,0)</f>
        <v>0</v>
      </c>
      <c r="BH99" s="214">
        <f>IF(N99="sníž. přenesená",J99,0)</f>
        <v>0</v>
      </c>
      <c r="BI99" s="214">
        <f>IF(N99="nulová",J99,0)</f>
        <v>0</v>
      </c>
      <c r="BJ99" s="16" t="s">
        <v>79</v>
      </c>
      <c r="BK99" s="214">
        <f>ROUND(I99*H99,2)</f>
        <v>0</v>
      </c>
      <c r="BL99" s="16" t="s">
        <v>665</v>
      </c>
      <c r="BM99" s="16" t="s">
        <v>1020</v>
      </c>
    </row>
    <row r="100" s="1" customFormat="1" ht="16.5" customHeight="1">
      <c r="B100" s="37"/>
      <c r="C100" s="203" t="s">
        <v>144</v>
      </c>
      <c r="D100" s="203" t="s">
        <v>121</v>
      </c>
      <c r="E100" s="204" t="s">
        <v>1021</v>
      </c>
      <c r="F100" s="205" t="s">
        <v>1022</v>
      </c>
      <c r="G100" s="206" t="s">
        <v>211</v>
      </c>
      <c r="H100" s="207">
        <v>1</v>
      </c>
      <c r="I100" s="208"/>
      <c r="J100" s="209">
        <f>ROUND(I100*H100,2)</f>
        <v>0</v>
      </c>
      <c r="K100" s="205" t="s">
        <v>19</v>
      </c>
      <c r="L100" s="42"/>
      <c r="M100" s="210" t="s">
        <v>19</v>
      </c>
      <c r="N100" s="211" t="s">
        <v>42</v>
      </c>
      <c r="O100" s="78"/>
      <c r="P100" s="212">
        <f>O100*H100</f>
        <v>0</v>
      </c>
      <c r="Q100" s="212">
        <v>0</v>
      </c>
      <c r="R100" s="212">
        <f>Q100*H100</f>
        <v>0</v>
      </c>
      <c r="S100" s="212">
        <v>0</v>
      </c>
      <c r="T100" s="213">
        <f>S100*H100</f>
        <v>0</v>
      </c>
      <c r="AR100" s="16" t="s">
        <v>665</v>
      </c>
      <c r="AT100" s="16" t="s">
        <v>121</v>
      </c>
      <c r="AU100" s="16" t="s">
        <v>79</v>
      </c>
      <c r="AY100" s="16" t="s">
        <v>118</v>
      </c>
      <c r="BE100" s="214">
        <f>IF(N100="základní",J100,0)</f>
        <v>0</v>
      </c>
      <c r="BF100" s="214">
        <f>IF(N100="snížená",J100,0)</f>
        <v>0</v>
      </c>
      <c r="BG100" s="214">
        <f>IF(N100="zákl. přenesená",J100,0)</f>
        <v>0</v>
      </c>
      <c r="BH100" s="214">
        <f>IF(N100="sníž. přenesená",J100,0)</f>
        <v>0</v>
      </c>
      <c r="BI100" s="214">
        <f>IF(N100="nulová",J100,0)</f>
        <v>0</v>
      </c>
      <c r="BJ100" s="16" t="s">
        <v>79</v>
      </c>
      <c r="BK100" s="214">
        <f>ROUND(I100*H100,2)</f>
        <v>0</v>
      </c>
      <c r="BL100" s="16" t="s">
        <v>665</v>
      </c>
      <c r="BM100" s="16" t="s">
        <v>1023</v>
      </c>
    </row>
    <row r="101" s="1" customFormat="1" ht="16.5" customHeight="1">
      <c r="B101" s="37"/>
      <c r="C101" s="203" t="s">
        <v>154</v>
      </c>
      <c r="D101" s="203" t="s">
        <v>121</v>
      </c>
      <c r="E101" s="204" t="s">
        <v>1024</v>
      </c>
      <c r="F101" s="205" t="s">
        <v>1025</v>
      </c>
      <c r="G101" s="206" t="s">
        <v>211</v>
      </c>
      <c r="H101" s="207">
        <v>5</v>
      </c>
      <c r="I101" s="208"/>
      <c r="J101" s="209">
        <f>ROUND(I101*H101,2)</f>
        <v>0</v>
      </c>
      <c r="K101" s="205" t="s">
        <v>19</v>
      </c>
      <c r="L101" s="42"/>
      <c r="M101" s="210" t="s">
        <v>19</v>
      </c>
      <c r="N101" s="211" t="s">
        <v>42</v>
      </c>
      <c r="O101" s="78"/>
      <c r="P101" s="212">
        <f>O101*H101</f>
        <v>0</v>
      </c>
      <c r="Q101" s="212">
        <v>0</v>
      </c>
      <c r="R101" s="212">
        <f>Q101*H101</f>
        <v>0</v>
      </c>
      <c r="S101" s="212">
        <v>0</v>
      </c>
      <c r="T101" s="213">
        <f>S101*H101</f>
        <v>0</v>
      </c>
      <c r="AR101" s="16" t="s">
        <v>665</v>
      </c>
      <c r="AT101" s="16" t="s">
        <v>121</v>
      </c>
      <c r="AU101" s="16" t="s">
        <v>79</v>
      </c>
      <c r="AY101" s="16" t="s">
        <v>118</v>
      </c>
      <c r="BE101" s="214">
        <f>IF(N101="základní",J101,0)</f>
        <v>0</v>
      </c>
      <c r="BF101" s="214">
        <f>IF(N101="snížená",J101,0)</f>
        <v>0</v>
      </c>
      <c r="BG101" s="214">
        <f>IF(N101="zákl. přenesená",J101,0)</f>
        <v>0</v>
      </c>
      <c r="BH101" s="214">
        <f>IF(N101="sníž. přenesená",J101,0)</f>
        <v>0</v>
      </c>
      <c r="BI101" s="214">
        <f>IF(N101="nulová",J101,0)</f>
        <v>0</v>
      </c>
      <c r="BJ101" s="16" t="s">
        <v>79</v>
      </c>
      <c r="BK101" s="214">
        <f>ROUND(I101*H101,2)</f>
        <v>0</v>
      </c>
      <c r="BL101" s="16" t="s">
        <v>665</v>
      </c>
      <c r="BM101" s="16" t="s">
        <v>1026</v>
      </c>
    </row>
    <row r="102" s="1" customFormat="1" ht="16.5" customHeight="1">
      <c r="B102" s="37"/>
      <c r="C102" s="203" t="s">
        <v>157</v>
      </c>
      <c r="D102" s="203" t="s">
        <v>121</v>
      </c>
      <c r="E102" s="204" t="s">
        <v>1027</v>
      </c>
      <c r="F102" s="205" t="s">
        <v>1028</v>
      </c>
      <c r="G102" s="206" t="s">
        <v>1029</v>
      </c>
      <c r="H102" s="207">
        <v>1</v>
      </c>
      <c r="I102" s="208"/>
      <c r="J102" s="209">
        <f>ROUND(I102*H102,2)</f>
        <v>0</v>
      </c>
      <c r="K102" s="205" t="s">
        <v>19</v>
      </c>
      <c r="L102" s="42"/>
      <c r="M102" s="210" t="s">
        <v>19</v>
      </c>
      <c r="N102" s="211" t="s">
        <v>42</v>
      </c>
      <c r="O102" s="78"/>
      <c r="P102" s="212">
        <f>O102*H102</f>
        <v>0</v>
      </c>
      <c r="Q102" s="212">
        <v>0</v>
      </c>
      <c r="R102" s="212">
        <f>Q102*H102</f>
        <v>0</v>
      </c>
      <c r="S102" s="212">
        <v>0</v>
      </c>
      <c r="T102" s="213">
        <f>S102*H102</f>
        <v>0</v>
      </c>
      <c r="AR102" s="16" t="s">
        <v>665</v>
      </c>
      <c r="AT102" s="16" t="s">
        <v>121</v>
      </c>
      <c r="AU102" s="16" t="s">
        <v>79</v>
      </c>
      <c r="AY102" s="16" t="s">
        <v>118</v>
      </c>
      <c r="BE102" s="214">
        <f>IF(N102="základní",J102,0)</f>
        <v>0</v>
      </c>
      <c r="BF102" s="214">
        <f>IF(N102="snížená",J102,0)</f>
        <v>0</v>
      </c>
      <c r="BG102" s="214">
        <f>IF(N102="zákl. přenesená",J102,0)</f>
        <v>0</v>
      </c>
      <c r="BH102" s="214">
        <f>IF(N102="sníž. přenesená",J102,0)</f>
        <v>0</v>
      </c>
      <c r="BI102" s="214">
        <f>IF(N102="nulová",J102,0)</f>
        <v>0</v>
      </c>
      <c r="BJ102" s="16" t="s">
        <v>79</v>
      </c>
      <c r="BK102" s="214">
        <f>ROUND(I102*H102,2)</f>
        <v>0</v>
      </c>
      <c r="BL102" s="16" t="s">
        <v>665</v>
      </c>
      <c r="BM102" s="16" t="s">
        <v>1030</v>
      </c>
    </row>
    <row r="103" s="10" customFormat="1" ht="25.92" customHeight="1">
      <c r="B103" s="187"/>
      <c r="C103" s="188"/>
      <c r="D103" s="189" t="s">
        <v>70</v>
      </c>
      <c r="E103" s="190" t="s">
        <v>1031</v>
      </c>
      <c r="F103" s="190" t="s">
        <v>1032</v>
      </c>
      <c r="G103" s="188"/>
      <c r="H103" s="188"/>
      <c r="I103" s="191"/>
      <c r="J103" s="192">
        <f>BK103</f>
        <v>0</v>
      </c>
      <c r="K103" s="188"/>
      <c r="L103" s="193"/>
      <c r="M103" s="194"/>
      <c r="N103" s="195"/>
      <c r="O103" s="195"/>
      <c r="P103" s="196">
        <f>SUM(P104:P111)</f>
        <v>0</v>
      </c>
      <c r="Q103" s="195"/>
      <c r="R103" s="196">
        <f>SUM(R104:R111)</f>
        <v>0</v>
      </c>
      <c r="S103" s="195"/>
      <c r="T103" s="197">
        <f>SUM(T104:T111)</f>
        <v>0</v>
      </c>
      <c r="AR103" s="198" t="s">
        <v>131</v>
      </c>
      <c r="AT103" s="199" t="s">
        <v>70</v>
      </c>
      <c r="AU103" s="199" t="s">
        <v>71</v>
      </c>
      <c r="AY103" s="198" t="s">
        <v>118</v>
      </c>
      <c r="BK103" s="200">
        <f>SUM(BK104:BK111)</f>
        <v>0</v>
      </c>
    </row>
    <row r="104" s="1" customFormat="1" ht="16.5" customHeight="1">
      <c r="B104" s="37"/>
      <c r="C104" s="203" t="s">
        <v>325</v>
      </c>
      <c r="D104" s="203" t="s">
        <v>121</v>
      </c>
      <c r="E104" s="204" t="s">
        <v>1033</v>
      </c>
      <c r="F104" s="205" t="s">
        <v>1034</v>
      </c>
      <c r="G104" s="206" t="s">
        <v>211</v>
      </c>
      <c r="H104" s="207">
        <v>4</v>
      </c>
      <c r="I104" s="208"/>
      <c r="J104" s="209">
        <f>ROUND(I104*H104,2)</f>
        <v>0</v>
      </c>
      <c r="K104" s="205" t="s">
        <v>19</v>
      </c>
      <c r="L104" s="42"/>
      <c r="M104" s="210" t="s">
        <v>19</v>
      </c>
      <c r="N104" s="211" t="s">
        <v>42</v>
      </c>
      <c r="O104" s="78"/>
      <c r="P104" s="212">
        <f>O104*H104</f>
        <v>0</v>
      </c>
      <c r="Q104" s="212">
        <v>0</v>
      </c>
      <c r="R104" s="212">
        <f>Q104*H104</f>
        <v>0</v>
      </c>
      <c r="S104" s="212">
        <v>0</v>
      </c>
      <c r="T104" s="213">
        <f>S104*H104</f>
        <v>0</v>
      </c>
      <c r="AR104" s="16" t="s">
        <v>665</v>
      </c>
      <c r="AT104" s="16" t="s">
        <v>121</v>
      </c>
      <c r="AU104" s="16" t="s">
        <v>79</v>
      </c>
      <c r="AY104" s="16" t="s">
        <v>118</v>
      </c>
      <c r="BE104" s="214">
        <f>IF(N104="základní",J104,0)</f>
        <v>0</v>
      </c>
      <c r="BF104" s="214">
        <f>IF(N104="snížená",J104,0)</f>
        <v>0</v>
      </c>
      <c r="BG104" s="214">
        <f>IF(N104="zákl. přenesená",J104,0)</f>
        <v>0</v>
      </c>
      <c r="BH104" s="214">
        <f>IF(N104="sníž. přenesená",J104,0)</f>
        <v>0</v>
      </c>
      <c r="BI104" s="214">
        <f>IF(N104="nulová",J104,0)</f>
        <v>0</v>
      </c>
      <c r="BJ104" s="16" t="s">
        <v>79</v>
      </c>
      <c r="BK104" s="214">
        <f>ROUND(I104*H104,2)</f>
        <v>0</v>
      </c>
      <c r="BL104" s="16" t="s">
        <v>665</v>
      </c>
      <c r="BM104" s="16" t="s">
        <v>1035</v>
      </c>
    </row>
    <row r="105" s="1" customFormat="1" ht="16.5" customHeight="1">
      <c r="B105" s="37"/>
      <c r="C105" s="203" t="s">
        <v>332</v>
      </c>
      <c r="D105" s="203" t="s">
        <v>121</v>
      </c>
      <c r="E105" s="204" t="s">
        <v>1036</v>
      </c>
      <c r="F105" s="205" t="s">
        <v>1037</v>
      </c>
      <c r="G105" s="206" t="s">
        <v>211</v>
      </c>
      <c r="H105" s="207">
        <v>4</v>
      </c>
      <c r="I105" s="208"/>
      <c r="J105" s="209">
        <f>ROUND(I105*H105,2)</f>
        <v>0</v>
      </c>
      <c r="K105" s="205" t="s">
        <v>19</v>
      </c>
      <c r="L105" s="42"/>
      <c r="M105" s="210" t="s">
        <v>19</v>
      </c>
      <c r="N105" s="211" t="s">
        <v>42</v>
      </c>
      <c r="O105" s="78"/>
      <c r="P105" s="212">
        <f>O105*H105</f>
        <v>0</v>
      </c>
      <c r="Q105" s="212">
        <v>0</v>
      </c>
      <c r="R105" s="212">
        <f>Q105*H105</f>
        <v>0</v>
      </c>
      <c r="S105" s="212">
        <v>0</v>
      </c>
      <c r="T105" s="213">
        <f>S105*H105</f>
        <v>0</v>
      </c>
      <c r="AR105" s="16" t="s">
        <v>665</v>
      </c>
      <c r="AT105" s="16" t="s">
        <v>121</v>
      </c>
      <c r="AU105" s="16" t="s">
        <v>79</v>
      </c>
      <c r="AY105" s="16" t="s">
        <v>118</v>
      </c>
      <c r="BE105" s="214">
        <f>IF(N105="základní",J105,0)</f>
        <v>0</v>
      </c>
      <c r="BF105" s="214">
        <f>IF(N105="snížená",J105,0)</f>
        <v>0</v>
      </c>
      <c r="BG105" s="214">
        <f>IF(N105="zákl. přenesená",J105,0)</f>
        <v>0</v>
      </c>
      <c r="BH105" s="214">
        <f>IF(N105="sníž. přenesená",J105,0)</f>
        <v>0</v>
      </c>
      <c r="BI105" s="214">
        <f>IF(N105="nulová",J105,0)</f>
        <v>0</v>
      </c>
      <c r="BJ105" s="16" t="s">
        <v>79</v>
      </c>
      <c r="BK105" s="214">
        <f>ROUND(I105*H105,2)</f>
        <v>0</v>
      </c>
      <c r="BL105" s="16" t="s">
        <v>665</v>
      </c>
      <c r="BM105" s="16" t="s">
        <v>1038</v>
      </c>
    </row>
    <row r="106" s="1" customFormat="1" ht="16.5" customHeight="1">
      <c r="B106" s="37"/>
      <c r="C106" s="203" t="s">
        <v>339</v>
      </c>
      <c r="D106" s="203" t="s">
        <v>121</v>
      </c>
      <c r="E106" s="204" t="s">
        <v>1039</v>
      </c>
      <c r="F106" s="205" t="s">
        <v>1040</v>
      </c>
      <c r="G106" s="206" t="s">
        <v>211</v>
      </c>
      <c r="H106" s="207">
        <v>4</v>
      </c>
      <c r="I106" s="208"/>
      <c r="J106" s="209">
        <f>ROUND(I106*H106,2)</f>
        <v>0</v>
      </c>
      <c r="K106" s="205" t="s">
        <v>19</v>
      </c>
      <c r="L106" s="42"/>
      <c r="M106" s="210" t="s">
        <v>19</v>
      </c>
      <c r="N106" s="211" t="s">
        <v>42</v>
      </c>
      <c r="O106" s="78"/>
      <c r="P106" s="212">
        <f>O106*H106</f>
        <v>0</v>
      </c>
      <c r="Q106" s="212">
        <v>0</v>
      </c>
      <c r="R106" s="212">
        <f>Q106*H106</f>
        <v>0</v>
      </c>
      <c r="S106" s="212">
        <v>0</v>
      </c>
      <c r="T106" s="213">
        <f>S106*H106</f>
        <v>0</v>
      </c>
      <c r="AR106" s="16" t="s">
        <v>665</v>
      </c>
      <c r="AT106" s="16" t="s">
        <v>121</v>
      </c>
      <c r="AU106" s="16" t="s">
        <v>79</v>
      </c>
      <c r="AY106" s="16" t="s">
        <v>118</v>
      </c>
      <c r="BE106" s="214">
        <f>IF(N106="základní",J106,0)</f>
        <v>0</v>
      </c>
      <c r="BF106" s="214">
        <f>IF(N106="snížená",J106,0)</f>
        <v>0</v>
      </c>
      <c r="BG106" s="214">
        <f>IF(N106="zákl. přenesená",J106,0)</f>
        <v>0</v>
      </c>
      <c r="BH106" s="214">
        <f>IF(N106="sníž. přenesená",J106,0)</f>
        <v>0</v>
      </c>
      <c r="BI106" s="214">
        <f>IF(N106="nulová",J106,0)</f>
        <v>0</v>
      </c>
      <c r="BJ106" s="16" t="s">
        <v>79</v>
      </c>
      <c r="BK106" s="214">
        <f>ROUND(I106*H106,2)</f>
        <v>0</v>
      </c>
      <c r="BL106" s="16" t="s">
        <v>665</v>
      </c>
      <c r="BM106" s="16" t="s">
        <v>1041</v>
      </c>
    </row>
    <row r="107" s="1" customFormat="1" ht="16.5" customHeight="1">
      <c r="B107" s="37"/>
      <c r="C107" s="203" t="s">
        <v>346</v>
      </c>
      <c r="D107" s="203" t="s">
        <v>121</v>
      </c>
      <c r="E107" s="204" t="s">
        <v>1042</v>
      </c>
      <c r="F107" s="205" t="s">
        <v>1043</v>
      </c>
      <c r="G107" s="206" t="s">
        <v>211</v>
      </c>
      <c r="H107" s="207">
        <v>12</v>
      </c>
      <c r="I107" s="208"/>
      <c r="J107" s="209">
        <f>ROUND(I107*H107,2)</f>
        <v>0</v>
      </c>
      <c r="K107" s="205" t="s">
        <v>19</v>
      </c>
      <c r="L107" s="42"/>
      <c r="M107" s="210" t="s">
        <v>19</v>
      </c>
      <c r="N107" s="211" t="s">
        <v>42</v>
      </c>
      <c r="O107" s="78"/>
      <c r="P107" s="212">
        <f>O107*H107</f>
        <v>0</v>
      </c>
      <c r="Q107" s="212">
        <v>0</v>
      </c>
      <c r="R107" s="212">
        <f>Q107*H107</f>
        <v>0</v>
      </c>
      <c r="S107" s="212">
        <v>0</v>
      </c>
      <c r="T107" s="213">
        <f>S107*H107</f>
        <v>0</v>
      </c>
      <c r="AR107" s="16" t="s">
        <v>665</v>
      </c>
      <c r="AT107" s="16" t="s">
        <v>121</v>
      </c>
      <c r="AU107" s="16" t="s">
        <v>79</v>
      </c>
      <c r="AY107" s="16" t="s">
        <v>118</v>
      </c>
      <c r="BE107" s="214">
        <f>IF(N107="základní",J107,0)</f>
        <v>0</v>
      </c>
      <c r="BF107" s="214">
        <f>IF(N107="snížená",J107,0)</f>
        <v>0</v>
      </c>
      <c r="BG107" s="214">
        <f>IF(N107="zákl. přenesená",J107,0)</f>
        <v>0</v>
      </c>
      <c r="BH107" s="214">
        <f>IF(N107="sníž. přenesená",J107,0)</f>
        <v>0</v>
      </c>
      <c r="BI107" s="214">
        <f>IF(N107="nulová",J107,0)</f>
        <v>0</v>
      </c>
      <c r="BJ107" s="16" t="s">
        <v>79</v>
      </c>
      <c r="BK107" s="214">
        <f>ROUND(I107*H107,2)</f>
        <v>0</v>
      </c>
      <c r="BL107" s="16" t="s">
        <v>665</v>
      </c>
      <c r="BM107" s="16" t="s">
        <v>1044</v>
      </c>
    </row>
    <row r="108" s="1" customFormat="1" ht="16.5" customHeight="1">
      <c r="B108" s="37"/>
      <c r="C108" s="203" t="s">
        <v>7</v>
      </c>
      <c r="D108" s="203" t="s">
        <v>121</v>
      </c>
      <c r="E108" s="204" t="s">
        <v>1045</v>
      </c>
      <c r="F108" s="205" t="s">
        <v>1046</v>
      </c>
      <c r="G108" s="206" t="s">
        <v>211</v>
      </c>
      <c r="H108" s="207">
        <v>24</v>
      </c>
      <c r="I108" s="208"/>
      <c r="J108" s="209">
        <f>ROUND(I108*H108,2)</f>
        <v>0</v>
      </c>
      <c r="K108" s="205" t="s">
        <v>19</v>
      </c>
      <c r="L108" s="42"/>
      <c r="M108" s="210" t="s">
        <v>19</v>
      </c>
      <c r="N108" s="211" t="s">
        <v>42</v>
      </c>
      <c r="O108" s="78"/>
      <c r="P108" s="212">
        <f>O108*H108</f>
        <v>0</v>
      </c>
      <c r="Q108" s="212">
        <v>0</v>
      </c>
      <c r="R108" s="212">
        <f>Q108*H108</f>
        <v>0</v>
      </c>
      <c r="S108" s="212">
        <v>0</v>
      </c>
      <c r="T108" s="213">
        <f>S108*H108</f>
        <v>0</v>
      </c>
      <c r="AR108" s="16" t="s">
        <v>665</v>
      </c>
      <c r="AT108" s="16" t="s">
        <v>121</v>
      </c>
      <c r="AU108" s="16" t="s">
        <v>79</v>
      </c>
      <c r="AY108" s="16" t="s">
        <v>118</v>
      </c>
      <c r="BE108" s="214">
        <f>IF(N108="základní",J108,0)</f>
        <v>0</v>
      </c>
      <c r="BF108" s="214">
        <f>IF(N108="snížená",J108,0)</f>
        <v>0</v>
      </c>
      <c r="BG108" s="214">
        <f>IF(N108="zákl. přenesená",J108,0)</f>
        <v>0</v>
      </c>
      <c r="BH108" s="214">
        <f>IF(N108="sníž. přenesená",J108,0)</f>
        <v>0</v>
      </c>
      <c r="BI108" s="214">
        <f>IF(N108="nulová",J108,0)</f>
        <v>0</v>
      </c>
      <c r="BJ108" s="16" t="s">
        <v>79</v>
      </c>
      <c r="BK108" s="214">
        <f>ROUND(I108*H108,2)</f>
        <v>0</v>
      </c>
      <c r="BL108" s="16" t="s">
        <v>665</v>
      </c>
      <c r="BM108" s="16" t="s">
        <v>1047</v>
      </c>
    </row>
    <row r="109" s="1" customFormat="1" ht="16.5" customHeight="1">
      <c r="B109" s="37"/>
      <c r="C109" s="203" t="s">
        <v>364</v>
      </c>
      <c r="D109" s="203" t="s">
        <v>121</v>
      </c>
      <c r="E109" s="204" t="s">
        <v>1048</v>
      </c>
      <c r="F109" s="205" t="s">
        <v>1049</v>
      </c>
      <c r="G109" s="206" t="s">
        <v>211</v>
      </c>
      <c r="H109" s="207">
        <v>24</v>
      </c>
      <c r="I109" s="208"/>
      <c r="J109" s="209">
        <f>ROUND(I109*H109,2)</f>
        <v>0</v>
      </c>
      <c r="K109" s="205" t="s">
        <v>19</v>
      </c>
      <c r="L109" s="42"/>
      <c r="M109" s="210" t="s">
        <v>19</v>
      </c>
      <c r="N109" s="211" t="s">
        <v>42</v>
      </c>
      <c r="O109" s="78"/>
      <c r="P109" s="212">
        <f>O109*H109</f>
        <v>0</v>
      </c>
      <c r="Q109" s="212">
        <v>0</v>
      </c>
      <c r="R109" s="212">
        <f>Q109*H109</f>
        <v>0</v>
      </c>
      <c r="S109" s="212">
        <v>0</v>
      </c>
      <c r="T109" s="213">
        <f>S109*H109</f>
        <v>0</v>
      </c>
      <c r="AR109" s="16" t="s">
        <v>665</v>
      </c>
      <c r="AT109" s="16" t="s">
        <v>121</v>
      </c>
      <c r="AU109" s="16" t="s">
        <v>79</v>
      </c>
      <c r="AY109" s="16" t="s">
        <v>118</v>
      </c>
      <c r="BE109" s="214">
        <f>IF(N109="základní",J109,0)</f>
        <v>0</v>
      </c>
      <c r="BF109" s="214">
        <f>IF(N109="snížená",J109,0)</f>
        <v>0</v>
      </c>
      <c r="BG109" s="214">
        <f>IF(N109="zákl. přenesená",J109,0)</f>
        <v>0</v>
      </c>
      <c r="BH109" s="214">
        <f>IF(N109="sníž. přenesená",J109,0)</f>
        <v>0</v>
      </c>
      <c r="BI109" s="214">
        <f>IF(N109="nulová",J109,0)</f>
        <v>0</v>
      </c>
      <c r="BJ109" s="16" t="s">
        <v>79</v>
      </c>
      <c r="BK109" s="214">
        <f>ROUND(I109*H109,2)</f>
        <v>0</v>
      </c>
      <c r="BL109" s="16" t="s">
        <v>665</v>
      </c>
      <c r="BM109" s="16" t="s">
        <v>1050</v>
      </c>
    </row>
    <row r="110" s="1" customFormat="1" ht="16.5" customHeight="1">
      <c r="B110" s="37"/>
      <c r="C110" s="203" t="s">
        <v>369</v>
      </c>
      <c r="D110" s="203" t="s">
        <v>121</v>
      </c>
      <c r="E110" s="204" t="s">
        <v>1051</v>
      </c>
      <c r="F110" s="205" t="s">
        <v>1052</v>
      </c>
      <c r="G110" s="206" t="s">
        <v>211</v>
      </c>
      <c r="H110" s="207">
        <v>36</v>
      </c>
      <c r="I110" s="208"/>
      <c r="J110" s="209">
        <f>ROUND(I110*H110,2)</f>
        <v>0</v>
      </c>
      <c r="K110" s="205" t="s">
        <v>19</v>
      </c>
      <c r="L110" s="42"/>
      <c r="M110" s="210" t="s">
        <v>19</v>
      </c>
      <c r="N110" s="211" t="s">
        <v>42</v>
      </c>
      <c r="O110" s="78"/>
      <c r="P110" s="212">
        <f>O110*H110</f>
        <v>0</v>
      </c>
      <c r="Q110" s="212">
        <v>0</v>
      </c>
      <c r="R110" s="212">
        <f>Q110*H110</f>
        <v>0</v>
      </c>
      <c r="S110" s="212">
        <v>0</v>
      </c>
      <c r="T110" s="213">
        <f>S110*H110</f>
        <v>0</v>
      </c>
      <c r="AR110" s="16" t="s">
        <v>665</v>
      </c>
      <c r="AT110" s="16" t="s">
        <v>121</v>
      </c>
      <c r="AU110" s="16" t="s">
        <v>79</v>
      </c>
      <c r="AY110" s="16" t="s">
        <v>118</v>
      </c>
      <c r="BE110" s="214">
        <f>IF(N110="základní",J110,0)</f>
        <v>0</v>
      </c>
      <c r="BF110" s="214">
        <f>IF(N110="snížená",J110,0)</f>
        <v>0</v>
      </c>
      <c r="BG110" s="214">
        <f>IF(N110="zákl. přenesená",J110,0)</f>
        <v>0</v>
      </c>
      <c r="BH110" s="214">
        <f>IF(N110="sníž. přenesená",J110,0)</f>
        <v>0</v>
      </c>
      <c r="BI110" s="214">
        <f>IF(N110="nulová",J110,0)</f>
        <v>0</v>
      </c>
      <c r="BJ110" s="16" t="s">
        <v>79</v>
      </c>
      <c r="BK110" s="214">
        <f>ROUND(I110*H110,2)</f>
        <v>0</v>
      </c>
      <c r="BL110" s="16" t="s">
        <v>665</v>
      </c>
      <c r="BM110" s="16" t="s">
        <v>1053</v>
      </c>
    </row>
    <row r="111" s="1" customFormat="1" ht="16.5" customHeight="1">
      <c r="B111" s="37"/>
      <c r="C111" s="203" t="s">
        <v>375</v>
      </c>
      <c r="D111" s="203" t="s">
        <v>121</v>
      </c>
      <c r="E111" s="204" t="s">
        <v>1054</v>
      </c>
      <c r="F111" s="205" t="s">
        <v>1055</v>
      </c>
      <c r="G111" s="206" t="s">
        <v>211</v>
      </c>
      <c r="H111" s="207">
        <v>8</v>
      </c>
      <c r="I111" s="208"/>
      <c r="J111" s="209">
        <f>ROUND(I111*H111,2)</f>
        <v>0</v>
      </c>
      <c r="K111" s="205" t="s">
        <v>19</v>
      </c>
      <c r="L111" s="42"/>
      <c r="M111" s="210" t="s">
        <v>19</v>
      </c>
      <c r="N111" s="211" t="s">
        <v>42</v>
      </c>
      <c r="O111" s="78"/>
      <c r="P111" s="212">
        <f>O111*H111</f>
        <v>0</v>
      </c>
      <c r="Q111" s="212">
        <v>0</v>
      </c>
      <c r="R111" s="212">
        <f>Q111*H111</f>
        <v>0</v>
      </c>
      <c r="S111" s="212">
        <v>0</v>
      </c>
      <c r="T111" s="213">
        <f>S111*H111</f>
        <v>0</v>
      </c>
      <c r="AR111" s="16" t="s">
        <v>665</v>
      </c>
      <c r="AT111" s="16" t="s">
        <v>121</v>
      </c>
      <c r="AU111" s="16" t="s">
        <v>79</v>
      </c>
      <c r="AY111" s="16" t="s">
        <v>118</v>
      </c>
      <c r="BE111" s="214">
        <f>IF(N111="základní",J111,0)</f>
        <v>0</v>
      </c>
      <c r="BF111" s="214">
        <f>IF(N111="snížená",J111,0)</f>
        <v>0</v>
      </c>
      <c r="BG111" s="214">
        <f>IF(N111="zákl. přenesená",J111,0)</f>
        <v>0</v>
      </c>
      <c r="BH111" s="214">
        <f>IF(N111="sníž. přenesená",J111,0)</f>
        <v>0</v>
      </c>
      <c r="BI111" s="214">
        <f>IF(N111="nulová",J111,0)</f>
        <v>0</v>
      </c>
      <c r="BJ111" s="16" t="s">
        <v>79</v>
      </c>
      <c r="BK111" s="214">
        <f>ROUND(I111*H111,2)</f>
        <v>0</v>
      </c>
      <c r="BL111" s="16" t="s">
        <v>665</v>
      </c>
      <c r="BM111" s="16" t="s">
        <v>1056</v>
      </c>
    </row>
    <row r="112" s="10" customFormat="1" ht="25.92" customHeight="1">
      <c r="B112" s="187"/>
      <c r="C112" s="188"/>
      <c r="D112" s="189" t="s">
        <v>70</v>
      </c>
      <c r="E112" s="190" t="s">
        <v>1057</v>
      </c>
      <c r="F112" s="190" t="s">
        <v>1058</v>
      </c>
      <c r="G112" s="188"/>
      <c r="H112" s="188"/>
      <c r="I112" s="191"/>
      <c r="J112" s="192">
        <f>BK112</f>
        <v>0</v>
      </c>
      <c r="K112" s="188"/>
      <c r="L112" s="193"/>
      <c r="M112" s="194"/>
      <c r="N112" s="195"/>
      <c r="O112" s="195"/>
      <c r="P112" s="196">
        <f>SUM(P113:P140)</f>
        <v>0</v>
      </c>
      <c r="Q112" s="195"/>
      <c r="R112" s="196">
        <f>SUM(R113:R140)</f>
        <v>0</v>
      </c>
      <c r="S112" s="195"/>
      <c r="T112" s="197">
        <f>SUM(T113:T140)</f>
        <v>0</v>
      </c>
      <c r="AR112" s="198" t="s">
        <v>131</v>
      </c>
      <c r="AT112" s="199" t="s">
        <v>70</v>
      </c>
      <c r="AU112" s="199" t="s">
        <v>71</v>
      </c>
      <c r="AY112" s="198" t="s">
        <v>118</v>
      </c>
      <c r="BK112" s="200">
        <f>SUM(BK113:BK140)</f>
        <v>0</v>
      </c>
    </row>
    <row r="113" s="1" customFormat="1" ht="16.5" customHeight="1">
      <c r="B113" s="37"/>
      <c r="C113" s="203" t="s">
        <v>380</v>
      </c>
      <c r="D113" s="203" t="s">
        <v>121</v>
      </c>
      <c r="E113" s="204" t="s">
        <v>1059</v>
      </c>
      <c r="F113" s="205" t="s">
        <v>1060</v>
      </c>
      <c r="G113" s="206" t="s">
        <v>211</v>
      </c>
      <c r="H113" s="207">
        <v>2</v>
      </c>
      <c r="I113" s="208"/>
      <c r="J113" s="209">
        <f>ROUND(I113*H113,2)</f>
        <v>0</v>
      </c>
      <c r="K113" s="205" t="s">
        <v>19</v>
      </c>
      <c r="L113" s="42"/>
      <c r="M113" s="210" t="s">
        <v>19</v>
      </c>
      <c r="N113" s="211" t="s">
        <v>42</v>
      </c>
      <c r="O113" s="78"/>
      <c r="P113" s="212">
        <f>O113*H113</f>
        <v>0</v>
      </c>
      <c r="Q113" s="212">
        <v>0</v>
      </c>
      <c r="R113" s="212">
        <f>Q113*H113</f>
        <v>0</v>
      </c>
      <c r="S113" s="212">
        <v>0</v>
      </c>
      <c r="T113" s="213">
        <f>S113*H113</f>
        <v>0</v>
      </c>
      <c r="AR113" s="16" t="s">
        <v>665</v>
      </c>
      <c r="AT113" s="16" t="s">
        <v>121</v>
      </c>
      <c r="AU113" s="16" t="s">
        <v>79</v>
      </c>
      <c r="AY113" s="16" t="s">
        <v>118</v>
      </c>
      <c r="BE113" s="214">
        <f>IF(N113="základní",J113,0)</f>
        <v>0</v>
      </c>
      <c r="BF113" s="214">
        <f>IF(N113="snížená",J113,0)</f>
        <v>0</v>
      </c>
      <c r="BG113" s="214">
        <f>IF(N113="zákl. přenesená",J113,0)</f>
        <v>0</v>
      </c>
      <c r="BH113" s="214">
        <f>IF(N113="sníž. přenesená",J113,0)</f>
        <v>0</v>
      </c>
      <c r="BI113" s="214">
        <f>IF(N113="nulová",J113,0)</f>
        <v>0</v>
      </c>
      <c r="BJ113" s="16" t="s">
        <v>79</v>
      </c>
      <c r="BK113" s="214">
        <f>ROUND(I113*H113,2)</f>
        <v>0</v>
      </c>
      <c r="BL113" s="16" t="s">
        <v>665</v>
      </c>
      <c r="BM113" s="16" t="s">
        <v>1061</v>
      </c>
    </row>
    <row r="114" s="1" customFormat="1" ht="16.5" customHeight="1">
      <c r="B114" s="37"/>
      <c r="C114" s="203" t="s">
        <v>388</v>
      </c>
      <c r="D114" s="203" t="s">
        <v>121</v>
      </c>
      <c r="E114" s="204" t="s">
        <v>1062</v>
      </c>
      <c r="F114" s="205" t="s">
        <v>1063</v>
      </c>
      <c r="G114" s="206" t="s">
        <v>211</v>
      </c>
      <c r="H114" s="207">
        <v>4</v>
      </c>
      <c r="I114" s="208"/>
      <c r="J114" s="209">
        <f>ROUND(I114*H114,2)</f>
        <v>0</v>
      </c>
      <c r="K114" s="205" t="s">
        <v>19</v>
      </c>
      <c r="L114" s="42"/>
      <c r="M114" s="210" t="s">
        <v>19</v>
      </c>
      <c r="N114" s="211" t="s">
        <v>42</v>
      </c>
      <c r="O114" s="78"/>
      <c r="P114" s="212">
        <f>O114*H114</f>
        <v>0</v>
      </c>
      <c r="Q114" s="212">
        <v>0</v>
      </c>
      <c r="R114" s="212">
        <f>Q114*H114</f>
        <v>0</v>
      </c>
      <c r="S114" s="212">
        <v>0</v>
      </c>
      <c r="T114" s="213">
        <f>S114*H114</f>
        <v>0</v>
      </c>
      <c r="AR114" s="16" t="s">
        <v>665</v>
      </c>
      <c r="AT114" s="16" t="s">
        <v>121</v>
      </c>
      <c r="AU114" s="16" t="s">
        <v>79</v>
      </c>
      <c r="AY114" s="16" t="s">
        <v>118</v>
      </c>
      <c r="BE114" s="214">
        <f>IF(N114="základní",J114,0)</f>
        <v>0</v>
      </c>
      <c r="BF114" s="214">
        <f>IF(N114="snížená",J114,0)</f>
        <v>0</v>
      </c>
      <c r="BG114" s="214">
        <f>IF(N114="zákl. přenesená",J114,0)</f>
        <v>0</v>
      </c>
      <c r="BH114" s="214">
        <f>IF(N114="sníž. přenesená",J114,0)</f>
        <v>0</v>
      </c>
      <c r="BI114" s="214">
        <f>IF(N114="nulová",J114,0)</f>
        <v>0</v>
      </c>
      <c r="BJ114" s="16" t="s">
        <v>79</v>
      </c>
      <c r="BK114" s="214">
        <f>ROUND(I114*H114,2)</f>
        <v>0</v>
      </c>
      <c r="BL114" s="16" t="s">
        <v>665</v>
      </c>
      <c r="BM114" s="16" t="s">
        <v>1064</v>
      </c>
    </row>
    <row r="115" s="1" customFormat="1" ht="33.75" customHeight="1">
      <c r="B115" s="37"/>
      <c r="C115" s="203" t="s">
        <v>405</v>
      </c>
      <c r="D115" s="203" t="s">
        <v>121</v>
      </c>
      <c r="E115" s="204" t="s">
        <v>1065</v>
      </c>
      <c r="F115" s="205" t="s">
        <v>1066</v>
      </c>
      <c r="G115" s="206" t="s">
        <v>211</v>
      </c>
      <c r="H115" s="207">
        <v>12</v>
      </c>
      <c r="I115" s="208"/>
      <c r="J115" s="209">
        <f>ROUND(I115*H115,2)</f>
        <v>0</v>
      </c>
      <c r="K115" s="205" t="s">
        <v>19</v>
      </c>
      <c r="L115" s="42"/>
      <c r="M115" s="210" t="s">
        <v>19</v>
      </c>
      <c r="N115" s="211" t="s">
        <v>42</v>
      </c>
      <c r="O115" s="78"/>
      <c r="P115" s="212">
        <f>O115*H115</f>
        <v>0</v>
      </c>
      <c r="Q115" s="212">
        <v>0</v>
      </c>
      <c r="R115" s="212">
        <f>Q115*H115</f>
        <v>0</v>
      </c>
      <c r="S115" s="212">
        <v>0</v>
      </c>
      <c r="T115" s="213">
        <f>S115*H115</f>
        <v>0</v>
      </c>
      <c r="AR115" s="16" t="s">
        <v>665</v>
      </c>
      <c r="AT115" s="16" t="s">
        <v>121</v>
      </c>
      <c r="AU115" s="16" t="s">
        <v>79</v>
      </c>
      <c r="AY115" s="16" t="s">
        <v>118</v>
      </c>
      <c r="BE115" s="214">
        <f>IF(N115="základní",J115,0)</f>
        <v>0</v>
      </c>
      <c r="BF115" s="214">
        <f>IF(N115="snížená",J115,0)</f>
        <v>0</v>
      </c>
      <c r="BG115" s="214">
        <f>IF(N115="zákl. přenesená",J115,0)</f>
        <v>0</v>
      </c>
      <c r="BH115" s="214">
        <f>IF(N115="sníž. přenesená",J115,0)</f>
        <v>0</v>
      </c>
      <c r="BI115" s="214">
        <f>IF(N115="nulová",J115,0)</f>
        <v>0</v>
      </c>
      <c r="BJ115" s="16" t="s">
        <v>79</v>
      </c>
      <c r="BK115" s="214">
        <f>ROUND(I115*H115,2)</f>
        <v>0</v>
      </c>
      <c r="BL115" s="16" t="s">
        <v>665</v>
      </c>
      <c r="BM115" s="16" t="s">
        <v>1067</v>
      </c>
    </row>
    <row r="116" s="1" customFormat="1" ht="16.5" customHeight="1">
      <c r="B116" s="37"/>
      <c r="C116" s="203" t="s">
        <v>414</v>
      </c>
      <c r="D116" s="203" t="s">
        <v>121</v>
      </c>
      <c r="E116" s="204" t="s">
        <v>1068</v>
      </c>
      <c r="F116" s="205" t="s">
        <v>1069</v>
      </c>
      <c r="G116" s="206" t="s">
        <v>211</v>
      </c>
      <c r="H116" s="207">
        <v>12</v>
      </c>
      <c r="I116" s="208"/>
      <c r="J116" s="209">
        <f>ROUND(I116*H116,2)</f>
        <v>0</v>
      </c>
      <c r="K116" s="205" t="s">
        <v>19</v>
      </c>
      <c r="L116" s="42"/>
      <c r="M116" s="210" t="s">
        <v>19</v>
      </c>
      <c r="N116" s="211" t="s">
        <v>42</v>
      </c>
      <c r="O116" s="78"/>
      <c r="P116" s="212">
        <f>O116*H116</f>
        <v>0</v>
      </c>
      <c r="Q116" s="212">
        <v>0</v>
      </c>
      <c r="R116" s="212">
        <f>Q116*H116</f>
        <v>0</v>
      </c>
      <c r="S116" s="212">
        <v>0</v>
      </c>
      <c r="T116" s="213">
        <f>S116*H116</f>
        <v>0</v>
      </c>
      <c r="AR116" s="16" t="s">
        <v>665</v>
      </c>
      <c r="AT116" s="16" t="s">
        <v>121</v>
      </c>
      <c r="AU116" s="16" t="s">
        <v>79</v>
      </c>
      <c r="AY116" s="16" t="s">
        <v>118</v>
      </c>
      <c r="BE116" s="214">
        <f>IF(N116="základní",J116,0)</f>
        <v>0</v>
      </c>
      <c r="BF116" s="214">
        <f>IF(N116="snížená",J116,0)</f>
        <v>0</v>
      </c>
      <c r="BG116" s="214">
        <f>IF(N116="zákl. přenesená",J116,0)</f>
        <v>0</v>
      </c>
      <c r="BH116" s="214">
        <f>IF(N116="sníž. přenesená",J116,0)</f>
        <v>0</v>
      </c>
      <c r="BI116" s="214">
        <f>IF(N116="nulová",J116,0)</f>
        <v>0</v>
      </c>
      <c r="BJ116" s="16" t="s">
        <v>79</v>
      </c>
      <c r="BK116" s="214">
        <f>ROUND(I116*H116,2)</f>
        <v>0</v>
      </c>
      <c r="BL116" s="16" t="s">
        <v>665</v>
      </c>
      <c r="BM116" s="16" t="s">
        <v>1070</v>
      </c>
    </row>
    <row r="117" s="1" customFormat="1" ht="16.5" customHeight="1">
      <c r="B117" s="37"/>
      <c r="C117" s="203" t="s">
        <v>420</v>
      </c>
      <c r="D117" s="203" t="s">
        <v>121</v>
      </c>
      <c r="E117" s="204" t="s">
        <v>1071</v>
      </c>
      <c r="F117" s="205" t="s">
        <v>1072</v>
      </c>
      <c r="G117" s="206" t="s">
        <v>211</v>
      </c>
      <c r="H117" s="207">
        <v>12</v>
      </c>
      <c r="I117" s="208"/>
      <c r="J117" s="209">
        <f>ROUND(I117*H117,2)</f>
        <v>0</v>
      </c>
      <c r="K117" s="205" t="s">
        <v>19</v>
      </c>
      <c r="L117" s="42"/>
      <c r="M117" s="210" t="s">
        <v>19</v>
      </c>
      <c r="N117" s="211" t="s">
        <v>42</v>
      </c>
      <c r="O117" s="78"/>
      <c r="P117" s="212">
        <f>O117*H117</f>
        <v>0</v>
      </c>
      <c r="Q117" s="212">
        <v>0</v>
      </c>
      <c r="R117" s="212">
        <f>Q117*H117</f>
        <v>0</v>
      </c>
      <c r="S117" s="212">
        <v>0</v>
      </c>
      <c r="T117" s="213">
        <f>S117*H117</f>
        <v>0</v>
      </c>
      <c r="AR117" s="16" t="s">
        <v>665</v>
      </c>
      <c r="AT117" s="16" t="s">
        <v>121</v>
      </c>
      <c r="AU117" s="16" t="s">
        <v>79</v>
      </c>
      <c r="AY117" s="16" t="s">
        <v>118</v>
      </c>
      <c r="BE117" s="214">
        <f>IF(N117="základní",J117,0)</f>
        <v>0</v>
      </c>
      <c r="BF117" s="214">
        <f>IF(N117="snížená",J117,0)</f>
        <v>0</v>
      </c>
      <c r="BG117" s="214">
        <f>IF(N117="zákl. přenesená",J117,0)</f>
        <v>0</v>
      </c>
      <c r="BH117" s="214">
        <f>IF(N117="sníž. přenesená",J117,0)</f>
        <v>0</v>
      </c>
      <c r="BI117" s="214">
        <f>IF(N117="nulová",J117,0)</f>
        <v>0</v>
      </c>
      <c r="BJ117" s="16" t="s">
        <v>79</v>
      </c>
      <c r="BK117" s="214">
        <f>ROUND(I117*H117,2)</f>
        <v>0</v>
      </c>
      <c r="BL117" s="16" t="s">
        <v>665</v>
      </c>
      <c r="BM117" s="16" t="s">
        <v>1073</v>
      </c>
    </row>
    <row r="118" s="1" customFormat="1" ht="16.5" customHeight="1">
      <c r="B118" s="37"/>
      <c r="C118" s="203" t="s">
        <v>427</v>
      </c>
      <c r="D118" s="203" t="s">
        <v>121</v>
      </c>
      <c r="E118" s="204" t="s">
        <v>1074</v>
      </c>
      <c r="F118" s="205" t="s">
        <v>1075</v>
      </c>
      <c r="G118" s="206" t="s">
        <v>211</v>
      </c>
      <c r="H118" s="207">
        <v>12</v>
      </c>
      <c r="I118" s="208"/>
      <c r="J118" s="209">
        <f>ROUND(I118*H118,2)</f>
        <v>0</v>
      </c>
      <c r="K118" s="205" t="s">
        <v>19</v>
      </c>
      <c r="L118" s="42"/>
      <c r="M118" s="210" t="s">
        <v>19</v>
      </c>
      <c r="N118" s="211" t="s">
        <v>42</v>
      </c>
      <c r="O118" s="78"/>
      <c r="P118" s="212">
        <f>O118*H118</f>
        <v>0</v>
      </c>
      <c r="Q118" s="212">
        <v>0</v>
      </c>
      <c r="R118" s="212">
        <f>Q118*H118</f>
        <v>0</v>
      </c>
      <c r="S118" s="212">
        <v>0</v>
      </c>
      <c r="T118" s="213">
        <f>S118*H118</f>
        <v>0</v>
      </c>
      <c r="AR118" s="16" t="s">
        <v>665</v>
      </c>
      <c r="AT118" s="16" t="s">
        <v>121</v>
      </c>
      <c r="AU118" s="16" t="s">
        <v>79</v>
      </c>
      <c r="AY118" s="16" t="s">
        <v>118</v>
      </c>
      <c r="BE118" s="214">
        <f>IF(N118="základní",J118,0)</f>
        <v>0</v>
      </c>
      <c r="BF118" s="214">
        <f>IF(N118="snížená",J118,0)</f>
        <v>0</v>
      </c>
      <c r="BG118" s="214">
        <f>IF(N118="zákl. přenesená",J118,0)</f>
        <v>0</v>
      </c>
      <c r="BH118" s="214">
        <f>IF(N118="sníž. přenesená",J118,0)</f>
        <v>0</v>
      </c>
      <c r="BI118" s="214">
        <f>IF(N118="nulová",J118,0)</f>
        <v>0</v>
      </c>
      <c r="BJ118" s="16" t="s">
        <v>79</v>
      </c>
      <c r="BK118" s="214">
        <f>ROUND(I118*H118,2)</f>
        <v>0</v>
      </c>
      <c r="BL118" s="16" t="s">
        <v>665</v>
      </c>
      <c r="BM118" s="16" t="s">
        <v>1076</v>
      </c>
    </row>
    <row r="119" s="1" customFormat="1" ht="16.5" customHeight="1">
      <c r="B119" s="37"/>
      <c r="C119" s="203" t="s">
        <v>434</v>
      </c>
      <c r="D119" s="203" t="s">
        <v>121</v>
      </c>
      <c r="E119" s="204" t="s">
        <v>1077</v>
      </c>
      <c r="F119" s="205" t="s">
        <v>1078</v>
      </c>
      <c r="G119" s="206" t="s">
        <v>211</v>
      </c>
      <c r="H119" s="207">
        <v>12</v>
      </c>
      <c r="I119" s="208"/>
      <c r="J119" s="209">
        <f>ROUND(I119*H119,2)</f>
        <v>0</v>
      </c>
      <c r="K119" s="205" t="s">
        <v>19</v>
      </c>
      <c r="L119" s="42"/>
      <c r="M119" s="210" t="s">
        <v>19</v>
      </c>
      <c r="N119" s="211" t="s">
        <v>42</v>
      </c>
      <c r="O119" s="78"/>
      <c r="P119" s="212">
        <f>O119*H119</f>
        <v>0</v>
      </c>
      <c r="Q119" s="212">
        <v>0</v>
      </c>
      <c r="R119" s="212">
        <f>Q119*H119</f>
        <v>0</v>
      </c>
      <c r="S119" s="212">
        <v>0</v>
      </c>
      <c r="T119" s="213">
        <f>S119*H119</f>
        <v>0</v>
      </c>
      <c r="AR119" s="16" t="s">
        <v>665</v>
      </c>
      <c r="AT119" s="16" t="s">
        <v>121</v>
      </c>
      <c r="AU119" s="16" t="s">
        <v>79</v>
      </c>
      <c r="AY119" s="16" t="s">
        <v>118</v>
      </c>
      <c r="BE119" s="214">
        <f>IF(N119="základní",J119,0)</f>
        <v>0</v>
      </c>
      <c r="BF119" s="214">
        <f>IF(N119="snížená",J119,0)</f>
        <v>0</v>
      </c>
      <c r="BG119" s="214">
        <f>IF(N119="zákl. přenesená",J119,0)</f>
        <v>0</v>
      </c>
      <c r="BH119" s="214">
        <f>IF(N119="sníž. přenesená",J119,0)</f>
        <v>0</v>
      </c>
      <c r="BI119" s="214">
        <f>IF(N119="nulová",J119,0)</f>
        <v>0</v>
      </c>
      <c r="BJ119" s="16" t="s">
        <v>79</v>
      </c>
      <c r="BK119" s="214">
        <f>ROUND(I119*H119,2)</f>
        <v>0</v>
      </c>
      <c r="BL119" s="16" t="s">
        <v>665</v>
      </c>
      <c r="BM119" s="16" t="s">
        <v>1079</v>
      </c>
    </row>
    <row r="120" s="1" customFormat="1" ht="16.5" customHeight="1">
      <c r="B120" s="37"/>
      <c r="C120" s="203" t="s">
        <v>439</v>
      </c>
      <c r="D120" s="203" t="s">
        <v>121</v>
      </c>
      <c r="E120" s="204" t="s">
        <v>1080</v>
      </c>
      <c r="F120" s="205" t="s">
        <v>1081</v>
      </c>
      <c r="G120" s="206" t="s">
        <v>211</v>
      </c>
      <c r="H120" s="207">
        <v>4</v>
      </c>
      <c r="I120" s="208"/>
      <c r="J120" s="209">
        <f>ROUND(I120*H120,2)</f>
        <v>0</v>
      </c>
      <c r="K120" s="205" t="s">
        <v>19</v>
      </c>
      <c r="L120" s="42"/>
      <c r="M120" s="210" t="s">
        <v>19</v>
      </c>
      <c r="N120" s="211" t="s">
        <v>42</v>
      </c>
      <c r="O120" s="78"/>
      <c r="P120" s="212">
        <f>O120*H120</f>
        <v>0</v>
      </c>
      <c r="Q120" s="212">
        <v>0</v>
      </c>
      <c r="R120" s="212">
        <f>Q120*H120</f>
        <v>0</v>
      </c>
      <c r="S120" s="212">
        <v>0</v>
      </c>
      <c r="T120" s="213">
        <f>S120*H120</f>
        <v>0</v>
      </c>
      <c r="AR120" s="16" t="s">
        <v>665</v>
      </c>
      <c r="AT120" s="16" t="s">
        <v>121</v>
      </c>
      <c r="AU120" s="16" t="s">
        <v>79</v>
      </c>
      <c r="AY120" s="16" t="s">
        <v>118</v>
      </c>
      <c r="BE120" s="214">
        <f>IF(N120="základní",J120,0)</f>
        <v>0</v>
      </c>
      <c r="BF120" s="214">
        <f>IF(N120="snížená",J120,0)</f>
        <v>0</v>
      </c>
      <c r="BG120" s="214">
        <f>IF(N120="zákl. přenesená",J120,0)</f>
        <v>0</v>
      </c>
      <c r="BH120" s="214">
        <f>IF(N120="sníž. přenesená",J120,0)</f>
        <v>0</v>
      </c>
      <c r="BI120" s="214">
        <f>IF(N120="nulová",J120,0)</f>
        <v>0</v>
      </c>
      <c r="BJ120" s="16" t="s">
        <v>79</v>
      </c>
      <c r="BK120" s="214">
        <f>ROUND(I120*H120,2)</f>
        <v>0</v>
      </c>
      <c r="BL120" s="16" t="s">
        <v>665</v>
      </c>
      <c r="BM120" s="16" t="s">
        <v>1082</v>
      </c>
    </row>
    <row r="121" s="1" customFormat="1" ht="16.5" customHeight="1">
      <c r="B121" s="37"/>
      <c r="C121" s="203" t="s">
        <v>446</v>
      </c>
      <c r="D121" s="203" t="s">
        <v>121</v>
      </c>
      <c r="E121" s="204" t="s">
        <v>1083</v>
      </c>
      <c r="F121" s="205" t="s">
        <v>1084</v>
      </c>
      <c r="G121" s="206" t="s">
        <v>211</v>
      </c>
      <c r="H121" s="207">
        <v>4</v>
      </c>
      <c r="I121" s="208"/>
      <c r="J121" s="209">
        <f>ROUND(I121*H121,2)</f>
        <v>0</v>
      </c>
      <c r="K121" s="205" t="s">
        <v>19</v>
      </c>
      <c r="L121" s="42"/>
      <c r="M121" s="210" t="s">
        <v>19</v>
      </c>
      <c r="N121" s="211" t="s">
        <v>42</v>
      </c>
      <c r="O121" s="78"/>
      <c r="P121" s="212">
        <f>O121*H121</f>
        <v>0</v>
      </c>
      <c r="Q121" s="212">
        <v>0</v>
      </c>
      <c r="R121" s="212">
        <f>Q121*H121</f>
        <v>0</v>
      </c>
      <c r="S121" s="212">
        <v>0</v>
      </c>
      <c r="T121" s="213">
        <f>S121*H121</f>
        <v>0</v>
      </c>
      <c r="AR121" s="16" t="s">
        <v>665</v>
      </c>
      <c r="AT121" s="16" t="s">
        <v>121</v>
      </c>
      <c r="AU121" s="16" t="s">
        <v>79</v>
      </c>
      <c r="AY121" s="16" t="s">
        <v>118</v>
      </c>
      <c r="BE121" s="214">
        <f>IF(N121="základní",J121,0)</f>
        <v>0</v>
      </c>
      <c r="BF121" s="214">
        <f>IF(N121="snížená",J121,0)</f>
        <v>0</v>
      </c>
      <c r="BG121" s="214">
        <f>IF(N121="zákl. přenesená",J121,0)</f>
        <v>0</v>
      </c>
      <c r="BH121" s="214">
        <f>IF(N121="sníž. přenesená",J121,0)</f>
        <v>0</v>
      </c>
      <c r="BI121" s="214">
        <f>IF(N121="nulová",J121,0)</f>
        <v>0</v>
      </c>
      <c r="BJ121" s="16" t="s">
        <v>79</v>
      </c>
      <c r="BK121" s="214">
        <f>ROUND(I121*H121,2)</f>
        <v>0</v>
      </c>
      <c r="BL121" s="16" t="s">
        <v>665</v>
      </c>
      <c r="BM121" s="16" t="s">
        <v>1085</v>
      </c>
    </row>
    <row r="122" s="1" customFormat="1" ht="16.5" customHeight="1">
      <c r="B122" s="37"/>
      <c r="C122" s="203" t="s">
        <v>465</v>
      </c>
      <c r="D122" s="203" t="s">
        <v>121</v>
      </c>
      <c r="E122" s="204" t="s">
        <v>1086</v>
      </c>
      <c r="F122" s="205" t="s">
        <v>1087</v>
      </c>
      <c r="G122" s="206" t="s">
        <v>211</v>
      </c>
      <c r="H122" s="207">
        <v>4</v>
      </c>
      <c r="I122" s="208"/>
      <c r="J122" s="209">
        <f>ROUND(I122*H122,2)</f>
        <v>0</v>
      </c>
      <c r="K122" s="205" t="s">
        <v>19</v>
      </c>
      <c r="L122" s="42"/>
      <c r="M122" s="210" t="s">
        <v>19</v>
      </c>
      <c r="N122" s="211" t="s">
        <v>42</v>
      </c>
      <c r="O122" s="78"/>
      <c r="P122" s="212">
        <f>O122*H122</f>
        <v>0</v>
      </c>
      <c r="Q122" s="212">
        <v>0</v>
      </c>
      <c r="R122" s="212">
        <f>Q122*H122</f>
        <v>0</v>
      </c>
      <c r="S122" s="212">
        <v>0</v>
      </c>
      <c r="T122" s="213">
        <f>S122*H122</f>
        <v>0</v>
      </c>
      <c r="AR122" s="16" t="s">
        <v>665</v>
      </c>
      <c r="AT122" s="16" t="s">
        <v>121</v>
      </c>
      <c r="AU122" s="16" t="s">
        <v>79</v>
      </c>
      <c r="AY122" s="16" t="s">
        <v>118</v>
      </c>
      <c r="BE122" s="214">
        <f>IF(N122="základní",J122,0)</f>
        <v>0</v>
      </c>
      <c r="BF122" s="214">
        <f>IF(N122="snížená",J122,0)</f>
        <v>0</v>
      </c>
      <c r="BG122" s="214">
        <f>IF(N122="zákl. přenesená",J122,0)</f>
        <v>0</v>
      </c>
      <c r="BH122" s="214">
        <f>IF(N122="sníž. přenesená",J122,0)</f>
        <v>0</v>
      </c>
      <c r="BI122" s="214">
        <f>IF(N122="nulová",J122,0)</f>
        <v>0</v>
      </c>
      <c r="BJ122" s="16" t="s">
        <v>79</v>
      </c>
      <c r="BK122" s="214">
        <f>ROUND(I122*H122,2)</f>
        <v>0</v>
      </c>
      <c r="BL122" s="16" t="s">
        <v>665</v>
      </c>
      <c r="BM122" s="16" t="s">
        <v>1088</v>
      </c>
    </row>
    <row r="123" s="1" customFormat="1" ht="16.5" customHeight="1">
      <c r="B123" s="37"/>
      <c r="C123" s="203" t="s">
        <v>484</v>
      </c>
      <c r="D123" s="203" t="s">
        <v>121</v>
      </c>
      <c r="E123" s="204" t="s">
        <v>1089</v>
      </c>
      <c r="F123" s="205" t="s">
        <v>1090</v>
      </c>
      <c r="G123" s="206" t="s">
        <v>211</v>
      </c>
      <c r="H123" s="207">
        <v>12</v>
      </c>
      <c r="I123" s="208"/>
      <c r="J123" s="209">
        <f>ROUND(I123*H123,2)</f>
        <v>0</v>
      </c>
      <c r="K123" s="205" t="s">
        <v>19</v>
      </c>
      <c r="L123" s="42"/>
      <c r="M123" s="210" t="s">
        <v>19</v>
      </c>
      <c r="N123" s="211" t="s">
        <v>42</v>
      </c>
      <c r="O123" s="78"/>
      <c r="P123" s="212">
        <f>O123*H123</f>
        <v>0</v>
      </c>
      <c r="Q123" s="212">
        <v>0</v>
      </c>
      <c r="R123" s="212">
        <f>Q123*H123</f>
        <v>0</v>
      </c>
      <c r="S123" s="212">
        <v>0</v>
      </c>
      <c r="T123" s="213">
        <f>S123*H123</f>
        <v>0</v>
      </c>
      <c r="AR123" s="16" t="s">
        <v>665</v>
      </c>
      <c r="AT123" s="16" t="s">
        <v>121</v>
      </c>
      <c r="AU123" s="16" t="s">
        <v>79</v>
      </c>
      <c r="AY123" s="16" t="s">
        <v>118</v>
      </c>
      <c r="BE123" s="214">
        <f>IF(N123="základní",J123,0)</f>
        <v>0</v>
      </c>
      <c r="BF123" s="214">
        <f>IF(N123="snížená",J123,0)</f>
        <v>0</v>
      </c>
      <c r="BG123" s="214">
        <f>IF(N123="zákl. přenesená",J123,0)</f>
        <v>0</v>
      </c>
      <c r="BH123" s="214">
        <f>IF(N123="sníž. přenesená",J123,0)</f>
        <v>0</v>
      </c>
      <c r="BI123" s="214">
        <f>IF(N123="nulová",J123,0)</f>
        <v>0</v>
      </c>
      <c r="BJ123" s="16" t="s">
        <v>79</v>
      </c>
      <c r="BK123" s="214">
        <f>ROUND(I123*H123,2)</f>
        <v>0</v>
      </c>
      <c r="BL123" s="16" t="s">
        <v>665</v>
      </c>
      <c r="BM123" s="16" t="s">
        <v>1091</v>
      </c>
    </row>
    <row r="124" s="1" customFormat="1" ht="16.5" customHeight="1">
      <c r="B124" s="37"/>
      <c r="C124" s="203" t="s">
        <v>491</v>
      </c>
      <c r="D124" s="203" t="s">
        <v>121</v>
      </c>
      <c r="E124" s="204" t="s">
        <v>1092</v>
      </c>
      <c r="F124" s="205" t="s">
        <v>1093</v>
      </c>
      <c r="G124" s="206" t="s">
        <v>215</v>
      </c>
      <c r="H124" s="207">
        <v>250</v>
      </c>
      <c r="I124" s="208"/>
      <c r="J124" s="209">
        <f>ROUND(I124*H124,2)</f>
        <v>0</v>
      </c>
      <c r="K124" s="205" t="s">
        <v>19</v>
      </c>
      <c r="L124" s="42"/>
      <c r="M124" s="210" t="s">
        <v>19</v>
      </c>
      <c r="N124" s="211" t="s">
        <v>42</v>
      </c>
      <c r="O124" s="78"/>
      <c r="P124" s="212">
        <f>O124*H124</f>
        <v>0</v>
      </c>
      <c r="Q124" s="212">
        <v>0</v>
      </c>
      <c r="R124" s="212">
        <f>Q124*H124</f>
        <v>0</v>
      </c>
      <c r="S124" s="212">
        <v>0</v>
      </c>
      <c r="T124" s="213">
        <f>S124*H124</f>
        <v>0</v>
      </c>
      <c r="AR124" s="16" t="s">
        <v>665</v>
      </c>
      <c r="AT124" s="16" t="s">
        <v>121</v>
      </c>
      <c r="AU124" s="16" t="s">
        <v>79</v>
      </c>
      <c r="AY124" s="16" t="s">
        <v>118</v>
      </c>
      <c r="BE124" s="214">
        <f>IF(N124="základní",J124,0)</f>
        <v>0</v>
      </c>
      <c r="BF124" s="214">
        <f>IF(N124="snížená",J124,0)</f>
        <v>0</v>
      </c>
      <c r="BG124" s="214">
        <f>IF(N124="zákl. přenesená",J124,0)</f>
        <v>0</v>
      </c>
      <c r="BH124" s="214">
        <f>IF(N124="sníž. přenesená",J124,0)</f>
        <v>0</v>
      </c>
      <c r="BI124" s="214">
        <f>IF(N124="nulová",J124,0)</f>
        <v>0</v>
      </c>
      <c r="BJ124" s="16" t="s">
        <v>79</v>
      </c>
      <c r="BK124" s="214">
        <f>ROUND(I124*H124,2)</f>
        <v>0</v>
      </c>
      <c r="BL124" s="16" t="s">
        <v>665</v>
      </c>
      <c r="BM124" s="16" t="s">
        <v>1094</v>
      </c>
    </row>
    <row r="125" s="1" customFormat="1" ht="16.5" customHeight="1">
      <c r="B125" s="37"/>
      <c r="C125" s="203" t="s">
        <v>499</v>
      </c>
      <c r="D125" s="203" t="s">
        <v>121</v>
      </c>
      <c r="E125" s="204" t="s">
        <v>1095</v>
      </c>
      <c r="F125" s="205" t="s">
        <v>1096</v>
      </c>
      <c r="G125" s="206" t="s">
        <v>215</v>
      </c>
      <c r="H125" s="207">
        <v>300</v>
      </c>
      <c r="I125" s="208"/>
      <c r="J125" s="209">
        <f>ROUND(I125*H125,2)</f>
        <v>0</v>
      </c>
      <c r="K125" s="205" t="s">
        <v>19</v>
      </c>
      <c r="L125" s="42"/>
      <c r="M125" s="210" t="s">
        <v>19</v>
      </c>
      <c r="N125" s="211" t="s">
        <v>42</v>
      </c>
      <c r="O125" s="78"/>
      <c r="P125" s="212">
        <f>O125*H125</f>
        <v>0</v>
      </c>
      <c r="Q125" s="212">
        <v>0</v>
      </c>
      <c r="R125" s="212">
        <f>Q125*H125</f>
        <v>0</v>
      </c>
      <c r="S125" s="212">
        <v>0</v>
      </c>
      <c r="T125" s="213">
        <f>S125*H125</f>
        <v>0</v>
      </c>
      <c r="AR125" s="16" t="s">
        <v>665</v>
      </c>
      <c r="AT125" s="16" t="s">
        <v>121</v>
      </c>
      <c r="AU125" s="16" t="s">
        <v>79</v>
      </c>
      <c r="AY125" s="16" t="s">
        <v>118</v>
      </c>
      <c r="BE125" s="214">
        <f>IF(N125="základní",J125,0)</f>
        <v>0</v>
      </c>
      <c r="BF125" s="214">
        <f>IF(N125="snížená",J125,0)</f>
        <v>0</v>
      </c>
      <c r="BG125" s="214">
        <f>IF(N125="zákl. přenesená",J125,0)</f>
        <v>0</v>
      </c>
      <c r="BH125" s="214">
        <f>IF(N125="sníž. přenesená",J125,0)</f>
        <v>0</v>
      </c>
      <c r="BI125" s="214">
        <f>IF(N125="nulová",J125,0)</f>
        <v>0</v>
      </c>
      <c r="BJ125" s="16" t="s">
        <v>79</v>
      </c>
      <c r="BK125" s="214">
        <f>ROUND(I125*H125,2)</f>
        <v>0</v>
      </c>
      <c r="BL125" s="16" t="s">
        <v>665</v>
      </c>
      <c r="BM125" s="16" t="s">
        <v>1097</v>
      </c>
    </row>
    <row r="126" s="1" customFormat="1" ht="16.5" customHeight="1">
      <c r="B126" s="37"/>
      <c r="C126" s="203" t="s">
        <v>506</v>
      </c>
      <c r="D126" s="203" t="s">
        <v>121</v>
      </c>
      <c r="E126" s="204" t="s">
        <v>1098</v>
      </c>
      <c r="F126" s="205" t="s">
        <v>1099</v>
      </c>
      <c r="G126" s="206" t="s">
        <v>215</v>
      </c>
      <c r="H126" s="207">
        <v>160</v>
      </c>
      <c r="I126" s="208"/>
      <c r="J126" s="209">
        <f>ROUND(I126*H126,2)</f>
        <v>0</v>
      </c>
      <c r="K126" s="205" t="s">
        <v>19</v>
      </c>
      <c r="L126" s="42"/>
      <c r="M126" s="210" t="s">
        <v>19</v>
      </c>
      <c r="N126" s="211" t="s">
        <v>42</v>
      </c>
      <c r="O126" s="78"/>
      <c r="P126" s="212">
        <f>O126*H126</f>
        <v>0</v>
      </c>
      <c r="Q126" s="212">
        <v>0</v>
      </c>
      <c r="R126" s="212">
        <f>Q126*H126</f>
        <v>0</v>
      </c>
      <c r="S126" s="212">
        <v>0</v>
      </c>
      <c r="T126" s="213">
        <f>S126*H126</f>
        <v>0</v>
      </c>
      <c r="AR126" s="16" t="s">
        <v>665</v>
      </c>
      <c r="AT126" s="16" t="s">
        <v>121</v>
      </c>
      <c r="AU126" s="16" t="s">
        <v>79</v>
      </c>
      <c r="AY126" s="16" t="s">
        <v>118</v>
      </c>
      <c r="BE126" s="214">
        <f>IF(N126="základní",J126,0)</f>
        <v>0</v>
      </c>
      <c r="BF126" s="214">
        <f>IF(N126="snížená",J126,0)</f>
        <v>0</v>
      </c>
      <c r="BG126" s="214">
        <f>IF(N126="zákl. přenesená",J126,0)</f>
        <v>0</v>
      </c>
      <c r="BH126" s="214">
        <f>IF(N126="sníž. přenesená",J126,0)</f>
        <v>0</v>
      </c>
      <c r="BI126" s="214">
        <f>IF(N126="nulová",J126,0)</f>
        <v>0</v>
      </c>
      <c r="BJ126" s="16" t="s">
        <v>79</v>
      </c>
      <c r="BK126" s="214">
        <f>ROUND(I126*H126,2)</f>
        <v>0</v>
      </c>
      <c r="BL126" s="16" t="s">
        <v>665</v>
      </c>
      <c r="BM126" s="16" t="s">
        <v>1100</v>
      </c>
    </row>
    <row r="127" s="1" customFormat="1" ht="16.5" customHeight="1">
      <c r="B127" s="37"/>
      <c r="C127" s="203" t="s">
        <v>513</v>
      </c>
      <c r="D127" s="203" t="s">
        <v>121</v>
      </c>
      <c r="E127" s="204" t="s">
        <v>1101</v>
      </c>
      <c r="F127" s="205" t="s">
        <v>1102</v>
      </c>
      <c r="G127" s="206" t="s">
        <v>215</v>
      </c>
      <c r="H127" s="207">
        <v>450</v>
      </c>
      <c r="I127" s="208"/>
      <c r="J127" s="209">
        <f>ROUND(I127*H127,2)</f>
        <v>0</v>
      </c>
      <c r="K127" s="205" t="s">
        <v>19</v>
      </c>
      <c r="L127" s="42"/>
      <c r="M127" s="210" t="s">
        <v>19</v>
      </c>
      <c r="N127" s="211" t="s">
        <v>42</v>
      </c>
      <c r="O127" s="78"/>
      <c r="P127" s="212">
        <f>O127*H127</f>
        <v>0</v>
      </c>
      <c r="Q127" s="212">
        <v>0</v>
      </c>
      <c r="R127" s="212">
        <f>Q127*H127</f>
        <v>0</v>
      </c>
      <c r="S127" s="212">
        <v>0</v>
      </c>
      <c r="T127" s="213">
        <f>S127*H127</f>
        <v>0</v>
      </c>
      <c r="AR127" s="16" t="s">
        <v>665</v>
      </c>
      <c r="AT127" s="16" t="s">
        <v>121</v>
      </c>
      <c r="AU127" s="16" t="s">
        <v>79</v>
      </c>
      <c r="AY127" s="16" t="s">
        <v>118</v>
      </c>
      <c r="BE127" s="214">
        <f>IF(N127="základní",J127,0)</f>
        <v>0</v>
      </c>
      <c r="BF127" s="214">
        <f>IF(N127="snížená",J127,0)</f>
        <v>0</v>
      </c>
      <c r="BG127" s="214">
        <f>IF(N127="zákl. přenesená",J127,0)</f>
        <v>0</v>
      </c>
      <c r="BH127" s="214">
        <f>IF(N127="sníž. přenesená",J127,0)</f>
        <v>0</v>
      </c>
      <c r="BI127" s="214">
        <f>IF(N127="nulová",J127,0)</f>
        <v>0</v>
      </c>
      <c r="BJ127" s="16" t="s">
        <v>79</v>
      </c>
      <c r="BK127" s="214">
        <f>ROUND(I127*H127,2)</f>
        <v>0</v>
      </c>
      <c r="BL127" s="16" t="s">
        <v>665</v>
      </c>
      <c r="BM127" s="16" t="s">
        <v>1103</v>
      </c>
    </row>
    <row r="128" s="1" customFormat="1" ht="16.5" customHeight="1">
      <c r="B128" s="37"/>
      <c r="C128" s="203" t="s">
        <v>519</v>
      </c>
      <c r="D128" s="203" t="s">
        <v>121</v>
      </c>
      <c r="E128" s="204" t="s">
        <v>1104</v>
      </c>
      <c r="F128" s="205" t="s">
        <v>1105</v>
      </c>
      <c r="G128" s="206" t="s">
        <v>211</v>
      </c>
      <c r="H128" s="207">
        <v>8</v>
      </c>
      <c r="I128" s="208"/>
      <c r="J128" s="209">
        <f>ROUND(I128*H128,2)</f>
        <v>0</v>
      </c>
      <c r="K128" s="205" t="s">
        <v>19</v>
      </c>
      <c r="L128" s="42"/>
      <c r="M128" s="210" t="s">
        <v>19</v>
      </c>
      <c r="N128" s="211" t="s">
        <v>42</v>
      </c>
      <c r="O128" s="78"/>
      <c r="P128" s="212">
        <f>O128*H128</f>
        <v>0</v>
      </c>
      <c r="Q128" s="212">
        <v>0</v>
      </c>
      <c r="R128" s="212">
        <f>Q128*H128</f>
        <v>0</v>
      </c>
      <c r="S128" s="212">
        <v>0</v>
      </c>
      <c r="T128" s="213">
        <f>S128*H128</f>
        <v>0</v>
      </c>
      <c r="AR128" s="16" t="s">
        <v>665</v>
      </c>
      <c r="AT128" s="16" t="s">
        <v>121</v>
      </c>
      <c r="AU128" s="16" t="s">
        <v>79</v>
      </c>
      <c r="AY128" s="16" t="s">
        <v>118</v>
      </c>
      <c r="BE128" s="214">
        <f>IF(N128="základní",J128,0)</f>
        <v>0</v>
      </c>
      <c r="BF128" s="214">
        <f>IF(N128="snížená",J128,0)</f>
        <v>0</v>
      </c>
      <c r="BG128" s="214">
        <f>IF(N128="zákl. přenesená",J128,0)</f>
        <v>0</v>
      </c>
      <c r="BH128" s="214">
        <f>IF(N128="sníž. přenesená",J128,0)</f>
        <v>0</v>
      </c>
      <c r="BI128" s="214">
        <f>IF(N128="nulová",J128,0)</f>
        <v>0</v>
      </c>
      <c r="BJ128" s="16" t="s">
        <v>79</v>
      </c>
      <c r="BK128" s="214">
        <f>ROUND(I128*H128,2)</f>
        <v>0</v>
      </c>
      <c r="BL128" s="16" t="s">
        <v>665</v>
      </c>
      <c r="BM128" s="16" t="s">
        <v>1106</v>
      </c>
    </row>
    <row r="129" s="1" customFormat="1" ht="16.5" customHeight="1">
      <c r="B129" s="37"/>
      <c r="C129" s="203" t="s">
        <v>526</v>
      </c>
      <c r="D129" s="203" t="s">
        <v>121</v>
      </c>
      <c r="E129" s="204" t="s">
        <v>1107</v>
      </c>
      <c r="F129" s="205" t="s">
        <v>1108</v>
      </c>
      <c r="G129" s="206" t="s">
        <v>211</v>
      </c>
      <c r="H129" s="207">
        <v>32</v>
      </c>
      <c r="I129" s="208"/>
      <c r="J129" s="209">
        <f>ROUND(I129*H129,2)</f>
        <v>0</v>
      </c>
      <c r="K129" s="205" t="s">
        <v>19</v>
      </c>
      <c r="L129" s="42"/>
      <c r="M129" s="210" t="s">
        <v>19</v>
      </c>
      <c r="N129" s="211" t="s">
        <v>42</v>
      </c>
      <c r="O129" s="78"/>
      <c r="P129" s="212">
        <f>O129*H129</f>
        <v>0</v>
      </c>
      <c r="Q129" s="212">
        <v>0</v>
      </c>
      <c r="R129" s="212">
        <f>Q129*H129</f>
        <v>0</v>
      </c>
      <c r="S129" s="212">
        <v>0</v>
      </c>
      <c r="T129" s="213">
        <f>S129*H129</f>
        <v>0</v>
      </c>
      <c r="AR129" s="16" t="s">
        <v>665</v>
      </c>
      <c r="AT129" s="16" t="s">
        <v>121</v>
      </c>
      <c r="AU129" s="16" t="s">
        <v>79</v>
      </c>
      <c r="AY129" s="16" t="s">
        <v>118</v>
      </c>
      <c r="BE129" s="214">
        <f>IF(N129="základní",J129,0)</f>
        <v>0</v>
      </c>
      <c r="BF129" s="214">
        <f>IF(N129="snížená",J129,0)</f>
        <v>0</v>
      </c>
      <c r="BG129" s="214">
        <f>IF(N129="zákl. přenesená",J129,0)</f>
        <v>0</v>
      </c>
      <c r="BH129" s="214">
        <f>IF(N129="sníž. přenesená",J129,0)</f>
        <v>0</v>
      </c>
      <c r="BI129" s="214">
        <f>IF(N129="nulová",J129,0)</f>
        <v>0</v>
      </c>
      <c r="BJ129" s="16" t="s">
        <v>79</v>
      </c>
      <c r="BK129" s="214">
        <f>ROUND(I129*H129,2)</f>
        <v>0</v>
      </c>
      <c r="BL129" s="16" t="s">
        <v>665</v>
      </c>
      <c r="BM129" s="16" t="s">
        <v>1109</v>
      </c>
    </row>
    <row r="130" s="1" customFormat="1" ht="16.5" customHeight="1">
      <c r="B130" s="37"/>
      <c r="C130" s="203" t="s">
        <v>533</v>
      </c>
      <c r="D130" s="203" t="s">
        <v>121</v>
      </c>
      <c r="E130" s="204" t="s">
        <v>1110</v>
      </c>
      <c r="F130" s="205" t="s">
        <v>1111</v>
      </c>
      <c r="G130" s="206" t="s">
        <v>211</v>
      </c>
      <c r="H130" s="207">
        <v>16</v>
      </c>
      <c r="I130" s="208"/>
      <c r="J130" s="209">
        <f>ROUND(I130*H130,2)</f>
        <v>0</v>
      </c>
      <c r="K130" s="205" t="s">
        <v>19</v>
      </c>
      <c r="L130" s="42"/>
      <c r="M130" s="210" t="s">
        <v>19</v>
      </c>
      <c r="N130" s="211" t="s">
        <v>42</v>
      </c>
      <c r="O130" s="78"/>
      <c r="P130" s="212">
        <f>O130*H130</f>
        <v>0</v>
      </c>
      <c r="Q130" s="212">
        <v>0</v>
      </c>
      <c r="R130" s="212">
        <f>Q130*H130</f>
        <v>0</v>
      </c>
      <c r="S130" s="212">
        <v>0</v>
      </c>
      <c r="T130" s="213">
        <f>S130*H130</f>
        <v>0</v>
      </c>
      <c r="AR130" s="16" t="s">
        <v>665</v>
      </c>
      <c r="AT130" s="16" t="s">
        <v>121</v>
      </c>
      <c r="AU130" s="16" t="s">
        <v>79</v>
      </c>
      <c r="AY130" s="16" t="s">
        <v>118</v>
      </c>
      <c r="BE130" s="214">
        <f>IF(N130="základní",J130,0)</f>
        <v>0</v>
      </c>
      <c r="BF130" s="214">
        <f>IF(N130="snížená",J130,0)</f>
        <v>0</v>
      </c>
      <c r="BG130" s="214">
        <f>IF(N130="zákl. přenesená",J130,0)</f>
        <v>0</v>
      </c>
      <c r="BH130" s="214">
        <f>IF(N130="sníž. přenesená",J130,0)</f>
        <v>0</v>
      </c>
      <c r="BI130" s="214">
        <f>IF(N130="nulová",J130,0)</f>
        <v>0</v>
      </c>
      <c r="BJ130" s="16" t="s">
        <v>79</v>
      </c>
      <c r="BK130" s="214">
        <f>ROUND(I130*H130,2)</f>
        <v>0</v>
      </c>
      <c r="BL130" s="16" t="s">
        <v>665</v>
      </c>
      <c r="BM130" s="16" t="s">
        <v>1112</v>
      </c>
    </row>
    <row r="131" s="1" customFormat="1" ht="16.5" customHeight="1">
      <c r="B131" s="37"/>
      <c r="C131" s="203" t="s">
        <v>541</v>
      </c>
      <c r="D131" s="203" t="s">
        <v>121</v>
      </c>
      <c r="E131" s="204" t="s">
        <v>1113</v>
      </c>
      <c r="F131" s="205" t="s">
        <v>1114</v>
      </c>
      <c r="G131" s="206" t="s">
        <v>211</v>
      </c>
      <c r="H131" s="207">
        <v>36</v>
      </c>
      <c r="I131" s="208"/>
      <c r="J131" s="209">
        <f>ROUND(I131*H131,2)</f>
        <v>0</v>
      </c>
      <c r="K131" s="205" t="s">
        <v>19</v>
      </c>
      <c r="L131" s="42"/>
      <c r="M131" s="210" t="s">
        <v>19</v>
      </c>
      <c r="N131" s="211" t="s">
        <v>42</v>
      </c>
      <c r="O131" s="78"/>
      <c r="P131" s="212">
        <f>O131*H131</f>
        <v>0</v>
      </c>
      <c r="Q131" s="212">
        <v>0</v>
      </c>
      <c r="R131" s="212">
        <f>Q131*H131</f>
        <v>0</v>
      </c>
      <c r="S131" s="212">
        <v>0</v>
      </c>
      <c r="T131" s="213">
        <f>S131*H131</f>
        <v>0</v>
      </c>
      <c r="AR131" s="16" t="s">
        <v>665</v>
      </c>
      <c r="AT131" s="16" t="s">
        <v>121</v>
      </c>
      <c r="AU131" s="16" t="s">
        <v>79</v>
      </c>
      <c r="AY131" s="16" t="s">
        <v>118</v>
      </c>
      <c r="BE131" s="214">
        <f>IF(N131="základní",J131,0)</f>
        <v>0</v>
      </c>
      <c r="BF131" s="214">
        <f>IF(N131="snížená",J131,0)</f>
        <v>0</v>
      </c>
      <c r="BG131" s="214">
        <f>IF(N131="zákl. přenesená",J131,0)</f>
        <v>0</v>
      </c>
      <c r="BH131" s="214">
        <f>IF(N131="sníž. přenesená",J131,0)</f>
        <v>0</v>
      </c>
      <c r="BI131" s="214">
        <f>IF(N131="nulová",J131,0)</f>
        <v>0</v>
      </c>
      <c r="BJ131" s="16" t="s">
        <v>79</v>
      </c>
      <c r="BK131" s="214">
        <f>ROUND(I131*H131,2)</f>
        <v>0</v>
      </c>
      <c r="BL131" s="16" t="s">
        <v>665</v>
      </c>
      <c r="BM131" s="16" t="s">
        <v>1115</v>
      </c>
    </row>
    <row r="132" s="1" customFormat="1" ht="16.5" customHeight="1">
      <c r="B132" s="37"/>
      <c r="C132" s="203" t="s">
        <v>549</v>
      </c>
      <c r="D132" s="203" t="s">
        <v>121</v>
      </c>
      <c r="E132" s="204" t="s">
        <v>1116</v>
      </c>
      <c r="F132" s="205" t="s">
        <v>1117</v>
      </c>
      <c r="G132" s="206" t="s">
        <v>211</v>
      </c>
      <c r="H132" s="207">
        <v>36</v>
      </c>
      <c r="I132" s="208"/>
      <c r="J132" s="209">
        <f>ROUND(I132*H132,2)</f>
        <v>0</v>
      </c>
      <c r="K132" s="205" t="s">
        <v>19</v>
      </c>
      <c r="L132" s="42"/>
      <c r="M132" s="210" t="s">
        <v>19</v>
      </c>
      <c r="N132" s="211" t="s">
        <v>42</v>
      </c>
      <c r="O132" s="78"/>
      <c r="P132" s="212">
        <f>O132*H132</f>
        <v>0</v>
      </c>
      <c r="Q132" s="212">
        <v>0</v>
      </c>
      <c r="R132" s="212">
        <f>Q132*H132</f>
        <v>0</v>
      </c>
      <c r="S132" s="212">
        <v>0</v>
      </c>
      <c r="T132" s="213">
        <f>S132*H132</f>
        <v>0</v>
      </c>
      <c r="AR132" s="16" t="s">
        <v>665</v>
      </c>
      <c r="AT132" s="16" t="s">
        <v>121</v>
      </c>
      <c r="AU132" s="16" t="s">
        <v>79</v>
      </c>
      <c r="AY132" s="16" t="s">
        <v>118</v>
      </c>
      <c r="BE132" s="214">
        <f>IF(N132="základní",J132,0)</f>
        <v>0</v>
      </c>
      <c r="BF132" s="214">
        <f>IF(N132="snížená",J132,0)</f>
        <v>0</v>
      </c>
      <c r="BG132" s="214">
        <f>IF(N132="zákl. přenesená",J132,0)</f>
        <v>0</v>
      </c>
      <c r="BH132" s="214">
        <f>IF(N132="sníž. přenesená",J132,0)</f>
        <v>0</v>
      </c>
      <c r="BI132" s="214">
        <f>IF(N132="nulová",J132,0)</f>
        <v>0</v>
      </c>
      <c r="BJ132" s="16" t="s">
        <v>79</v>
      </c>
      <c r="BK132" s="214">
        <f>ROUND(I132*H132,2)</f>
        <v>0</v>
      </c>
      <c r="BL132" s="16" t="s">
        <v>665</v>
      </c>
      <c r="BM132" s="16" t="s">
        <v>1118</v>
      </c>
    </row>
    <row r="133" s="1" customFormat="1" ht="16.5" customHeight="1">
      <c r="B133" s="37"/>
      <c r="C133" s="203" t="s">
        <v>554</v>
      </c>
      <c r="D133" s="203" t="s">
        <v>121</v>
      </c>
      <c r="E133" s="204" t="s">
        <v>1119</v>
      </c>
      <c r="F133" s="205" t="s">
        <v>1120</v>
      </c>
      <c r="G133" s="206" t="s">
        <v>215</v>
      </c>
      <c r="H133" s="207">
        <v>250</v>
      </c>
      <c r="I133" s="208"/>
      <c r="J133" s="209">
        <f>ROUND(I133*H133,2)</f>
        <v>0</v>
      </c>
      <c r="K133" s="205" t="s">
        <v>19</v>
      </c>
      <c r="L133" s="42"/>
      <c r="M133" s="210" t="s">
        <v>19</v>
      </c>
      <c r="N133" s="211" t="s">
        <v>42</v>
      </c>
      <c r="O133" s="78"/>
      <c r="P133" s="212">
        <f>O133*H133</f>
        <v>0</v>
      </c>
      <c r="Q133" s="212">
        <v>0</v>
      </c>
      <c r="R133" s="212">
        <f>Q133*H133</f>
        <v>0</v>
      </c>
      <c r="S133" s="212">
        <v>0</v>
      </c>
      <c r="T133" s="213">
        <f>S133*H133</f>
        <v>0</v>
      </c>
      <c r="AR133" s="16" t="s">
        <v>665</v>
      </c>
      <c r="AT133" s="16" t="s">
        <v>121</v>
      </c>
      <c r="AU133" s="16" t="s">
        <v>79</v>
      </c>
      <c r="AY133" s="16" t="s">
        <v>118</v>
      </c>
      <c r="BE133" s="214">
        <f>IF(N133="základní",J133,0)</f>
        <v>0</v>
      </c>
      <c r="BF133" s="214">
        <f>IF(N133="snížená",J133,0)</f>
        <v>0</v>
      </c>
      <c r="BG133" s="214">
        <f>IF(N133="zákl. přenesená",J133,0)</f>
        <v>0</v>
      </c>
      <c r="BH133" s="214">
        <f>IF(N133="sníž. přenesená",J133,0)</f>
        <v>0</v>
      </c>
      <c r="BI133" s="214">
        <f>IF(N133="nulová",J133,0)</f>
        <v>0</v>
      </c>
      <c r="BJ133" s="16" t="s">
        <v>79</v>
      </c>
      <c r="BK133" s="214">
        <f>ROUND(I133*H133,2)</f>
        <v>0</v>
      </c>
      <c r="BL133" s="16" t="s">
        <v>665</v>
      </c>
      <c r="BM133" s="16" t="s">
        <v>1121</v>
      </c>
    </row>
    <row r="134" s="1" customFormat="1" ht="16.5" customHeight="1">
      <c r="B134" s="37"/>
      <c r="C134" s="203" t="s">
        <v>558</v>
      </c>
      <c r="D134" s="203" t="s">
        <v>121</v>
      </c>
      <c r="E134" s="204" t="s">
        <v>1122</v>
      </c>
      <c r="F134" s="205" t="s">
        <v>1123</v>
      </c>
      <c r="G134" s="206" t="s">
        <v>211</v>
      </c>
      <c r="H134" s="207">
        <v>4</v>
      </c>
      <c r="I134" s="208"/>
      <c r="J134" s="209">
        <f>ROUND(I134*H134,2)</f>
        <v>0</v>
      </c>
      <c r="K134" s="205" t="s">
        <v>19</v>
      </c>
      <c r="L134" s="42"/>
      <c r="M134" s="210" t="s">
        <v>19</v>
      </c>
      <c r="N134" s="211" t="s">
        <v>42</v>
      </c>
      <c r="O134" s="78"/>
      <c r="P134" s="212">
        <f>O134*H134</f>
        <v>0</v>
      </c>
      <c r="Q134" s="212">
        <v>0</v>
      </c>
      <c r="R134" s="212">
        <f>Q134*H134</f>
        <v>0</v>
      </c>
      <c r="S134" s="212">
        <v>0</v>
      </c>
      <c r="T134" s="213">
        <f>S134*H134</f>
        <v>0</v>
      </c>
      <c r="AR134" s="16" t="s">
        <v>665</v>
      </c>
      <c r="AT134" s="16" t="s">
        <v>121</v>
      </c>
      <c r="AU134" s="16" t="s">
        <v>79</v>
      </c>
      <c r="AY134" s="16" t="s">
        <v>118</v>
      </c>
      <c r="BE134" s="214">
        <f>IF(N134="základní",J134,0)</f>
        <v>0</v>
      </c>
      <c r="BF134" s="214">
        <f>IF(N134="snížená",J134,0)</f>
        <v>0</v>
      </c>
      <c r="BG134" s="214">
        <f>IF(N134="zákl. přenesená",J134,0)</f>
        <v>0</v>
      </c>
      <c r="BH134" s="214">
        <f>IF(N134="sníž. přenesená",J134,0)</f>
        <v>0</v>
      </c>
      <c r="BI134" s="214">
        <f>IF(N134="nulová",J134,0)</f>
        <v>0</v>
      </c>
      <c r="BJ134" s="16" t="s">
        <v>79</v>
      </c>
      <c r="BK134" s="214">
        <f>ROUND(I134*H134,2)</f>
        <v>0</v>
      </c>
      <c r="BL134" s="16" t="s">
        <v>665</v>
      </c>
      <c r="BM134" s="16" t="s">
        <v>1124</v>
      </c>
    </row>
    <row r="135" s="1" customFormat="1" ht="16.5" customHeight="1">
      <c r="B135" s="37"/>
      <c r="C135" s="203" t="s">
        <v>565</v>
      </c>
      <c r="D135" s="203" t="s">
        <v>121</v>
      </c>
      <c r="E135" s="204" t="s">
        <v>1125</v>
      </c>
      <c r="F135" s="205" t="s">
        <v>1126</v>
      </c>
      <c r="G135" s="206" t="s">
        <v>215</v>
      </c>
      <c r="H135" s="207">
        <v>450</v>
      </c>
      <c r="I135" s="208"/>
      <c r="J135" s="209">
        <f>ROUND(I135*H135,2)</f>
        <v>0</v>
      </c>
      <c r="K135" s="205" t="s">
        <v>19</v>
      </c>
      <c r="L135" s="42"/>
      <c r="M135" s="210" t="s">
        <v>19</v>
      </c>
      <c r="N135" s="211" t="s">
        <v>42</v>
      </c>
      <c r="O135" s="78"/>
      <c r="P135" s="212">
        <f>O135*H135</f>
        <v>0</v>
      </c>
      <c r="Q135" s="212">
        <v>0</v>
      </c>
      <c r="R135" s="212">
        <f>Q135*H135</f>
        <v>0</v>
      </c>
      <c r="S135" s="212">
        <v>0</v>
      </c>
      <c r="T135" s="213">
        <f>S135*H135</f>
        <v>0</v>
      </c>
      <c r="AR135" s="16" t="s">
        <v>665</v>
      </c>
      <c r="AT135" s="16" t="s">
        <v>121</v>
      </c>
      <c r="AU135" s="16" t="s">
        <v>79</v>
      </c>
      <c r="AY135" s="16" t="s">
        <v>118</v>
      </c>
      <c r="BE135" s="214">
        <f>IF(N135="základní",J135,0)</f>
        <v>0</v>
      </c>
      <c r="BF135" s="214">
        <f>IF(N135="snížená",J135,0)</f>
        <v>0</v>
      </c>
      <c r="BG135" s="214">
        <f>IF(N135="zákl. přenesená",J135,0)</f>
        <v>0</v>
      </c>
      <c r="BH135" s="214">
        <f>IF(N135="sníž. přenesená",J135,0)</f>
        <v>0</v>
      </c>
      <c r="BI135" s="214">
        <f>IF(N135="nulová",J135,0)</f>
        <v>0</v>
      </c>
      <c r="BJ135" s="16" t="s">
        <v>79</v>
      </c>
      <c r="BK135" s="214">
        <f>ROUND(I135*H135,2)</f>
        <v>0</v>
      </c>
      <c r="BL135" s="16" t="s">
        <v>665</v>
      </c>
      <c r="BM135" s="16" t="s">
        <v>1127</v>
      </c>
    </row>
    <row r="136" s="1" customFormat="1" ht="16.5" customHeight="1">
      <c r="B136" s="37"/>
      <c r="C136" s="203" t="s">
        <v>571</v>
      </c>
      <c r="D136" s="203" t="s">
        <v>121</v>
      </c>
      <c r="E136" s="204" t="s">
        <v>1128</v>
      </c>
      <c r="F136" s="205" t="s">
        <v>1129</v>
      </c>
      <c r="G136" s="206" t="s">
        <v>211</v>
      </c>
      <c r="H136" s="207">
        <v>1</v>
      </c>
      <c r="I136" s="208"/>
      <c r="J136" s="209">
        <f>ROUND(I136*H136,2)</f>
        <v>0</v>
      </c>
      <c r="K136" s="205" t="s">
        <v>19</v>
      </c>
      <c r="L136" s="42"/>
      <c r="M136" s="210" t="s">
        <v>19</v>
      </c>
      <c r="N136" s="211" t="s">
        <v>42</v>
      </c>
      <c r="O136" s="78"/>
      <c r="P136" s="212">
        <f>O136*H136</f>
        <v>0</v>
      </c>
      <c r="Q136" s="212">
        <v>0</v>
      </c>
      <c r="R136" s="212">
        <f>Q136*H136</f>
        <v>0</v>
      </c>
      <c r="S136" s="212">
        <v>0</v>
      </c>
      <c r="T136" s="213">
        <f>S136*H136</f>
        <v>0</v>
      </c>
      <c r="AR136" s="16" t="s">
        <v>665</v>
      </c>
      <c r="AT136" s="16" t="s">
        <v>121</v>
      </c>
      <c r="AU136" s="16" t="s">
        <v>79</v>
      </c>
      <c r="AY136" s="16" t="s">
        <v>118</v>
      </c>
      <c r="BE136" s="214">
        <f>IF(N136="základní",J136,0)</f>
        <v>0</v>
      </c>
      <c r="BF136" s="214">
        <f>IF(N136="snížená",J136,0)</f>
        <v>0</v>
      </c>
      <c r="BG136" s="214">
        <f>IF(N136="zákl. přenesená",J136,0)</f>
        <v>0</v>
      </c>
      <c r="BH136" s="214">
        <f>IF(N136="sníž. přenesená",J136,0)</f>
        <v>0</v>
      </c>
      <c r="BI136" s="214">
        <f>IF(N136="nulová",J136,0)</f>
        <v>0</v>
      </c>
      <c r="BJ136" s="16" t="s">
        <v>79</v>
      </c>
      <c r="BK136" s="214">
        <f>ROUND(I136*H136,2)</f>
        <v>0</v>
      </c>
      <c r="BL136" s="16" t="s">
        <v>665</v>
      </c>
      <c r="BM136" s="16" t="s">
        <v>1130</v>
      </c>
    </row>
    <row r="137" s="1" customFormat="1" ht="16.5" customHeight="1">
      <c r="B137" s="37"/>
      <c r="C137" s="203" t="s">
        <v>577</v>
      </c>
      <c r="D137" s="203" t="s">
        <v>121</v>
      </c>
      <c r="E137" s="204" t="s">
        <v>1131</v>
      </c>
      <c r="F137" s="205" t="s">
        <v>1132</v>
      </c>
      <c r="G137" s="206" t="s">
        <v>969</v>
      </c>
      <c r="H137" s="207">
        <v>12</v>
      </c>
      <c r="I137" s="208"/>
      <c r="J137" s="209">
        <f>ROUND(I137*H137,2)</f>
        <v>0</v>
      </c>
      <c r="K137" s="205" t="s">
        <v>19</v>
      </c>
      <c r="L137" s="42"/>
      <c r="M137" s="210" t="s">
        <v>19</v>
      </c>
      <c r="N137" s="211" t="s">
        <v>42</v>
      </c>
      <c r="O137" s="78"/>
      <c r="P137" s="212">
        <f>O137*H137</f>
        <v>0</v>
      </c>
      <c r="Q137" s="212">
        <v>0</v>
      </c>
      <c r="R137" s="212">
        <f>Q137*H137</f>
        <v>0</v>
      </c>
      <c r="S137" s="212">
        <v>0</v>
      </c>
      <c r="T137" s="213">
        <f>S137*H137</f>
        <v>0</v>
      </c>
      <c r="AR137" s="16" t="s">
        <v>665</v>
      </c>
      <c r="AT137" s="16" t="s">
        <v>121</v>
      </c>
      <c r="AU137" s="16" t="s">
        <v>79</v>
      </c>
      <c r="AY137" s="16" t="s">
        <v>118</v>
      </c>
      <c r="BE137" s="214">
        <f>IF(N137="základní",J137,0)</f>
        <v>0</v>
      </c>
      <c r="BF137" s="214">
        <f>IF(N137="snížená",J137,0)</f>
        <v>0</v>
      </c>
      <c r="BG137" s="214">
        <f>IF(N137="zákl. přenesená",J137,0)</f>
        <v>0</v>
      </c>
      <c r="BH137" s="214">
        <f>IF(N137="sníž. přenesená",J137,0)</f>
        <v>0</v>
      </c>
      <c r="BI137" s="214">
        <f>IF(N137="nulová",J137,0)</f>
        <v>0</v>
      </c>
      <c r="BJ137" s="16" t="s">
        <v>79</v>
      </c>
      <c r="BK137" s="214">
        <f>ROUND(I137*H137,2)</f>
        <v>0</v>
      </c>
      <c r="BL137" s="16" t="s">
        <v>665</v>
      </c>
      <c r="BM137" s="16" t="s">
        <v>1133</v>
      </c>
    </row>
    <row r="138" s="1" customFormat="1" ht="16.5" customHeight="1">
      <c r="B138" s="37"/>
      <c r="C138" s="203" t="s">
        <v>581</v>
      </c>
      <c r="D138" s="203" t="s">
        <v>121</v>
      </c>
      <c r="E138" s="204" t="s">
        <v>1134</v>
      </c>
      <c r="F138" s="205" t="s">
        <v>1135</v>
      </c>
      <c r="G138" s="206" t="s">
        <v>969</v>
      </c>
      <c r="H138" s="207">
        <v>12</v>
      </c>
      <c r="I138" s="208"/>
      <c r="J138" s="209">
        <f>ROUND(I138*H138,2)</f>
        <v>0</v>
      </c>
      <c r="K138" s="205" t="s">
        <v>19</v>
      </c>
      <c r="L138" s="42"/>
      <c r="M138" s="210" t="s">
        <v>19</v>
      </c>
      <c r="N138" s="211" t="s">
        <v>42</v>
      </c>
      <c r="O138" s="78"/>
      <c r="P138" s="212">
        <f>O138*H138</f>
        <v>0</v>
      </c>
      <c r="Q138" s="212">
        <v>0</v>
      </c>
      <c r="R138" s="212">
        <f>Q138*H138</f>
        <v>0</v>
      </c>
      <c r="S138" s="212">
        <v>0</v>
      </c>
      <c r="T138" s="213">
        <f>S138*H138</f>
        <v>0</v>
      </c>
      <c r="AR138" s="16" t="s">
        <v>665</v>
      </c>
      <c r="AT138" s="16" t="s">
        <v>121</v>
      </c>
      <c r="AU138" s="16" t="s">
        <v>79</v>
      </c>
      <c r="AY138" s="16" t="s">
        <v>118</v>
      </c>
      <c r="BE138" s="214">
        <f>IF(N138="základní",J138,0)</f>
        <v>0</v>
      </c>
      <c r="BF138" s="214">
        <f>IF(N138="snížená",J138,0)</f>
        <v>0</v>
      </c>
      <c r="BG138" s="214">
        <f>IF(N138="zákl. přenesená",J138,0)</f>
        <v>0</v>
      </c>
      <c r="BH138" s="214">
        <f>IF(N138="sníž. přenesená",J138,0)</f>
        <v>0</v>
      </c>
      <c r="BI138" s="214">
        <f>IF(N138="nulová",J138,0)</f>
        <v>0</v>
      </c>
      <c r="BJ138" s="16" t="s">
        <v>79</v>
      </c>
      <c r="BK138" s="214">
        <f>ROUND(I138*H138,2)</f>
        <v>0</v>
      </c>
      <c r="BL138" s="16" t="s">
        <v>665</v>
      </c>
      <c r="BM138" s="16" t="s">
        <v>1136</v>
      </c>
    </row>
    <row r="139" s="1" customFormat="1" ht="16.5" customHeight="1">
      <c r="B139" s="37"/>
      <c r="C139" s="203" t="s">
        <v>588</v>
      </c>
      <c r="D139" s="203" t="s">
        <v>121</v>
      </c>
      <c r="E139" s="204" t="s">
        <v>1137</v>
      </c>
      <c r="F139" s="205" t="s">
        <v>1138</v>
      </c>
      <c r="G139" s="206" t="s">
        <v>969</v>
      </c>
      <c r="H139" s="207">
        <v>8</v>
      </c>
      <c r="I139" s="208"/>
      <c r="J139" s="209">
        <f>ROUND(I139*H139,2)</f>
        <v>0</v>
      </c>
      <c r="K139" s="205" t="s">
        <v>19</v>
      </c>
      <c r="L139" s="42"/>
      <c r="M139" s="210" t="s">
        <v>19</v>
      </c>
      <c r="N139" s="211" t="s">
        <v>42</v>
      </c>
      <c r="O139" s="78"/>
      <c r="P139" s="212">
        <f>O139*H139</f>
        <v>0</v>
      </c>
      <c r="Q139" s="212">
        <v>0</v>
      </c>
      <c r="R139" s="212">
        <f>Q139*H139</f>
        <v>0</v>
      </c>
      <c r="S139" s="212">
        <v>0</v>
      </c>
      <c r="T139" s="213">
        <f>S139*H139</f>
        <v>0</v>
      </c>
      <c r="AR139" s="16" t="s">
        <v>665</v>
      </c>
      <c r="AT139" s="16" t="s">
        <v>121</v>
      </c>
      <c r="AU139" s="16" t="s">
        <v>79</v>
      </c>
      <c r="AY139" s="16" t="s">
        <v>118</v>
      </c>
      <c r="BE139" s="214">
        <f>IF(N139="základní",J139,0)</f>
        <v>0</v>
      </c>
      <c r="BF139" s="214">
        <f>IF(N139="snížená",J139,0)</f>
        <v>0</v>
      </c>
      <c r="BG139" s="214">
        <f>IF(N139="zákl. přenesená",J139,0)</f>
        <v>0</v>
      </c>
      <c r="BH139" s="214">
        <f>IF(N139="sníž. přenesená",J139,0)</f>
        <v>0</v>
      </c>
      <c r="BI139" s="214">
        <f>IF(N139="nulová",J139,0)</f>
        <v>0</v>
      </c>
      <c r="BJ139" s="16" t="s">
        <v>79</v>
      </c>
      <c r="BK139" s="214">
        <f>ROUND(I139*H139,2)</f>
        <v>0</v>
      </c>
      <c r="BL139" s="16" t="s">
        <v>665</v>
      </c>
      <c r="BM139" s="16" t="s">
        <v>1139</v>
      </c>
    </row>
    <row r="140" s="1" customFormat="1" ht="22.5" customHeight="1">
      <c r="B140" s="37"/>
      <c r="C140" s="203" t="s">
        <v>593</v>
      </c>
      <c r="D140" s="203" t="s">
        <v>121</v>
      </c>
      <c r="E140" s="204" t="s">
        <v>1140</v>
      </c>
      <c r="F140" s="205" t="s">
        <v>1141</v>
      </c>
      <c r="G140" s="206" t="s">
        <v>969</v>
      </c>
      <c r="H140" s="207">
        <v>20</v>
      </c>
      <c r="I140" s="208"/>
      <c r="J140" s="209">
        <f>ROUND(I140*H140,2)</f>
        <v>0</v>
      </c>
      <c r="K140" s="205" t="s">
        <v>19</v>
      </c>
      <c r="L140" s="42"/>
      <c r="M140" s="210" t="s">
        <v>19</v>
      </c>
      <c r="N140" s="211" t="s">
        <v>42</v>
      </c>
      <c r="O140" s="78"/>
      <c r="P140" s="212">
        <f>O140*H140</f>
        <v>0</v>
      </c>
      <c r="Q140" s="212">
        <v>0</v>
      </c>
      <c r="R140" s="212">
        <f>Q140*H140</f>
        <v>0</v>
      </c>
      <c r="S140" s="212">
        <v>0</v>
      </c>
      <c r="T140" s="213">
        <f>S140*H140</f>
        <v>0</v>
      </c>
      <c r="AR140" s="16" t="s">
        <v>665</v>
      </c>
      <c r="AT140" s="16" t="s">
        <v>121</v>
      </c>
      <c r="AU140" s="16" t="s">
        <v>79</v>
      </c>
      <c r="AY140" s="16" t="s">
        <v>118</v>
      </c>
      <c r="BE140" s="214">
        <f>IF(N140="základní",J140,0)</f>
        <v>0</v>
      </c>
      <c r="BF140" s="214">
        <f>IF(N140="snížená",J140,0)</f>
        <v>0</v>
      </c>
      <c r="BG140" s="214">
        <f>IF(N140="zákl. přenesená",J140,0)</f>
        <v>0</v>
      </c>
      <c r="BH140" s="214">
        <f>IF(N140="sníž. přenesená",J140,0)</f>
        <v>0</v>
      </c>
      <c r="BI140" s="214">
        <f>IF(N140="nulová",J140,0)</f>
        <v>0</v>
      </c>
      <c r="BJ140" s="16" t="s">
        <v>79</v>
      </c>
      <c r="BK140" s="214">
        <f>ROUND(I140*H140,2)</f>
        <v>0</v>
      </c>
      <c r="BL140" s="16" t="s">
        <v>665</v>
      </c>
      <c r="BM140" s="16" t="s">
        <v>1142</v>
      </c>
    </row>
    <row r="141" s="10" customFormat="1" ht="25.92" customHeight="1">
      <c r="B141" s="187"/>
      <c r="C141" s="188"/>
      <c r="D141" s="189" t="s">
        <v>70</v>
      </c>
      <c r="E141" s="190" t="s">
        <v>1143</v>
      </c>
      <c r="F141" s="190" t="s">
        <v>207</v>
      </c>
      <c r="G141" s="188"/>
      <c r="H141" s="188"/>
      <c r="I141" s="191"/>
      <c r="J141" s="192">
        <f>BK141</f>
        <v>0</v>
      </c>
      <c r="K141" s="188"/>
      <c r="L141" s="193"/>
      <c r="M141" s="194"/>
      <c r="N141" s="195"/>
      <c r="O141" s="195"/>
      <c r="P141" s="196">
        <f>SUM(P142:P147)</f>
        <v>0</v>
      </c>
      <c r="Q141" s="195"/>
      <c r="R141" s="196">
        <f>SUM(R142:R147)</f>
        <v>0</v>
      </c>
      <c r="S141" s="195"/>
      <c r="T141" s="197">
        <f>SUM(T142:T147)</f>
        <v>0</v>
      </c>
      <c r="AR141" s="198" t="s">
        <v>131</v>
      </c>
      <c r="AT141" s="199" t="s">
        <v>70</v>
      </c>
      <c r="AU141" s="199" t="s">
        <v>71</v>
      </c>
      <c r="AY141" s="198" t="s">
        <v>118</v>
      </c>
      <c r="BK141" s="200">
        <f>SUM(BK142:BK147)</f>
        <v>0</v>
      </c>
    </row>
    <row r="142" s="1" customFormat="1" ht="16.5" customHeight="1">
      <c r="B142" s="37"/>
      <c r="C142" s="203" t="s">
        <v>598</v>
      </c>
      <c r="D142" s="203" t="s">
        <v>121</v>
      </c>
      <c r="E142" s="204" t="s">
        <v>1144</v>
      </c>
      <c r="F142" s="205" t="s">
        <v>1145</v>
      </c>
      <c r="G142" s="206" t="s">
        <v>247</v>
      </c>
      <c r="H142" s="207">
        <v>40</v>
      </c>
      <c r="I142" s="208"/>
      <c r="J142" s="209">
        <f>ROUND(I142*H142,2)</f>
        <v>0</v>
      </c>
      <c r="K142" s="205" t="s">
        <v>19</v>
      </c>
      <c r="L142" s="42"/>
      <c r="M142" s="210" t="s">
        <v>19</v>
      </c>
      <c r="N142" s="211" t="s">
        <v>42</v>
      </c>
      <c r="O142" s="78"/>
      <c r="P142" s="212">
        <f>O142*H142</f>
        <v>0</v>
      </c>
      <c r="Q142" s="212">
        <v>0</v>
      </c>
      <c r="R142" s="212">
        <f>Q142*H142</f>
        <v>0</v>
      </c>
      <c r="S142" s="212">
        <v>0</v>
      </c>
      <c r="T142" s="213">
        <f>S142*H142</f>
        <v>0</v>
      </c>
      <c r="AR142" s="16" t="s">
        <v>665</v>
      </c>
      <c r="AT142" s="16" t="s">
        <v>121</v>
      </c>
      <c r="AU142" s="16" t="s">
        <v>79</v>
      </c>
      <c r="AY142" s="16" t="s">
        <v>118</v>
      </c>
      <c r="BE142" s="214">
        <f>IF(N142="základní",J142,0)</f>
        <v>0</v>
      </c>
      <c r="BF142" s="214">
        <f>IF(N142="snížená",J142,0)</f>
        <v>0</v>
      </c>
      <c r="BG142" s="214">
        <f>IF(N142="zákl. přenesená",J142,0)</f>
        <v>0</v>
      </c>
      <c r="BH142" s="214">
        <f>IF(N142="sníž. přenesená",J142,0)</f>
        <v>0</v>
      </c>
      <c r="BI142" s="214">
        <f>IF(N142="nulová",J142,0)</f>
        <v>0</v>
      </c>
      <c r="BJ142" s="16" t="s">
        <v>79</v>
      </c>
      <c r="BK142" s="214">
        <f>ROUND(I142*H142,2)</f>
        <v>0</v>
      </c>
      <c r="BL142" s="16" t="s">
        <v>665</v>
      </c>
      <c r="BM142" s="16" t="s">
        <v>1146</v>
      </c>
    </row>
    <row r="143" s="1" customFormat="1" ht="16.5" customHeight="1">
      <c r="B143" s="37"/>
      <c r="C143" s="203" t="s">
        <v>604</v>
      </c>
      <c r="D143" s="203" t="s">
        <v>121</v>
      </c>
      <c r="E143" s="204" t="s">
        <v>1147</v>
      </c>
      <c r="F143" s="205" t="s">
        <v>1148</v>
      </c>
      <c r="G143" s="206" t="s">
        <v>247</v>
      </c>
      <c r="H143" s="207">
        <v>40</v>
      </c>
      <c r="I143" s="208"/>
      <c r="J143" s="209">
        <f>ROUND(I143*H143,2)</f>
        <v>0</v>
      </c>
      <c r="K143" s="205" t="s">
        <v>19</v>
      </c>
      <c r="L143" s="42"/>
      <c r="M143" s="210" t="s">
        <v>19</v>
      </c>
      <c r="N143" s="211" t="s">
        <v>42</v>
      </c>
      <c r="O143" s="78"/>
      <c r="P143" s="212">
        <f>O143*H143</f>
        <v>0</v>
      </c>
      <c r="Q143" s="212">
        <v>0</v>
      </c>
      <c r="R143" s="212">
        <f>Q143*H143</f>
        <v>0</v>
      </c>
      <c r="S143" s="212">
        <v>0</v>
      </c>
      <c r="T143" s="213">
        <f>S143*H143</f>
        <v>0</v>
      </c>
      <c r="AR143" s="16" t="s">
        <v>665</v>
      </c>
      <c r="AT143" s="16" t="s">
        <v>121</v>
      </c>
      <c r="AU143" s="16" t="s">
        <v>79</v>
      </c>
      <c r="AY143" s="16" t="s">
        <v>118</v>
      </c>
      <c r="BE143" s="214">
        <f>IF(N143="základní",J143,0)</f>
        <v>0</v>
      </c>
      <c r="BF143" s="214">
        <f>IF(N143="snížená",J143,0)</f>
        <v>0</v>
      </c>
      <c r="BG143" s="214">
        <f>IF(N143="zákl. přenesená",J143,0)</f>
        <v>0</v>
      </c>
      <c r="BH143" s="214">
        <f>IF(N143="sníž. přenesená",J143,0)</f>
        <v>0</v>
      </c>
      <c r="BI143" s="214">
        <f>IF(N143="nulová",J143,0)</f>
        <v>0</v>
      </c>
      <c r="BJ143" s="16" t="s">
        <v>79</v>
      </c>
      <c r="BK143" s="214">
        <f>ROUND(I143*H143,2)</f>
        <v>0</v>
      </c>
      <c r="BL143" s="16" t="s">
        <v>665</v>
      </c>
      <c r="BM143" s="16" t="s">
        <v>1149</v>
      </c>
    </row>
    <row r="144" s="1" customFormat="1" ht="16.5" customHeight="1">
      <c r="B144" s="37"/>
      <c r="C144" s="203" t="s">
        <v>610</v>
      </c>
      <c r="D144" s="203" t="s">
        <v>121</v>
      </c>
      <c r="E144" s="204" t="s">
        <v>1150</v>
      </c>
      <c r="F144" s="205" t="s">
        <v>1151</v>
      </c>
      <c r="G144" s="206" t="s">
        <v>211</v>
      </c>
      <c r="H144" s="207">
        <v>4</v>
      </c>
      <c r="I144" s="208"/>
      <c r="J144" s="209">
        <f>ROUND(I144*H144,2)</f>
        <v>0</v>
      </c>
      <c r="K144" s="205" t="s">
        <v>19</v>
      </c>
      <c r="L144" s="42"/>
      <c r="M144" s="210" t="s">
        <v>19</v>
      </c>
      <c r="N144" s="211" t="s">
        <v>42</v>
      </c>
      <c r="O144" s="78"/>
      <c r="P144" s="212">
        <f>O144*H144</f>
        <v>0</v>
      </c>
      <c r="Q144" s="212">
        <v>0</v>
      </c>
      <c r="R144" s="212">
        <f>Q144*H144</f>
        <v>0</v>
      </c>
      <c r="S144" s="212">
        <v>0</v>
      </c>
      <c r="T144" s="213">
        <f>S144*H144</f>
        <v>0</v>
      </c>
      <c r="AR144" s="16" t="s">
        <v>665</v>
      </c>
      <c r="AT144" s="16" t="s">
        <v>121</v>
      </c>
      <c r="AU144" s="16" t="s">
        <v>79</v>
      </c>
      <c r="AY144" s="16" t="s">
        <v>118</v>
      </c>
      <c r="BE144" s="214">
        <f>IF(N144="základní",J144,0)</f>
        <v>0</v>
      </c>
      <c r="BF144" s="214">
        <f>IF(N144="snížená",J144,0)</f>
        <v>0</v>
      </c>
      <c r="BG144" s="214">
        <f>IF(N144="zákl. přenesená",J144,0)</f>
        <v>0</v>
      </c>
      <c r="BH144" s="214">
        <f>IF(N144="sníž. přenesená",J144,0)</f>
        <v>0</v>
      </c>
      <c r="BI144" s="214">
        <f>IF(N144="nulová",J144,0)</f>
        <v>0</v>
      </c>
      <c r="BJ144" s="16" t="s">
        <v>79</v>
      </c>
      <c r="BK144" s="214">
        <f>ROUND(I144*H144,2)</f>
        <v>0</v>
      </c>
      <c r="BL144" s="16" t="s">
        <v>665</v>
      </c>
      <c r="BM144" s="16" t="s">
        <v>1152</v>
      </c>
    </row>
    <row r="145" s="1" customFormat="1" ht="16.5" customHeight="1">
      <c r="B145" s="37"/>
      <c r="C145" s="203" t="s">
        <v>618</v>
      </c>
      <c r="D145" s="203" t="s">
        <v>121</v>
      </c>
      <c r="E145" s="204" t="s">
        <v>1153</v>
      </c>
      <c r="F145" s="205" t="s">
        <v>1154</v>
      </c>
      <c r="G145" s="206" t="s">
        <v>215</v>
      </c>
      <c r="H145" s="207">
        <v>250</v>
      </c>
      <c r="I145" s="208"/>
      <c r="J145" s="209">
        <f>ROUND(I145*H145,2)</f>
        <v>0</v>
      </c>
      <c r="K145" s="205" t="s">
        <v>19</v>
      </c>
      <c r="L145" s="42"/>
      <c r="M145" s="210" t="s">
        <v>19</v>
      </c>
      <c r="N145" s="211" t="s">
        <v>42</v>
      </c>
      <c r="O145" s="78"/>
      <c r="P145" s="212">
        <f>O145*H145</f>
        <v>0</v>
      </c>
      <c r="Q145" s="212">
        <v>0</v>
      </c>
      <c r="R145" s="212">
        <f>Q145*H145</f>
        <v>0</v>
      </c>
      <c r="S145" s="212">
        <v>0</v>
      </c>
      <c r="T145" s="213">
        <f>S145*H145</f>
        <v>0</v>
      </c>
      <c r="AR145" s="16" t="s">
        <v>665</v>
      </c>
      <c r="AT145" s="16" t="s">
        <v>121</v>
      </c>
      <c r="AU145" s="16" t="s">
        <v>79</v>
      </c>
      <c r="AY145" s="16" t="s">
        <v>118</v>
      </c>
      <c r="BE145" s="214">
        <f>IF(N145="základní",J145,0)</f>
        <v>0</v>
      </c>
      <c r="BF145" s="214">
        <f>IF(N145="snížená",J145,0)</f>
        <v>0</v>
      </c>
      <c r="BG145" s="214">
        <f>IF(N145="zákl. přenesená",J145,0)</f>
        <v>0</v>
      </c>
      <c r="BH145" s="214">
        <f>IF(N145="sníž. přenesená",J145,0)</f>
        <v>0</v>
      </c>
      <c r="BI145" s="214">
        <f>IF(N145="nulová",J145,0)</f>
        <v>0</v>
      </c>
      <c r="BJ145" s="16" t="s">
        <v>79</v>
      </c>
      <c r="BK145" s="214">
        <f>ROUND(I145*H145,2)</f>
        <v>0</v>
      </c>
      <c r="BL145" s="16" t="s">
        <v>665</v>
      </c>
      <c r="BM145" s="16" t="s">
        <v>1155</v>
      </c>
    </row>
    <row r="146" s="1" customFormat="1" ht="16.5" customHeight="1">
      <c r="B146" s="37"/>
      <c r="C146" s="203" t="s">
        <v>624</v>
      </c>
      <c r="D146" s="203" t="s">
        <v>121</v>
      </c>
      <c r="E146" s="204" t="s">
        <v>1156</v>
      </c>
      <c r="F146" s="205" t="s">
        <v>1157</v>
      </c>
      <c r="G146" s="206" t="s">
        <v>215</v>
      </c>
      <c r="H146" s="207">
        <v>250</v>
      </c>
      <c r="I146" s="208"/>
      <c r="J146" s="209">
        <f>ROUND(I146*H146,2)</f>
        <v>0</v>
      </c>
      <c r="K146" s="205" t="s">
        <v>19</v>
      </c>
      <c r="L146" s="42"/>
      <c r="M146" s="210" t="s">
        <v>19</v>
      </c>
      <c r="N146" s="211" t="s">
        <v>42</v>
      </c>
      <c r="O146" s="78"/>
      <c r="P146" s="212">
        <f>O146*H146</f>
        <v>0</v>
      </c>
      <c r="Q146" s="212">
        <v>0</v>
      </c>
      <c r="R146" s="212">
        <f>Q146*H146</f>
        <v>0</v>
      </c>
      <c r="S146" s="212">
        <v>0</v>
      </c>
      <c r="T146" s="213">
        <f>S146*H146</f>
        <v>0</v>
      </c>
      <c r="AR146" s="16" t="s">
        <v>665</v>
      </c>
      <c r="AT146" s="16" t="s">
        <v>121</v>
      </c>
      <c r="AU146" s="16" t="s">
        <v>79</v>
      </c>
      <c r="AY146" s="16" t="s">
        <v>118</v>
      </c>
      <c r="BE146" s="214">
        <f>IF(N146="základní",J146,0)</f>
        <v>0</v>
      </c>
      <c r="BF146" s="214">
        <f>IF(N146="snížená",J146,0)</f>
        <v>0</v>
      </c>
      <c r="BG146" s="214">
        <f>IF(N146="zákl. přenesená",J146,0)</f>
        <v>0</v>
      </c>
      <c r="BH146" s="214">
        <f>IF(N146="sníž. přenesená",J146,0)</f>
        <v>0</v>
      </c>
      <c r="BI146" s="214">
        <f>IF(N146="nulová",J146,0)</f>
        <v>0</v>
      </c>
      <c r="BJ146" s="16" t="s">
        <v>79</v>
      </c>
      <c r="BK146" s="214">
        <f>ROUND(I146*H146,2)</f>
        <v>0</v>
      </c>
      <c r="BL146" s="16" t="s">
        <v>665</v>
      </c>
      <c r="BM146" s="16" t="s">
        <v>1158</v>
      </c>
    </row>
    <row r="147" s="1" customFormat="1" ht="16.5" customHeight="1">
      <c r="B147" s="37"/>
      <c r="C147" s="203" t="s">
        <v>630</v>
      </c>
      <c r="D147" s="203" t="s">
        <v>121</v>
      </c>
      <c r="E147" s="204" t="s">
        <v>1159</v>
      </c>
      <c r="F147" s="205" t="s">
        <v>1160</v>
      </c>
      <c r="G147" s="206" t="s">
        <v>215</v>
      </c>
      <c r="H147" s="207">
        <v>250</v>
      </c>
      <c r="I147" s="208"/>
      <c r="J147" s="209">
        <f>ROUND(I147*H147,2)</f>
        <v>0</v>
      </c>
      <c r="K147" s="205" t="s">
        <v>19</v>
      </c>
      <c r="L147" s="42"/>
      <c r="M147" s="215" t="s">
        <v>19</v>
      </c>
      <c r="N147" s="216" t="s">
        <v>42</v>
      </c>
      <c r="O147" s="217"/>
      <c r="P147" s="218">
        <f>O147*H147</f>
        <v>0</v>
      </c>
      <c r="Q147" s="218">
        <v>0</v>
      </c>
      <c r="R147" s="218">
        <f>Q147*H147</f>
        <v>0</v>
      </c>
      <c r="S147" s="218">
        <v>0</v>
      </c>
      <c r="T147" s="219">
        <f>S147*H147</f>
        <v>0</v>
      </c>
      <c r="AR147" s="16" t="s">
        <v>665</v>
      </c>
      <c r="AT147" s="16" t="s">
        <v>121</v>
      </c>
      <c r="AU147" s="16" t="s">
        <v>79</v>
      </c>
      <c r="AY147" s="16" t="s">
        <v>118</v>
      </c>
      <c r="BE147" s="214">
        <f>IF(N147="základní",J147,0)</f>
        <v>0</v>
      </c>
      <c r="BF147" s="214">
        <f>IF(N147="snížená",J147,0)</f>
        <v>0</v>
      </c>
      <c r="BG147" s="214">
        <f>IF(N147="zákl. přenesená",J147,0)</f>
        <v>0</v>
      </c>
      <c r="BH147" s="214">
        <f>IF(N147="sníž. přenesená",J147,0)</f>
        <v>0</v>
      </c>
      <c r="BI147" s="214">
        <f>IF(N147="nulová",J147,0)</f>
        <v>0</v>
      </c>
      <c r="BJ147" s="16" t="s">
        <v>79</v>
      </c>
      <c r="BK147" s="214">
        <f>ROUND(I147*H147,2)</f>
        <v>0</v>
      </c>
      <c r="BL147" s="16" t="s">
        <v>665</v>
      </c>
      <c r="BM147" s="16" t="s">
        <v>1161</v>
      </c>
    </row>
    <row r="148" s="1" customFormat="1" ht="6.96" customHeight="1">
      <c r="B148" s="56"/>
      <c r="C148" s="57"/>
      <c r="D148" s="57"/>
      <c r="E148" s="57"/>
      <c r="F148" s="57"/>
      <c r="G148" s="57"/>
      <c r="H148" s="57"/>
      <c r="I148" s="153"/>
      <c r="J148" s="57"/>
      <c r="K148" s="57"/>
      <c r="L148" s="42"/>
    </row>
  </sheetData>
  <sheetProtection sheet="1" autoFilter="0" formatColumns="0" formatRows="0" objects="1" scenarios="1" spinCount="100000" saltValue="TjPTkcDGw/WaX/xfK+bvMIrC0EZAzq5En/Fd76k+d3cYVgm4zjWIvYMlkQcS3vtxcJQpWDsMVD3Iz3WYWpSJQw==" hashValue="HNoxBS2yRYRxdiAlkIeq6UHuDmiO4Q55YFMsh+70zltwjk04ndk44lb3oEYtvoeYr4Kpa7MjCy2hsN2TgCR8XA==" algorithmName="SHA-512" password="CC35"/>
  <autoFilter ref="C83:K147"/>
  <mergeCells count="9">
    <mergeCell ref="E7:H7"/>
    <mergeCell ref="E9:H9"/>
    <mergeCell ref="E18:H18"/>
    <mergeCell ref="E27:H27"/>
    <mergeCell ref="E48:H48"/>
    <mergeCell ref="E50:H50"/>
    <mergeCell ref="E74:H74"/>
    <mergeCell ref="E76:H7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zoomScaleNormal="100" zoomScaleSheetLayoutView="60" zoomScalePageLayoutView="100" workbookViewId="0"/>
  </sheetViews>
  <sheetFormatPr defaultRowHeight="13.5"/>
  <cols>
    <col min="1" max="1" width="8.33" style="270" customWidth="1"/>
    <col min="2" max="2" width="1.664063" style="270" customWidth="1"/>
    <col min="3" max="4" width="5" style="270" customWidth="1"/>
    <col min="5" max="5" width="11.67" style="270" customWidth="1"/>
    <col min="6" max="6" width="9.17" style="270" customWidth="1"/>
    <col min="7" max="7" width="5" style="270" customWidth="1"/>
    <col min="8" max="8" width="77.83" style="270" customWidth="1"/>
    <col min="9" max="10" width="20" style="270" customWidth="1"/>
    <col min="11" max="11" width="1.664063" style="270" customWidth="1"/>
  </cols>
  <sheetData>
    <row r="1" ht="37.5" customHeight="1"/>
    <row r="2" ht="7.5" customHeight="1">
      <c r="B2" s="271"/>
      <c r="C2" s="272"/>
      <c r="D2" s="272"/>
      <c r="E2" s="272"/>
      <c r="F2" s="272"/>
      <c r="G2" s="272"/>
      <c r="H2" s="272"/>
      <c r="I2" s="272"/>
      <c r="J2" s="272"/>
      <c r="K2" s="273"/>
    </row>
    <row r="3" s="14" customFormat="1" ht="45" customHeight="1">
      <c r="B3" s="274"/>
      <c r="C3" s="275" t="s">
        <v>1162</v>
      </c>
      <c r="D3" s="275"/>
      <c r="E3" s="275"/>
      <c r="F3" s="275"/>
      <c r="G3" s="275"/>
      <c r="H3" s="275"/>
      <c r="I3" s="275"/>
      <c r="J3" s="275"/>
      <c r="K3" s="276"/>
    </row>
    <row r="4" ht="25.5" customHeight="1">
      <c r="B4" s="277"/>
      <c r="C4" s="278" t="s">
        <v>1163</v>
      </c>
      <c r="D4" s="278"/>
      <c r="E4" s="278"/>
      <c r="F4" s="278"/>
      <c r="G4" s="278"/>
      <c r="H4" s="278"/>
      <c r="I4" s="278"/>
      <c r="J4" s="278"/>
      <c r="K4" s="279"/>
    </row>
    <row r="5" ht="5.25" customHeight="1">
      <c r="B5" s="277"/>
      <c r="C5" s="280"/>
      <c r="D5" s="280"/>
      <c r="E5" s="280"/>
      <c r="F5" s="280"/>
      <c r="G5" s="280"/>
      <c r="H5" s="280"/>
      <c r="I5" s="280"/>
      <c r="J5" s="280"/>
      <c r="K5" s="279"/>
    </row>
    <row r="6" ht="15" customHeight="1">
      <c r="B6" s="277"/>
      <c r="C6" s="281" t="s">
        <v>1164</v>
      </c>
      <c r="D6" s="281"/>
      <c r="E6" s="281"/>
      <c r="F6" s="281"/>
      <c r="G6" s="281"/>
      <c r="H6" s="281"/>
      <c r="I6" s="281"/>
      <c r="J6" s="281"/>
      <c r="K6" s="279"/>
    </row>
    <row r="7" ht="15" customHeight="1">
      <c r="B7" s="282"/>
      <c r="C7" s="281" t="s">
        <v>1165</v>
      </c>
      <c r="D7" s="281"/>
      <c r="E7" s="281"/>
      <c r="F7" s="281"/>
      <c r="G7" s="281"/>
      <c r="H7" s="281"/>
      <c r="I7" s="281"/>
      <c r="J7" s="281"/>
      <c r="K7" s="279"/>
    </row>
    <row r="8" ht="12.75" customHeight="1">
      <c r="B8" s="282"/>
      <c r="C8" s="281"/>
      <c r="D8" s="281"/>
      <c r="E8" s="281"/>
      <c r="F8" s="281"/>
      <c r="G8" s="281"/>
      <c r="H8" s="281"/>
      <c r="I8" s="281"/>
      <c r="J8" s="281"/>
      <c r="K8" s="279"/>
    </row>
    <row r="9" ht="15" customHeight="1">
      <c r="B9" s="282"/>
      <c r="C9" s="281" t="s">
        <v>1166</v>
      </c>
      <c r="D9" s="281"/>
      <c r="E9" s="281"/>
      <c r="F9" s="281"/>
      <c r="G9" s="281"/>
      <c r="H9" s="281"/>
      <c r="I9" s="281"/>
      <c r="J9" s="281"/>
      <c r="K9" s="279"/>
    </row>
    <row r="10" ht="15" customHeight="1">
      <c r="B10" s="282"/>
      <c r="C10" s="281"/>
      <c r="D10" s="281" t="s">
        <v>1167</v>
      </c>
      <c r="E10" s="281"/>
      <c r="F10" s="281"/>
      <c r="G10" s="281"/>
      <c r="H10" s="281"/>
      <c r="I10" s="281"/>
      <c r="J10" s="281"/>
      <c r="K10" s="279"/>
    </row>
    <row r="11" ht="15" customHeight="1">
      <c r="B11" s="282"/>
      <c r="C11" s="283"/>
      <c r="D11" s="281" t="s">
        <v>1168</v>
      </c>
      <c r="E11" s="281"/>
      <c r="F11" s="281"/>
      <c r="G11" s="281"/>
      <c r="H11" s="281"/>
      <c r="I11" s="281"/>
      <c r="J11" s="281"/>
      <c r="K11" s="279"/>
    </row>
    <row r="12" ht="15" customHeight="1">
      <c r="B12" s="282"/>
      <c r="C12" s="283"/>
      <c r="D12" s="281"/>
      <c r="E12" s="281"/>
      <c r="F12" s="281"/>
      <c r="G12" s="281"/>
      <c r="H12" s="281"/>
      <c r="I12" s="281"/>
      <c r="J12" s="281"/>
      <c r="K12" s="279"/>
    </row>
    <row r="13" ht="15" customHeight="1">
      <c r="B13" s="282"/>
      <c r="C13" s="283"/>
      <c r="D13" s="284" t="s">
        <v>1169</v>
      </c>
      <c r="E13" s="281"/>
      <c r="F13" s="281"/>
      <c r="G13" s="281"/>
      <c r="H13" s="281"/>
      <c r="I13" s="281"/>
      <c r="J13" s="281"/>
      <c r="K13" s="279"/>
    </row>
    <row r="14" ht="12.75" customHeight="1">
      <c r="B14" s="282"/>
      <c r="C14" s="283"/>
      <c r="D14" s="283"/>
      <c r="E14" s="283"/>
      <c r="F14" s="283"/>
      <c r="G14" s="283"/>
      <c r="H14" s="283"/>
      <c r="I14" s="283"/>
      <c r="J14" s="283"/>
      <c r="K14" s="279"/>
    </row>
    <row r="15" ht="15" customHeight="1">
      <c r="B15" s="282"/>
      <c r="C15" s="283"/>
      <c r="D15" s="281" t="s">
        <v>1170</v>
      </c>
      <c r="E15" s="281"/>
      <c r="F15" s="281"/>
      <c r="G15" s="281"/>
      <c r="H15" s="281"/>
      <c r="I15" s="281"/>
      <c r="J15" s="281"/>
      <c r="K15" s="279"/>
    </row>
    <row r="16" ht="15" customHeight="1">
      <c r="B16" s="282"/>
      <c r="C16" s="283"/>
      <c r="D16" s="281" t="s">
        <v>1171</v>
      </c>
      <c r="E16" s="281"/>
      <c r="F16" s="281"/>
      <c r="G16" s="281"/>
      <c r="H16" s="281"/>
      <c r="I16" s="281"/>
      <c r="J16" s="281"/>
      <c r="K16" s="279"/>
    </row>
    <row r="17" ht="15" customHeight="1">
      <c r="B17" s="282"/>
      <c r="C17" s="283"/>
      <c r="D17" s="281" t="s">
        <v>1172</v>
      </c>
      <c r="E17" s="281"/>
      <c r="F17" s="281"/>
      <c r="G17" s="281"/>
      <c r="H17" s="281"/>
      <c r="I17" s="281"/>
      <c r="J17" s="281"/>
      <c r="K17" s="279"/>
    </row>
    <row r="18" ht="15" customHeight="1">
      <c r="B18" s="282"/>
      <c r="C18" s="283"/>
      <c r="D18" s="283"/>
      <c r="E18" s="285" t="s">
        <v>78</v>
      </c>
      <c r="F18" s="281" t="s">
        <v>1173</v>
      </c>
      <c r="G18" s="281"/>
      <c r="H18" s="281"/>
      <c r="I18" s="281"/>
      <c r="J18" s="281"/>
      <c r="K18" s="279"/>
    </row>
    <row r="19" ht="15" customHeight="1">
      <c r="B19" s="282"/>
      <c r="C19" s="283"/>
      <c r="D19" s="283"/>
      <c r="E19" s="285" t="s">
        <v>1174</v>
      </c>
      <c r="F19" s="281" t="s">
        <v>1175</v>
      </c>
      <c r="G19" s="281"/>
      <c r="H19" s="281"/>
      <c r="I19" s="281"/>
      <c r="J19" s="281"/>
      <c r="K19" s="279"/>
    </row>
    <row r="20" ht="15" customHeight="1">
      <c r="B20" s="282"/>
      <c r="C20" s="283"/>
      <c r="D20" s="283"/>
      <c r="E20" s="285" t="s">
        <v>1176</v>
      </c>
      <c r="F20" s="281" t="s">
        <v>1177</v>
      </c>
      <c r="G20" s="281"/>
      <c r="H20" s="281"/>
      <c r="I20" s="281"/>
      <c r="J20" s="281"/>
      <c r="K20" s="279"/>
    </row>
    <row r="21" ht="15" customHeight="1">
      <c r="B21" s="282"/>
      <c r="C21" s="283"/>
      <c r="D21" s="283"/>
      <c r="E21" s="285" t="s">
        <v>1178</v>
      </c>
      <c r="F21" s="281" t="s">
        <v>77</v>
      </c>
      <c r="G21" s="281"/>
      <c r="H21" s="281"/>
      <c r="I21" s="281"/>
      <c r="J21" s="281"/>
      <c r="K21" s="279"/>
    </row>
    <row r="22" ht="15" customHeight="1">
      <c r="B22" s="282"/>
      <c r="C22" s="283"/>
      <c r="D22" s="283"/>
      <c r="E22" s="285" t="s">
        <v>1179</v>
      </c>
      <c r="F22" s="281" t="s">
        <v>1180</v>
      </c>
      <c r="G22" s="281"/>
      <c r="H22" s="281"/>
      <c r="I22" s="281"/>
      <c r="J22" s="281"/>
      <c r="K22" s="279"/>
    </row>
    <row r="23" ht="15" customHeight="1">
      <c r="B23" s="282"/>
      <c r="C23" s="283"/>
      <c r="D23" s="283"/>
      <c r="E23" s="285" t="s">
        <v>1181</v>
      </c>
      <c r="F23" s="281" t="s">
        <v>1182</v>
      </c>
      <c r="G23" s="281"/>
      <c r="H23" s="281"/>
      <c r="I23" s="281"/>
      <c r="J23" s="281"/>
      <c r="K23" s="279"/>
    </row>
    <row r="24" ht="12.75" customHeight="1">
      <c r="B24" s="282"/>
      <c r="C24" s="283"/>
      <c r="D24" s="283"/>
      <c r="E24" s="283"/>
      <c r="F24" s="283"/>
      <c r="G24" s="283"/>
      <c r="H24" s="283"/>
      <c r="I24" s="283"/>
      <c r="J24" s="283"/>
      <c r="K24" s="279"/>
    </row>
    <row r="25" ht="15" customHeight="1">
      <c r="B25" s="282"/>
      <c r="C25" s="281" t="s">
        <v>1183</v>
      </c>
      <c r="D25" s="281"/>
      <c r="E25" s="281"/>
      <c r="F25" s="281"/>
      <c r="G25" s="281"/>
      <c r="H25" s="281"/>
      <c r="I25" s="281"/>
      <c r="J25" s="281"/>
      <c r="K25" s="279"/>
    </row>
    <row r="26" ht="15" customHeight="1">
      <c r="B26" s="282"/>
      <c r="C26" s="281" t="s">
        <v>1184</v>
      </c>
      <c r="D26" s="281"/>
      <c r="E26" s="281"/>
      <c r="F26" s="281"/>
      <c r="G26" s="281"/>
      <c r="H26" s="281"/>
      <c r="I26" s="281"/>
      <c r="J26" s="281"/>
      <c r="K26" s="279"/>
    </row>
    <row r="27" ht="15" customHeight="1">
      <c r="B27" s="282"/>
      <c r="C27" s="281"/>
      <c r="D27" s="281" t="s">
        <v>1185</v>
      </c>
      <c r="E27" s="281"/>
      <c r="F27" s="281"/>
      <c r="G27" s="281"/>
      <c r="H27" s="281"/>
      <c r="I27" s="281"/>
      <c r="J27" s="281"/>
      <c r="K27" s="279"/>
    </row>
    <row r="28" ht="15" customHeight="1">
      <c r="B28" s="282"/>
      <c r="C28" s="283"/>
      <c r="D28" s="281" t="s">
        <v>1186</v>
      </c>
      <c r="E28" s="281"/>
      <c r="F28" s="281"/>
      <c r="G28" s="281"/>
      <c r="H28" s="281"/>
      <c r="I28" s="281"/>
      <c r="J28" s="281"/>
      <c r="K28" s="279"/>
    </row>
    <row r="29" ht="12.75" customHeight="1">
      <c r="B29" s="282"/>
      <c r="C29" s="283"/>
      <c r="D29" s="283"/>
      <c r="E29" s="283"/>
      <c r="F29" s="283"/>
      <c r="G29" s="283"/>
      <c r="H29" s="283"/>
      <c r="I29" s="283"/>
      <c r="J29" s="283"/>
      <c r="K29" s="279"/>
    </row>
    <row r="30" ht="15" customHeight="1">
      <c r="B30" s="282"/>
      <c r="C30" s="283"/>
      <c r="D30" s="281" t="s">
        <v>1187</v>
      </c>
      <c r="E30" s="281"/>
      <c r="F30" s="281"/>
      <c r="G30" s="281"/>
      <c r="H30" s="281"/>
      <c r="I30" s="281"/>
      <c r="J30" s="281"/>
      <c r="K30" s="279"/>
    </row>
    <row r="31" ht="15" customHeight="1">
      <c r="B31" s="282"/>
      <c r="C31" s="283"/>
      <c r="D31" s="281" t="s">
        <v>1188</v>
      </c>
      <c r="E31" s="281"/>
      <c r="F31" s="281"/>
      <c r="G31" s="281"/>
      <c r="H31" s="281"/>
      <c r="I31" s="281"/>
      <c r="J31" s="281"/>
      <c r="K31" s="279"/>
    </row>
    <row r="32" ht="12.75" customHeight="1">
      <c r="B32" s="282"/>
      <c r="C32" s="283"/>
      <c r="D32" s="283"/>
      <c r="E32" s="283"/>
      <c r="F32" s="283"/>
      <c r="G32" s="283"/>
      <c r="H32" s="283"/>
      <c r="I32" s="283"/>
      <c r="J32" s="283"/>
      <c r="K32" s="279"/>
    </row>
    <row r="33" ht="15" customHeight="1">
      <c r="B33" s="282"/>
      <c r="C33" s="283"/>
      <c r="D33" s="281" t="s">
        <v>1189</v>
      </c>
      <c r="E33" s="281"/>
      <c r="F33" s="281"/>
      <c r="G33" s="281"/>
      <c r="H33" s="281"/>
      <c r="I33" s="281"/>
      <c r="J33" s="281"/>
      <c r="K33" s="279"/>
    </row>
    <row r="34" ht="15" customHeight="1">
      <c r="B34" s="282"/>
      <c r="C34" s="283"/>
      <c r="D34" s="281" t="s">
        <v>1190</v>
      </c>
      <c r="E34" s="281"/>
      <c r="F34" s="281"/>
      <c r="G34" s="281"/>
      <c r="H34" s="281"/>
      <c r="I34" s="281"/>
      <c r="J34" s="281"/>
      <c r="K34" s="279"/>
    </row>
    <row r="35" ht="15" customHeight="1">
      <c r="B35" s="282"/>
      <c r="C35" s="283"/>
      <c r="D35" s="281" t="s">
        <v>1191</v>
      </c>
      <c r="E35" s="281"/>
      <c r="F35" s="281"/>
      <c r="G35" s="281"/>
      <c r="H35" s="281"/>
      <c r="I35" s="281"/>
      <c r="J35" s="281"/>
      <c r="K35" s="279"/>
    </row>
    <row r="36" ht="15" customHeight="1">
      <c r="B36" s="282"/>
      <c r="C36" s="283"/>
      <c r="D36" s="281"/>
      <c r="E36" s="284" t="s">
        <v>103</v>
      </c>
      <c r="F36" s="281"/>
      <c r="G36" s="281" t="s">
        <v>1192</v>
      </c>
      <c r="H36" s="281"/>
      <c r="I36" s="281"/>
      <c r="J36" s="281"/>
      <c r="K36" s="279"/>
    </row>
    <row r="37" ht="30.75" customHeight="1">
      <c r="B37" s="282"/>
      <c r="C37" s="283"/>
      <c r="D37" s="281"/>
      <c r="E37" s="284" t="s">
        <v>1193</v>
      </c>
      <c r="F37" s="281"/>
      <c r="G37" s="281" t="s">
        <v>1194</v>
      </c>
      <c r="H37" s="281"/>
      <c r="I37" s="281"/>
      <c r="J37" s="281"/>
      <c r="K37" s="279"/>
    </row>
    <row r="38" ht="15" customHeight="1">
      <c r="B38" s="282"/>
      <c r="C38" s="283"/>
      <c r="D38" s="281"/>
      <c r="E38" s="284" t="s">
        <v>52</v>
      </c>
      <c r="F38" s="281"/>
      <c r="G38" s="281" t="s">
        <v>1195</v>
      </c>
      <c r="H38" s="281"/>
      <c r="I38" s="281"/>
      <c r="J38" s="281"/>
      <c r="K38" s="279"/>
    </row>
    <row r="39" ht="15" customHeight="1">
      <c r="B39" s="282"/>
      <c r="C39" s="283"/>
      <c r="D39" s="281"/>
      <c r="E39" s="284" t="s">
        <v>53</v>
      </c>
      <c r="F39" s="281"/>
      <c r="G39" s="281" t="s">
        <v>1196</v>
      </c>
      <c r="H39" s="281"/>
      <c r="I39" s="281"/>
      <c r="J39" s="281"/>
      <c r="K39" s="279"/>
    </row>
    <row r="40" ht="15" customHeight="1">
      <c r="B40" s="282"/>
      <c r="C40" s="283"/>
      <c r="D40" s="281"/>
      <c r="E40" s="284" t="s">
        <v>104</v>
      </c>
      <c r="F40" s="281"/>
      <c r="G40" s="281" t="s">
        <v>1197</v>
      </c>
      <c r="H40" s="281"/>
      <c r="I40" s="281"/>
      <c r="J40" s="281"/>
      <c r="K40" s="279"/>
    </row>
    <row r="41" ht="15" customHeight="1">
      <c r="B41" s="282"/>
      <c r="C41" s="283"/>
      <c r="D41" s="281"/>
      <c r="E41" s="284" t="s">
        <v>105</v>
      </c>
      <c r="F41" s="281"/>
      <c r="G41" s="281" t="s">
        <v>1198</v>
      </c>
      <c r="H41" s="281"/>
      <c r="I41" s="281"/>
      <c r="J41" s="281"/>
      <c r="K41" s="279"/>
    </row>
    <row r="42" ht="15" customHeight="1">
      <c r="B42" s="282"/>
      <c r="C42" s="283"/>
      <c r="D42" s="281"/>
      <c r="E42" s="284" t="s">
        <v>1199</v>
      </c>
      <c r="F42" s="281"/>
      <c r="G42" s="281" t="s">
        <v>1200</v>
      </c>
      <c r="H42" s="281"/>
      <c r="I42" s="281"/>
      <c r="J42" s="281"/>
      <c r="K42" s="279"/>
    </row>
    <row r="43" ht="15" customHeight="1">
      <c r="B43" s="282"/>
      <c r="C43" s="283"/>
      <c r="D43" s="281"/>
      <c r="E43" s="284"/>
      <c r="F43" s="281"/>
      <c r="G43" s="281" t="s">
        <v>1201</v>
      </c>
      <c r="H43" s="281"/>
      <c r="I43" s="281"/>
      <c r="J43" s="281"/>
      <c r="K43" s="279"/>
    </row>
    <row r="44" ht="15" customHeight="1">
      <c r="B44" s="282"/>
      <c r="C44" s="283"/>
      <c r="D44" s="281"/>
      <c r="E44" s="284" t="s">
        <v>1202</v>
      </c>
      <c r="F44" s="281"/>
      <c r="G44" s="281" t="s">
        <v>1203</v>
      </c>
      <c r="H44" s="281"/>
      <c r="I44" s="281"/>
      <c r="J44" s="281"/>
      <c r="K44" s="279"/>
    </row>
    <row r="45" ht="15" customHeight="1">
      <c r="B45" s="282"/>
      <c r="C45" s="283"/>
      <c r="D45" s="281"/>
      <c r="E45" s="284" t="s">
        <v>107</v>
      </c>
      <c r="F45" s="281"/>
      <c r="G45" s="281" t="s">
        <v>1204</v>
      </c>
      <c r="H45" s="281"/>
      <c r="I45" s="281"/>
      <c r="J45" s="281"/>
      <c r="K45" s="279"/>
    </row>
    <row r="46" ht="12.75" customHeight="1">
      <c r="B46" s="282"/>
      <c r="C46" s="283"/>
      <c r="D46" s="281"/>
      <c r="E46" s="281"/>
      <c r="F46" s="281"/>
      <c r="G46" s="281"/>
      <c r="H46" s="281"/>
      <c r="I46" s="281"/>
      <c r="J46" s="281"/>
      <c r="K46" s="279"/>
    </row>
    <row r="47" ht="15" customHeight="1">
      <c r="B47" s="282"/>
      <c r="C47" s="283"/>
      <c r="D47" s="281" t="s">
        <v>1205</v>
      </c>
      <c r="E47" s="281"/>
      <c r="F47" s="281"/>
      <c r="G47" s="281"/>
      <c r="H47" s="281"/>
      <c r="I47" s="281"/>
      <c r="J47" s="281"/>
      <c r="K47" s="279"/>
    </row>
    <row r="48" ht="15" customHeight="1">
      <c r="B48" s="282"/>
      <c r="C48" s="283"/>
      <c r="D48" s="283"/>
      <c r="E48" s="281" t="s">
        <v>1206</v>
      </c>
      <c r="F48" s="281"/>
      <c r="G48" s="281"/>
      <c r="H48" s="281"/>
      <c r="I48" s="281"/>
      <c r="J48" s="281"/>
      <c r="K48" s="279"/>
    </row>
    <row r="49" ht="15" customHeight="1">
      <c r="B49" s="282"/>
      <c r="C49" s="283"/>
      <c r="D49" s="283"/>
      <c r="E49" s="281" t="s">
        <v>1207</v>
      </c>
      <c r="F49" s="281"/>
      <c r="G49" s="281"/>
      <c r="H49" s="281"/>
      <c r="I49" s="281"/>
      <c r="J49" s="281"/>
      <c r="K49" s="279"/>
    </row>
    <row r="50" ht="15" customHeight="1">
      <c r="B50" s="282"/>
      <c r="C50" s="283"/>
      <c r="D50" s="283"/>
      <c r="E50" s="281" t="s">
        <v>1208</v>
      </c>
      <c r="F50" s="281"/>
      <c r="G50" s="281"/>
      <c r="H50" s="281"/>
      <c r="I50" s="281"/>
      <c r="J50" s="281"/>
      <c r="K50" s="279"/>
    </row>
    <row r="51" ht="15" customHeight="1">
      <c r="B51" s="282"/>
      <c r="C51" s="283"/>
      <c r="D51" s="281" t="s">
        <v>1209</v>
      </c>
      <c r="E51" s="281"/>
      <c r="F51" s="281"/>
      <c r="G51" s="281"/>
      <c r="H51" s="281"/>
      <c r="I51" s="281"/>
      <c r="J51" s="281"/>
      <c r="K51" s="279"/>
    </row>
    <row r="52" ht="25.5" customHeight="1">
      <c r="B52" s="277"/>
      <c r="C52" s="278" t="s">
        <v>1210</v>
      </c>
      <c r="D52" s="278"/>
      <c r="E52" s="278"/>
      <c r="F52" s="278"/>
      <c r="G52" s="278"/>
      <c r="H52" s="278"/>
      <c r="I52" s="278"/>
      <c r="J52" s="278"/>
      <c r="K52" s="279"/>
    </row>
    <row r="53" ht="5.25" customHeight="1">
      <c r="B53" s="277"/>
      <c r="C53" s="280"/>
      <c r="D53" s="280"/>
      <c r="E53" s="280"/>
      <c r="F53" s="280"/>
      <c r="G53" s="280"/>
      <c r="H53" s="280"/>
      <c r="I53" s="280"/>
      <c r="J53" s="280"/>
      <c r="K53" s="279"/>
    </row>
    <row r="54" ht="15" customHeight="1">
      <c r="B54" s="277"/>
      <c r="C54" s="281" t="s">
        <v>1211</v>
      </c>
      <c r="D54" s="281"/>
      <c r="E54" s="281"/>
      <c r="F54" s="281"/>
      <c r="G54" s="281"/>
      <c r="H54" s="281"/>
      <c r="I54" s="281"/>
      <c r="J54" s="281"/>
      <c r="K54" s="279"/>
    </row>
    <row r="55" ht="15" customHeight="1">
      <c r="B55" s="277"/>
      <c r="C55" s="281" t="s">
        <v>1212</v>
      </c>
      <c r="D55" s="281"/>
      <c r="E55" s="281"/>
      <c r="F55" s="281"/>
      <c r="G55" s="281"/>
      <c r="H55" s="281"/>
      <c r="I55" s="281"/>
      <c r="J55" s="281"/>
      <c r="K55" s="279"/>
    </row>
    <row r="56" ht="12.75" customHeight="1">
      <c r="B56" s="277"/>
      <c r="C56" s="281"/>
      <c r="D56" s="281"/>
      <c r="E56" s="281"/>
      <c r="F56" s="281"/>
      <c r="G56" s="281"/>
      <c r="H56" s="281"/>
      <c r="I56" s="281"/>
      <c r="J56" s="281"/>
      <c r="K56" s="279"/>
    </row>
    <row r="57" ht="15" customHeight="1">
      <c r="B57" s="277"/>
      <c r="C57" s="281" t="s">
        <v>1213</v>
      </c>
      <c r="D57" s="281"/>
      <c r="E57" s="281"/>
      <c r="F57" s="281"/>
      <c r="G57" s="281"/>
      <c r="H57" s="281"/>
      <c r="I57" s="281"/>
      <c r="J57" s="281"/>
      <c r="K57" s="279"/>
    </row>
    <row r="58" ht="15" customHeight="1">
      <c r="B58" s="277"/>
      <c r="C58" s="283"/>
      <c r="D58" s="281" t="s">
        <v>1214</v>
      </c>
      <c r="E58" s="281"/>
      <c r="F58" s="281"/>
      <c r="G58" s="281"/>
      <c r="H58" s="281"/>
      <c r="I58" s="281"/>
      <c r="J58" s="281"/>
      <c r="K58" s="279"/>
    </row>
    <row r="59" ht="15" customHeight="1">
      <c r="B59" s="277"/>
      <c r="C59" s="283"/>
      <c r="D59" s="281" t="s">
        <v>1215</v>
      </c>
      <c r="E59" s="281"/>
      <c r="F59" s="281"/>
      <c r="G59" s="281"/>
      <c r="H59" s="281"/>
      <c r="I59" s="281"/>
      <c r="J59" s="281"/>
      <c r="K59" s="279"/>
    </row>
    <row r="60" ht="15" customHeight="1">
      <c r="B60" s="277"/>
      <c r="C60" s="283"/>
      <c r="D60" s="281" t="s">
        <v>1216</v>
      </c>
      <c r="E60" s="281"/>
      <c r="F60" s="281"/>
      <c r="G60" s="281"/>
      <c r="H60" s="281"/>
      <c r="I60" s="281"/>
      <c r="J60" s="281"/>
      <c r="K60" s="279"/>
    </row>
    <row r="61" ht="15" customHeight="1">
      <c r="B61" s="277"/>
      <c r="C61" s="283"/>
      <c r="D61" s="281" t="s">
        <v>1217</v>
      </c>
      <c r="E61" s="281"/>
      <c r="F61" s="281"/>
      <c r="G61" s="281"/>
      <c r="H61" s="281"/>
      <c r="I61" s="281"/>
      <c r="J61" s="281"/>
      <c r="K61" s="279"/>
    </row>
    <row r="62" ht="15" customHeight="1">
      <c r="B62" s="277"/>
      <c r="C62" s="283"/>
      <c r="D62" s="286" t="s">
        <v>1218</v>
      </c>
      <c r="E62" s="286"/>
      <c r="F62" s="286"/>
      <c r="G62" s="286"/>
      <c r="H62" s="286"/>
      <c r="I62" s="286"/>
      <c r="J62" s="286"/>
      <c r="K62" s="279"/>
    </row>
    <row r="63" ht="15" customHeight="1">
      <c r="B63" s="277"/>
      <c r="C63" s="283"/>
      <c r="D63" s="281" t="s">
        <v>1219</v>
      </c>
      <c r="E63" s="281"/>
      <c r="F63" s="281"/>
      <c r="G63" s="281"/>
      <c r="H63" s="281"/>
      <c r="I63" s="281"/>
      <c r="J63" s="281"/>
      <c r="K63" s="279"/>
    </row>
    <row r="64" ht="12.75" customHeight="1">
      <c r="B64" s="277"/>
      <c r="C64" s="283"/>
      <c r="D64" s="283"/>
      <c r="E64" s="287"/>
      <c r="F64" s="283"/>
      <c r="G64" s="283"/>
      <c r="H64" s="283"/>
      <c r="I64" s="283"/>
      <c r="J64" s="283"/>
      <c r="K64" s="279"/>
    </row>
    <row r="65" ht="15" customHeight="1">
      <c r="B65" s="277"/>
      <c r="C65" s="283"/>
      <c r="D65" s="281" t="s">
        <v>1220</v>
      </c>
      <c r="E65" s="281"/>
      <c r="F65" s="281"/>
      <c r="G65" s="281"/>
      <c r="H65" s="281"/>
      <c r="I65" s="281"/>
      <c r="J65" s="281"/>
      <c r="K65" s="279"/>
    </row>
    <row r="66" ht="15" customHeight="1">
      <c r="B66" s="277"/>
      <c r="C66" s="283"/>
      <c r="D66" s="286" t="s">
        <v>1221</v>
      </c>
      <c r="E66" s="286"/>
      <c r="F66" s="286"/>
      <c r="G66" s="286"/>
      <c r="H66" s="286"/>
      <c r="I66" s="286"/>
      <c r="J66" s="286"/>
      <c r="K66" s="279"/>
    </row>
    <row r="67" ht="15" customHeight="1">
      <c r="B67" s="277"/>
      <c r="C67" s="283"/>
      <c r="D67" s="281" t="s">
        <v>1222</v>
      </c>
      <c r="E67" s="281"/>
      <c r="F67" s="281"/>
      <c r="G67" s="281"/>
      <c r="H67" s="281"/>
      <c r="I67" s="281"/>
      <c r="J67" s="281"/>
      <c r="K67" s="279"/>
    </row>
    <row r="68" ht="15" customHeight="1">
      <c r="B68" s="277"/>
      <c r="C68" s="283"/>
      <c r="D68" s="281" t="s">
        <v>1223</v>
      </c>
      <c r="E68" s="281"/>
      <c r="F68" s="281"/>
      <c r="G68" s="281"/>
      <c r="H68" s="281"/>
      <c r="I68" s="281"/>
      <c r="J68" s="281"/>
      <c r="K68" s="279"/>
    </row>
    <row r="69" ht="15" customHeight="1">
      <c r="B69" s="277"/>
      <c r="C69" s="283"/>
      <c r="D69" s="281" t="s">
        <v>1224</v>
      </c>
      <c r="E69" s="281"/>
      <c r="F69" s="281"/>
      <c r="G69" s="281"/>
      <c r="H69" s="281"/>
      <c r="I69" s="281"/>
      <c r="J69" s="281"/>
      <c r="K69" s="279"/>
    </row>
    <row r="70" ht="15" customHeight="1">
      <c r="B70" s="277"/>
      <c r="C70" s="283"/>
      <c r="D70" s="281" t="s">
        <v>1225</v>
      </c>
      <c r="E70" s="281"/>
      <c r="F70" s="281"/>
      <c r="G70" s="281"/>
      <c r="H70" s="281"/>
      <c r="I70" s="281"/>
      <c r="J70" s="281"/>
      <c r="K70" s="279"/>
    </row>
    <row r="71" ht="12.75" customHeight="1">
      <c r="B71" s="288"/>
      <c r="C71" s="289"/>
      <c r="D71" s="289"/>
      <c r="E71" s="289"/>
      <c r="F71" s="289"/>
      <c r="G71" s="289"/>
      <c r="H71" s="289"/>
      <c r="I71" s="289"/>
      <c r="J71" s="289"/>
      <c r="K71" s="290"/>
    </row>
    <row r="72" ht="18.75" customHeight="1">
      <c r="B72" s="291"/>
      <c r="C72" s="291"/>
      <c r="D72" s="291"/>
      <c r="E72" s="291"/>
      <c r="F72" s="291"/>
      <c r="G72" s="291"/>
      <c r="H72" s="291"/>
      <c r="I72" s="291"/>
      <c r="J72" s="291"/>
      <c r="K72" s="292"/>
    </row>
    <row r="73" ht="18.75" customHeight="1">
      <c r="B73" s="292"/>
      <c r="C73" s="292"/>
      <c r="D73" s="292"/>
      <c r="E73" s="292"/>
      <c r="F73" s="292"/>
      <c r="G73" s="292"/>
      <c r="H73" s="292"/>
      <c r="I73" s="292"/>
      <c r="J73" s="292"/>
      <c r="K73" s="292"/>
    </row>
    <row r="74" ht="7.5" customHeight="1">
      <c r="B74" s="293"/>
      <c r="C74" s="294"/>
      <c r="D74" s="294"/>
      <c r="E74" s="294"/>
      <c r="F74" s="294"/>
      <c r="G74" s="294"/>
      <c r="H74" s="294"/>
      <c r="I74" s="294"/>
      <c r="J74" s="294"/>
      <c r="K74" s="295"/>
    </row>
    <row r="75" ht="45" customHeight="1">
      <c r="B75" s="296"/>
      <c r="C75" s="297" t="s">
        <v>1226</v>
      </c>
      <c r="D75" s="297"/>
      <c r="E75" s="297"/>
      <c r="F75" s="297"/>
      <c r="G75" s="297"/>
      <c r="H75" s="297"/>
      <c r="I75" s="297"/>
      <c r="J75" s="297"/>
      <c r="K75" s="298"/>
    </row>
    <row r="76" ht="17.25" customHeight="1">
      <c r="B76" s="296"/>
      <c r="C76" s="299" t="s">
        <v>1227</v>
      </c>
      <c r="D76" s="299"/>
      <c r="E76" s="299"/>
      <c r="F76" s="299" t="s">
        <v>1228</v>
      </c>
      <c r="G76" s="300"/>
      <c r="H76" s="299" t="s">
        <v>53</v>
      </c>
      <c r="I76" s="299" t="s">
        <v>56</v>
      </c>
      <c r="J76" s="299" t="s">
        <v>1229</v>
      </c>
      <c r="K76" s="298"/>
    </row>
    <row r="77" ht="17.25" customHeight="1">
      <c r="B77" s="296"/>
      <c r="C77" s="301" t="s">
        <v>1230</v>
      </c>
      <c r="D77" s="301"/>
      <c r="E77" s="301"/>
      <c r="F77" s="302" t="s">
        <v>1231</v>
      </c>
      <c r="G77" s="303"/>
      <c r="H77" s="301"/>
      <c r="I77" s="301"/>
      <c r="J77" s="301" t="s">
        <v>1232</v>
      </c>
      <c r="K77" s="298"/>
    </row>
    <row r="78" ht="5.25" customHeight="1">
      <c r="B78" s="296"/>
      <c r="C78" s="304"/>
      <c r="D78" s="304"/>
      <c r="E78" s="304"/>
      <c r="F78" s="304"/>
      <c r="G78" s="305"/>
      <c r="H78" s="304"/>
      <c r="I78" s="304"/>
      <c r="J78" s="304"/>
      <c r="K78" s="298"/>
    </row>
    <row r="79" ht="15" customHeight="1">
      <c r="B79" s="296"/>
      <c r="C79" s="284" t="s">
        <v>52</v>
      </c>
      <c r="D79" s="304"/>
      <c r="E79" s="304"/>
      <c r="F79" s="306" t="s">
        <v>1233</v>
      </c>
      <c r="G79" s="305"/>
      <c r="H79" s="284" t="s">
        <v>1234</v>
      </c>
      <c r="I79" s="284" t="s">
        <v>1235</v>
      </c>
      <c r="J79" s="284">
        <v>20</v>
      </c>
      <c r="K79" s="298"/>
    </row>
    <row r="80" ht="15" customHeight="1">
      <c r="B80" s="296"/>
      <c r="C80" s="284" t="s">
        <v>1236</v>
      </c>
      <c r="D80" s="284"/>
      <c r="E80" s="284"/>
      <c r="F80" s="306" t="s">
        <v>1233</v>
      </c>
      <c r="G80" s="305"/>
      <c r="H80" s="284" t="s">
        <v>1237</v>
      </c>
      <c r="I80" s="284" t="s">
        <v>1235</v>
      </c>
      <c r="J80" s="284">
        <v>120</v>
      </c>
      <c r="K80" s="298"/>
    </row>
    <row r="81" ht="15" customHeight="1">
      <c r="B81" s="307"/>
      <c r="C81" s="284" t="s">
        <v>1238</v>
      </c>
      <c r="D81" s="284"/>
      <c r="E81" s="284"/>
      <c r="F81" s="306" t="s">
        <v>1239</v>
      </c>
      <c r="G81" s="305"/>
      <c r="H81" s="284" t="s">
        <v>1240</v>
      </c>
      <c r="I81" s="284" t="s">
        <v>1235</v>
      </c>
      <c r="J81" s="284">
        <v>50</v>
      </c>
      <c r="K81" s="298"/>
    </row>
    <row r="82" ht="15" customHeight="1">
      <c r="B82" s="307"/>
      <c r="C82" s="284" t="s">
        <v>1241</v>
      </c>
      <c r="D82" s="284"/>
      <c r="E82" s="284"/>
      <c r="F82" s="306" t="s">
        <v>1233</v>
      </c>
      <c r="G82" s="305"/>
      <c r="H82" s="284" t="s">
        <v>1242</v>
      </c>
      <c r="I82" s="284" t="s">
        <v>1243</v>
      </c>
      <c r="J82" s="284"/>
      <c r="K82" s="298"/>
    </row>
    <row r="83" ht="15" customHeight="1">
      <c r="B83" s="307"/>
      <c r="C83" s="308" t="s">
        <v>1244</v>
      </c>
      <c r="D83" s="308"/>
      <c r="E83" s="308"/>
      <c r="F83" s="309" t="s">
        <v>1239</v>
      </c>
      <c r="G83" s="308"/>
      <c r="H83" s="308" t="s">
        <v>1245</v>
      </c>
      <c r="I83" s="308" t="s">
        <v>1235</v>
      </c>
      <c r="J83" s="308">
        <v>15</v>
      </c>
      <c r="K83" s="298"/>
    </row>
    <row r="84" ht="15" customHeight="1">
      <c r="B84" s="307"/>
      <c r="C84" s="308" t="s">
        <v>1246</v>
      </c>
      <c r="D84" s="308"/>
      <c r="E84" s="308"/>
      <c r="F84" s="309" t="s">
        <v>1239</v>
      </c>
      <c r="G84" s="308"/>
      <c r="H84" s="308" t="s">
        <v>1247</v>
      </c>
      <c r="I84" s="308" t="s">
        <v>1235</v>
      </c>
      <c r="J84" s="308">
        <v>15</v>
      </c>
      <c r="K84" s="298"/>
    </row>
    <row r="85" ht="15" customHeight="1">
      <c r="B85" s="307"/>
      <c r="C85" s="308" t="s">
        <v>1248</v>
      </c>
      <c r="D85" s="308"/>
      <c r="E85" s="308"/>
      <c r="F85" s="309" t="s">
        <v>1239</v>
      </c>
      <c r="G85" s="308"/>
      <c r="H85" s="308" t="s">
        <v>1249</v>
      </c>
      <c r="I85" s="308" t="s">
        <v>1235</v>
      </c>
      <c r="J85" s="308">
        <v>20</v>
      </c>
      <c r="K85" s="298"/>
    </row>
    <row r="86" ht="15" customHeight="1">
      <c r="B86" s="307"/>
      <c r="C86" s="308" t="s">
        <v>1250</v>
      </c>
      <c r="D86" s="308"/>
      <c r="E86" s="308"/>
      <c r="F86" s="309" t="s">
        <v>1239</v>
      </c>
      <c r="G86" s="308"/>
      <c r="H86" s="308" t="s">
        <v>1251</v>
      </c>
      <c r="I86" s="308" t="s">
        <v>1235</v>
      </c>
      <c r="J86" s="308">
        <v>20</v>
      </c>
      <c r="K86" s="298"/>
    </row>
    <row r="87" ht="15" customHeight="1">
      <c r="B87" s="307"/>
      <c r="C87" s="284" t="s">
        <v>1252</v>
      </c>
      <c r="D87" s="284"/>
      <c r="E87" s="284"/>
      <c r="F87" s="306" t="s">
        <v>1239</v>
      </c>
      <c r="G87" s="305"/>
      <c r="H87" s="284" t="s">
        <v>1253</v>
      </c>
      <c r="I87" s="284" t="s">
        <v>1235</v>
      </c>
      <c r="J87" s="284">
        <v>50</v>
      </c>
      <c r="K87" s="298"/>
    </row>
    <row r="88" ht="15" customHeight="1">
      <c r="B88" s="307"/>
      <c r="C88" s="284" t="s">
        <v>1254</v>
      </c>
      <c r="D88" s="284"/>
      <c r="E88" s="284"/>
      <c r="F88" s="306" t="s">
        <v>1239</v>
      </c>
      <c r="G88" s="305"/>
      <c r="H88" s="284" t="s">
        <v>1255</v>
      </c>
      <c r="I88" s="284" t="s">
        <v>1235</v>
      </c>
      <c r="J88" s="284">
        <v>20</v>
      </c>
      <c r="K88" s="298"/>
    </row>
    <row r="89" ht="15" customHeight="1">
      <c r="B89" s="307"/>
      <c r="C89" s="284" t="s">
        <v>1256</v>
      </c>
      <c r="D89" s="284"/>
      <c r="E89" s="284"/>
      <c r="F89" s="306" t="s">
        <v>1239</v>
      </c>
      <c r="G89" s="305"/>
      <c r="H89" s="284" t="s">
        <v>1257</v>
      </c>
      <c r="I89" s="284" t="s">
        <v>1235</v>
      </c>
      <c r="J89" s="284">
        <v>20</v>
      </c>
      <c r="K89" s="298"/>
    </row>
    <row r="90" ht="15" customHeight="1">
      <c r="B90" s="307"/>
      <c r="C90" s="284" t="s">
        <v>1258</v>
      </c>
      <c r="D90" s="284"/>
      <c r="E90" s="284"/>
      <c r="F90" s="306" t="s">
        <v>1239</v>
      </c>
      <c r="G90" s="305"/>
      <c r="H90" s="284" t="s">
        <v>1259</v>
      </c>
      <c r="I90" s="284" t="s">
        <v>1235</v>
      </c>
      <c r="J90" s="284">
        <v>50</v>
      </c>
      <c r="K90" s="298"/>
    </row>
    <row r="91" ht="15" customHeight="1">
      <c r="B91" s="307"/>
      <c r="C91" s="284" t="s">
        <v>1260</v>
      </c>
      <c r="D91" s="284"/>
      <c r="E91" s="284"/>
      <c r="F91" s="306" t="s">
        <v>1239</v>
      </c>
      <c r="G91" s="305"/>
      <c r="H91" s="284" t="s">
        <v>1260</v>
      </c>
      <c r="I91" s="284" t="s">
        <v>1235</v>
      </c>
      <c r="J91" s="284">
        <v>50</v>
      </c>
      <c r="K91" s="298"/>
    </row>
    <row r="92" ht="15" customHeight="1">
      <c r="B92" s="307"/>
      <c r="C92" s="284" t="s">
        <v>1261</v>
      </c>
      <c r="D92" s="284"/>
      <c r="E92" s="284"/>
      <c r="F92" s="306" t="s">
        <v>1239</v>
      </c>
      <c r="G92" s="305"/>
      <c r="H92" s="284" t="s">
        <v>1262</v>
      </c>
      <c r="I92" s="284" t="s">
        <v>1235</v>
      </c>
      <c r="J92" s="284">
        <v>255</v>
      </c>
      <c r="K92" s="298"/>
    </row>
    <row r="93" ht="15" customHeight="1">
      <c r="B93" s="307"/>
      <c r="C93" s="284" t="s">
        <v>1263</v>
      </c>
      <c r="D93" s="284"/>
      <c r="E93" s="284"/>
      <c r="F93" s="306" t="s">
        <v>1233</v>
      </c>
      <c r="G93" s="305"/>
      <c r="H93" s="284" t="s">
        <v>1264</v>
      </c>
      <c r="I93" s="284" t="s">
        <v>1265</v>
      </c>
      <c r="J93" s="284"/>
      <c r="K93" s="298"/>
    </row>
    <row r="94" ht="15" customHeight="1">
      <c r="B94" s="307"/>
      <c r="C94" s="284" t="s">
        <v>1266</v>
      </c>
      <c r="D94" s="284"/>
      <c r="E94" s="284"/>
      <c r="F94" s="306" t="s">
        <v>1233</v>
      </c>
      <c r="G94" s="305"/>
      <c r="H94" s="284" t="s">
        <v>1267</v>
      </c>
      <c r="I94" s="284" t="s">
        <v>1268</v>
      </c>
      <c r="J94" s="284"/>
      <c r="K94" s="298"/>
    </row>
    <row r="95" ht="15" customHeight="1">
      <c r="B95" s="307"/>
      <c r="C95" s="284" t="s">
        <v>1269</v>
      </c>
      <c r="D95" s="284"/>
      <c r="E95" s="284"/>
      <c r="F95" s="306" t="s">
        <v>1233</v>
      </c>
      <c r="G95" s="305"/>
      <c r="H95" s="284" t="s">
        <v>1269</v>
      </c>
      <c r="I95" s="284" t="s">
        <v>1268</v>
      </c>
      <c r="J95" s="284"/>
      <c r="K95" s="298"/>
    </row>
    <row r="96" ht="15" customHeight="1">
      <c r="B96" s="307"/>
      <c r="C96" s="284" t="s">
        <v>37</v>
      </c>
      <c r="D96" s="284"/>
      <c r="E96" s="284"/>
      <c r="F96" s="306" t="s">
        <v>1233</v>
      </c>
      <c r="G96" s="305"/>
      <c r="H96" s="284" t="s">
        <v>1270</v>
      </c>
      <c r="I96" s="284" t="s">
        <v>1268</v>
      </c>
      <c r="J96" s="284"/>
      <c r="K96" s="298"/>
    </row>
    <row r="97" ht="15" customHeight="1">
      <c r="B97" s="307"/>
      <c r="C97" s="284" t="s">
        <v>47</v>
      </c>
      <c r="D97" s="284"/>
      <c r="E97" s="284"/>
      <c r="F97" s="306" t="s">
        <v>1233</v>
      </c>
      <c r="G97" s="305"/>
      <c r="H97" s="284" t="s">
        <v>1271</v>
      </c>
      <c r="I97" s="284" t="s">
        <v>1268</v>
      </c>
      <c r="J97" s="284"/>
      <c r="K97" s="298"/>
    </row>
    <row r="98" ht="15" customHeight="1">
      <c r="B98" s="310"/>
      <c r="C98" s="311"/>
      <c r="D98" s="311"/>
      <c r="E98" s="311"/>
      <c r="F98" s="311"/>
      <c r="G98" s="311"/>
      <c r="H98" s="311"/>
      <c r="I98" s="311"/>
      <c r="J98" s="311"/>
      <c r="K98" s="312"/>
    </row>
    <row r="99" ht="18.75" customHeight="1">
      <c r="B99" s="313"/>
      <c r="C99" s="314"/>
      <c r="D99" s="314"/>
      <c r="E99" s="314"/>
      <c r="F99" s="314"/>
      <c r="G99" s="314"/>
      <c r="H99" s="314"/>
      <c r="I99" s="314"/>
      <c r="J99" s="314"/>
      <c r="K99" s="313"/>
    </row>
    <row r="100" ht="18.75" customHeight="1">
      <c r="B100" s="292"/>
      <c r="C100" s="292"/>
      <c r="D100" s="292"/>
      <c r="E100" s="292"/>
      <c r="F100" s="292"/>
      <c r="G100" s="292"/>
      <c r="H100" s="292"/>
      <c r="I100" s="292"/>
      <c r="J100" s="292"/>
      <c r="K100" s="292"/>
    </row>
    <row r="101" ht="7.5" customHeight="1">
      <c r="B101" s="293"/>
      <c r="C101" s="294"/>
      <c r="D101" s="294"/>
      <c r="E101" s="294"/>
      <c r="F101" s="294"/>
      <c r="G101" s="294"/>
      <c r="H101" s="294"/>
      <c r="I101" s="294"/>
      <c r="J101" s="294"/>
      <c r="K101" s="295"/>
    </row>
    <row r="102" ht="45" customHeight="1">
      <c r="B102" s="296"/>
      <c r="C102" s="297" t="s">
        <v>1272</v>
      </c>
      <c r="D102" s="297"/>
      <c r="E102" s="297"/>
      <c r="F102" s="297"/>
      <c r="G102" s="297"/>
      <c r="H102" s="297"/>
      <c r="I102" s="297"/>
      <c r="J102" s="297"/>
      <c r="K102" s="298"/>
    </row>
    <row r="103" ht="17.25" customHeight="1">
      <c r="B103" s="296"/>
      <c r="C103" s="299" t="s">
        <v>1227</v>
      </c>
      <c r="D103" s="299"/>
      <c r="E103" s="299"/>
      <c r="F103" s="299" t="s">
        <v>1228</v>
      </c>
      <c r="G103" s="300"/>
      <c r="H103" s="299" t="s">
        <v>53</v>
      </c>
      <c r="I103" s="299" t="s">
        <v>56</v>
      </c>
      <c r="J103" s="299" t="s">
        <v>1229</v>
      </c>
      <c r="K103" s="298"/>
    </row>
    <row r="104" ht="17.25" customHeight="1">
      <c r="B104" s="296"/>
      <c r="C104" s="301" t="s">
        <v>1230</v>
      </c>
      <c r="D104" s="301"/>
      <c r="E104" s="301"/>
      <c r="F104" s="302" t="s">
        <v>1231</v>
      </c>
      <c r="G104" s="303"/>
      <c r="H104" s="301"/>
      <c r="I104" s="301"/>
      <c r="J104" s="301" t="s">
        <v>1232</v>
      </c>
      <c r="K104" s="298"/>
    </row>
    <row r="105" ht="5.25" customHeight="1">
      <c r="B105" s="296"/>
      <c r="C105" s="299"/>
      <c r="D105" s="299"/>
      <c r="E105" s="299"/>
      <c r="F105" s="299"/>
      <c r="G105" s="315"/>
      <c r="H105" s="299"/>
      <c r="I105" s="299"/>
      <c r="J105" s="299"/>
      <c r="K105" s="298"/>
    </row>
    <row r="106" ht="15" customHeight="1">
      <c r="B106" s="296"/>
      <c r="C106" s="284" t="s">
        <v>52</v>
      </c>
      <c r="D106" s="304"/>
      <c r="E106" s="304"/>
      <c r="F106" s="306" t="s">
        <v>1233</v>
      </c>
      <c r="G106" s="315"/>
      <c r="H106" s="284" t="s">
        <v>1273</v>
      </c>
      <c r="I106" s="284" t="s">
        <v>1235</v>
      </c>
      <c r="J106" s="284">
        <v>20</v>
      </c>
      <c r="K106" s="298"/>
    </row>
    <row r="107" ht="15" customHeight="1">
      <c r="B107" s="296"/>
      <c r="C107" s="284" t="s">
        <v>1236</v>
      </c>
      <c r="D107" s="284"/>
      <c r="E107" s="284"/>
      <c r="F107" s="306" t="s">
        <v>1233</v>
      </c>
      <c r="G107" s="284"/>
      <c r="H107" s="284" t="s">
        <v>1273</v>
      </c>
      <c r="I107" s="284" t="s">
        <v>1235</v>
      </c>
      <c r="J107" s="284">
        <v>120</v>
      </c>
      <c r="K107" s="298"/>
    </row>
    <row r="108" ht="15" customHeight="1">
      <c r="B108" s="307"/>
      <c r="C108" s="284" t="s">
        <v>1238</v>
      </c>
      <c r="D108" s="284"/>
      <c r="E108" s="284"/>
      <c r="F108" s="306" t="s">
        <v>1239</v>
      </c>
      <c r="G108" s="284"/>
      <c r="H108" s="284" t="s">
        <v>1273</v>
      </c>
      <c r="I108" s="284" t="s">
        <v>1235</v>
      </c>
      <c r="J108" s="284">
        <v>50</v>
      </c>
      <c r="K108" s="298"/>
    </row>
    <row r="109" ht="15" customHeight="1">
      <c r="B109" s="307"/>
      <c r="C109" s="284" t="s">
        <v>1241</v>
      </c>
      <c r="D109" s="284"/>
      <c r="E109" s="284"/>
      <c r="F109" s="306" t="s">
        <v>1233</v>
      </c>
      <c r="G109" s="284"/>
      <c r="H109" s="284" t="s">
        <v>1273</v>
      </c>
      <c r="I109" s="284" t="s">
        <v>1243</v>
      </c>
      <c r="J109" s="284"/>
      <c r="K109" s="298"/>
    </row>
    <row r="110" ht="15" customHeight="1">
      <c r="B110" s="307"/>
      <c r="C110" s="284" t="s">
        <v>1252</v>
      </c>
      <c r="D110" s="284"/>
      <c r="E110" s="284"/>
      <c r="F110" s="306" t="s">
        <v>1239</v>
      </c>
      <c r="G110" s="284"/>
      <c r="H110" s="284" t="s">
        <v>1273</v>
      </c>
      <c r="I110" s="284" t="s">
        <v>1235</v>
      </c>
      <c r="J110" s="284">
        <v>50</v>
      </c>
      <c r="K110" s="298"/>
    </row>
    <row r="111" ht="15" customHeight="1">
      <c r="B111" s="307"/>
      <c r="C111" s="284" t="s">
        <v>1260</v>
      </c>
      <c r="D111" s="284"/>
      <c r="E111" s="284"/>
      <c r="F111" s="306" t="s">
        <v>1239</v>
      </c>
      <c r="G111" s="284"/>
      <c r="H111" s="284" t="s">
        <v>1273</v>
      </c>
      <c r="I111" s="284" t="s">
        <v>1235</v>
      </c>
      <c r="J111" s="284">
        <v>50</v>
      </c>
      <c r="K111" s="298"/>
    </row>
    <row r="112" ht="15" customHeight="1">
      <c r="B112" s="307"/>
      <c r="C112" s="284" t="s">
        <v>1258</v>
      </c>
      <c r="D112" s="284"/>
      <c r="E112" s="284"/>
      <c r="F112" s="306" t="s">
        <v>1239</v>
      </c>
      <c r="G112" s="284"/>
      <c r="H112" s="284" t="s">
        <v>1273</v>
      </c>
      <c r="I112" s="284" t="s">
        <v>1235</v>
      </c>
      <c r="J112" s="284">
        <v>50</v>
      </c>
      <c r="K112" s="298"/>
    </row>
    <row r="113" ht="15" customHeight="1">
      <c r="B113" s="307"/>
      <c r="C113" s="284" t="s">
        <v>52</v>
      </c>
      <c r="D113" s="284"/>
      <c r="E113" s="284"/>
      <c r="F113" s="306" t="s">
        <v>1233</v>
      </c>
      <c r="G113" s="284"/>
      <c r="H113" s="284" t="s">
        <v>1274</v>
      </c>
      <c r="I113" s="284" t="s">
        <v>1235</v>
      </c>
      <c r="J113" s="284">
        <v>20</v>
      </c>
      <c r="K113" s="298"/>
    </row>
    <row r="114" ht="15" customHeight="1">
      <c r="B114" s="307"/>
      <c r="C114" s="284" t="s">
        <v>1275</v>
      </c>
      <c r="D114" s="284"/>
      <c r="E114" s="284"/>
      <c r="F114" s="306" t="s">
        <v>1233</v>
      </c>
      <c r="G114" s="284"/>
      <c r="H114" s="284" t="s">
        <v>1276</v>
      </c>
      <c r="I114" s="284" t="s">
        <v>1235</v>
      </c>
      <c r="J114" s="284">
        <v>120</v>
      </c>
      <c r="K114" s="298"/>
    </row>
    <row r="115" ht="15" customHeight="1">
      <c r="B115" s="307"/>
      <c r="C115" s="284" t="s">
        <v>37</v>
      </c>
      <c r="D115" s="284"/>
      <c r="E115" s="284"/>
      <c r="F115" s="306" t="s">
        <v>1233</v>
      </c>
      <c r="G115" s="284"/>
      <c r="H115" s="284" t="s">
        <v>1277</v>
      </c>
      <c r="I115" s="284" t="s">
        <v>1268</v>
      </c>
      <c r="J115" s="284"/>
      <c r="K115" s="298"/>
    </row>
    <row r="116" ht="15" customHeight="1">
      <c r="B116" s="307"/>
      <c r="C116" s="284" t="s">
        <v>47</v>
      </c>
      <c r="D116" s="284"/>
      <c r="E116" s="284"/>
      <c r="F116" s="306" t="s">
        <v>1233</v>
      </c>
      <c r="G116" s="284"/>
      <c r="H116" s="284" t="s">
        <v>1278</v>
      </c>
      <c r="I116" s="284" t="s">
        <v>1268</v>
      </c>
      <c r="J116" s="284"/>
      <c r="K116" s="298"/>
    </row>
    <row r="117" ht="15" customHeight="1">
      <c r="B117" s="307"/>
      <c r="C117" s="284" t="s">
        <v>56</v>
      </c>
      <c r="D117" s="284"/>
      <c r="E117" s="284"/>
      <c r="F117" s="306" t="s">
        <v>1233</v>
      </c>
      <c r="G117" s="284"/>
      <c r="H117" s="284" t="s">
        <v>1279</v>
      </c>
      <c r="I117" s="284" t="s">
        <v>1280</v>
      </c>
      <c r="J117" s="284"/>
      <c r="K117" s="298"/>
    </row>
    <row r="118" ht="15" customHeight="1">
      <c r="B118" s="310"/>
      <c r="C118" s="316"/>
      <c r="D118" s="316"/>
      <c r="E118" s="316"/>
      <c r="F118" s="316"/>
      <c r="G118" s="316"/>
      <c r="H118" s="316"/>
      <c r="I118" s="316"/>
      <c r="J118" s="316"/>
      <c r="K118" s="312"/>
    </row>
    <row r="119" ht="18.75" customHeight="1">
      <c r="B119" s="317"/>
      <c r="C119" s="281"/>
      <c r="D119" s="281"/>
      <c r="E119" s="281"/>
      <c r="F119" s="318"/>
      <c r="G119" s="281"/>
      <c r="H119" s="281"/>
      <c r="I119" s="281"/>
      <c r="J119" s="281"/>
      <c r="K119" s="317"/>
    </row>
    <row r="120" ht="18.75" customHeight="1">
      <c r="B120" s="292"/>
      <c r="C120" s="292"/>
      <c r="D120" s="292"/>
      <c r="E120" s="292"/>
      <c r="F120" s="292"/>
      <c r="G120" s="292"/>
      <c r="H120" s="292"/>
      <c r="I120" s="292"/>
      <c r="J120" s="292"/>
      <c r="K120" s="292"/>
    </row>
    <row r="121" ht="7.5" customHeight="1">
      <c r="B121" s="319"/>
      <c r="C121" s="320"/>
      <c r="D121" s="320"/>
      <c r="E121" s="320"/>
      <c r="F121" s="320"/>
      <c r="G121" s="320"/>
      <c r="H121" s="320"/>
      <c r="I121" s="320"/>
      <c r="J121" s="320"/>
      <c r="K121" s="321"/>
    </row>
    <row r="122" ht="45" customHeight="1">
      <c r="B122" s="322"/>
      <c r="C122" s="275" t="s">
        <v>1281</v>
      </c>
      <c r="D122" s="275"/>
      <c r="E122" s="275"/>
      <c r="F122" s="275"/>
      <c r="G122" s="275"/>
      <c r="H122" s="275"/>
      <c r="I122" s="275"/>
      <c r="J122" s="275"/>
      <c r="K122" s="323"/>
    </row>
    <row r="123" ht="17.25" customHeight="1">
      <c r="B123" s="324"/>
      <c r="C123" s="299" t="s">
        <v>1227</v>
      </c>
      <c r="D123" s="299"/>
      <c r="E123" s="299"/>
      <c r="F123" s="299" t="s">
        <v>1228</v>
      </c>
      <c r="G123" s="300"/>
      <c r="H123" s="299" t="s">
        <v>53</v>
      </c>
      <c r="I123" s="299" t="s">
        <v>56</v>
      </c>
      <c r="J123" s="299" t="s">
        <v>1229</v>
      </c>
      <c r="K123" s="325"/>
    </row>
    <row r="124" ht="17.25" customHeight="1">
      <c r="B124" s="324"/>
      <c r="C124" s="301" t="s">
        <v>1230</v>
      </c>
      <c r="D124" s="301"/>
      <c r="E124" s="301"/>
      <c r="F124" s="302" t="s">
        <v>1231</v>
      </c>
      <c r="G124" s="303"/>
      <c r="H124" s="301"/>
      <c r="I124" s="301"/>
      <c r="J124" s="301" t="s">
        <v>1232</v>
      </c>
      <c r="K124" s="325"/>
    </row>
    <row r="125" ht="5.25" customHeight="1">
      <c r="B125" s="326"/>
      <c r="C125" s="304"/>
      <c r="D125" s="304"/>
      <c r="E125" s="304"/>
      <c r="F125" s="304"/>
      <c r="G125" s="284"/>
      <c r="H125" s="304"/>
      <c r="I125" s="304"/>
      <c r="J125" s="304"/>
      <c r="K125" s="327"/>
    </row>
    <row r="126" ht="15" customHeight="1">
      <c r="B126" s="326"/>
      <c r="C126" s="284" t="s">
        <v>1236</v>
      </c>
      <c r="D126" s="304"/>
      <c r="E126" s="304"/>
      <c r="F126" s="306" t="s">
        <v>1233</v>
      </c>
      <c r="G126" s="284"/>
      <c r="H126" s="284" t="s">
        <v>1273</v>
      </c>
      <c r="I126" s="284" t="s">
        <v>1235</v>
      </c>
      <c r="J126" s="284">
        <v>120</v>
      </c>
      <c r="K126" s="328"/>
    </row>
    <row r="127" ht="15" customHeight="1">
      <c r="B127" s="326"/>
      <c r="C127" s="284" t="s">
        <v>1282</v>
      </c>
      <c r="D127" s="284"/>
      <c r="E127" s="284"/>
      <c r="F127" s="306" t="s">
        <v>1233</v>
      </c>
      <c r="G127" s="284"/>
      <c r="H127" s="284" t="s">
        <v>1283</v>
      </c>
      <c r="I127" s="284" t="s">
        <v>1235</v>
      </c>
      <c r="J127" s="284" t="s">
        <v>1284</v>
      </c>
      <c r="K127" s="328"/>
    </row>
    <row r="128" ht="15" customHeight="1">
      <c r="B128" s="326"/>
      <c r="C128" s="284" t="s">
        <v>1181</v>
      </c>
      <c r="D128" s="284"/>
      <c r="E128" s="284"/>
      <c r="F128" s="306" t="s">
        <v>1233</v>
      </c>
      <c r="G128" s="284"/>
      <c r="H128" s="284" t="s">
        <v>1285</v>
      </c>
      <c r="I128" s="284" t="s">
        <v>1235</v>
      </c>
      <c r="J128" s="284" t="s">
        <v>1284</v>
      </c>
      <c r="K128" s="328"/>
    </row>
    <row r="129" ht="15" customHeight="1">
      <c r="B129" s="326"/>
      <c r="C129" s="284" t="s">
        <v>1244</v>
      </c>
      <c r="D129" s="284"/>
      <c r="E129" s="284"/>
      <c r="F129" s="306" t="s">
        <v>1239</v>
      </c>
      <c r="G129" s="284"/>
      <c r="H129" s="284" t="s">
        <v>1245</v>
      </c>
      <c r="I129" s="284" t="s">
        <v>1235</v>
      </c>
      <c r="J129" s="284">
        <v>15</v>
      </c>
      <c r="K129" s="328"/>
    </row>
    <row r="130" ht="15" customHeight="1">
      <c r="B130" s="326"/>
      <c r="C130" s="308" t="s">
        <v>1246</v>
      </c>
      <c r="D130" s="308"/>
      <c r="E130" s="308"/>
      <c r="F130" s="309" t="s">
        <v>1239</v>
      </c>
      <c r="G130" s="308"/>
      <c r="H130" s="308" t="s">
        <v>1247</v>
      </c>
      <c r="I130" s="308" t="s">
        <v>1235</v>
      </c>
      <c r="J130" s="308">
        <v>15</v>
      </c>
      <c r="K130" s="328"/>
    </row>
    <row r="131" ht="15" customHeight="1">
      <c r="B131" s="326"/>
      <c r="C131" s="308" t="s">
        <v>1248</v>
      </c>
      <c r="D131" s="308"/>
      <c r="E131" s="308"/>
      <c r="F131" s="309" t="s">
        <v>1239</v>
      </c>
      <c r="G131" s="308"/>
      <c r="H131" s="308" t="s">
        <v>1249</v>
      </c>
      <c r="I131" s="308" t="s">
        <v>1235</v>
      </c>
      <c r="J131" s="308">
        <v>20</v>
      </c>
      <c r="K131" s="328"/>
    </row>
    <row r="132" ht="15" customHeight="1">
      <c r="B132" s="326"/>
      <c r="C132" s="308" t="s">
        <v>1250</v>
      </c>
      <c r="D132" s="308"/>
      <c r="E132" s="308"/>
      <c r="F132" s="309" t="s">
        <v>1239</v>
      </c>
      <c r="G132" s="308"/>
      <c r="H132" s="308" t="s">
        <v>1251</v>
      </c>
      <c r="I132" s="308" t="s">
        <v>1235</v>
      </c>
      <c r="J132" s="308">
        <v>20</v>
      </c>
      <c r="K132" s="328"/>
    </row>
    <row r="133" ht="15" customHeight="1">
      <c r="B133" s="326"/>
      <c r="C133" s="284" t="s">
        <v>1238</v>
      </c>
      <c r="D133" s="284"/>
      <c r="E133" s="284"/>
      <c r="F133" s="306" t="s">
        <v>1239</v>
      </c>
      <c r="G133" s="284"/>
      <c r="H133" s="284" t="s">
        <v>1273</v>
      </c>
      <c r="I133" s="284" t="s">
        <v>1235</v>
      </c>
      <c r="J133" s="284">
        <v>50</v>
      </c>
      <c r="K133" s="328"/>
    </row>
    <row r="134" ht="15" customHeight="1">
      <c r="B134" s="326"/>
      <c r="C134" s="284" t="s">
        <v>1252</v>
      </c>
      <c r="D134" s="284"/>
      <c r="E134" s="284"/>
      <c r="F134" s="306" t="s">
        <v>1239</v>
      </c>
      <c r="G134" s="284"/>
      <c r="H134" s="284" t="s">
        <v>1273</v>
      </c>
      <c r="I134" s="284" t="s">
        <v>1235</v>
      </c>
      <c r="J134" s="284">
        <v>50</v>
      </c>
      <c r="K134" s="328"/>
    </row>
    <row r="135" ht="15" customHeight="1">
      <c r="B135" s="326"/>
      <c r="C135" s="284" t="s">
        <v>1258</v>
      </c>
      <c r="D135" s="284"/>
      <c r="E135" s="284"/>
      <c r="F135" s="306" t="s">
        <v>1239</v>
      </c>
      <c r="G135" s="284"/>
      <c r="H135" s="284" t="s">
        <v>1273</v>
      </c>
      <c r="I135" s="284" t="s">
        <v>1235</v>
      </c>
      <c r="J135" s="284">
        <v>50</v>
      </c>
      <c r="K135" s="328"/>
    </row>
    <row r="136" ht="15" customHeight="1">
      <c r="B136" s="326"/>
      <c r="C136" s="284" t="s">
        <v>1260</v>
      </c>
      <c r="D136" s="284"/>
      <c r="E136" s="284"/>
      <c r="F136" s="306" t="s">
        <v>1239</v>
      </c>
      <c r="G136" s="284"/>
      <c r="H136" s="284" t="s">
        <v>1273</v>
      </c>
      <c r="I136" s="284" t="s">
        <v>1235</v>
      </c>
      <c r="J136" s="284">
        <v>50</v>
      </c>
      <c r="K136" s="328"/>
    </row>
    <row r="137" ht="15" customHeight="1">
      <c r="B137" s="326"/>
      <c r="C137" s="284" t="s">
        <v>1261</v>
      </c>
      <c r="D137" s="284"/>
      <c r="E137" s="284"/>
      <c r="F137" s="306" t="s">
        <v>1239</v>
      </c>
      <c r="G137" s="284"/>
      <c r="H137" s="284" t="s">
        <v>1286</v>
      </c>
      <c r="I137" s="284" t="s">
        <v>1235</v>
      </c>
      <c r="J137" s="284">
        <v>255</v>
      </c>
      <c r="K137" s="328"/>
    </row>
    <row r="138" ht="15" customHeight="1">
      <c r="B138" s="326"/>
      <c r="C138" s="284" t="s">
        <v>1263</v>
      </c>
      <c r="D138" s="284"/>
      <c r="E138" s="284"/>
      <c r="F138" s="306" t="s">
        <v>1233</v>
      </c>
      <c r="G138" s="284"/>
      <c r="H138" s="284" t="s">
        <v>1287</v>
      </c>
      <c r="I138" s="284" t="s">
        <v>1265</v>
      </c>
      <c r="J138" s="284"/>
      <c r="K138" s="328"/>
    </row>
    <row r="139" ht="15" customHeight="1">
      <c r="B139" s="326"/>
      <c r="C139" s="284" t="s">
        <v>1266</v>
      </c>
      <c r="D139" s="284"/>
      <c r="E139" s="284"/>
      <c r="F139" s="306" t="s">
        <v>1233</v>
      </c>
      <c r="G139" s="284"/>
      <c r="H139" s="284" t="s">
        <v>1288</v>
      </c>
      <c r="I139" s="284" t="s">
        <v>1268</v>
      </c>
      <c r="J139" s="284"/>
      <c r="K139" s="328"/>
    </row>
    <row r="140" ht="15" customHeight="1">
      <c r="B140" s="326"/>
      <c r="C140" s="284" t="s">
        <v>1269</v>
      </c>
      <c r="D140" s="284"/>
      <c r="E140" s="284"/>
      <c r="F140" s="306" t="s">
        <v>1233</v>
      </c>
      <c r="G140" s="284"/>
      <c r="H140" s="284" t="s">
        <v>1269</v>
      </c>
      <c r="I140" s="284" t="s">
        <v>1268</v>
      </c>
      <c r="J140" s="284"/>
      <c r="K140" s="328"/>
    </row>
    <row r="141" ht="15" customHeight="1">
      <c r="B141" s="326"/>
      <c r="C141" s="284" t="s">
        <v>37</v>
      </c>
      <c r="D141" s="284"/>
      <c r="E141" s="284"/>
      <c r="F141" s="306" t="s">
        <v>1233</v>
      </c>
      <c r="G141" s="284"/>
      <c r="H141" s="284" t="s">
        <v>1289</v>
      </c>
      <c r="I141" s="284" t="s">
        <v>1268</v>
      </c>
      <c r="J141" s="284"/>
      <c r="K141" s="328"/>
    </row>
    <row r="142" ht="15" customHeight="1">
      <c r="B142" s="326"/>
      <c r="C142" s="284" t="s">
        <v>1290</v>
      </c>
      <c r="D142" s="284"/>
      <c r="E142" s="284"/>
      <c r="F142" s="306" t="s">
        <v>1233</v>
      </c>
      <c r="G142" s="284"/>
      <c r="H142" s="284" t="s">
        <v>1291</v>
      </c>
      <c r="I142" s="284" t="s">
        <v>1268</v>
      </c>
      <c r="J142" s="284"/>
      <c r="K142" s="328"/>
    </row>
    <row r="143" ht="15" customHeight="1">
      <c r="B143" s="329"/>
      <c r="C143" s="330"/>
      <c r="D143" s="330"/>
      <c r="E143" s="330"/>
      <c r="F143" s="330"/>
      <c r="G143" s="330"/>
      <c r="H143" s="330"/>
      <c r="I143" s="330"/>
      <c r="J143" s="330"/>
      <c r="K143" s="331"/>
    </row>
    <row r="144" ht="18.75" customHeight="1">
      <c r="B144" s="281"/>
      <c r="C144" s="281"/>
      <c r="D144" s="281"/>
      <c r="E144" s="281"/>
      <c r="F144" s="318"/>
      <c r="G144" s="281"/>
      <c r="H144" s="281"/>
      <c r="I144" s="281"/>
      <c r="J144" s="281"/>
      <c r="K144" s="281"/>
    </row>
    <row r="145" ht="18.75" customHeight="1">
      <c r="B145" s="292"/>
      <c r="C145" s="292"/>
      <c r="D145" s="292"/>
      <c r="E145" s="292"/>
      <c r="F145" s="292"/>
      <c r="G145" s="292"/>
      <c r="H145" s="292"/>
      <c r="I145" s="292"/>
      <c r="J145" s="292"/>
      <c r="K145" s="292"/>
    </row>
    <row r="146" ht="7.5" customHeight="1">
      <c r="B146" s="293"/>
      <c r="C146" s="294"/>
      <c r="D146" s="294"/>
      <c r="E146" s="294"/>
      <c r="F146" s="294"/>
      <c r="G146" s="294"/>
      <c r="H146" s="294"/>
      <c r="I146" s="294"/>
      <c r="J146" s="294"/>
      <c r="K146" s="295"/>
    </row>
    <row r="147" ht="45" customHeight="1">
      <c r="B147" s="296"/>
      <c r="C147" s="297" t="s">
        <v>1292</v>
      </c>
      <c r="D147" s="297"/>
      <c r="E147" s="297"/>
      <c r="F147" s="297"/>
      <c r="G147" s="297"/>
      <c r="H147" s="297"/>
      <c r="I147" s="297"/>
      <c r="J147" s="297"/>
      <c r="K147" s="298"/>
    </row>
    <row r="148" ht="17.25" customHeight="1">
      <c r="B148" s="296"/>
      <c r="C148" s="299" t="s">
        <v>1227</v>
      </c>
      <c r="D148" s="299"/>
      <c r="E148" s="299"/>
      <c r="F148" s="299" t="s">
        <v>1228</v>
      </c>
      <c r="G148" s="300"/>
      <c r="H148" s="299" t="s">
        <v>53</v>
      </c>
      <c r="I148" s="299" t="s">
        <v>56</v>
      </c>
      <c r="J148" s="299" t="s">
        <v>1229</v>
      </c>
      <c r="K148" s="298"/>
    </row>
    <row r="149" ht="17.25" customHeight="1">
      <c r="B149" s="296"/>
      <c r="C149" s="301" t="s">
        <v>1230</v>
      </c>
      <c r="D149" s="301"/>
      <c r="E149" s="301"/>
      <c r="F149" s="302" t="s">
        <v>1231</v>
      </c>
      <c r="G149" s="303"/>
      <c r="H149" s="301"/>
      <c r="I149" s="301"/>
      <c r="J149" s="301" t="s">
        <v>1232</v>
      </c>
      <c r="K149" s="298"/>
    </row>
    <row r="150" ht="5.25" customHeight="1">
      <c r="B150" s="307"/>
      <c r="C150" s="304"/>
      <c r="D150" s="304"/>
      <c r="E150" s="304"/>
      <c r="F150" s="304"/>
      <c r="G150" s="305"/>
      <c r="H150" s="304"/>
      <c r="I150" s="304"/>
      <c r="J150" s="304"/>
      <c r="K150" s="328"/>
    </row>
    <row r="151" ht="15" customHeight="1">
      <c r="B151" s="307"/>
      <c r="C151" s="332" t="s">
        <v>1236</v>
      </c>
      <c r="D151" s="284"/>
      <c r="E151" s="284"/>
      <c r="F151" s="333" t="s">
        <v>1233</v>
      </c>
      <c r="G151" s="284"/>
      <c r="H151" s="332" t="s">
        <v>1273</v>
      </c>
      <c r="I151" s="332" t="s">
        <v>1235</v>
      </c>
      <c r="J151" s="332">
        <v>120</v>
      </c>
      <c r="K151" s="328"/>
    </row>
    <row r="152" ht="15" customHeight="1">
      <c r="B152" s="307"/>
      <c r="C152" s="332" t="s">
        <v>1282</v>
      </c>
      <c r="D152" s="284"/>
      <c r="E152" s="284"/>
      <c r="F152" s="333" t="s">
        <v>1233</v>
      </c>
      <c r="G152" s="284"/>
      <c r="H152" s="332" t="s">
        <v>1293</v>
      </c>
      <c r="I152" s="332" t="s">
        <v>1235</v>
      </c>
      <c r="J152" s="332" t="s">
        <v>1284</v>
      </c>
      <c r="K152" s="328"/>
    </row>
    <row r="153" ht="15" customHeight="1">
      <c r="B153" s="307"/>
      <c r="C153" s="332" t="s">
        <v>1181</v>
      </c>
      <c r="D153" s="284"/>
      <c r="E153" s="284"/>
      <c r="F153" s="333" t="s">
        <v>1233</v>
      </c>
      <c r="G153" s="284"/>
      <c r="H153" s="332" t="s">
        <v>1294</v>
      </c>
      <c r="I153" s="332" t="s">
        <v>1235</v>
      </c>
      <c r="J153" s="332" t="s">
        <v>1284</v>
      </c>
      <c r="K153" s="328"/>
    </row>
    <row r="154" ht="15" customHeight="1">
      <c r="B154" s="307"/>
      <c r="C154" s="332" t="s">
        <v>1238</v>
      </c>
      <c r="D154" s="284"/>
      <c r="E154" s="284"/>
      <c r="F154" s="333" t="s">
        <v>1239</v>
      </c>
      <c r="G154" s="284"/>
      <c r="H154" s="332" t="s">
        <v>1273</v>
      </c>
      <c r="I154" s="332" t="s">
        <v>1235</v>
      </c>
      <c r="J154" s="332">
        <v>50</v>
      </c>
      <c r="K154" s="328"/>
    </row>
    <row r="155" ht="15" customHeight="1">
      <c r="B155" s="307"/>
      <c r="C155" s="332" t="s">
        <v>1241</v>
      </c>
      <c r="D155" s="284"/>
      <c r="E155" s="284"/>
      <c r="F155" s="333" t="s">
        <v>1233</v>
      </c>
      <c r="G155" s="284"/>
      <c r="H155" s="332" t="s">
        <v>1273</v>
      </c>
      <c r="I155" s="332" t="s">
        <v>1243</v>
      </c>
      <c r="J155" s="332"/>
      <c r="K155" s="328"/>
    </row>
    <row r="156" ht="15" customHeight="1">
      <c r="B156" s="307"/>
      <c r="C156" s="332" t="s">
        <v>1252</v>
      </c>
      <c r="D156" s="284"/>
      <c r="E156" s="284"/>
      <c r="F156" s="333" t="s">
        <v>1239</v>
      </c>
      <c r="G156" s="284"/>
      <c r="H156" s="332" t="s">
        <v>1273</v>
      </c>
      <c r="I156" s="332" t="s">
        <v>1235</v>
      </c>
      <c r="J156" s="332">
        <v>50</v>
      </c>
      <c r="K156" s="328"/>
    </row>
    <row r="157" ht="15" customHeight="1">
      <c r="B157" s="307"/>
      <c r="C157" s="332" t="s">
        <v>1260</v>
      </c>
      <c r="D157" s="284"/>
      <c r="E157" s="284"/>
      <c r="F157" s="333" t="s">
        <v>1239</v>
      </c>
      <c r="G157" s="284"/>
      <c r="H157" s="332" t="s">
        <v>1273</v>
      </c>
      <c r="I157" s="332" t="s">
        <v>1235</v>
      </c>
      <c r="J157" s="332">
        <v>50</v>
      </c>
      <c r="K157" s="328"/>
    </row>
    <row r="158" ht="15" customHeight="1">
      <c r="B158" s="307"/>
      <c r="C158" s="332" t="s">
        <v>1258</v>
      </c>
      <c r="D158" s="284"/>
      <c r="E158" s="284"/>
      <c r="F158" s="333" t="s">
        <v>1239</v>
      </c>
      <c r="G158" s="284"/>
      <c r="H158" s="332" t="s">
        <v>1273</v>
      </c>
      <c r="I158" s="332" t="s">
        <v>1235</v>
      </c>
      <c r="J158" s="332">
        <v>50</v>
      </c>
      <c r="K158" s="328"/>
    </row>
    <row r="159" ht="15" customHeight="1">
      <c r="B159" s="307"/>
      <c r="C159" s="332" t="s">
        <v>95</v>
      </c>
      <c r="D159" s="284"/>
      <c r="E159" s="284"/>
      <c r="F159" s="333" t="s">
        <v>1233</v>
      </c>
      <c r="G159" s="284"/>
      <c r="H159" s="332" t="s">
        <v>1295</v>
      </c>
      <c r="I159" s="332" t="s">
        <v>1235</v>
      </c>
      <c r="J159" s="332" t="s">
        <v>1296</v>
      </c>
      <c r="K159" s="328"/>
    </row>
    <row r="160" ht="15" customHeight="1">
      <c r="B160" s="307"/>
      <c r="C160" s="332" t="s">
        <v>1297</v>
      </c>
      <c r="D160" s="284"/>
      <c r="E160" s="284"/>
      <c r="F160" s="333" t="s">
        <v>1233</v>
      </c>
      <c r="G160" s="284"/>
      <c r="H160" s="332" t="s">
        <v>1298</v>
      </c>
      <c r="I160" s="332" t="s">
        <v>1268</v>
      </c>
      <c r="J160" s="332"/>
      <c r="K160" s="328"/>
    </row>
    <row r="161" ht="15" customHeight="1">
      <c r="B161" s="334"/>
      <c r="C161" s="316"/>
      <c r="D161" s="316"/>
      <c r="E161" s="316"/>
      <c r="F161" s="316"/>
      <c r="G161" s="316"/>
      <c r="H161" s="316"/>
      <c r="I161" s="316"/>
      <c r="J161" s="316"/>
      <c r="K161" s="335"/>
    </row>
    <row r="162" ht="18.75" customHeight="1">
      <c r="B162" s="281"/>
      <c r="C162" s="284"/>
      <c r="D162" s="284"/>
      <c r="E162" s="284"/>
      <c r="F162" s="306"/>
      <c r="G162" s="284"/>
      <c r="H162" s="284"/>
      <c r="I162" s="284"/>
      <c r="J162" s="284"/>
      <c r="K162" s="281"/>
    </row>
    <row r="163" ht="18.75" customHeight="1">
      <c r="B163" s="292"/>
      <c r="C163" s="292"/>
      <c r="D163" s="292"/>
      <c r="E163" s="292"/>
      <c r="F163" s="292"/>
      <c r="G163" s="292"/>
      <c r="H163" s="292"/>
      <c r="I163" s="292"/>
      <c r="J163" s="292"/>
      <c r="K163" s="292"/>
    </row>
    <row r="164" ht="7.5" customHeight="1">
      <c r="B164" s="271"/>
      <c r="C164" s="272"/>
      <c r="D164" s="272"/>
      <c r="E164" s="272"/>
      <c r="F164" s="272"/>
      <c r="G164" s="272"/>
      <c r="H164" s="272"/>
      <c r="I164" s="272"/>
      <c r="J164" s="272"/>
      <c r="K164" s="273"/>
    </row>
    <row r="165" ht="45" customHeight="1">
      <c r="B165" s="274"/>
      <c r="C165" s="275" t="s">
        <v>1299</v>
      </c>
      <c r="D165" s="275"/>
      <c r="E165" s="275"/>
      <c r="F165" s="275"/>
      <c r="G165" s="275"/>
      <c r="H165" s="275"/>
      <c r="I165" s="275"/>
      <c r="J165" s="275"/>
      <c r="K165" s="276"/>
    </row>
    <row r="166" ht="17.25" customHeight="1">
      <c r="B166" s="274"/>
      <c r="C166" s="299" t="s">
        <v>1227</v>
      </c>
      <c r="D166" s="299"/>
      <c r="E166" s="299"/>
      <c r="F166" s="299" t="s">
        <v>1228</v>
      </c>
      <c r="G166" s="336"/>
      <c r="H166" s="337" t="s">
        <v>53</v>
      </c>
      <c r="I166" s="337" t="s">
        <v>56</v>
      </c>
      <c r="J166" s="299" t="s">
        <v>1229</v>
      </c>
      <c r="K166" s="276"/>
    </row>
    <row r="167" ht="17.25" customHeight="1">
      <c r="B167" s="277"/>
      <c r="C167" s="301" t="s">
        <v>1230</v>
      </c>
      <c r="D167" s="301"/>
      <c r="E167" s="301"/>
      <c r="F167" s="302" t="s">
        <v>1231</v>
      </c>
      <c r="G167" s="338"/>
      <c r="H167" s="339"/>
      <c r="I167" s="339"/>
      <c r="J167" s="301" t="s">
        <v>1232</v>
      </c>
      <c r="K167" s="279"/>
    </row>
    <row r="168" ht="5.25" customHeight="1">
      <c r="B168" s="307"/>
      <c r="C168" s="304"/>
      <c r="D168" s="304"/>
      <c r="E168" s="304"/>
      <c r="F168" s="304"/>
      <c r="G168" s="305"/>
      <c r="H168" s="304"/>
      <c r="I168" s="304"/>
      <c r="J168" s="304"/>
      <c r="K168" s="328"/>
    </row>
    <row r="169" ht="15" customHeight="1">
      <c r="B169" s="307"/>
      <c r="C169" s="284" t="s">
        <v>1236</v>
      </c>
      <c r="D169" s="284"/>
      <c r="E169" s="284"/>
      <c r="F169" s="306" t="s">
        <v>1233</v>
      </c>
      <c r="G169" s="284"/>
      <c r="H169" s="284" t="s">
        <v>1273</v>
      </c>
      <c r="I169" s="284" t="s">
        <v>1235</v>
      </c>
      <c r="J169" s="284">
        <v>120</v>
      </c>
      <c r="K169" s="328"/>
    </row>
    <row r="170" ht="15" customHeight="1">
      <c r="B170" s="307"/>
      <c r="C170" s="284" t="s">
        <v>1282</v>
      </c>
      <c r="D170" s="284"/>
      <c r="E170" s="284"/>
      <c r="F170" s="306" t="s">
        <v>1233</v>
      </c>
      <c r="G170" s="284"/>
      <c r="H170" s="284" t="s">
        <v>1283</v>
      </c>
      <c r="I170" s="284" t="s">
        <v>1235</v>
      </c>
      <c r="J170" s="284" t="s">
        <v>1284</v>
      </c>
      <c r="K170" s="328"/>
    </row>
    <row r="171" ht="15" customHeight="1">
      <c r="B171" s="307"/>
      <c r="C171" s="284" t="s">
        <v>1181</v>
      </c>
      <c r="D171" s="284"/>
      <c r="E171" s="284"/>
      <c r="F171" s="306" t="s">
        <v>1233</v>
      </c>
      <c r="G171" s="284"/>
      <c r="H171" s="284" t="s">
        <v>1300</v>
      </c>
      <c r="I171" s="284" t="s">
        <v>1235</v>
      </c>
      <c r="J171" s="284" t="s">
        <v>1284</v>
      </c>
      <c r="K171" s="328"/>
    </row>
    <row r="172" ht="15" customHeight="1">
      <c r="B172" s="307"/>
      <c r="C172" s="284" t="s">
        <v>1238</v>
      </c>
      <c r="D172" s="284"/>
      <c r="E172" s="284"/>
      <c r="F172" s="306" t="s">
        <v>1239</v>
      </c>
      <c r="G172" s="284"/>
      <c r="H172" s="284" t="s">
        <v>1300</v>
      </c>
      <c r="I172" s="284" t="s">
        <v>1235</v>
      </c>
      <c r="J172" s="284">
        <v>50</v>
      </c>
      <c r="K172" s="328"/>
    </row>
    <row r="173" ht="15" customHeight="1">
      <c r="B173" s="307"/>
      <c r="C173" s="284" t="s">
        <v>1241</v>
      </c>
      <c r="D173" s="284"/>
      <c r="E173" s="284"/>
      <c r="F173" s="306" t="s">
        <v>1233</v>
      </c>
      <c r="G173" s="284"/>
      <c r="H173" s="284" t="s">
        <v>1300</v>
      </c>
      <c r="I173" s="284" t="s">
        <v>1243</v>
      </c>
      <c r="J173" s="284"/>
      <c r="K173" s="328"/>
    </row>
    <row r="174" ht="15" customHeight="1">
      <c r="B174" s="307"/>
      <c r="C174" s="284" t="s">
        <v>1252</v>
      </c>
      <c r="D174" s="284"/>
      <c r="E174" s="284"/>
      <c r="F174" s="306" t="s">
        <v>1239</v>
      </c>
      <c r="G174" s="284"/>
      <c r="H174" s="284" t="s">
        <v>1300</v>
      </c>
      <c r="I174" s="284" t="s">
        <v>1235</v>
      </c>
      <c r="J174" s="284">
        <v>50</v>
      </c>
      <c r="K174" s="328"/>
    </row>
    <row r="175" ht="15" customHeight="1">
      <c r="B175" s="307"/>
      <c r="C175" s="284" t="s">
        <v>1260</v>
      </c>
      <c r="D175" s="284"/>
      <c r="E175" s="284"/>
      <c r="F175" s="306" t="s">
        <v>1239</v>
      </c>
      <c r="G175" s="284"/>
      <c r="H175" s="284" t="s">
        <v>1300</v>
      </c>
      <c r="I175" s="284" t="s">
        <v>1235</v>
      </c>
      <c r="J175" s="284">
        <v>50</v>
      </c>
      <c r="K175" s="328"/>
    </row>
    <row r="176" ht="15" customHeight="1">
      <c r="B176" s="307"/>
      <c r="C176" s="284" t="s">
        <v>1258</v>
      </c>
      <c r="D176" s="284"/>
      <c r="E176" s="284"/>
      <c r="F176" s="306" t="s">
        <v>1239</v>
      </c>
      <c r="G176" s="284"/>
      <c r="H176" s="284" t="s">
        <v>1300</v>
      </c>
      <c r="I176" s="284" t="s">
        <v>1235</v>
      </c>
      <c r="J176" s="284">
        <v>50</v>
      </c>
      <c r="K176" s="328"/>
    </row>
    <row r="177" ht="15" customHeight="1">
      <c r="B177" s="307"/>
      <c r="C177" s="284" t="s">
        <v>103</v>
      </c>
      <c r="D177" s="284"/>
      <c r="E177" s="284"/>
      <c r="F177" s="306" t="s">
        <v>1233</v>
      </c>
      <c r="G177" s="284"/>
      <c r="H177" s="284" t="s">
        <v>1301</v>
      </c>
      <c r="I177" s="284" t="s">
        <v>1302</v>
      </c>
      <c r="J177" s="284"/>
      <c r="K177" s="328"/>
    </row>
    <row r="178" ht="15" customHeight="1">
      <c r="B178" s="307"/>
      <c r="C178" s="284" t="s">
        <v>56</v>
      </c>
      <c r="D178" s="284"/>
      <c r="E178" s="284"/>
      <c r="F178" s="306" t="s">
        <v>1233</v>
      </c>
      <c r="G178" s="284"/>
      <c r="H178" s="284" t="s">
        <v>1303</v>
      </c>
      <c r="I178" s="284" t="s">
        <v>1304</v>
      </c>
      <c r="J178" s="284">
        <v>1</v>
      </c>
      <c r="K178" s="328"/>
    </row>
    <row r="179" ht="15" customHeight="1">
      <c r="B179" s="307"/>
      <c r="C179" s="284" t="s">
        <v>52</v>
      </c>
      <c r="D179" s="284"/>
      <c r="E179" s="284"/>
      <c r="F179" s="306" t="s">
        <v>1233</v>
      </c>
      <c r="G179" s="284"/>
      <c r="H179" s="284" t="s">
        <v>1305</v>
      </c>
      <c r="I179" s="284" t="s">
        <v>1235</v>
      </c>
      <c r="J179" s="284">
        <v>20</v>
      </c>
      <c r="K179" s="328"/>
    </row>
    <row r="180" ht="15" customHeight="1">
      <c r="B180" s="307"/>
      <c r="C180" s="284" t="s">
        <v>53</v>
      </c>
      <c r="D180" s="284"/>
      <c r="E180" s="284"/>
      <c r="F180" s="306" t="s">
        <v>1233</v>
      </c>
      <c r="G180" s="284"/>
      <c r="H180" s="284" t="s">
        <v>1306</v>
      </c>
      <c r="I180" s="284" t="s">
        <v>1235</v>
      </c>
      <c r="J180" s="284">
        <v>255</v>
      </c>
      <c r="K180" s="328"/>
    </row>
    <row r="181" ht="15" customHeight="1">
      <c r="B181" s="307"/>
      <c r="C181" s="284" t="s">
        <v>104</v>
      </c>
      <c r="D181" s="284"/>
      <c r="E181" s="284"/>
      <c r="F181" s="306" t="s">
        <v>1233</v>
      </c>
      <c r="G181" s="284"/>
      <c r="H181" s="284" t="s">
        <v>1197</v>
      </c>
      <c r="I181" s="284" t="s">
        <v>1235</v>
      </c>
      <c r="J181" s="284">
        <v>10</v>
      </c>
      <c r="K181" s="328"/>
    </row>
    <row r="182" ht="15" customHeight="1">
      <c r="B182" s="307"/>
      <c r="C182" s="284" t="s">
        <v>105</v>
      </c>
      <c r="D182" s="284"/>
      <c r="E182" s="284"/>
      <c r="F182" s="306" t="s">
        <v>1233</v>
      </c>
      <c r="G182" s="284"/>
      <c r="H182" s="284" t="s">
        <v>1307</v>
      </c>
      <c r="I182" s="284" t="s">
        <v>1268</v>
      </c>
      <c r="J182" s="284"/>
      <c r="K182" s="328"/>
    </row>
    <row r="183" ht="15" customHeight="1">
      <c r="B183" s="307"/>
      <c r="C183" s="284" t="s">
        <v>1308</v>
      </c>
      <c r="D183" s="284"/>
      <c r="E183" s="284"/>
      <c r="F183" s="306" t="s">
        <v>1233</v>
      </c>
      <c r="G183" s="284"/>
      <c r="H183" s="284" t="s">
        <v>1309</v>
      </c>
      <c r="I183" s="284" t="s">
        <v>1268</v>
      </c>
      <c r="J183" s="284"/>
      <c r="K183" s="328"/>
    </row>
    <row r="184" ht="15" customHeight="1">
      <c r="B184" s="307"/>
      <c r="C184" s="284" t="s">
        <v>1297</v>
      </c>
      <c r="D184" s="284"/>
      <c r="E184" s="284"/>
      <c r="F184" s="306" t="s">
        <v>1233</v>
      </c>
      <c r="G184" s="284"/>
      <c r="H184" s="284" t="s">
        <v>1310</v>
      </c>
      <c r="I184" s="284" t="s">
        <v>1268</v>
      </c>
      <c r="J184" s="284"/>
      <c r="K184" s="328"/>
    </row>
    <row r="185" ht="15" customHeight="1">
      <c r="B185" s="307"/>
      <c r="C185" s="284" t="s">
        <v>107</v>
      </c>
      <c r="D185" s="284"/>
      <c r="E185" s="284"/>
      <c r="F185" s="306" t="s">
        <v>1239</v>
      </c>
      <c r="G185" s="284"/>
      <c r="H185" s="284" t="s">
        <v>1311</v>
      </c>
      <c r="I185" s="284" t="s">
        <v>1235</v>
      </c>
      <c r="J185" s="284">
        <v>50</v>
      </c>
      <c r="K185" s="328"/>
    </row>
    <row r="186" ht="15" customHeight="1">
      <c r="B186" s="307"/>
      <c r="C186" s="284" t="s">
        <v>1312</v>
      </c>
      <c r="D186" s="284"/>
      <c r="E186" s="284"/>
      <c r="F186" s="306" t="s">
        <v>1239</v>
      </c>
      <c r="G186" s="284"/>
      <c r="H186" s="284" t="s">
        <v>1313</v>
      </c>
      <c r="I186" s="284" t="s">
        <v>1314</v>
      </c>
      <c r="J186" s="284"/>
      <c r="K186" s="328"/>
    </row>
    <row r="187" ht="15" customHeight="1">
      <c r="B187" s="307"/>
      <c r="C187" s="284" t="s">
        <v>1315</v>
      </c>
      <c r="D187" s="284"/>
      <c r="E187" s="284"/>
      <c r="F187" s="306" t="s">
        <v>1239</v>
      </c>
      <c r="G187" s="284"/>
      <c r="H187" s="284" t="s">
        <v>1316</v>
      </c>
      <c r="I187" s="284" t="s">
        <v>1314</v>
      </c>
      <c r="J187" s="284"/>
      <c r="K187" s="328"/>
    </row>
    <row r="188" ht="15" customHeight="1">
      <c r="B188" s="307"/>
      <c r="C188" s="284" t="s">
        <v>1317</v>
      </c>
      <c r="D188" s="284"/>
      <c r="E188" s="284"/>
      <c r="F188" s="306" t="s">
        <v>1239</v>
      </c>
      <c r="G188" s="284"/>
      <c r="H188" s="284" t="s">
        <v>1318</v>
      </c>
      <c r="I188" s="284" t="s">
        <v>1314</v>
      </c>
      <c r="J188" s="284"/>
      <c r="K188" s="328"/>
    </row>
    <row r="189" ht="15" customHeight="1">
      <c r="B189" s="307"/>
      <c r="C189" s="340" t="s">
        <v>1319</v>
      </c>
      <c r="D189" s="284"/>
      <c r="E189" s="284"/>
      <c r="F189" s="306" t="s">
        <v>1239</v>
      </c>
      <c r="G189" s="284"/>
      <c r="H189" s="284" t="s">
        <v>1320</v>
      </c>
      <c r="I189" s="284" t="s">
        <v>1321</v>
      </c>
      <c r="J189" s="341" t="s">
        <v>1322</v>
      </c>
      <c r="K189" s="328"/>
    </row>
    <row r="190" ht="15" customHeight="1">
      <c r="B190" s="307"/>
      <c r="C190" s="291" t="s">
        <v>41</v>
      </c>
      <c r="D190" s="284"/>
      <c r="E190" s="284"/>
      <c r="F190" s="306" t="s">
        <v>1233</v>
      </c>
      <c r="G190" s="284"/>
      <c r="H190" s="281" t="s">
        <v>1323</v>
      </c>
      <c r="I190" s="284" t="s">
        <v>1324</v>
      </c>
      <c r="J190" s="284"/>
      <c r="K190" s="328"/>
    </row>
    <row r="191" ht="15" customHeight="1">
      <c r="B191" s="307"/>
      <c r="C191" s="291" t="s">
        <v>1325</v>
      </c>
      <c r="D191" s="284"/>
      <c r="E191" s="284"/>
      <c r="F191" s="306" t="s">
        <v>1233</v>
      </c>
      <c r="G191" s="284"/>
      <c r="H191" s="284" t="s">
        <v>1326</v>
      </c>
      <c r="I191" s="284" t="s">
        <v>1268</v>
      </c>
      <c r="J191" s="284"/>
      <c r="K191" s="328"/>
    </row>
    <row r="192" ht="15" customHeight="1">
      <c r="B192" s="307"/>
      <c r="C192" s="291" t="s">
        <v>1327</v>
      </c>
      <c r="D192" s="284"/>
      <c r="E192" s="284"/>
      <c r="F192" s="306" t="s">
        <v>1233</v>
      </c>
      <c r="G192" s="284"/>
      <c r="H192" s="284" t="s">
        <v>1328</v>
      </c>
      <c r="I192" s="284" t="s">
        <v>1268</v>
      </c>
      <c r="J192" s="284"/>
      <c r="K192" s="328"/>
    </row>
    <row r="193" ht="15" customHeight="1">
      <c r="B193" s="307"/>
      <c r="C193" s="291" t="s">
        <v>1329</v>
      </c>
      <c r="D193" s="284"/>
      <c r="E193" s="284"/>
      <c r="F193" s="306" t="s">
        <v>1239</v>
      </c>
      <c r="G193" s="284"/>
      <c r="H193" s="284" t="s">
        <v>1330</v>
      </c>
      <c r="I193" s="284" t="s">
        <v>1268</v>
      </c>
      <c r="J193" s="284"/>
      <c r="K193" s="328"/>
    </row>
    <row r="194" ht="15" customHeight="1">
      <c r="B194" s="334"/>
      <c r="C194" s="342"/>
      <c r="D194" s="316"/>
      <c r="E194" s="316"/>
      <c r="F194" s="316"/>
      <c r="G194" s="316"/>
      <c r="H194" s="316"/>
      <c r="I194" s="316"/>
      <c r="J194" s="316"/>
      <c r="K194" s="335"/>
    </row>
    <row r="195" ht="18.75" customHeight="1">
      <c r="B195" s="281"/>
      <c r="C195" s="284"/>
      <c r="D195" s="284"/>
      <c r="E195" s="284"/>
      <c r="F195" s="306"/>
      <c r="G195" s="284"/>
      <c r="H195" s="284"/>
      <c r="I195" s="284"/>
      <c r="J195" s="284"/>
      <c r="K195" s="281"/>
    </row>
    <row r="196" ht="18.75" customHeight="1">
      <c r="B196" s="281"/>
      <c r="C196" s="284"/>
      <c r="D196" s="284"/>
      <c r="E196" s="284"/>
      <c r="F196" s="306"/>
      <c r="G196" s="284"/>
      <c r="H196" s="284"/>
      <c r="I196" s="284"/>
      <c r="J196" s="284"/>
      <c r="K196" s="281"/>
    </row>
    <row r="197" ht="18.75" customHeight="1">
      <c r="B197" s="292"/>
      <c r="C197" s="292"/>
      <c r="D197" s="292"/>
      <c r="E197" s="292"/>
      <c r="F197" s="292"/>
      <c r="G197" s="292"/>
      <c r="H197" s="292"/>
      <c r="I197" s="292"/>
      <c r="J197" s="292"/>
      <c r="K197" s="292"/>
    </row>
    <row r="198" ht="13.5">
      <c r="B198" s="271"/>
      <c r="C198" s="272"/>
      <c r="D198" s="272"/>
      <c r="E198" s="272"/>
      <c r="F198" s="272"/>
      <c r="G198" s="272"/>
      <c r="H198" s="272"/>
      <c r="I198" s="272"/>
      <c r="J198" s="272"/>
      <c r="K198" s="273"/>
    </row>
    <row r="199" ht="21">
      <c r="B199" s="274"/>
      <c r="C199" s="275" t="s">
        <v>1331</v>
      </c>
      <c r="D199" s="275"/>
      <c r="E199" s="275"/>
      <c r="F199" s="275"/>
      <c r="G199" s="275"/>
      <c r="H199" s="275"/>
      <c r="I199" s="275"/>
      <c r="J199" s="275"/>
      <c r="K199" s="276"/>
    </row>
    <row r="200" ht="25.5" customHeight="1">
      <c r="B200" s="274"/>
      <c r="C200" s="343" t="s">
        <v>1332</v>
      </c>
      <c r="D200" s="343"/>
      <c r="E200" s="343"/>
      <c r="F200" s="343" t="s">
        <v>1333</v>
      </c>
      <c r="G200" s="344"/>
      <c r="H200" s="343" t="s">
        <v>1334</v>
      </c>
      <c r="I200" s="343"/>
      <c r="J200" s="343"/>
      <c r="K200" s="276"/>
    </row>
    <row r="201" ht="5.25" customHeight="1">
      <c r="B201" s="307"/>
      <c r="C201" s="304"/>
      <c r="D201" s="304"/>
      <c r="E201" s="304"/>
      <c r="F201" s="304"/>
      <c r="G201" s="284"/>
      <c r="H201" s="304"/>
      <c r="I201" s="304"/>
      <c r="J201" s="304"/>
      <c r="K201" s="328"/>
    </row>
    <row r="202" ht="15" customHeight="1">
      <c r="B202" s="307"/>
      <c r="C202" s="284" t="s">
        <v>1324</v>
      </c>
      <c r="D202" s="284"/>
      <c r="E202" s="284"/>
      <c r="F202" s="306" t="s">
        <v>42</v>
      </c>
      <c r="G202" s="284"/>
      <c r="H202" s="284" t="s">
        <v>1335</v>
      </c>
      <c r="I202" s="284"/>
      <c r="J202" s="284"/>
      <c r="K202" s="328"/>
    </row>
    <row r="203" ht="15" customHeight="1">
      <c r="B203" s="307"/>
      <c r="C203" s="313"/>
      <c r="D203" s="284"/>
      <c r="E203" s="284"/>
      <c r="F203" s="306" t="s">
        <v>43</v>
      </c>
      <c r="G203" s="284"/>
      <c r="H203" s="284" t="s">
        <v>1336</v>
      </c>
      <c r="I203" s="284"/>
      <c r="J203" s="284"/>
      <c r="K203" s="328"/>
    </row>
    <row r="204" ht="15" customHeight="1">
      <c r="B204" s="307"/>
      <c r="C204" s="313"/>
      <c r="D204" s="284"/>
      <c r="E204" s="284"/>
      <c r="F204" s="306" t="s">
        <v>46</v>
      </c>
      <c r="G204" s="284"/>
      <c r="H204" s="284" t="s">
        <v>1337</v>
      </c>
      <c r="I204" s="284"/>
      <c r="J204" s="284"/>
      <c r="K204" s="328"/>
    </row>
    <row r="205" ht="15" customHeight="1">
      <c r="B205" s="307"/>
      <c r="C205" s="284"/>
      <c r="D205" s="284"/>
      <c r="E205" s="284"/>
      <c r="F205" s="306" t="s">
        <v>44</v>
      </c>
      <c r="G205" s="284"/>
      <c r="H205" s="284" t="s">
        <v>1338</v>
      </c>
      <c r="I205" s="284"/>
      <c r="J205" s="284"/>
      <c r="K205" s="328"/>
    </row>
    <row r="206" ht="15" customHeight="1">
      <c r="B206" s="307"/>
      <c r="C206" s="284"/>
      <c r="D206" s="284"/>
      <c r="E206" s="284"/>
      <c r="F206" s="306" t="s">
        <v>45</v>
      </c>
      <c r="G206" s="284"/>
      <c r="H206" s="284" t="s">
        <v>1339</v>
      </c>
      <c r="I206" s="284"/>
      <c r="J206" s="284"/>
      <c r="K206" s="328"/>
    </row>
    <row r="207" ht="15" customHeight="1">
      <c r="B207" s="307"/>
      <c r="C207" s="284"/>
      <c r="D207" s="284"/>
      <c r="E207" s="284"/>
      <c r="F207" s="306"/>
      <c r="G207" s="284"/>
      <c r="H207" s="284"/>
      <c r="I207" s="284"/>
      <c r="J207" s="284"/>
      <c r="K207" s="328"/>
    </row>
    <row r="208" ht="15" customHeight="1">
      <c r="B208" s="307"/>
      <c r="C208" s="284" t="s">
        <v>1280</v>
      </c>
      <c r="D208" s="284"/>
      <c r="E208" s="284"/>
      <c r="F208" s="306" t="s">
        <v>78</v>
      </c>
      <c r="G208" s="284"/>
      <c r="H208" s="284" t="s">
        <v>1340</v>
      </c>
      <c r="I208" s="284"/>
      <c r="J208" s="284"/>
      <c r="K208" s="328"/>
    </row>
    <row r="209" ht="15" customHeight="1">
      <c r="B209" s="307"/>
      <c r="C209" s="313"/>
      <c r="D209" s="284"/>
      <c r="E209" s="284"/>
      <c r="F209" s="306" t="s">
        <v>1176</v>
      </c>
      <c r="G209" s="284"/>
      <c r="H209" s="284" t="s">
        <v>1177</v>
      </c>
      <c r="I209" s="284"/>
      <c r="J209" s="284"/>
      <c r="K209" s="328"/>
    </row>
    <row r="210" ht="15" customHeight="1">
      <c r="B210" s="307"/>
      <c r="C210" s="284"/>
      <c r="D210" s="284"/>
      <c r="E210" s="284"/>
      <c r="F210" s="306" t="s">
        <v>1174</v>
      </c>
      <c r="G210" s="284"/>
      <c r="H210" s="284" t="s">
        <v>1341</v>
      </c>
      <c r="I210" s="284"/>
      <c r="J210" s="284"/>
      <c r="K210" s="328"/>
    </row>
    <row r="211" ht="15" customHeight="1">
      <c r="B211" s="345"/>
      <c r="C211" s="313"/>
      <c r="D211" s="313"/>
      <c r="E211" s="313"/>
      <c r="F211" s="306" t="s">
        <v>1178</v>
      </c>
      <c r="G211" s="291"/>
      <c r="H211" s="332" t="s">
        <v>77</v>
      </c>
      <c r="I211" s="332"/>
      <c r="J211" s="332"/>
      <c r="K211" s="346"/>
    </row>
    <row r="212" ht="15" customHeight="1">
      <c r="B212" s="345"/>
      <c r="C212" s="313"/>
      <c r="D212" s="313"/>
      <c r="E212" s="313"/>
      <c r="F212" s="306" t="s">
        <v>1179</v>
      </c>
      <c r="G212" s="291"/>
      <c r="H212" s="332" t="s">
        <v>1342</v>
      </c>
      <c r="I212" s="332"/>
      <c r="J212" s="332"/>
      <c r="K212" s="346"/>
    </row>
    <row r="213" ht="15" customHeight="1">
      <c r="B213" s="345"/>
      <c r="C213" s="313"/>
      <c r="D213" s="313"/>
      <c r="E213" s="313"/>
      <c r="F213" s="347"/>
      <c r="G213" s="291"/>
      <c r="H213" s="348"/>
      <c r="I213" s="348"/>
      <c r="J213" s="348"/>
      <c r="K213" s="346"/>
    </row>
    <row r="214" ht="15" customHeight="1">
      <c r="B214" s="345"/>
      <c r="C214" s="284" t="s">
        <v>1304</v>
      </c>
      <c r="D214" s="313"/>
      <c r="E214" s="313"/>
      <c r="F214" s="306">
        <v>1</v>
      </c>
      <c r="G214" s="291"/>
      <c r="H214" s="332" t="s">
        <v>1343</v>
      </c>
      <c r="I214" s="332"/>
      <c r="J214" s="332"/>
      <c r="K214" s="346"/>
    </row>
    <row r="215" ht="15" customHeight="1">
      <c r="B215" s="345"/>
      <c r="C215" s="313"/>
      <c r="D215" s="313"/>
      <c r="E215" s="313"/>
      <c r="F215" s="306">
        <v>2</v>
      </c>
      <c r="G215" s="291"/>
      <c r="H215" s="332" t="s">
        <v>1344</v>
      </c>
      <c r="I215" s="332"/>
      <c r="J215" s="332"/>
      <c r="K215" s="346"/>
    </row>
    <row r="216" ht="15" customHeight="1">
      <c r="B216" s="345"/>
      <c r="C216" s="313"/>
      <c r="D216" s="313"/>
      <c r="E216" s="313"/>
      <c r="F216" s="306">
        <v>3</v>
      </c>
      <c r="G216" s="291"/>
      <c r="H216" s="332" t="s">
        <v>1345</v>
      </c>
      <c r="I216" s="332"/>
      <c r="J216" s="332"/>
      <c r="K216" s="346"/>
    </row>
    <row r="217" ht="15" customHeight="1">
      <c r="B217" s="345"/>
      <c r="C217" s="313"/>
      <c r="D217" s="313"/>
      <c r="E217" s="313"/>
      <c r="F217" s="306">
        <v>4</v>
      </c>
      <c r="G217" s="291"/>
      <c r="H217" s="332" t="s">
        <v>1346</v>
      </c>
      <c r="I217" s="332"/>
      <c r="J217" s="332"/>
      <c r="K217" s="346"/>
    </row>
    <row r="218" ht="12.75" customHeight="1">
      <c r="B218" s="349"/>
      <c r="C218" s="350"/>
      <c r="D218" s="350"/>
      <c r="E218" s="350"/>
      <c r="F218" s="350"/>
      <c r="G218" s="350"/>
      <c r="H218" s="350"/>
      <c r="I218" s="350"/>
      <c r="J218" s="350"/>
      <c r="K218" s="351"/>
    </row>
  </sheetData>
  <sheetProtection autoFilter="0" deleteColumns="0" deleteRows="0" formatCells="0" formatColumns="0" formatRows="0" insertColumns="0" insertHyperlinks="0" insertRows="0" pivotTables="0" sort="0"/>
  <mergeCells count="77">
    <mergeCell ref="H217:J217"/>
    <mergeCell ref="H210:J210"/>
    <mergeCell ref="H200:J200"/>
    <mergeCell ref="C199:J199"/>
    <mergeCell ref="H208:J208"/>
    <mergeCell ref="H206:J206"/>
    <mergeCell ref="H204:J204"/>
    <mergeCell ref="H202:J202"/>
    <mergeCell ref="H205:J205"/>
    <mergeCell ref="H203:J203"/>
    <mergeCell ref="H214:J214"/>
    <mergeCell ref="H216:J216"/>
    <mergeCell ref="H215:J215"/>
    <mergeCell ref="H212:J212"/>
    <mergeCell ref="H211:J211"/>
    <mergeCell ref="H209:J209"/>
    <mergeCell ref="G42:J42"/>
    <mergeCell ref="G41:J41"/>
    <mergeCell ref="G43:J43"/>
    <mergeCell ref="G44:J44"/>
    <mergeCell ref="G45:J45"/>
    <mergeCell ref="C122:J122"/>
    <mergeCell ref="C102:J102"/>
    <mergeCell ref="C147:J147"/>
    <mergeCell ref="C165:J165"/>
    <mergeCell ref="C25:J25"/>
    <mergeCell ref="F20:J20"/>
    <mergeCell ref="F23:J23"/>
    <mergeCell ref="F21:J21"/>
    <mergeCell ref="F22:J22"/>
    <mergeCell ref="F19:J19"/>
    <mergeCell ref="D27:J27"/>
    <mergeCell ref="D28:J28"/>
    <mergeCell ref="D30:J30"/>
    <mergeCell ref="D31:J31"/>
    <mergeCell ref="C26:J26"/>
    <mergeCell ref="C3:J3"/>
    <mergeCell ref="C9:J9"/>
    <mergeCell ref="D10:J10"/>
    <mergeCell ref="D15:J15"/>
    <mergeCell ref="C4:J4"/>
    <mergeCell ref="C6:J6"/>
    <mergeCell ref="C7:J7"/>
    <mergeCell ref="D11:J11"/>
    <mergeCell ref="D16:J16"/>
    <mergeCell ref="D17:J17"/>
    <mergeCell ref="F18:J18"/>
    <mergeCell ref="D33:J33"/>
    <mergeCell ref="D34:J34"/>
    <mergeCell ref="D35:J35"/>
    <mergeCell ref="G36:J36"/>
    <mergeCell ref="G37:J37"/>
    <mergeCell ref="G38:J38"/>
    <mergeCell ref="G39:J39"/>
    <mergeCell ref="G40:J40"/>
    <mergeCell ref="D47:J47"/>
    <mergeCell ref="E48:J48"/>
    <mergeCell ref="E49:J49"/>
    <mergeCell ref="D51:J51"/>
    <mergeCell ref="E50:J50"/>
    <mergeCell ref="C52:J52"/>
    <mergeCell ref="C54:J54"/>
    <mergeCell ref="C55:J55"/>
    <mergeCell ref="D61:J61"/>
    <mergeCell ref="C57:J57"/>
    <mergeCell ref="D58:J58"/>
    <mergeCell ref="D59:J59"/>
    <mergeCell ref="D60:J60"/>
    <mergeCell ref="D62:J62"/>
    <mergeCell ref="D65:J65"/>
    <mergeCell ref="D66:J66"/>
    <mergeCell ref="D68:J68"/>
    <mergeCell ref="D63:J63"/>
    <mergeCell ref="D67:J67"/>
    <mergeCell ref="D69:J69"/>
    <mergeCell ref="D70:J70"/>
    <mergeCell ref="C75:J75"/>
  </mergeCells>
  <pageMargins left="0.5902778" right="0.5902778" top="0.5902778" bottom="0.5902778" header="0" footer="0"/>
  <pageSetup r:id="rId1" paperSize="9" orientation="portrait" scale="77"/>
</worksheet>
</file>

<file path=docProps/core.xml><?xml version="1.0" encoding="utf-8"?>
<cp:coreProperties xmlns:dc="http://purl.org/dc/elements/1.1/" xmlns:dcterms="http://purl.org/dc/terms/" xmlns:xsi="http://www.w3.org/2001/XMLSchema-instance" xmlns:cp="http://schemas.openxmlformats.org/package/2006/metadata/core-properties">
  <dc:creator>Vladimir-PC\Vladimir</dc:creator>
  <cp:lastModifiedBy>Vladimir-PC\Vladimir</cp:lastModifiedBy>
  <dcterms:created xsi:type="dcterms:W3CDTF">2019-04-24T15:19:43Z</dcterms:created>
  <dcterms:modified xsi:type="dcterms:W3CDTF">2019-04-24T15:19:52Z</dcterms:modified>
</cp:coreProperties>
</file>