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reaprojekt\Desktop\"/>
    </mc:Choice>
  </mc:AlternateContent>
  <bookViews>
    <workbookView xWindow="0" yWindow="0" windowWidth="0" windowHeight="0"/>
  </bookViews>
  <sheets>
    <sheet name="Rekapitulace stavby" sheetId="1" r:id="rId1"/>
    <sheet name="01 - Bourací práce, odstr..." sheetId="2" r:id="rId2"/>
    <sheet name="02 - Stavební úpravy" sheetId="3" r:id="rId3"/>
    <sheet name="02.02 - Silnoproud" sheetId="4" r:id="rId4"/>
    <sheet name="02.03 - zemnění LPS" sheetId="5" r:id="rId5"/>
    <sheet name="02.04 - Silnoproud_VON" sheetId="6" r:id="rId6"/>
    <sheet name="03 - Vedlejší a ostatní n..." sheetId="7" r:id="rId7"/>
    <sheet name="04 - SO-02 Plynovodní pří..." sheetId="8" r:id="rId8"/>
    <sheet name="Pokyny pro vyplnění" sheetId="9" r:id="rId9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'01 - Bourací práce, odstr...'!$C$87:$K$163</definedName>
    <definedName name="_xlnm.Print_Area" localSheetId="1">'01 - Bourací práce, odstr...'!$C$4:$J$39,'01 - Bourací práce, odstr...'!$C$45:$J$69,'01 - Bourací práce, odstr...'!$C$75:$K$163</definedName>
    <definedName name="_xlnm.Print_Titles" localSheetId="1">'01 - Bourací práce, odstr...'!$87:$87</definedName>
    <definedName name="_xlnm._FilterDatabase" localSheetId="2" hidden="1">'02 - Stavební úpravy'!$C$112:$K$667</definedName>
    <definedName name="_xlnm.Print_Area" localSheetId="2">'02 - Stavební úpravy'!$C$4:$J$39,'02 - Stavební úpravy'!$C$45:$J$94,'02 - Stavební úpravy'!$C$100:$K$667</definedName>
    <definedName name="_xlnm.Print_Titles" localSheetId="2">'02 - Stavební úpravy'!$112:$112</definedName>
    <definedName name="_xlnm._FilterDatabase" localSheetId="3" hidden="1">'02.02 - Silnoproud'!$C$95:$K$341</definedName>
    <definedName name="_xlnm.Print_Area" localSheetId="3">'02.02 - Silnoproud'!$C$4:$J$41,'02.02 - Silnoproud'!$C$47:$J$75,'02.02 - Silnoproud'!$C$81:$K$341</definedName>
    <definedName name="_xlnm.Print_Titles" localSheetId="3">'02.02 - Silnoproud'!$95:$95</definedName>
    <definedName name="_xlnm._FilterDatabase" localSheetId="4" hidden="1">'02.03 - zemnění LPS'!$C$85:$K$137</definedName>
    <definedName name="_xlnm.Print_Area" localSheetId="4">'02.03 - zemnění LPS'!$C$4:$J$41,'02.03 - zemnění LPS'!$C$47:$J$65,'02.03 - zemnění LPS'!$C$71:$K$137</definedName>
    <definedName name="_xlnm.Print_Titles" localSheetId="4">'02.03 - zemnění LPS'!$85:$85</definedName>
    <definedName name="_xlnm._FilterDatabase" localSheetId="5" hidden="1">'02.04 - Silnoproud_VON'!$C$85:$K$123</definedName>
    <definedName name="_xlnm.Print_Area" localSheetId="5">'02.04 - Silnoproud_VON'!$C$4:$J$41,'02.04 - Silnoproud_VON'!$C$47:$J$65,'02.04 - Silnoproud_VON'!$C$71:$K$123</definedName>
    <definedName name="_xlnm.Print_Titles" localSheetId="5">'02.04 - Silnoproud_VON'!$85:$85</definedName>
    <definedName name="_xlnm._FilterDatabase" localSheetId="6" hidden="1">'03 - Vedlejší a ostatní n...'!$C$82:$K$113</definedName>
    <definedName name="_xlnm.Print_Area" localSheetId="6">'03 - Vedlejší a ostatní n...'!$C$4:$J$39,'03 - Vedlejší a ostatní n...'!$C$45:$J$64,'03 - Vedlejší a ostatní n...'!$C$70:$K$113</definedName>
    <definedName name="_xlnm.Print_Titles" localSheetId="6">'03 - Vedlejší a ostatní n...'!$82:$82</definedName>
    <definedName name="_xlnm._FilterDatabase" localSheetId="7" hidden="1">'04 - SO-02 Plynovodní pří...'!$C$80:$K$86</definedName>
    <definedName name="_xlnm.Print_Area" localSheetId="7">'04 - SO-02 Plynovodní pří...'!$C$4:$J$39,'04 - SO-02 Plynovodní pří...'!$C$45:$J$62,'04 - SO-02 Plynovodní pří...'!$C$68:$K$86</definedName>
    <definedName name="_xlnm.Print_Titles" localSheetId="7">'04 - SO-02 Plynovodní pří...'!$80:$80</definedName>
    <definedName name="_xlnm.Print_Area" localSheetId="8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8" l="1" r="J37"/>
  <c r="J36"/>
  <c i="1" r="AY62"/>
  <c i="8" r="J35"/>
  <c i="1" r="AX62"/>
  <c i="8" r="BI84"/>
  <c r="BH84"/>
  <c r="BG84"/>
  <c r="BF84"/>
  <c r="T84"/>
  <c r="T83"/>
  <c r="T82"/>
  <c r="T81"/>
  <c r="R84"/>
  <c r="R83"/>
  <c r="R82"/>
  <c r="R81"/>
  <c r="P84"/>
  <c r="P83"/>
  <c r="P82"/>
  <c r="P81"/>
  <c i="1" r="AU62"/>
  <c i="8" r="J78"/>
  <c r="J77"/>
  <c r="F77"/>
  <c r="F75"/>
  <c r="E73"/>
  <c r="J55"/>
  <c r="J54"/>
  <c r="F54"/>
  <c r="F52"/>
  <c r="E50"/>
  <c r="J18"/>
  <c r="E18"/>
  <c r="F78"/>
  <c r="J17"/>
  <c r="J12"/>
  <c r="J75"/>
  <c r="E7"/>
  <c r="E71"/>
  <c i="7" r="J37"/>
  <c r="J36"/>
  <c i="1" r="AY61"/>
  <c i="7" r="J35"/>
  <c i="1" r="AX61"/>
  <c i="7" r="BI111"/>
  <c r="BH111"/>
  <c r="BG111"/>
  <c r="BF111"/>
  <c r="T111"/>
  <c r="T110"/>
  <c r="R111"/>
  <c r="R110"/>
  <c r="P111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52"/>
  <c r="E7"/>
  <c r="E73"/>
  <c i="6" r="J39"/>
  <c r="J38"/>
  <c i="1" r="AY60"/>
  <c i="6" r="J37"/>
  <c i="1" r="AX60"/>
  <c i="6"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F80"/>
  <c r="E78"/>
  <c r="F56"/>
  <c r="E54"/>
  <c r="J26"/>
  <c r="E26"/>
  <c r="J83"/>
  <c r="J25"/>
  <c r="J23"/>
  <c r="E23"/>
  <c r="J82"/>
  <c r="J22"/>
  <c r="J20"/>
  <c r="E20"/>
  <c r="F59"/>
  <c r="J19"/>
  <c r="J17"/>
  <c r="E17"/>
  <c r="F82"/>
  <c r="J16"/>
  <c r="J14"/>
  <c r="J56"/>
  <c r="E7"/>
  <c r="E74"/>
  <c i="5" r="J39"/>
  <c r="J38"/>
  <c i="1" r="AY59"/>
  <c i="5" r="J37"/>
  <c i="1" r="AX59"/>
  <c i="5"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F80"/>
  <c r="E78"/>
  <c r="F56"/>
  <c r="E54"/>
  <c r="J26"/>
  <c r="E26"/>
  <c r="J83"/>
  <c r="J25"/>
  <c r="J23"/>
  <c r="E23"/>
  <c r="J82"/>
  <c r="J22"/>
  <c r="J20"/>
  <c r="E20"/>
  <c r="F83"/>
  <c r="J19"/>
  <c r="J17"/>
  <c r="E17"/>
  <c r="F82"/>
  <c r="J16"/>
  <c r="J14"/>
  <c r="J56"/>
  <c r="E7"/>
  <c r="E74"/>
  <c i="4" r="J39"/>
  <c r="J38"/>
  <c i="1" r="AY58"/>
  <c i="4" r="J37"/>
  <c i="1" r="AX58"/>
  <c i="4"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F90"/>
  <c r="E88"/>
  <c r="F56"/>
  <c r="E54"/>
  <c r="J26"/>
  <c r="E26"/>
  <c r="J59"/>
  <c r="J25"/>
  <c r="J23"/>
  <c r="E23"/>
  <c r="J92"/>
  <c r="J22"/>
  <c r="J20"/>
  <c r="E20"/>
  <c r="F93"/>
  <c r="J19"/>
  <c r="J17"/>
  <c r="E17"/>
  <c r="F58"/>
  <c r="J16"/>
  <c r="J14"/>
  <c r="J90"/>
  <c r="E7"/>
  <c r="E50"/>
  <c i="3" r="J37"/>
  <c r="J36"/>
  <c i="1" r="AY57"/>
  <c i="3" r="J35"/>
  <c i="1" r="AX57"/>
  <c i="3" r="BI666"/>
  <c r="BH666"/>
  <c r="BG666"/>
  <c r="BF666"/>
  <c r="T666"/>
  <c r="R666"/>
  <c r="P666"/>
  <c r="BI663"/>
  <c r="BH663"/>
  <c r="BG663"/>
  <c r="BF663"/>
  <c r="T663"/>
  <c r="R663"/>
  <c r="P663"/>
  <c r="BI660"/>
  <c r="BH660"/>
  <c r="BG660"/>
  <c r="BF660"/>
  <c r="T660"/>
  <c r="R660"/>
  <c r="P660"/>
  <c r="BI657"/>
  <c r="BH657"/>
  <c r="BG657"/>
  <c r="BF657"/>
  <c r="T657"/>
  <c r="T656"/>
  <c r="R657"/>
  <c r="R656"/>
  <c r="P657"/>
  <c r="P656"/>
  <c r="BI654"/>
  <c r="BH654"/>
  <c r="BG654"/>
  <c r="BF654"/>
  <c r="T654"/>
  <c r="T653"/>
  <c r="R654"/>
  <c r="R653"/>
  <c r="P654"/>
  <c r="P653"/>
  <c r="BI650"/>
  <c r="BH650"/>
  <c r="BG650"/>
  <c r="BF650"/>
  <c r="T650"/>
  <c r="T649"/>
  <c r="R650"/>
  <c r="R649"/>
  <c r="P650"/>
  <c r="P649"/>
  <c r="BI647"/>
  <c r="BH647"/>
  <c r="BG647"/>
  <c r="BF647"/>
  <c r="T647"/>
  <c r="T646"/>
  <c r="R647"/>
  <c r="R646"/>
  <c r="P647"/>
  <c r="P646"/>
  <c r="BI644"/>
  <c r="BH644"/>
  <c r="BG644"/>
  <c r="BF644"/>
  <c r="T644"/>
  <c r="R644"/>
  <c r="P644"/>
  <c r="BI642"/>
  <c r="BH642"/>
  <c r="BG642"/>
  <c r="BF642"/>
  <c r="T642"/>
  <c r="R642"/>
  <c r="P642"/>
  <c r="BI633"/>
  <c r="BH633"/>
  <c r="BG633"/>
  <c r="BF633"/>
  <c r="T633"/>
  <c r="R633"/>
  <c r="P633"/>
  <c r="BI628"/>
  <c r="BH628"/>
  <c r="BG628"/>
  <c r="BF628"/>
  <c r="T628"/>
  <c r="R628"/>
  <c r="P628"/>
  <c r="BI625"/>
  <c r="BH625"/>
  <c r="BG625"/>
  <c r="BF625"/>
  <c r="T625"/>
  <c r="R625"/>
  <c r="P625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T616"/>
  <c r="R617"/>
  <c r="R616"/>
  <c r="P617"/>
  <c r="P616"/>
  <c r="BI614"/>
  <c r="BH614"/>
  <c r="BG614"/>
  <c r="BF614"/>
  <c r="T614"/>
  <c r="T613"/>
  <c r="R614"/>
  <c r="R613"/>
  <c r="P614"/>
  <c r="P613"/>
  <c r="BI611"/>
  <c r="BH611"/>
  <c r="BG611"/>
  <c r="BF611"/>
  <c r="T611"/>
  <c r="R611"/>
  <c r="P611"/>
  <c r="BI609"/>
  <c r="BH609"/>
  <c r="BG609"/>
  <c r="BF609"/>
  <c r="T609"/>
  <c r="R609"/>
  <c r="P609"/>
  <c r="BI606"/>
  <c r="BH606"/>
  <c r="BG606"/>
  <c r="BF606"/>
  <c r="T606"/>
  <c r="R606"/>
  <c r="P606"/>
  <c r="BI604"/>
  <c r="BH604"/>
  <c r="BG604"/>
  <c r="BF604"/>
  <c r="T604"/>
  <c r="R604"/>
  <c r="P604"/>
  <c r="BI602"/>
  <c r="BH602"/>
  <c r="BG602"/>
  <c r="BF602"/>
  <c r="T602"/>
  <c r="R602"/>
  <c r="P602"/>
  <c r="BI599"/>
  <c r="BH599"/>
  <c r="BG599"/>
  <c r="BF599"/>
  <c r="T599"/>
  <c r="R599"/>
  <c r="P599"/>
  <c r="BI596"/>
  <c r="BH596"/>
  <c r="BG596"/>
  <c r="BF596"/>
  <c r="T596"/>
  <c r="R596"/>
  <c r="P596"/>
  <c r="BI593"/>
  <c r="BH593"/>
  <c r="BG593"/>
  <c r="BF593"/>
  <c r="T593"/>
  <c r="R593"/>
  <c r="P593"/>
  <c r="BI590"/>
  <c r="BH590"/>
  <c r="BG590"/>
  <c r="BF590"/>
  <c r="T590"/>
  <c r="R590"/>
  <c r="P590"/>
  <c r="BI587"/>
  <c r="BH587"/>
  <c r="BG587"/>
  <c r="BF587"/>
  <c r="T587"/>
  <c r="R587"/>
  <c r="P587"/>
  <c r="BI585"/>
  <c r="BH585"/>
  <c r="BG585"/>
  <c r="BF585"/>
  <c r="T585"/>
  <c r="R585"/>
  <c r="P585"/>
  <c r="BI583"/>
  <c r="BH583"/>
  <c r="BG583"/>
  <c r="BF583"/>
  <c r="T583"/>
  <c r="R583"/>
  <c r="P583"/>
  <c r="BI581"/>
  <c r="BH581"/>
  <c r="BG581"/>
  <c r="BF581"/>
  <c r="T581"/>
  <c r="R581"/>
  <c r="P581"/>
  <c r="BI579"/>
  <c r="BH579"/>
  <c r="BG579"/>
  <c r="BF579"/>
  <c r="T579"/>
  <c r="R579"/>
  <c r="P579"/>
  <c r="BI577"/>
  <c r="BH577"/>
  <c r="BG577"/>
  <c r="BF577"/>
  <c r="T577"/>
  <c r="R577"/>
  <c r="P577"/>
  <c r="BI575"/>
  <c r="BH575"/>
  <c r="BG575"/>
  <c r="BF575"/>
  <c r="T575"/>
  <c r="R575"/>
  <c r="P575"/>
  <c r="BI573"/>
  <c r="BH573"/>
  <c r="BG573"/>
  <c r="BF573"/>
  <c r="T573"/>
  <c r="R573"/>
  <c r="P573"/>
  <c r="BI570"/>
  <c r="BH570"/>
  <c r="BG570"/>
  <c r="BF570"/>
  <c r="T570"/>
  <c r="R570"/>
  <c r="P570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60"/>
  <c r="BH560"/>
  <c r="BG560"/>
  <c r="BF560"/>
  <c r="T560"/>
  <c r="R560"/>
  <c r="P560"/>
  <c r="BI558"/>
  <c r="BH558"/>
  <c r="BG558"/>
  <c r="BF558"/>
  <c r="T558"/>
  <c r="R558"/>
  <c r="P558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8"/>
  <c r="BH548"/>
  <c r="BG548"/>
  <c r="BF548"/>
  <c r="T548"/>
  <c r="R548"/>
  <c r="P548"/>
  <c r="BI546"/>
  <c r="BH546"/>
  <c r="BG546"/>
  <c r="BF546"/>
  <c r="T546"/>
  <c r="R546"/>
  <c r="P546"/>
  <c r="BI544"/>
  <c r="BH544"/>
  <c r="BG544"/>
  <c r="BF544"/>
  <c r="T544"/>
  <c r="R544"/>
  <c r="P544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1"/>
  <c r="BH531"/>
  <c r="BG531"/>
  <c r="BF531"/>
  <c r="T531"/>
  <c r="R531"/>
  <c r="P531"/>
  <c r="BI529"/>
  <c r="BH529"/>
  <c r="BG529"/>
  <c r="BF529"/>
  <c r="T529"/>
  <c r="R529"/>
  <c r="P529"/>
  <c r="BI526"/>
  <c r="BH526"/>
  <c r="BG526"/>
  <c r="BF526"/>
  <c r="T526"/>
  <c r="R526"/>
  <c r="P526"/>
  <c r="BI524"/>
  <c r="BH524"/>
  <c r="BG524"/>
  <c r="BF524"/>
  <c r="T524"/>
  <c r="R524"/>
  <c r="P524"/>
  <c r="BI520"/>
  <c r="BH520"/>
  <c r="BG520"/>
  <c r="BF520"/>
  <c r="T520"/>
  <c r="R520"/>
  <c r="P520"/>
  <c r="BI517"/>
  <c r="BH517"/>
  <c r="BG517"/>
  <c r="BF517"/>
  <c r="T517"/>
  <c r="R517"/>
  <c r="P517"/>
  <c r="BI515"/>
  <c r="BH515"/>
  <c r="BG515"/>
  <c r="BF515"/>
  <c r="T515"/>
  <c r="R515"/>
  <c r="P515"/>
  <c r="BI512"/>
  <c r="BH512"/>
  <c r="BG512"/>
  <c r="BF512"/>
  <c r="T512"/>
  <c r="R512"/>
  <c r="P512"/>
  <c r="BI509"/>
  <c r="BH509"/>
  <c r="BG509"/>
  <c r="BF509"/>
  <c r="T509"/>
  <c r="R509"/>
  <c r="P509"/>
  <c r="BI506"/>
  <c r="BH506"/>
  <c r="BG506"/>
  <c r="BF506"/>
  <c r="T506"/>
  <c r="R506"/>
  <c r="P506"/>
  <c r="BI499"/>
  <c r="BH499"/>
  <c r="BG499"/>
  <c r="BF499"/>
  <c r="T499"/>
  <c r="R499"/>
  <c r="P499"/>
  <c r="BI490"/>
  <c r="BH490"/>
  <c r="BG490"/>
  <c r="BF490"/>
  <c r="T490"/>
  <c r="R490"/>
  <c r="P490"/>
  <c r="BI486"/>
  <c r="BH486"/>
  <c r="BG486"/>
  <c r="BF486"/>
  <c r="T486"/>
  <c r="R486"/>
  <c r="P486"/>
  <c r="BI471"/>
  <c r="BH471"/>
  <c r="BG471"/>
  <c r="BF471"/>
  <c r="T471"/>
  <c r="R471"/>
  <c r="P471"/>
  <c r="BI468"/>
  <c r="BH468"/>
  <c r="BG468"/>
  <c r="BF468"/>
  <c r="T468"/>
  <c r="R468"/>
  <c r="P468"/>
  <c r="BI465"/>
  <c r="BH465"/>
  <c r="BG465"/>
  <c r="BF465"/>
  <c r="T465"/>
  <c r="R465"/>
  <c r="P465"/>
  <c r="BI462"/>
  <c r="BH462"/>
  <c r="BG462"/>
  <c r="BF462"/>
  <c r="T462"/>
  <c r="R462"/>
  <c r="P462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50"/>
  <c r="BH450"/>
  <c r="BG450"/>
  <c r="BF450"/>
  <c r="T450"/>
  <c r="R450"/>
  <c r="P450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3"/>
  <c r="BH433"/>
  <c r="BG433"/>
  <c r="BF433"/>
  <c r="T433"/>
  <c r="R433"/>
  <c r="P433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23"/>
  <c r="BH423"/>
  <c r="BG423"/>
  <c r="BF423"/>
  <c r="T423"/>
  <c r="R423"/>
  <c r="P423"/>
  <c r="BI420"/>
  <c r="BH420"/>
  <c r="BG420"/>
  <c r="BF420"/>
  <c r="T420"/>
  <c r="R420"/>
  <c r="P420"/>
  <c r="BI417"/>
  <c r="BH417"/>
  <c r="BG417"/>
  <c r="BF417"/>
  <c r="T417"/>
  <c r="R417"/>
  <c r="P417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2"/>
  <c r="BH402"/>
  <c r="BG402"/>
  <c r="BF402"/>
  <c r="T402"/>
  <c r="R402"/>
  <c r="P402"/>
  <c r="BI399"/>
  <c r="BH399"/>
  <c r="BG399"/>
  <c r="BF399"/>
  <c r="T399"/>
  <c r="R399"/>
  <c r="P399"/>
  <c r="BI393"/>
  <c r="BH393"/>
  <c r="BG393"/>
  <c r="BF393"/>
  <c r="T393"/>
  <c r="R393"/>
  <c r="P393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4"/>
  <c r="BH364"/>
  <c r="BG364"/>
  <c r="BF364"/>
  <c r="T364"/>
  <c r="R364"/>
  <c r="P364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7"/>
  <c r="BH327"/>
  <c r="BG327"/>
  <c r="BF327"/>
  <c r="T327"/>
  <c r="R327"/>
  <c r="P327"/>
  <c r="BI322"/>
  <c r="BH322"/>
  <c r="BG322"/>
  <c r="BF322"/>
  <c r="T322"/>
  <c r="R322"/>
  <c r="P322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6"/>
  <c r="BH296"/>
  <c r="BG296"/>
  <c r="BF296"/>
  <c r="T296"/>
  <c r="R296"/>
  <c r="P296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T252"/>
  <c r="R253"/>
  <c r="R252"/>
  <c r="P253"/>
  <c r="P252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1"/>
  <c r="BH231"/>
  <c r="BG231"/>
  <c r="BF231"/>
  <c r="T231"/>
  <c r="R231"/>
  <c r="P231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79"/>
  <c r="BH179"/>
  <c r="BG179"/>
  <c r="BF179"/>
  <c r="T179"/>
  <c r="R179"/>
  <c r="P179"/>
  <c r="BI169"/>
  <c r="BH169"/>
  <c r="BG169"/>
  <c r="BF169"/>
  <c r="T169"/>
  <c r="R169"/>
  <c r="P169"/>
  <c r="BI162"/>
  <c r="BH162"/>
  <c r="BG162"/>
  <c r="BF162"/>
  <c r="T162"/>
  <c r="R162"/>
  <c r="P162"/>
  <c r="BI159"/>
  <c r="BH159"/>
  <c r="BG159"/>
  <c r="BF159"/>
  <c r="T159"/>
  <c r="R159"/>
  <c r="P159"/>
  <c r="BI154"/>
  <c r="BH154"/>
  <c r="BG154"/>
  <c r="BF154"/>
  <c r="T154"/>
  <c r="R154"/>
  <c r="P154"/>
  <c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BI116"/>
  <c r="BH116"/>
  <c r="BG116"/>
  <c r="BF116"/>
  <c r="T116"/>
  <c r="R116"/>
  <c r="P116"/>
  <c r="J110"/>
  <c r="J109"/>
  <c r="F109"/>
  <c r="F107"/>
  <c r="E105"/>
  <c r="J55"/>
  <c r="J54"/>
  <c r="F54"/>
  <c r="F52"/>
  <c r="E50"/>
  <c r="J18"/>
  <c r="E18"/>
  <c r="F110"/>
  <c r="J17"/>
  <c r="J12"/>
  <c r="J107"/>
  <c r="E7"/>
  <c r="E103"/>
  <c i="2" r="J37"/>
  <c r="J36"/>
  <c i="1" r="AY55"/>
  <c i="2" r="J35"/>
  <c i="1" r="AX55"/>
  <c i="2"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5"/>
  <c r="BH125"/>
  <c r="BG125"/>
  <c r="BF125"/>
  <c r="T125"/>
  <c r="R125"/>
  <c r="P125"/>
  <c r="BI123"/>
  <c r="BH123"/>
  <c r="BG123"/>
  <c r="BF123"/>
  <c r="T123"/>
  <c r="R123"/>
  <c r="P123"/>
  <c r="BI119"/>
  <c r="BH119"/>
  <c r="BG119"/>
  <c r="BF119"/>
  <c r="T119"/>
  <c r="T118"/>
  <c r="R119"/>
  <c r="R118"/>
  <c r="P119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1" r="L50"/>
  <c r="AM50"/>
  <c r="AM49"/>
  <c r="L49"/>
  <c r="AM47"/>
  <c r="L47"/>
  <c r="L45"/>
  <c r="L44"/>
  <c i="6" r="BK108"/>
  <c r="J88"/>
  <c i="5" r="BK128"/>
  <c r="J118"/>
  <c r="J106"/>
  <c r="BK96"/>
  <c i="4" r="J338"/>
  <c r="BK330"/>
  <c r="J320"/>
  <c r="BK310"/>
  <c r="J293"/>
  <c r="BK284"/>
  <c r="BK272"/>
  <c r="J262"/>
  <c r="BK252"/>
  <c r="BK243"/>
  <c r="BK235"/>
  <c r="BK229"/>
  <c r="J217"/>
  <c r="J211"/>
  <c r="J205"/>
  <c r="J197"/>
  <c r="J190"/>
  <c r="J184"/>
  <c r="J175"/>
  <c r="J165"/>
  <c r="BK149"/>
  <c r="BK140"/>
  <c r="J125"/>
  <c r="BK110"/>
  <c r="BK98"/>
  <c i="3" r="BK657"/>
  <c r="J647"/>
  <c r="BK625"/>
  <c r="J620"/>
  <c r="BK609"/>
  <c r="BK599"/>
  <c r="BK587"/>
  <c r="BK579"/>
  <c r="J573"/>
  <c r="BK562"/>
  <c r="BK554"/>
  <c r="BK548"/>
  <c r="BK542"/>
  <c r="BK534"/>
  <c r="J524"/>
  <c r="J515"/>
  <c r="BK499"/>
  <c r="BK462"/>
  <c r="BK450"/>
  <c r="BK441"/>
  <c r="BK431"/>
  <c r="J420"/>
  <c r="J412"/>
  <c r="J406"/>
  <c r="J393"/>
  <c r="BK377"/>
  <c r="BK366"/>
  <c r="BK350"/>
  <c r="BK344"/>
  <c r="BK336"/>
  <c r="BK322"/>
  <c r="BK308"/>
  <c r="J291"/>
  <c r="BK273"/>
  <c r="BK266"/>
  <c r="J253"/>
  <c r="BK247"/>
  <c r="BK221"/>
  <c r="BK206"/>
  <c r="BK195"/>
  <c r="J169"/>
  <c r="J154"/>
  <c r="BK131"/>
  <c r="BK116"/>
  <c i="2" r="J151"/>
  <c r="BK143"/>
  <c r="BK135"/>
  <c r="BK115"/>
  <c r="J111"/>
  <c r="BK91"/>
  <c i="6" r="BK100"/>
  <c i="5" r="J96"/>
  <c i="4" r="BK320"/>
  <c r="J298"/>
  <c r="J266"/>
  <c r="J243"/>
  <c r="BK231"/>
  <c r="BK217"/>
  <c r="BK205"/>
  <c r="BK158"/>
  <c r="J140"/>
  <c r="BK113"/>
  <c r="J104"/>
  <c i="3" r="J633"/>
  <c r="J609"/>
  <c r="J596"/>
  <c r="BK583"/>
  <c r="J568"/>
  <c r="BK550"/>
  <c r="J534"/>
  <c r="BK515"/>
  <c r="J465"/>
  <c r="J444"/>
  <c r="J431"/>
  <c r="BK423"/>
  <c r="J408"/>
  <c r="BK387"/>
  <c r="BK381"/>
  <c r="BK370"/>
  <c r="J348"/>
  <c r="J308"/>
  <c r="J280"/>
  <c r="J266"/>
  <c r="J247"/>
  <c r="J217"/>
  <c r="BK179"/>
  <c r="BK135"/>
  <c i="2" r="J153"/>
  <c r="BK129"/>
  <c r="J103"/>
  <c i="1" r="AS56"/>
  <c i="7" r="BK91"/>
  <c r="BK86"/>
  <c i="6" r="BK120"/>
  <c r="BK111"/>
  <c r="J100"/>
  <c r="BK88"/>
  <c i="5" r="BK130"/>
  <c r="BK118"/>
  <c r="BK114"/>
  <c r="BK106"/>
  <c r="BK94"/>
  <c r="BK88"/>
  <c i="4" r="J334"/>
  <c r="J326"/>
  <c r="J305"/>
  <c r="BK298"/>
  <c r="J282"/>
  <c r="J270"/>
  <c r="J256"/>
  <c r="BK247"/>
  <c r="J235"/>
  <c r="BK220"/>
  <c r="J192"/>
  <c r="BK180"/>
  <c r="J169"/>
  <c r="J158"/>
  <c r="J131"/>
  <c r="J122"/>
  <c i="3" r="J660"/>
  <c r="J625"/>
  <c r="J579"/>
  <c r="J560"/>
  <c r="J529"/>
  <c r="J506"/>
  <c r="J471"/>
  <c r="BK439"/>
  <c r="J379"/>
  <c r="J355"/>
  <c r="J340"/>
  <c r="BK332"/>
  <c r="BK304"/>
  <c r="BK253"/>
  <c r="J225"/>
  <c r="J195"/>
  <c r="J122"/>
  <c i="2" r="J158"/>
  <c r="BK147"/>
  <c r="J135"/>
  <c r="J115"/>
  <c i="8" r="F35"/>
  <c i="1" r="BB62"/>
  <c i="6" r="J114"/>
  <c r="J102"/>
  <c i="5" r="J132"/>
  <c r="J126"/>
  <c r="J114"/>
  <c r="J104"/>
  <c r="J98"/>
  <c i="4" r="BK336"/>
  <c r="J328"/>
  <c r="BK318"/>
  <c r="BK312"/>
  <c r="BK303"/>
  <c r="J291"/>
  <c r="J279"/>
  <c r="BK270"/>
  <c r="J260"/>
  <c r="BK254"/>
  <c r="J245"/>
  <c r="BK239"/>
  <c r="J231"/>
  <c r="BK222"/>
  <c r="J213"/>
  <c r="BK203"/>
  <c r="BK194"/>
  <c r="J188"/>
  <c r="BK182"/>
  <c r="BK172"/>
  <c r="J162"/>
  <c r="J152"/>
  <c r="BK143"/>
  <c r="BK128"/>
  <c r="J113"/>
  <c r="BK101"/>
  <c i="3" r="BK663"/>
  <c r="BK650"/>
  <c r="BK644"/>
  <c r="BK628"/>
  <c r="BK617"/>
  <c r="BK602"/>
  <c r="J593"/>
  <c r="BK585"/>
  <c r="BK577"/>
  <c r="BK570"/>
  <c r="BK560"/>
  <c r="J554"/>
  <c r="J548"/>
  <c r="J544"/>
  <c r="J538"/>
  <c r="J526"/>
  <c r="J517"/>
  <c r="BK509"/>
  <c r="J490"/>
  <c r="BK459"/>
  <c r="J447"/>
  <c r="BK435"/>
  <c r="BK425"/>
  <c r="BK412"/>
  <c r="BK408"/>
  <c r="BK393"/>
  <c r="BK384"/>
  <c r="J370"/>
  <c r="BK355"/>
  <c r="J346"/>
  <c r="J338"/>
  <c r="BK327"/>
  <c r="J314"/>
  <c r="J299"/>
  <c r="BK276"/>
  <c r="J271"/>
  <c r="BK260"/>
  <c r="BK249"/>
  <c r="BK225"/>
  <c r="J209"/>
  <c r="J199"/>
  <c r="J179"/>
  <c r="BK159"/>
  <c r="BK127"/>
  <c i="2" r="BK161"/>
  <c r="BK149"/>
  <c r="BK141"/>
  <c r="BK131"/>
  <c r="BK119"/>
  <c r="BK103"/>
  <c i="8" r="BK84"/>
  <c i="6" r="J97"/>
  <c i="5" r="J90"/>
  <c i="4" r="BK322"/>
  <c r="J312"/>
  <c r="BK275"/>
  <c r="J258"/>
  <c r="J233"/>
  <c r="J220"/>
  <c r="J203"/>
  <c r="J194"/>
  <c r="J143"/>
  <c r="BK119"/>
  <c r="J110"/>
  <c i="3" r="J657"/>
  <c r="J614"/>
  <c r="J604"/>
  <c r="J587"/>
  <c r="J577"/>
  <c r="J552"/>
  <c r="BK544"/>
  <c r="J531"/>
  <c r="BK486"/>
  <c r="J459"/>
  <c r="BK437"/>
  <c r="J425"/>
  <c r="BK414"/>
  <c r="J402"/>
  <c r="BK379"/>
  <c r="J364"/>
  <c r="J317"/>
  <c r="BK296"/>
  <c r="J276"/>
  <c r="J263"/>
  <c r="J240"/>
  <c r="BK229"/>
  <c r="BK209"/>
  <c r="BK142"/>
  <c r="J124"/>
  <c i="2" r="J143"/>
  <c r="BK113"/>
  <c r="J91"/>
  <c i="7" r="J111"/>
  <c r="BK104"/>
  <c r="J101"/>
  <c r="BK95"/>
  <c r="BK89"/>
  <c i="6" r="BK122"/>
  <c r="J117"/>
  <c r="J108"/>
  <c r="BK94"/>
  <c i="5" r="BK135"/>
  <c r="BK126"/>
  <c r="BK116"/>
  <c r="J108"/>
  <c r="BK102"/>
  <c r="J94"/>
  <c i="4" r="J340"/>
  <c r="J332"/>
  <c r="J322"/>
  <c r="J307"/>
  <c r="BK293"/>
  <c r="J286"/>
  <c r="J272"/>
  <c r="BK260"/>
  <c r="BK245"/>
  <c r="J222"/>
  <c r="BK201"/>
  <c r="J182"/>
  <c r="J172"/>
  <c r="BK162"/>
  <c r="BK134"/>
  <c r="J119"/>
  <c i="3" r="BK654"/>
  <c r="BK620"/>
  <c r="J570"/>
  <c r="BK556"/>
  <c r="J512"/>
  <c r="J486"/>
  <c r="J450"/>
  <c r="J437"/>
  <c r="J366"/>
  <c r="J344"/>
  <c r="J336"/>
  <c r="J327"/>
  <c r="BK299"/>
  <c r="BK240"/>
  <c r="J192"/>
  <c r="J116"/>
  <c i="2" r="J155"/>
  <c r="J141"/>
  <c r="J131"/>
  <c r="J100"/>
  <c i="8" r="F37"/>
  <c i="1" r="BD62"/>
  <c i="6" r="J111"/>
  <c r="J94"/>
  <c i="5" r="J130"/>
  <c r="BK120"/>
  <c r="J112"/>
  <c r="J102"/>
  <c r="BK92"/>
  <c i="4" r="BK334"/>
  <c r="BK326"/>
  <c r="J314"/>
  <c r="BK307"/>
  <c r="J300"/>
  <c r="J289"/>
  <c r="BK277"/>
  <c r="BK268"/>
  <c r="BK256"/>
  <c r="J247"/>
  <c r="J241"/>
  <c r="BK233"/>
  <c r="BK224"/>
  <c r="BK211"/>
  <c r="BK207"/>
  <c r="BK197"/>
  <c r="BK190"/>
  <c r="J186"/>
  <c r="J180"/>
  <c r="J167"/>
  <c r="BK152"/>
  <c r="J134"/>
  <c r="BK122"/>
  <c r="J107"/>
  <c r="J98"/>
  <c i="3" r="BK660"/>
  <c r="BK647"/>
  <c r="BK633"/>
  <c r="J623"/>
  <c r="BK614"/>
  <c r="BK604"/>
  <c r="BK590"/>
  <c r="BK581"/>
  <c r="BK575"/>
  <c r="BK568"/>
  <c r="BK558"/>
  <c r="BK552"/>
  <c r="J546"/>
  <c r="J540"/>
  <c r="BK529"/>
  <c r="BK520"/>
  <c r="BK512"/>
  <c r="J499"/>
  <c r="BK465"/>
  <c r="J453"/>
  <c r="J435"/>
  <c r="BK428"/>
  <c r="J417"/>
  <c r="BK410"/>
  <c r="BK402"/>
  <c r="J390"/>
  <c r="BK372"/>
  <c r="BK358"/>
  <c r="BK346"/>
  <c r="BK340"/>
  <c r="J332"/>
  <c r="BK311"/>
  <c r="J304"/>
  <c r="BK280"/>
  <c r="BK269"/>
  <c r="J260"/>
  <c r="J244"/>
  <c r="BK213"/>
  <c r="BK189"/>
  <c r="J162"/>
  <c r="J148"/>
  <c r="J135"/>
  <c r="BK122"/>
  <c i="2" r="BK155"/>
  <c r="J145"/>
  <c r="BK137"/>
  <c r="BK125"/>
  <c r="J113"/>
  <c r="J109"/>
  <c r="BK97"/>
  <c i="5" r="J120"/>
  <c r="J88"/>
  <c i="4" r="J316"/>
  <c r="J296"/>
  <c r="BK282"/>
  <c r="BK264"/>
  <c r="BK241"/>
  <c r="J224"/>
  <c r="J207"/>
  <c r="J199"/>
  <c r="BK146"/>
  <c r="J137"/>
  <c r="BK107"/>
  <c i="3" r="J642"/>
  <c r="J617"/>
  <c r="BK606"/>
  <c r="BK593"/>
  <c r="J581"/>
  <c r="J558"/>
  <c r="BK538"/>
  <c r="BK526"/>
  <c r="BK468"/>
  <c r="J439"/>
  <c r="J428"/>
  <c r="BK417"/>
  <c r="BK406"/>
  <c r="BK390"/>
  <c r="J377"/>
  <c r="J352"/>
  <c r="BK314"/>
  <c r="BK291"/>
  <c r="BK257"/>
  <c r="BK244"/>
  <c r="BK231"/>
  <c r="J213"/>
  <c r="BK169"/>
  <c r="J131"/>
  <c i="2" r="J149"/>
  <c r="J125"/>
  <c r="BK109"/>
  <c i="7" r="BK111"/>
  <c r="J107"/>
  <c r="BK101"/>
  <c r="J98"/>
  <c r="J89"/>
  <c i="6" r="J122"/>
  <c r="BK117"/>
  <c r="J105"/>
  <c r="BK97"/>
  <c r="J91"/>
  <c i="5" r="J128"/>
  <c r="J116"/>
  <c r="J110"/>
  <c r="BK100"/>
  <c r="J92"/>
  <c i="4" r="BK338"/>
  <c r="BK328"/>
  <c r="J310"/>
  <c r="BK300"/>
  <c r="BK289"/>
  <c r="J277"/>
  <c r="J264"/>
  <c r="J252"/>
  <c r="J239"/>
  <c r="BK226"/>
  <c r="J209"/>
  <c r="BK184"/>
  <c r="BK175"/>
  <c r="BK167"/>
  <c r="BK137"/>
  <c r="BK125"/>
  <c i="3" r="J663"/>
  <c r="J650"/>
  <c r="J599"/>
  <c r="J565"/>
  <c r="BK536"/>
  <c r="J509"/>
  <c r="J468"/>
  <c r="BK447"/>
  <c r="J375"/>
  <c r="BK352"/>
  <c r="BK338"/>
  <c r="J322"/>
  <c r="BK271"/>
  <c r="J231"/>
  <c r="BK199"/>
  <c r="BK154"/>
  <c i="2" r="BK153"/>
  <c r="BK139"/>
  <c r="J129"/>
  <c i="8" r="J84"/>
  <c r="J34"/>
  <c i="1" r="AW62"/>
  <c i="7" r="J95"/>
  <c i="5" r="J135"/>
  <c r="J123"/>
  <c r="BK108"/>
  <c r="J100"/>
  <c i="4" r="BK340"/>
  <c r="BK332"/>
  <c r="BK324"/>
  <c r="BK316"/>
  <c r="BK305"/>
  <c r="BK296"/>
  <c r="BK286"/>
  <c r="J275"/>
  <c r="BK266"/>
  <c r="BK258"/>
  <c r="J249"/>
  <c r="BK237"/>
  <c r="J226"/>
  <c r="J215"/>
  <c r="BK209"/>
  <c r="BK199"/>
  <c r="BK192"/>
  <c r="BK186"/>
  <c r="BK178"/>
  <c r="BK169"/>
  <c r="BK155"/>
  <c r="J146"/>
  <c r="BK131"/>
  <c r="J116"/>
  <c r="BK104"/>
  <c i="3" r="BK666"/>
  <c r="J654"/>
  <c r="BK642"/>
  <c r="BK623"/>
  <c r="BK611"/>
  <c r="J606"/>
  <c r="BK596"/>
  <c r="J583"/>
  <c r="BK573"/>
  <c r="BK565"/>
  <c r="J556"/>
  <c r="J550"/>
  <c r="BK540"/>
  <c r="BK531"/>
  <c r="BK517"/>
  <c r="BK506"/>
  <c r="BK471"/>
  <c r="BK456"/>
  <c r="BK444"/>
  <c r="BK433"/>
  <c r="J423"/>
  <c r="J414"/>
  <c r="J399"/>
  <c r="J387"/>
  <c r="BK375"/>
  <c r="BK364"/>
  <c r="BK348"/>
  <c r="J342"/>
  <c r="J334"/>
  <c r="BK317"/>
  <c r="J306"/>
  <c r="BK285"/>
  <c r="J273"/>
  <c r="BK263"/>
  <c r="J257"/>
  <c r="J229"/>
  <c r="BK217"/>
  <c r="J203"/>
  <c r="BK192"/>
  <c r="BK162"/>
  <c r="J159"/>
  <c r="J142"/>
  <c r="BK124"/>
  <c i="2" r="BK158"/>
  <c r="J147"/>
  <c r="J139"/>
  <c r="J123"/>
  <c r="BK111"/>
  <c r="BK100"/>
  <c i="6" r="BK105"/>
  <c i="5" r="BK110"/>
  <c i="4" r="J324"/>
  <c r="BK314"/>
  <c r="J284"/>
  <c r="J268"/>
  <c r="J254"/>
  <c r="J229"/>
  <c r="BK213"/>
  <c r="J201"/>
  <c r="J149"/>
  <c r="BK116"/>
  <c i="3" r="J666"/>
  <c r="J628"/>
  <c r="J611"/>
  <c r="J602"/>
  <c r="J585"/>
  <c r="J575"/>
  <c r="BK546"/>
  <c r="J536"/>
  <c r="BK524"/>
  <c r="J462"/>
  <c r="BK453"/>
  <c r="J433"/>
  <c r="BK420"/>
  <c r="J410"/>
  <c r="BK399"/>
  <c r="J384"/>
  <c r="J372"/>
  <c r="J350"/>
  <c r="J311"/>
  <c r="J285"/>
  <c r="J269"/>
  <c r="J249"/>
  <c r="BK236"/>
  <c r="J221"/>
  <c r="BK203"/>
  <c r="BK148"/>
  <c r="J127"/>
  <c i="2" r="BK145"/>
  <c r="BK123"/>
  <c r="J97"/>
  <c i="7" r="BK107"/>
  <c r="J104"/>
  <c r="BK98"/>
  <c r="J91"/>
  <c r="J86"/>
  <c i="6" r="J120"/>
  <c r="BK114"/>
  <c r="BK102"/>
  <c r="BK91"/>
  <c i="5" r="BK132"/>
  <c r="BK123"/>
  <c r="BK112"/>
  <c r="BK104"/>
  <c r="BK98"/>
  <c r="BK90"/>
  <c i="4" r="J336"/>
  <c r="J330"/>
  <c r="J318"/>
  <c r="J303"/>
  <c r="BK291"/>
  <c r="BK279"/>
  <c r="BK262"/>
  <c r="BK249"/>
  <c r="J237"/>
  <c r="BK215"/>
  <c r="BK188"/>
  <c r="J178"/>
  <c r="BK165"/>
  <c r="J155"/>
  <c r="J128"/>
  <c r="J101"/>
  <c i="3" r="J644"/>
  <c r="J590"/>
  <c r="J562"/>
  <c r="J542"/>
  <c r="J520"/>
  <c r="BK490"/>
  <c r="J456"/>
  <c r="J441"/>
  <c r="J381"/>
  <c r="J358"/>
  <c r="BK342"/>
  <c r="BK334"/>
  <c r="BK306"/>
  <c r="J296"/>
  <c r="J236"/>
  <c r="J206"/>
  <c r="J189"/>
  <c i="2" r="J161"/>
  <c r="BK151"/>
  <c r="J137"/>
  <c r="J119"/>
  <c i="8" r="F36"/>
  <c i="1" r="BC62"/>
  <c i="2" l="1" r="BK90"/>
  <c r="T90"/>
  <c r="T89"/>
  <c r="T108"/>
  <c r="BK122"/>
  <c r="R122"/>
  <c r="P128"/>
  <c r="T128"/>
  <c r="T134"/>
  <c r="T157"/>
  <c i="3" r="T115"/>
  <c r="R134"/>
  <c r="P168"/>
  <c r="P188"/>
  <c r="BK202"/>
  <c r="J202"/>
  <c r="J65"/>
  <c r="T202"/>
  <c r="T212"/>
  <c r="T256"/>
  <c r="T279"/>
  <c r="R295"/>
  <c r="T295"/>
  <c r="T303"/>
  <c r="R357"/>
  <c r="T386"/>
  <c r="T419"/>
  <c r="R443"/>
  <c r="P464"/>
  <c r="T464"/>
  <c r="R470"/>
  <c r="P523"/>
  <c r="R523"/>
  <c r="T533"/>
  <c r="T567"/>
  <c r="T572"/>
  <c r="R589"/>
  <c r="T608"/>
  <c r="P619"/>
  <c r="BK641"/>
  <c r="J641"/>
  <c r="J88"/>
  <c r="T641"/>
  <c r="T659"/>
  <c i="4" r="R97"/>
  <c r="P161"/>
  <c r="R161"/>
  <c r="T161"/>
  <c r="BK196"/>
  <c r="J196"/>
  <c r="J67"/>
  <c r="R196"/>
  <c r="BK251"/>
  <c r="J251"/>
  <c r="J68"/>
  <c r="T251"/>
  <c r="P274"/>
  <c r="BK281"/>
  <c r="J281"/>
  <c r="J70"/>
  <c r="P281"/>
  <c r="BK288"/>
  <c r="J288"/>
  <c r="J71"/>
  <c r="P288"/>
  <c r="BK295"/>
  <c r="J295"/>
  <c r="J72"/>
  <c r="P295"/>
  <c r="T295"/>
  <c r="BK309"/>
  <c r="J309"/>
  <c r="J74"/>
  <c r="T309"/>
  <c i="5" r="P87"/>
  <c r="P86"/>
  <c i="1" r="AU59"/>
  <c i="6" r="BK87"/>
  <c r="J87"/>
  <c r="J64"/>
  <c r="P87"/>
  <c r="P86"/>
  <c i="1" r="AU60"/>
  <c i="6" r="T87"/>
  <c r="T86"/>
  <c i="7" r="P85"/>
  <c r="R85"/>
  <c r="BK94"/>
  <c r="J94"/>
  <c r="J62"/>
  <c r="T94"/>
  <c i="2" r="BK108"/>
  <c r="J108"/>
  <c r="J62"/>
  <c r="R108"/>
  <c r="T122"/>
  <c r="T121"/>
  <c r="R128"/>
  <c r="P134"/>
  <c r="BK157"/>
  <c r="J157"/>
  <c r="J68"/>
  <c i="3" r="P115"/>
  <c r="P134"/>
  <c r="BK168"/>
  <c r="J168"/>
  <c r="J63"/>
  <c r="T168"/>
  <c r="T188"/>
  <c r="R202"/>
  <c r="R212"/>
  <c r="P256"/>
  <c r="BK279"/>
  <c r="J279"/>
  <c r="J70"/>
  <c r="R279"/>
  <c r="P295"/>
  <c r="P303"/>
  <c r="BK357"/>
  <c r="J357"/>
  <c r="J73"/>
  <c r="BK386"/>
  <c r="J386"/>
  <c r="J74"/>
  <c r="R386"/>
  <c r="R419"/>
  <c r="P443"/>
  <c r="BK464"/>
  <c r="J464"/>
  <c r="J77"/>
  <c r="R464"/>
  <c r="T470"/>
  <c r="T523"/>
  <c r="R533"/>
  <c r="BK572"/>
  <c r="J572"/>
  <c r="J82"/>
  <c r="BK589"/>
  <c r="J589"/>
  <c r="J83"/>
  <c r="T589"/>
  <c r="R608"/>
  <c r="BK619"/>
  <c r="J619"/>
  <c r="J87"/>
  <c r="T619"/>
  <c r="BK659"/>
  <c r="J659"/>
  <c r="J93"/>
  <c r="R659"/>
  <c i="4" r="BK97"/>
  <c r="J97"/>
  <c r="J64"/>
  <c r="T97"/>
  <c r="P171"/>
  <c r="R171"/>
  <c r="T196"/>
  <c r="R251"/>
  <c r="R274"/>
  <c r="R281"/>
  <c r="R288"/>
  <c r="BK302"/>
  <c r="J302"/>
  <c r="J73"/>
  <c r="R302"/>
  <c r="R309"/>
  <c i="5" r="BK87"/>
  <c r="BK86"/>
  <c r="J86"/>
  <c r="R87"/>
  <c r="R86"/>
  <c i="7" r="BK85"/>
  <c r="J85"/>
  <c r="J61"/>
  <c r="T85"/>
  <c r="T84"/>
  <c r="T83"/>
  <c r="R94"/>
  <c i="2" r="P90"/>
  <c r="R90"/>
  <c r="R89"/>
  <c r="P108"/>
  <c r="P122"/>
  <c r="BK128"/>
  <c r="J128"/>
  <c r="J66"/>
  <c r="BK134"/>
  <c r="J134"/>
  <c r="J67"/>
  <c r="R134"/>
  <c r="P157"/>
  <c r="R157"/>
  <c i="3" r="BK115"/>
  <c r="J115"/>
  <c r="J61"/>
  <c r="R115"/>
  <c r="BK134"/>
  <c r="J134"/>
  <c r="J62"/>
  <c r="T134"/>
  <c r="R168"/>
  <c r="BK188"/>
  <c r="J188"/>
  <c r="J64"/>
  <c r="R188"/>
  <c r="P202"/>
  <c r="BK212"/>
  <c r="J212"/>
  <c r="J66"/>
  <c r="P212"/>
  <c r="BK256"/>
  <c r="J256"/>
  <c r="J68"/>
  <c r="R256"/>
  <c r="P279"/>
  <c r="BK295"/>
  <c r="J295"/>
  <c r="J71"/>
  <c r="BK303"/>
  <c r="J303"/>
  <c r="J72"/>
  <c r="R303"/>
  <c r="P357"/>
  <c r="T357"/>
  <c r="P386"/>
  <c r="BK419"/>
  <c r="J419"/>
  <c r="J75"/>
  <c r="P419"/>
  <c r="BK443"/>
  <c r="J443"/>
  <c r="J76"/>
  <c r="T443"/>
  <c r="BK470"/>
  <c r="J470"/>
  <c r="J78"/>
  <c r="P470"/>
  <c r="BK523"/>
  <c r="J523"/>
  <c r="J79"/>
  <c r="BK533"/>
  <c r="J533"/>
  <c r="J80"/>
  <c r="P533"/>
  <c r="BK567"/>
  <c r="J567"/>
  <c r="J81"/>
  <c r="P567"/>
  <c r="R567"/>
  <c r="P572"/>
  <c r="R572"/>
  <c r="P589"/>
  <c r="BK608"/>
  <c r="J608"/>
  <c r="J84"/>
  <c r="P608"/>
  <c r="R619"/>
  <c r="P641"/>
  <c r="R641"/>
  <c r="P659"/>
  <c i="4" r="P97"/>
  <c r="BK161"/>
  <c r="J161"/>
  <c r="J65"/>
  <c r="BK171"/>
  <c r="J171"/>
  <c r="J66"/>
  <c r="T171"/>
  <c r="P196"/>
  <c r="P251"/>
  <c r="BK274"/>
  <c r="J274"/>
  <c r="J69"/>
  <c r="T274"/>
  <c r="T281"/>
  <c r="T288"/>
  <c r="R295"/>
  <c r="P302"/>
  <c r="T302"/>
  <c r="P309"/>
  <c i="5" r="T87"/>
  <c r="T86"/>
  <c i="6" r="R87"/>
  <c r="R86"/>
  <c i="7" r="P94"/>
  <c i="8" r="BE84"/>
  <c r="BK83"/>
  <c r="J83"/>
  <c r="J61"/>
  <c i="2" r="J52"/>
  <c r="E78"/>
  <c r="BE100"/>
  <c r="BE109"/>
  <c r="BE111"/>
  <c r="BE141"/>
  <c r="BE145"/>
  <c i="3" r="BE124"/>
  <c r="BE131"/>
  <c r="BE135"/>
  <c r="BE142"/>
  <c r="BE162"/>
  <c r="BE169"/>
  <c r="BE179"/>
  <c r="BE206"/>
  <c r="BE217"/>
  <c r="BE225"/>
  <c r="BE244"/>
  <c r="BE247"/>
  <c r="BE249"/>
  <c r="BE260"/>
  <c r="BE263"/>
  <c r="BE266"/>
  <c r="BE273"/>
  <c r="BE276"/>
  <c r="BE280"/>
  <c r="BE285"/>
  <c r="BE291"/>
  <c r="BE308"/>
  <c r="BE311"/>
  <c r="BE314"/>
  <c r="BE346"/>
  <c r="BE358"/>
  <c r="BE366"/>
  <c r="BE377"/>
  <c r="BE379"/>
  <c r="BE437"/>
  <c r="BE439"/>
  <c r="BE441"/>
  <c r="BE444"/>
  <c r="BE450"/>
  <c r="BE459"/>
  <c r="BE462"/>
  <c r="BE512"/>
  <c r="BE515"/>
  <c r="BE524"/>
  <c r="BE531"/>
  <c r="BE536"/>
  <c r="BE544"/>
  <c r="BE548"/>
  <c r="BE550"/>
  <c r="BE552"/>
  <c r="BE556"/>
  <c r="BE570"/>
  <c r="BE573"/>
  <c r="BE581"/>
  <c r="BE583"/>
  <c r="BE590"/>
  <c r="BE602"/>
  <c r="BE606"/>
  <c r="BE609"/>
  <c r="BE611"/>
  <c r="BE614"/>
  <c r="BE625"/>
  <c r="BE628"/>
  <c r="BE663"/>
  <c r="BE666"/>
  <c r="BK653"/>
  <c r="J653"/>
  <c r="J91"/>
  <c i="4" r="J56"/>
  <c r="F59"/>
  <c r="E84"/>
  <c r="BE101"/>
  <c r="BE104"/>
  <c r="BE110"/>
  <c r="BE113"/>
  <c r="BE143"/>
  <c r="BE146"/>
  <c r="BE192"/>
  <c r="BE194"/>
  <c r="BE197"/>
  <c r="BE201"/>
  <c r="BE203"/>
  <c r="BE205"/>
  <c r="BE211"/>
  <c r="BE217"/>
  <c r="BE222"/>
  <c r="BE226"/>
  <c r="BE229"/>
  <c r="BE231"/>
  <c r="BE239"/>
  <c r="BE252"/>
  <c r="BE264"/>
  <c r="BE266"/>
  <c r="BE310"/>
  <c r="BE312"/>
  <c r="BE314"/>
  <c r="BE316"/>
  <c i="5" r="E50"/>
  <c r="F58"/>
  <c r="F59"/>
  <c r="J80"/>
  <c r="BE88"/>
  <c r="BE92"/>
  <c r="BE94"/>
  <c r="BE98"/>
  <c r="BE114"/>
  <c r="BE118"/>
  <c r="BE120"/>
  <c r="BE132"/>
  <c i="6" r="E50"/>
  <c r="F58"/>
  <c r="J58"/>
  <c r="J59"/>
  <c r="J80"/>
  <c r="F83"/>
  <c r="BE97"/>
  <c r="BE100"/>
  <c r="BE102"/>
  <c r="BE105"/>
  <c r="BE108"/>
  <c r="BE111"/>
  <c r="BE114"/>
  <c i="7" r="E48"/>
  <c r="F55"/>
  <c r="J77"/>
  <c r="BE86"/>
  <c r="BE89"/>
  <c r="BE95"/>
  <c r="BE98"/>
  <c r="BE101"/>
  <c r="BE104"/>
  <c r="BE107"/>
  <c r="BE111"/>
  <c r="BK110"/>
  <c r="J110"/>
  <c r="J63"/>
  <c i="8" r="E48"/>
  <c r="J52"/>
  <c r="F55"/>
  <c i="2" r="BE97"/>
  <c r="BE115"/>
  <c r="BE119"/>
  <c r="BE137"/>
  <c r="BE139"/>
  <c r="BE147"/>
  <c r="BE149"/>
  <c r="BE155"/>
  <c r="BE161"/>
  <c i="3" r="F55"/>
  <c r="BE116"/>
  <c r="BE189"/>
  <c r="BE195"/>
  <c r="BE203"/>
  <c r="BE221"/>
  <c r="BE253"/>
  <c r="BE269"/>
  <c r="BE271"/>
  <c r="BE299"/>
  <c r="BE304"/>
  <c r="BE317"/>
  <c r="BE327"/>
  <c r="BE332"/>
  <c r="BE334"/>
  <c r="BE336"/>
  <c r="BE338"/>
  <c r="BE340"/>
  <c r="BE342"/>
  <c r="BE344"/>
  <c r="BE350"/>
  <c r="BE352"/>
  <c r="BE364"/>
  <c r="BE372"/>
  <c r="BE381"/>
  <c r="BE393"/>
  <c r="BE402"/>
  <c r="BE408"/>
  <c r="BE412"/>
  <c r="BE425"/>
  <c r="BE428"/>
  <c r="BE431"/>
  <c r="BE435"/>
  <c r="BE447"/>
  <c r="BE453"/>
  <c r="BE490"/>
  <c r="BE499"/>
  <c r="BE506"/>
  <c r="BE509"/>
  <c r="BE517"/>
  <c r="BE520"/>
  <c r="BE534"/>
  <c r="BE540"/>
  <c r="BE554"/>
  <c r="BE558"/>
  <c r="BE562"/>
  <c r="BE568"/>
  <c r="BE587"/>
  <c r="BE620"/>
  <c r="BE623"/>
  <c r="BE642"/>
  <c r="BE644"/>
  <c r="BE647"/>
  <c r="BE650"/>
  <c r="BK646"/>
  <c r="J646"/>
  <c r="J89"/>
  <c i="4" r="J58"/>
  <c r="F92"/>
  <c r="J93"/>
  <c r="BE98"/>
  <c r="BE122"/>
  <c r="BE125"/>
  <c r="BE128"/>
  <c r="BE131"/>
  <c r="BE149"/>
  <c r="BE152"/>
  <c r="BE162"/>
  <c r="BE169"/>
  <c r="BE172"/>
  <c r="BE175"/>
  <c r="BE178"/>
  <c r="BE180"/>
  <c r="BE182"/>
  <c r="BE184"/>
  <c r="BE186"/>
  <c r="BE188"/>
  <c r="BE190"/>
  <c r="BE207"/>
  <c r="BE215"/>
  <c r="BE220"/>
  <c r="BE224"/>
  <c r="BE233"/>
  <c r="BE235"/>
  <c r="BE237"/>
  <c r="BE241"/>
  <c r="BE243"/>
  <c r="BE245"/>
  <c r="BE247"/>
  <c r="BE254"/>
  <c r="BE260"/>
  <c r="BE268"/>
  <c r="BE270"/>
  <c r="BE272"/>
  <c r="BE277"/>
  <c r="BE284"/>
  <c r="BE286"/>
  <c r="BE289"/>
  <c r="BE291"/>
  <c r="BE318"/>
  <c r="BE324"/>
  <c r="BE326"/>
  <c r="BE328"/>
  <c r="BE330"/>
  <c r="BE332"/>
  <c r="BE338"/>
  <c r="BE340"/>
  <c i="5" r="J58"/>
  <c r="BE96"/>
  <c r="BE100"/>
  <c r="BE102"/>
  <c r="BE104"/>
  <c r="BE112"/>
  <c r="BE116"/>
  <c r="BE123"/>
  <c r="BE126"/>
  <c r="BE128"/>
  <c r="BE130"/>
  <c i="6" r="BE91"/>
  <c i="2" r="F55"/>
  <c r="BE91"/>
  <c r="BE103"/>
  <c r="BE113"/>
  <c r="BE123"/>
  <c r="BE125"/>
  <c r="BE129"/>
  <c r="BE131"/>
  <c r="BE135"/>
  <c r="BE143"/>
  <c r="BE151"/>
  <c r="BE153"/>
  <c r="BE158"/>
  <c r="BK118"/>
  <c r="J118"/>
  <c r="J63"/>
  <c i="3" r="E48"/>
  <c r="J52"/>
  <c r="BE122"/>
  <c r="BE127"/>
  <c r="BE148"/>
  <c r="BE154"/>
  <c r="BE159"/>
  <c r="BE192"/>
  <c r="BE199"/>
  <c r="BE209"/>
  <c r="BE213"/>
  <c r="BE229"/>
  <c r="BE231"/>
  <c r="BE236"/>
  <c r="BE240"/>
  <c r="BE257"/>
  <c r="BE296"/>
  <c r="BE306"/>
  <c r="BE322"/>
  <c r="BE348"/>
  <c r="BE355"/>
  <c r="BE370"/>
  <c r="BE375"/>
  <c r="BE384"/>
  <c r="BE387"/>
  <c r="BE390"/>
  <c r="BE399"/>
  <c r="BE406"/>
  <c r="BE410"/>
  <c r="BE414"/>
  <c r="BE417"/>
  <c r="BE420"/>
  <c r="BE423"/>
  <c r="BE433"/>
  <c r="BE456"/>
  <c r="BE465"/>
  <c r="BE468"/>
  <c r="BE471"/>
  <c r="BE486"/>
  <c r="BE526"/>
  <c r="BE529"/>
  <c r="BE538"/>
  <c r="BE542"/>
  <c r="BE546"/>
  <c r="BE560"/>
  <c r="BE565"/>
  <c r="BE575"/>
  <c r="BE577"/>
  <c r="BE579"/>
  <c r="BE585"/>
  <c r="BE593"/>
  <c r="BE596"/>
  <c r="BE599"/>
  <c r="BE604"/>
  <c r="BE617"/>
  <c r="BE633"/>
  <c r="BE654"/>
  <c r="BE657"/>
  <c r="BE660"/>
  <c r="BK252"/>
  <c r="J252"/>
  <c r="J67"/>
  <c r="BK613"/>
  <c r="J613"/>
  <c r="J85"/>
  <c r="BK616"/>
  <c r="J616"/>
  <c r="J86"/>
  <c r="BK649"/>
  <c r="J649"/>
  <c r="J90"/>
  <c r="BK656"/>
  <c r="J656"/>
  <c r="J92"/>
  <c i="4" r="BE107"/>
  <c r="BE116"/>
  <c r="BE119"/>
  <c r="BE134"/>
  <c r="BE137"/>
  <c r="BE140"/>
  <c r="BE155"/>
  <c r="BE158"/>
  <c r="BE165"/>
  <c r="BE167"/>
  <c r="BE199"/>
  <c r="BE209"/>
  <c r="BE213"/>
  <c r="BE249"/>
  <c r="BE256"/>
  <c r="BE258"/>
  <c r="BE262"/>
  <c r="BE275"/>
  <c r="BE279"/>
  <c r="BE282"/>
  <c r="BE293"/>
  <c r="BE296"/>
  <c r="BE298"/>
  <c r="BE300"/>
  <c r="BE303"/>
  <c r="BE305"/>
  <c r="BE307"/>
  <c r="BE320"/>
  <c r="BE322"/>
  <c r="BE334"/>
  <c r="BE336"/>
  <c i="5" r="J59"/>
  <c r="BE90"/>
  <c r="BE106"/>
  <c r="BE108"/>
  <c r="BE110"/>
  <c r="BE135"/>
  <c i="6" r="BE88"/>
  <c r="BE94"/>
  <c r="BE117"/>
  <c r="BE120"/>
  <c r="BE122"/>
  <c i="7" r="BE91"/>
  <c i="5" r="F37"/>
  <c i="1" r="BB59"/>
  <c i="2" r="J34"/>
  <c i="1" r="AW55"/>
  <c i="3" r="J34"/>
  <c i="1" r="AW57"/>
  <c i="6" r="F36"/>
  <c i="1" r="BA60"/>
  <c i="3" r="F37"/>
  <c i="1" r="BD57"/>
  <c i="6" r="F39"/>
  <c i="1" r="BD60"/>
  <c i="5" r="J36"/>
  <c i="1" r="AW59"/>
  <c i="6" r="F37"/>
  <c i="1" r="BB60"/>
  <c i="6" r="F38"/>
  <c i="1" r="BC60"/>
  <c i="7" r="F34"/>
  <c i="1" r="BA61"/>
  <c i="7" r="J34"/>
  <c i="1" r="AW61"/>
  <c i="2" r="F36"/>
  <c i="1" r="BC55"/>
  <c i="7" r="F35"/>
  <c i="1" r="BB61"/>
  <c i="2" r="F35"/>
  <c i="1" r="BB55"/>
  <c i="4" r="J36"/>
  <c i="1" r="AW58"/>
  <c i="6" r="J36"/>
  <c i="1" r="AW60"/>
  <c r="AS54"/>
  <c i="3" r="F36"/>
  <c i="1" r="BC57"/>
  <c i="2" r="F37"/>
  <c i="1" r="BD55"/>
  <c i="7" r="F37"/>
  <c i="1" r="BD61"/>
  <c i="4" r="F36"/>
  <c i="1" r="BA58"/>
  <c i="8" r="F34"/>
  <c i="1" r="BA62"/>
  <c i="4" r="F38"/>
  <c i="1" r="BC58"/>
  <c i="3" r="F34"/>
  <c i="1" r="BA57"/>
  <c i="4" r="F37"/>
  <c i="1" r="BB58"/>
  <c i="2" r="F34"/>
  <c i="1" r="BA55"/>
  <c i="5" r="F36"/>
  <c i="1" r="BA59"/>
  <c i="5" r="F38"/>
  <c i="1" r="BC59"/>
  <c i="7" r="F36"/>
  <c i="1" r="BC61"/>
  <c i="8" r="J33"/>
  <c i="1" r="AV62"/>
  <c r="AT62"/>
  <c i="5" r="F39"/>
  <c i="1" r="BD59"/>
  <c i="5" r="J32"/>
  <c i="1" r="AG59"/>
  <c i="4" r="F39"/>
  <c i="1" r="BD58"/>
  <c i="3" r="F35"/>
  <c i="1" r="BB57"/>
  <c i="3" l="1" r="P278"/>
  <c i="4" r="T96"/>
  <c i="3" r="P114"/>
  <c r="P113"/>
  <c i="1" r="AU57"/>
  <c i="7" r="R84"/>
  <c r="R83"/>
  <c r="P84"/>
  <c r="P83"/>
  <c i="1" r="AU61"/>
  <c i="2" r="T88"/>
  <c r="BK89"/>
  <c r="P89"/>
  <c i="3" r="R278"/>
  <c i="4" r="R96"/>
  <c i="3" r="T278"/>
  <c r="T114"/>
  <c r="T113"/>
  <c i="4" r="P96"/>
  <c i="1" r="AU58"/>
  <c i="3" r="R114"/>
  <c r="R113"/>
  <c i="2" r="P121"/>
  <c r="R121"/>
  <c r="R88"/>
  <c r="BK121"/>
  <c r="J121"/>
  <c r="J64"/>
  <c i="8" r="BK82"/>
  <c r="BK81"/>
  <c r="J81"/>
  <c r="J59"/>
  <c i="3" r="BK114"/>
  <c r="J114"/>
  <c r="J60"/>
  <c i="5" r="J63"/>
  <c i="6" r="BK86"/>
  <c r="J86"/>
  <c r="J63"/>
  <c i="7" r="BK84"/>
  <c r="J84"/>
  <c r="J60"/>
  <c i="2" r="J90"/>
  <c r="J61"/>
  <c r="J122"/>
  <c r="J65"/>
  <c i="5" r="J87"/>
  <c r="J64"/>
  <c i="3" r="BK278"/>
  <c r="J278"/>
  <c r="J69"/>
  <c i="4" r="BK96"/>
  <c r="J96"/>
  <c i="8" r="F33"/>
  <c i="1" r="AZ62"/>
  <c i="5" r="J35"/>
  <c i="1" r="AV59"/>
  <c r="AT59"/>
  <c i="7" r="J33"/>
  <c i="1" r="AV61"/>
  <c r="AT61"/>
  <c i="2" r="J33"/>
  <c i="1" r="AV55"/>
  <c r="AT55"/>
  <c i="3" r="J33"/>
  <c i="1" r="AV57"/>
  <c r="AT57"/>
  <c i="6" r="F35"/>
  <c i="1" r="AZ60"/>
  <c i="6" r="J35"/>
  <c i="1" r="AV60"/>
  <c r="AT60"/>
  <c i="7" r="F33"/>
  <c i="1" r="AZ61"/>
  <c r="BB56"/>
  <c r="AX56"/>
  <c i="4" r="F35"/>
  <c i="1" r="AZ58"/>
  <c i="5" r="F35"/>
  <c i="1" r="AZ59"/>
  <c i="2" r="F33"/>
  <c i="1" r="AZ55"/>
  <c i="4" r="J35"/>
  <c i="1" r="AV58"/>
  <c r="AT58"/>
  <c r="BA56"/>
  <c r="AW56"/>
  <c r="BC56"/>
  <c r="AY56"/>
  <c i="3" r="F33"/>
  <c i="1" r="AZ57"/>
  <c r="BD56"/>
  <c i="4" r="J32"/>
  <c i="1" r="AG58"/>
  <c i="2" l="1" r="BK88"/>
  <c r="J88"/>
  <c r="J59"/>
  <c r="P88"/>
  <c i="1" r="AU55"/>
  <c i="4" r="J41"/>
  <c i="8" r="J82"/>
  <c r="J60"/>
  <c i="4" r="J63"/>
  <c i="2" r="J89"/>
  <c r="J60"/>
  <c i="3" r="BK113"/>
  <c r="J113"/>
  <c i="5" r="J41"/>
  <c i="7" r="BK83"/>
  <c r="J83"/>
  <c r="J59"/>
  <c i="1" r="AN59"/>
  <c r="AN58"/>
  <c r="BA54"/>
  <c r="W30"/>
  <c r="AU56"/>
  <c i="6" r="J32"/>
  <c i="1" r="AG60"/>
  <c r="AN60"/>
  <c r="BD54"/>
  <c r="W33"/>
  <c r="BB54"/>
  <c r="W31"/>
  <c i="8" r="J30"/>
  <c i="1" r="AG62"/>
  <c r="AN62"/>
  <c r="AZ56"/>
  <c r="AV56"/>
  <c r="AT56"/>
  <c r="BC54"/>
  <c r="AY54"/>
  <c i="3" r="J30"/>
  <c i="1" r="AG57"/>
  <c r="AN57"/>
  <c i="8" l="1" r="J39"/>
  <c i="3" r="J39"/>
  <c r="J59"/>
  <c i="6" r="J41"/>
  <c i="1" r="AW54"/>
  <c r="AK30"/>
  <c r="AX54"/>
  <c r="AZ54"/>
  <c r="W29"/>
  <c r="W32"/>
  <c i="2" r="J30"/>
  <c i="1" r="AG55"/>
  <c r="AN55"/>
  <c r="AU54"/>
  <c i="7" r="J30"/>
  <c i="1" r="AG61"/>
  <c r="AN61"/>
  <c r="AG56"/>
  <c r="AN56"/>
  <c i="2" l="1" r="J39"/>
  <c i="7" r="J39"/>
  <c i="1" r="AG54"/>
  <c r="AV54"/>
  <c r="AK29"/>
  <c l="1"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<sst xmlns="http://schemas.openxmlformats.org/spreadsheetml/2006/main">
  <si>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</si>
  <si>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</si>
  <si>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</si>
  <si>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</si>
  <si>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</si>
  <si>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{a3aa6e50-ef8a-48fb-a0df-bfd3ef132ca5}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</si>
  <si>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</si>
  <si>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</si>
  <si>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</si>
  <si>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</si>
  <si>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</si>
  <si>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</si>
  <si>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</si>
  <si>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</si>
  <si>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2014/75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</si>
  <si>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</si>
  <si>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</si>
  <si>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objektu šaten - jih</t>
  </si>
  <si>
    <t>0,1</t>
  </si>
  <si>
    <t>KSO:</t>
  </si>
  <si>
    <t>801 55 1</t>
  </si>
  <si>
    <t>CC-CZ:</t>
  </si>
  <si>
    <t>12652</t>
  </si>
  <si>
    <t>1</t>
  </si>
  <si>
    <t>Místo:</t>
  </si>
  <si>
    <t>Mýto sportovní areál TJ Slavoj Mýto</t>
  </si>
  <si>
    <t>Datum:</t>
  </si>
  <si>
    <t>17. 3. 2020</t>
  </si>
  <si>
    <t>10</t>
  </si>
  <si>
    <t>CZ-CPV:</t>
  </si>
  <si>
    <t>45000000-7</t>
  </si>
  <si>
    <t>CZ-CPA:</t>
  </si>
  <si>
    <t>41.00.40</t>
  </si>
  <si>
    <t>100</t>
  </si>
  <si>
    <t>Zadavatel:</t>
  </si>
  <si>
    <t>IČ:</t>
  </si>
  <si>
    <t/>
  </si>
  <si>
    <t>TJ Slavoj Mýto</t>
  </si>
  <si>
    <t>DIČ:</t>
  </si>
  <si>
    <t>Uchazeč:</t>
  </si>
  <si>
    <t>Vyplň údaj</t>
  </si>
  <si>
    <t>Projektant:</t>
  </si>
  <si>
    <t>Area 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</si>
  <si>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</si>
  <si>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</si>
  <si>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</si>
  <si>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</si>
  <si>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</si>
  <si>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</si>
  <si>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</si>
  <si>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</si>
  <si>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</si>
  <si>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</si>
  <si>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</si>
  <si>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</si>
  <si>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</si>
  <si>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</si>
  <si>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</si>
  <si>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</si>
  <si>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</si>
  <si>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</si>
  <si>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</si>
  <si>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</si>
  <si>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</si>
  <si>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</si>
  <si>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</si>
  <si>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</si>
  <si>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</si>
  <si>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</si>
  <si>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</si>
  <si>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</si>
  <si>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</si>
  <si>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</si>
  <si>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</si>
  <si>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</si>
  <si>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</si>
  <si>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</si>
  <si>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</si>
  <si>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</si>
  <si>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</si>
  <si>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</si>
  <si>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</si>
  <si>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</si>
  <si>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</si>
  <si>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</si>
  <si>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</si>
  <si>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</si>
  <si>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práce, odstranění objektu</t>
  </si>
  <si>
    <t>STA</t>
  </si>
  <si>
    <t>{6bd79934-4498-4437-8ea8-e335e54cc041}</t>
  </si>
  <si>
    <t>2</t>
  </si>
  <si>
    <t>02</t>
  </si>
  <si>
    <t>Stavební úpravy</t>
  </si>
  <si>
    <t>{1c9edc12-600c-4ac1-bad7-3b2f1fff3a8e}</t>
  </si>
  <si>
    <t>Soupis</t>
  </si>
  <si>
    <t>###NOINSERT###</t>
  </si>
  <si>
    <t>02.02</t>
  </si>
  <si>
    <t>Silnoproud</t>
  </si>
  <si>
    <t>{1fa43783-d17e-4b51-b1a4-ac89205e6ca8}</t>
  </si>
  <si>
    <t>02.03</t>
  </si>
  <si>
    <t>zemnění LPS</t>
  </si>
  <si>
    <t>{15c58e21-2e16-480a-bba8-20b745fe1d54}</t>
  </si>
  <si>
    <t>02.04</t>
  </si>
  <si>
    <t>Silnoproud_VON</t>
  </si>
  <si>
    <t>{2c6e7ab8-9d69-49c5-bfa4-4c549d69ba0b}</t>
  </si>
  <si>
    <t>03</t>
  </si>
  <si>
    <t>Vedlejší a ostatní náklady</t>
  </si>
  <si>
    <t>VON</t>
  </si>
  <si>
    <t>{6ca604a4-4af7-46ae-8e22-46bafa41554d}</t>
  </si>
  <si>
    <t>04</t>
  </si>
  <si>
    <t>SO-02 Plynovodní přípojka</t>
  </si>
  <si>
    <t>ING</t>
  </si>
  <si>
    <t>{6a85122a-44d8-4c0d-8cde-49dea571bab3}</t>
  </si>
  <si>
    <t>KRYCÍ LIST SOUPISU PRACÍ</t>
  </si>
  <si>
    <t>Objekt:</t>
  </si>
  <si>
    <t>01 - Bourací práce, odstranění objektu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</si>
  <si>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</si>
  <si>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</si>
  <si>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</si>
  <si>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</si>
  <si>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</si>
  <si>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</si>
  <si>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</si>
  <si>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</si>
  <si>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</si>
  <si>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</si>
  <si>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</si>
  <si>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</si>
  <si>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</si>
  <si>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</si>
  <si>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</si>
  <si>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</si>
  <si>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</si>
  <si>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</si>
  <si>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</si>
  <si>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</si>
  <si>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</si>
  <si>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</si>
  <si>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</si>
  <si>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</si>
  <si>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</si>
  <si>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</si>
  <si>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</si>
  <si>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</si>
  <si>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</si>
  <si>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</si>
  <si>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</si>
  <si>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</si>
  <si>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968062354</t>
  </si>
  <si>
    <t>Vybourání dřevěných rámů oken dvojitých včetně křídel pl do 1 m2</t>
  </si>
  <si>
    <t>m2</t>
  </si>
  <si>
    <t>CS ÚRS 2020 01</t>
  </si>
  <si>
    <t>4</t>
  </si>
  <si>
    <t>-1869398990</t>
  </si>
  <si>
    <t>PP</t>
  </si>
  <si>
    <t>Vybourání dřevěných rámů oken s křídly, dveřních zárubní, vrat, stěn, ostění nebo obkladů rámů oken s křídly dvojitých, plochy do 1 m2</t>
  </si>
  <si>
    <t>VV</t>
  </si>
  <si>
    <t>0,60*0,60*3</t>
  </si>
  <si>
    <t>0,6*1,2*2</t>
  </si>
  <si>
    <t>1,0*0,7*2</t>
  </si>
  <si>
    <t>Součet</t>
  </si>
  <si>
    <t>968062356</t>
  </si>
  <si>
    <t>Vybourání dřevěných rámů oken dvojitých včetně křídel pl do 4 m2</t>
  </si>
  <si>
    <t>497926689</t>
  </si>
  <si>
    <t>Vybourání dřevěných rámů oken s křídly, dveřních zárubní, vrat, stěn, ostění nebo obkladů rámů oken s křídly dvojitých, plochy do 4 m2</t>
  </si>
  <si>
    <t>1,8*1,5*5</t>
  </si>
  <si>
    <t>3</t>
  </si>
  <si>
    <t>968062455</t>
  </si>
  <si>
    <t>Vybourání dřevěných dveřních zárubní pl do 2 m2</t>
  </si>
  <si>
    <t>2083291493</t>
  </si>
  <si>
    <t>Vybourání dřevěných rámů oken s křídly, dveřních zárubní, vrat, stěn, ostění nebo obkladů dveřních zárubní, plochy do 2 m2</t>
  </si>
  <si>
    <t>2,0*3</t>
  </si>
  <si>
    <t>981011414</t>
  </si>
  <si>
    <t>Demolice budov zděných na MC nebo z betonu podíl konstrukcí do 25 % postupným rozebíráním</t>
  </si>
  <si>
    <t>m3</t>
  </si>
  <si>
    <t>1570828557</t>
  </si>
  <si>
    <t>Demolice budov postupným rozebíráním z cihel, kamene, tvárnic na maltu cementovou nebo z betonu prostého s podílem konstrukcí přes 20 do 25 %</t>
  </si>
  <si>
    <t>P</t>
  </si>
  <si>
    <t>Poznámka k položce:_x000d_
Likvidace kompletních konstrukcí stávajících šaten, včetně nákladů na odvoz a likvidaci suti. Střecha z vlnitého AZC. Střešní konstrukce z dřevěných příhradových sbíjených vazníků.</t>
  </si>
  <si>
    <t>"Demolice stávajících šaten včetně základů"</t>
  </si>
  <si>
    <t>20,15*8,05*4,5+3,6*4,00*2,75</t>
  </si>
  <si>
    <t>997</t>
  </si>
  <si>
    <t>Přesun sutě</t>
  </si>
  <si>
    <t>5</t>
  </si>
  <si>
    <t>997006005</t>
  </si>
  <si>
    <t>Drcení stavebního odpadu z demolic ze zdiva z cihel a kamene s dopravou do 100 m a naložením</t>
  </si>
  <si>
    <t>t</t>
  </si>
  <si>
    <t>-574507786</t>
  </si>
  <si>
    <t>Drcení stavebního odpadu z demolic s dopravou na vzdálenost do 100 m a naložením do drtícího zařízení ze zdiva cihelného, kamenného a smíšeného</t>
  </si>
  <si>
    <t>6</t>
  </si>
  <si>
    <t>997006006</t>
  </si>
  <si>
    <t>Drcení stavebního odpadu z demolic ze zdiva z betonu prostého s dopravou do 100 m a naložením</t>
  </si>
  <si>
    <t>-1607279741</t>
  </si>
  <si>
    <t>Drcení stavebního odpadu z demolic s dopravou na vzdálenost do 100 m a naložením do drtícího zařízení ze zdiva betonového</t>
  </si>
  <si>
    <t>7</t>
  </si>
  <si>
    <t>997006512</t>
  </si>
  <si>
    <t>Vodorovné doprava suti s naložením a složením na skládku do 1 km</t>
  </si>
  <si>
    <t>1479339238</t>
  </si>
  <si>
    <t>Vodorovná doprava suti na skládku s naložením na dopravní prostředek a složením přes 100 m do 1 km</t>
  </si>
  <si>
    <t>8</t>
  </si>
  <si>
    <t>997006519</t>
  </si>
  <si>
    <t>Příplatek k vodorovnému přemístění suti na skládku ZKD 1 km přes 1 km</t>
  </si>
  <si>
    <t>-682418253</t>
  </si>
  <si>
    <t>Vodorovná doprava suti na skládku s naložením na dopravní prostředek a složením Příplatek k ceně za každý další i započatý 1 km</t>
  </si>
  <si>
    <t>363,839*5 'Přepočtené koeficientem množství</t>
  </si>
  <si>
    <t>998</t>
  </si>
  <si>
    <t>Přesun hmot</t>
  </si>
  <si>
    <t>998001123</t>
  </si>
  <si>
    <t>Přesun hmot pro demolice objektů v do 21 m</t>
  </si>
  <si>
    <t>443824907</t>
  </si>
  <si>
    <t>Přesun hmot pro demolice objektů výšky do 21 m</t>
  </si>
  <si>
    <t>PSV</t>
  </si>
  <si>
    <t>Práce a dodávky PSV</t>
  </si>
  <si>
    <t>721</t>
  </si>
  <si>
    <t>Zdravotechnika - vnitřní kanalizace</t>
  </si>
  <si>
    <t>721170976</t>
  </si>
  <si>
    <t>Potrubí z PVC krácení trub DN 150</t>
  </si>
  <si>
    <t>kus</t>
  </si>
  <si>
    <t>16</t>
  </si>
  <si>
    <t>-40811047</t>
  </si>
  <si>
    <t>Opravy odpadního potrubí plastového krácení trub DN 150</t>
  </si>
  <si>
    <t>11</t>
  </si>
  <si>
    <t>721170976R1</t>
  </si>
  <si>
    <t>Zabezpečení funkčnosti kanalizační přípojky</t>
  </si>
  <si>
    <t>-78909145</t>
  </si>
  <si>
    <t>Poznámka k položce:_x000d_
Včetně jejího zazátkování.</t>
  </si>
  <si>
    <t>722</t>
  </si>
  <si>
    <t>Zdravotechnika - vnitřní vodovod</t>
  </si>
  <si>
    <t>12</t>
  </si>
  <si>
    <t>722171913</t>
  </si>
  <si>
    <t>Potrubí plastové odříznutí trubky D do 25 mm</t>
  </si>
  <si>
    <t>-830242423</t>
  </si>
  <si>
    <t>Odříznutí trubky nebo tvarovky u rozvodů vody z plastů D přes 20 do 25 mm</t>
  </si>
  <si>
    <t>13</t>
  </si>
  <si>
    <t>722171913R1</t>
  </si>
  <si>
    <t>Zajištění funkčnosti stávající vodovodní přípojky</t>
  </si>
  <si>
    <t>-1830095882</t>
  </si>
  <si>
    <t>725</t>
  </si>
  <si>
    <t>Zdravotechnika - zařizovací předměty</t>
  </si>
  <si>
    <t>14</t>
  </si>
  <si>
    <t>725110811</t>
  </si>
  <si>
    <t>Demontáž klozetů splachovací s nádrží</t>
  </si>
  <si>
    <t>soubor</t>
  </si>
  <si>
    <t>1040420205</t>
  </si>
  <si>
    <t>Demontáž klozetů splachovacích s nádrží nebo tlakovým splachovačem</t>
  </si>
  <si>
    <t>725122817</t>
  </si>
  <si>
    <t>Demontáž pisoárových stání bez nádrže a jedním záchodkem</t>
  </si>
  <si>
    <t>-1761149908</t>
  </si>
  <si>
    <t>Demontáž pisoárů bez nádrže s rohovým ventilem s 1 záchodkem</t>
  </si>
  <si>
    <t>725210821</t>
  </si>
  <si>
    <t>Demontáž umyvadel bez výtokových armatur</t>
  </si>
  <si>
    <t>-994865698</t>
  </si>
  <si>
    <t>Demontáž umyvadel bez výtokových armatur umyvadel</t>
  </si>
  <si>
    <t>17</t>
  </si>
  <si>
    <t>725410813</t>
  </si>
  <si>
    <t>Demontáž žlab litinový nebo ocelový jednoduchý délky 3000 6 baterií</t>
  </si>
  <si>
    <t>383121671</t>
  </si>
  <si>
    <t>Demontáž žlabů umývacích litinových nebo ocelových včetně rozvodného potrubí a armatur u stojanových žlabů jednoduchých na stojanech nebo konzolách, délky 3000 mm 6 baterií</t>
  </si>
  <si>
    <t>18</t>
  </si>
  <si>
    <t>725530823</t>
  </si>
  <si>
    <t>Demontáž ohřívač elektrický tlakový do 200 litrů</t>
  </si>
  <si>
    <t>-1680004193</t>
  </si>
  <si>
    <t>Demontáž elektrických zásobníkových ohřívačů vody tlakových od 50 do 200 l</t>
  </si>
  <si>
    <t>19</t>
  </si>
  <si>
    <t>725530831</t>
  </si>
  <si>
    <t>Demontáž ohřívač elektrický průtokový</t>
  </si>
  <si>
    <t>-1207198545</t>
  </si>
  <si>
    <t>Demontáž elektrických zásobníkových ohřívačů vody průtokových jakýchkoliv</t>
  </si>
  <si>
    <t>20</t>
  </si>
  <si>
    <t>725590811</t>
  </si>
  <si>
    <t>Přemístění vnitrostaveništní demontovaných zařizovacích předmětů v objektech výšky do 6 m</t>
  </si>
  <si>
    <t>-1346235867</t>
  </si>
  <si>
    <t>Vnitrostaveništní přemístění vybouraných (demontovaných) hmot zařizovacích předmětů vodorovně do 100 m v objektech výšky do 6 m</t>
  </si>
  <si>
    <t>725810811</t>
  </si>
  <si>
    <t>Demontáž ventilů výtokových nástěnných</t>
  </si>
  <si>
    <t>-1799552360</t>
  </si>
  <si>
    <t>Demontáž výtokových ventilů nástěnných</t>
  </si>
  <si>
    <t>22</t>
  </si>
  <si>
    <t>725820801</t>
  </si>
  <si>
    <t>Demontáž baterie nástěnné do G 3 / 4</t>
  </si>
  <si>
    <t>1673174974</t>
  </si>
  <si>
    <t>Demontáž baterií nástěnných do G 3/4</t>
  </si>
  <si>
    <t>23</t>
  </si>
  <si>
    <t>725840850</t>
  </si>
  <si>
    <t>Demontáž baterie sprch diferenciální do G 3/4x1</t>
  </si>
  <si>
    <t>564851269</t>
  </si>
  <si>
    <t>Demontáž baterií sprchových diferenciálních do G 3/4 x 1</t>
  </si>
  <si>
    <t>24</t>
  </si>
  <si>
    <t>725840860</t>
  </si>
  <si>
    <t>Demontáž ramen sprchových nebo sprch táhlových</t>
  </si>
  <si>
    <t>2022539588</t>
  </si>
  <si>
    <t>Demontáž baterií sprchových diferenciálních sprchových ramen nebo sprch táhlových</t>
  </si>
  <si>
    <t>741</t>
  </si>
  <si>
    <t>Elektroinstalace - silnoproud</t>
  </si>
  <si>
    <t>25</t>
  </si>
  <si>
    <t>741371821R1</t>
  </si>
  <si>
    <t>Demontáž elektrinstalace povrchové</t>
  </si>
  <si>
    <t>1845154366</t>
  </si>
  <si>
    <t>Poznámka k položce:_x000d_
Světla, zásuvky,vypínače,el.zařízení</t>
  </si>
  <si>
    <t>26</t>
  </si>
  <si>
    <t>741371821R2</t>
  </si>
  <si>
    <t>Odpojení objektu od rozvodu NN</t>
  </si>
  <si>
    <t>-1095809007</t>
  </si>
  <si>
    <t>Poznámka k položce:_x000d_
Včetně nutných zabezpečovacích elektro prací a dodávek.</t>
  </si>
  <si>
    <t>02 - Stavební úpravy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</si>
  <si>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</si>
  <si>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</si>
  <si>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</si>
  <si>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</si>
  <si>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</si>
  <si>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</si>
  <si>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</si>
  <si>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711 - Izolace proti vodě, vlhkosti a plynům</t>
  </si>
  <si>
    <t xml:space="preserve">    713 - Izolace tepelné</t>
  </si>
  <si>
    <t xml:space="preserve">    723 - Zdravotechnika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</si>
  <si>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</si>
  <si>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</si>
  <si>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</si>
  <si>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</si>
  <si>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</si>
  <si>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751 - Vzduchotechnika</t>
  </si>
  <si>
    <t xml:space="preserve">    761 - Konstrukce prosvětlovací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</si>
  <si>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</si>
  <si>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</si>
  <si>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</si>
  <si>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</si>
  <si>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</si>
  <si>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</si>
  <si>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</si>
  <si>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</si>
  <si>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</si>
  <si>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</si>
  <si>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Zemní práce</t>
  </si>
  <si>
    <t>R</t>
  </si>
  <si>
    <t>130A0001</t>
  </si>
  <si>
    <t>Hloubení rýh v hornině s malým obsahem kamene</t>
  </si>
  <si>
    <t>ÚRS RYRO 2020 01</t>
  </si>
  <si>
    <t>854985620</t>
  </si>
  <si>
    <t>Hloubené vykopávky rýhy zapažené i nezapažené v hornině s malým obsahem kamene</t>
  </si>
  <si>
    <t>0,60*(57,22-14,25+5,20+43,0+5,50+5,50+0,5+0,50+4,90+3,80+3,80*2+0,50*2+3,80+3,80+1,10+3,80+14,70*2+1,10*4)*1,20</t>
  </si>
  <si>
    <t>0,75*(14,25+14,25+2,10)*1,20</t>
  </si>
  <si>
    <t>"patky" 1,80*2,0*1,20*4</t>
  </si>
  <si>
    <t>160A0104</t>
  </si>
  <si>
    <t>Vodorovný odvoz výkopku nebo sypaniny na vzdálenost do 5000 m</t>
  </si>
  <si>
    <t>-610464131</t>
  </si>
  <si>
    <t>Přemístění výkopku nebo sypaniny vodorovné na povrchu bez naložení na vzdálenost přes 1 000 do 5 000 m</t>
  </si>
  <si>
    <t>160A0301</t>
  </si>
  <si>
    <t>Poplatek za uložení sypaniny na skládce</t>
  </si>
  <si>
    <t>813247802</t>
  </si>
  <si>
    <t>Přemístění výkopku nebo sypaniny poplatek za uložení na skládce</t>
  </si>
  <si>
    <t>164,894*1,65</t>
  </si>
  <si>
    <t>170A0101</t>
  </si>
  <si>
    <t>Násyp ze zhutněných zemin nebo sypanin</t>
  </si>
  <si>
    <t>-1952370068</t>
  </si>
  <si>
    <t>Konstrukce ze zemin a sypanin násyp zhutněný</t>
  </si>
  <si>
    <t xml:space="preserve">"mezi pasy" </t>
  </si>
  <si>
    <t>350,00*0,80</t>
  </si>
  <si>
    <t>M</t>
  </si>
  <si>
    <t>58981144</t>
  </si>
  <si>
    <t>recyklát betonový frakce 32/63</t>
  </si>
  <si>
    <t>158911754</t>
  </si>
  <si>
    <t>280*2 'Přepočtené koeficientem množství</t>
  </si>
  <si>
    <t>Zakládání</t>
  </si>
  <si>
    <t>270A2005</t>
  </si>
  <si>
    <t>Základy z betonu prostého tř. C 25/30 pro konstrukce a budovy</t>
  </si>
  <si>
    <t>311675149</t>
  </si>
  <si>
    <t>Základy pro konstrukce a budovy z betonu prostého třídy C 25/30</t>
  </si>
  <si>
    <t>Poznámka k položce:_x000d_
Před betonáží základů bude do výkopů rýh vložen zemnící drát - viz část elekro_x000d_
- Beton základových konstrukcí C 25/30 - XC2. Krytí výztuže c = 50 mm._x000d_
- Základové pasy budou vyztuženy 6 φ 12 při spodním okraji</t>
  </si>
  <si>
    <t>0,60*(57,22-14,25+5,20+43,0+5,50+5,50+0,5+0,50+4,90+3,80+3,80*2+0,50*2+3,80+3,80+1,10+3,80+14,70*2+1,10*4)*0,60</t>
  </si>
  <si>
    <t>0,75*(14,25+14,25+2,10)*0,60</t>
  </si>
  <si>
    <t>270A4142</t>
  </si>
  <si>
    <t>Základové zdi z tvárnic ztraceného bednění tl do 300 mm včetně výplně z betonu tř. C 25/30 a výztuže</t>
  </si>
  <si>
    <t>215676916</t>
  </si>
  <si>
    <t>Základové zdi betonové z tvárnic ztraceného bednění (včetně výztuže 40 kg/m3) výplň z betonu třídy C 25/30 tloušťka zdiva přes 250 do 300 mm</t>
  </si>
  <si>
    <t>Poznámka k položce:_x000d_
Betonové tvarovky budou vyztuženy v každé ložné spáře 2 φ 10 a svislou výztuží φ 10/250 mm,_x000d_
která bude zakotvena do základového pasu.</t>
  </si>
  <si>
    <t>0,75*0,80"%"*(57,22-14,25+5,20+43,0+5,50+5,50+0,5+0,50+4,90+3,80+3,80*2+0,50*2+3,80+3,80+1,10+3,80+14,70*2+1,10*4)</t>
  </si>
  <si>
    <t>0,75*0,80"%"*(14,25+14,25+2,10)</t>
  </si>
  <si>
    <t>270A4143</t>
  </si>
  <si>
    <t>Základové zdi z tvárnic ztraceného bednění tl do 400 mm včetně výplně z betonu tř. C 25/30 a výztuže</t>
  </si>
  <si>
    <t>-578166417</t>
  </si>
  <si>
    <t>Základové zdi betonové z tvárnic ztraceného bednění (včetně výztuže 40 kg/m3) výplň z betonu třídy C 25/30 tloušťka zdiva přes 300 do 400 mm</t>
  </si>
  <si>
    <t>0,75*0,20"%"*(57,22-14,25+5,20+43,0+5,50+5,50+0,5+0,50+4,90+3,80+3,80*2+0,50*2+3,80+3,80+1,10+3,80+14,70*2+1,10*4)</t>
  </si>
  <si>
    <t>0,75*0,20"%"*(14,25+14,25+2,10)</t>
  </si>
  <si>
    <t>272353102</t>
  </si>
  <si>
    <t>Bednění kotevních otvorů v základových klenbách průřezu do 0,01 m2 hl 0,5 m</t>
  </si>
  <si>
    <t>-1487692958</t>
  </si>
  <si>
    <t>Bednění kotevních otvorů a prostupů v základových konstrukcích v klenbách včetně polohového zajištění a odbednění, popř. ztraceného bednění z pletiva apod. průřezu do 0,01 m2, hl. přes 0,25 do 0,50 m</t>
  </si>
  <si>
    <t>"voda"2</t>
  </si>
  <si>
    <t>"el"4</t>
  </si>
  <si>
    <t>272353131</t>
  </si>
  <si>
    <t>Bednění kotevních otvorů v základových klenbách průřezu do 0,10 m2 hl 1 m</t>
  </si>
  <si>
    <t>403655666</t>
  </si>
  <si>
    <t>Bednění kotevních otvorů a prostupů v základových konstrukcích v klenbách včetně polohového zajištění a odbednění, popř. ztraceného bednění z pletiva apod. průřezu přes 0,05 do 0,10 m2, hl. do 1,00 m</t>
  </si>
  <si>
    <t>"pro kanal" 8</t>
  </si>
  <si>
    <t>274361821</t>
  </si>
  <si>
    <t>Výztuž základových pásů betonářskou ocelí 10 505 (R)</t>
  </si>
  <si>
    <t>-68376216</t>
  </si>
  <si>
    <t>Výztuž základů pasů z betonářské oceli 10 505 (R) nebo BSt 500</t>
  </si>
  <si>
    <t>"pasy 60" 167,00*0,00089*6*1,1</t>
  </si>
  <si>
    <t>"pasy 75" 31,00*0,00089*6*1,</t>
  </si>
  <si>
    <t>"bloky" (167,00+31,00)*4*2*0,000785*1,1+(167+31,00)*0,000785/0,025*1,1</t>
  </si>
  <si>
    <t>Svislé a kompletní konstrukce</t>
  </si>
  <si>
    <t>310A0111</t>
  </si>
  <si>
    <t>Zdivo nadzákladové z tvárnic pórobetonových přesných</t>
  </si>
  <si>
    <t>-1608102473</t>
  </si>
  <si>
    <t>Zdivo a stěny z tvárnic nepálených pórobetonových přesných</t>
  </si>
  <si>
    <t>Poznámka k položce:_x000d_
P2-400_x000d_
včetně ochrany proti srážkové vodě překrytím_x000d_
Zdivo bude provedeno dle požadavků ČSN 73 2310 Provádění zděných konstrukcí a dle technické dokumentace výrobce.</t>
  </si>
  <si>
    <t>"tl 100" 6,371</t>
  </si>
  <si>
    <t>"tl 150" 4,053</t>
  </si>
  <si>
    <t>"tl 200" 25,211</t>
  </si>
  <si>
    <t>"tl 250" 2,96+9,251</t>
  </si>
  <si>
    <t>"tl 300" 100,66</t>
  </si>
  <si>
    <t>"tl 450" 47,63</t>
  </si>
  <si>
    <t>350A1001</t>
  </si>
  <si>
    <t>Překlady pórobetonové nosné</t>
  </si>
  <si>
    <t>-782193559</t>
  </si>
  <si>
    <t>Překlady prefabrikované pórobetonové nosné</t>
  </si>
  <si>
    <t>Poznámka k položce:_x000d_
Překlady budou osazeny dle požadavků ČSN 73 2310 Provádění zděných konstrukcí a dle technické dokumentace výrobce.</t>
  </si>
  <si>
    <t>0,8*0,3*0,25*21</t>
  </si>
  <si>
    <t>1,05*0,3*0,25*31</t>
  </si>
  <si>
    <t>1,30*0,3*0,25*30</t>
  </si>
  <si>
    <t>1,60*0,3*0,25*1</t>
  </si>
  <si>
    <t>0,65*0,30*0,45*3</t>
  </si>
  <si>
    <t>Vodorovné konstrukce</t>
  </si>
  <si>
    <t>410A1222R11</t>
  </si>
  <si>
    <t>Strop železobetonový prefabrikovaný z předpjatých panelů tl 200 mm</t>
  </si>
  <si>
    <t>1328657664</t>
  </si>
  <si>
    <t>Poznámka k položce:_x000d_
Dodávka = stropní dílce + ucpávky dutin_x000d_
- podélné řezy stropními dílci_x000d_
- vybrání a výřezy pro instalační šachty, komíny, apod._x000d_
- doprava dílců na stavbu_x000d_
- montáž stropních dílců včetně zajištění jeřábu_x000d_
- uložení cementového nebo maltového lože pod stropní dílce_x000d_
- výrobně montážní dokumentace_x000d_
- jeřáb_x000d_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</si>
  <si>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410A1222R2</t>
  </si>
  <si>
    <t>Zmonolitnění stropu</t>
  </si>
  <si>
    <t>610366976</t>
  </si>
  <si>
    <t>Poznámka k položce:_x000d_
dodávka a uložení zálivkové výztuže_x000d_
- dodávka, uložení a zhutnění zálivkové hmoty_x000d_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</si>
  <si>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420A0003</t>
  </si>
  <si>
    <t>Ztužující pásy a věnce ze ŽB tř. C 25/30 včetně výztuže 90 kg/m3</t>
  </si>
  <si>
    <t>-18515243</t>
  </si>
  <si>
    <t>Ztužující pásy a věnce železobetonové (včetně výztuže 90 kg/m3) třídy C 25/30</t>
  </si>
  <si>
    <t xml:space="preserve">Poznámka k položce:_x000d_
Fenolická  deska 50 mm z exteriérové strany_x000d_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</si>
  <si>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0,30*0,25*(57,00*2+6,50*4+1,50*4+3,5*2+2,8*2)</t>
  </si>
  <si>
    <t>420A0011</t>
  </si>
  <si>
    <t>Bednění ztužujících pásů a věnců včetně vzpěr</t>
  </si>
  <si>
    <t>-191314596</t>
  </si>
  <si>
    <t>Ztužující pásy a věnce bednění bočnic dočasné včetně vzpěr</t>
  </si>
  <si>
    <t>0,25*(57,00*2+6,50*4+1,50*4+3,5*2+2,8*2)</t>
  </si>
  <si>
    <t>Komunikace pozemní</t>
  </si>
  <si>
    <t>500A1305</t>
  </si>
  <si>
    <t>Chodník ze zámkových betonových dlaždic tl 60mm jednobarevných podklad štěrkodrť tl 150 mm</t>
  </si>
  <si>
    <t>494781861</t>
  </si>
  <si>
    <t>Chodník, pochůzí zpevněná plocha ze zámkových betonových dlaždic tl. 60 mm (do lože z kameniva) jednobarevných podklad tl. 150 mm ze štěrkodrti</t>
  </si>
  <si>
    <t>"u tribun" 1,3*(12,40+2,35+5,23+5,0)</t>
  </si>
  <si>
    <t>500A4011</t>
  </si>
  <si>
    <t>Obrubník chodníkový betonový prefabrikovaný do lože z betonu s boční opěrou</t>
  </si>
  <si>
    <t>m</t>
  </si>
  <si>
    <t>766014950</t>
  </si>
  <si>
    <t>Obrubník betonový prefabrikovaný do lože z betonu prostého s betonovou boční opěrou chodníkový</t>
  </si>
  <si>
    <t>"u tribun" (12,40+2,35+5,23+5,0)</t>
  </si>
  <si>
    <t>500A5031</t>
  </si>
  <si>
    <t>Betonová žlabovka š 300 mm</t>
  </si>
  <si>
    <t>1536516474</t>
  </si>
  <si>
    <t>Odvodnění betonová žlabovka šířky 300 mm,délky 600 mm</t>
  </si>
  <si>
    <t>Poznámka k položce:_x000d_
výkop, likvidace výkopku,poplatky_x000d_
betonové lože do spádu_x000d_
dodávka a montáž betonových žlabovnice 600/300/80 mm_x000d_
zalití spár_x000d_
úprava přilehlého terénu</t>
  </si>
  <si>
    <t>Úpravy povrchů, podlahy a osazování výplní</t>
  </si>
  <si>
    <t>620A1112</t>
  </si>
  <si>
    <t>Vnější omítka stěn a zdiva cementová hladká</t>
  </si>
  <si>
    <t>1860312898</t>
  </si>
  <si>
    <t>Omítka vnějších ploch cementová hladká stěn a štítů</t>
  </si>
  <si>
    <t xml:space="preserve">"sokl" </t>
  </si>
  <si>
    <t>0,75*(57,0*2+6,40*2+1,8*6)</t>
  </si>
  <si>
    <t>620A1202</t>
  </si>
  <si>
    <t>Vnější omítka pórobetonových stěn jednovrstvá tl 12 mm</t>
  </si>
  <si>
    <t>1691533339</t>
  </si>
  <si>
    <t>Omítka vnějších ploch speciální jednovrstvá pro pórobetonové konstrukce tl. 12 mm stěny</t>
  </si>
  <si>
    <t xml:space="preserve">Poznámka k položce:_x000d_
Provedou se omítky vhodné pro porobetonové zdivo. Navrhují se omítky sádrové nebo lehčené._x000d_
Omítky budou provedeny dle ČSN EN 13914 Navrhování, příprava a provádění vnějších a vnitřních omítek._x000d_
</t>
  </si>
  <si>
    <t>3,50*(57,0*2+6,40*2+1,8*6)</t>
  </si>
  <si>
    <t>620A1221R1</t>
  </si>
  <si>
    <t>Omítka sokl marmolit</t>
  </si>
  <si>
    <t>1886325168</t>
  </si>
  <si>
    <t>620A2002R1</t>
  </si>
  <si>
    <t>Kontaktní zateplení stěn deskami z fenolu tl do 80 mm</t>
  </si>
  <si>
    <t>-1525274220</t>
  </si>
  <si>
    <t>Poznámka k položce:_x000d_
včetně základní vrstvy</t>
  </si>
  <si>
    <t>"spodní strana panelů" 106,50+20,00</t>
  </si>
  <si>
    <t>620A3001</t>
  </si>
  <si>
    <t>Vnější omítka tenkovrstvá silikonová zatřená tl 2 mm včetně penetrace podkadu</t>
  </si>
  <si>
    <t>-1100225414</t>
  </si>
  <si>
    <t>Tenkovrstvá omítka vnějších ploch zatřená (včetně penetrace podkladu) silikonová tl. 2 mm</t>
  </si>
  <si>
    <t>620A3001R1</t>
  </si>
  <si>
    <t>Vnější obklad palubkový tl. 24 mm</t>
  </si>
  <si>
    <t>-1811231631</t>
  </si>
  <si>
    <t>Poznámka k položce:_x000d_
podkladní jednosměrný rošt_x000d_
palubky_x000d_
ochranný nátěr 5-ti násobný</t>
  </si>
  <si>
    <t>"Stěna u hřiště"</t>
  </si>
  <si>
    <t>13,50*13,50+4,00</t>
  </si>
  <si>
    <t>27</t>
  </si>
  <si>
    <t>620A3001R2</t>
  </si>
  <si>
    <t>Vnější obklad z fasádních desek</t>
  </si>
  <si>
    <t>60963074</t>
  </si>
  <si>
    <t>Poznámka k položce:_x000d_
podkladní jednosměrný rošt_x000d_
fasádní cementorřískové desky barevné_x000d_
vyfrézované symboly podle výkresu pohledů</t>
  </si>
  <si>
    <t>"symboly"7,8*4+"kabina čas."11,6*3,0</t>
  </si>
  <si>
    <t>28</t>
  </si>
  <si>
    <t>630A2004</t>
  </si>
  <si>
    <t xml:space="preserve">Mazanina tl přes 50 do 80 mm z betonu prostého </t>
  </si>
  <si>
    <t>-1304144246</t>
  </si>
  <si>
    <t xml:space="preserve">Mazanina z betonu prostého tl. přes 50 do 80 mm </t>
  </si>
  <si>
    <t xml:space="preserve">Poznámka k položce:_x000d_
Minimální tloušťka potěru se stanovuje ≥ 70 mm, dle tab.6,  ČSN 74 4505:květen 2012 [10] pro třídu pevnosti v tahu za ohybu F4 a plošné zatížení ≤ 4,0 kN/m2 a bodové zatížení ≤ 5,0 kN/m2, při stlačitelnosti podkladních vrstev ≤ 3 mm._x000d_
Provedené podlahy budou splňovat požadavky ČSN 74 4505:květen 2012 [10]. _x000d_
</t>
  </si>
  <si>
    <t>326,00*0,065 "podlaha"</t>
  </si>
  <si>
    <t>29</t>
  </si>
  <si>
    <t>630A2023</t>
  </si>
  <si>
    <t>Mazanina tl přes 120 do 240 mm z betonu prostého tř. C 20/25</t>
  </si>
  <si>
    <t>-1434799322</t>
  </si>
  <si>
    <t>Mazanina z betonu prostého tl. přes 120 do 240 mm třídy C 20/25</t>
  </si>
  <si>
    <t>"podkladní bet.deska" 399,00*0,150</t>
  </si>
  <si>
    <t>30</t>
  </si>
  <si>
    <t>630A2501</t>
  </si>
  <si>
    <t>Příplatek za výztužení mazaniny ocelovou sítí v množství 50 kg/m3</t>
  </si>
  <si>
    <t>1411565359</t>
  </si>
  <si>
    <t>Mazanina z betonu příplatek za vyztužení mazaniny ocelovou sítí (výztuž 50 kg/m3)</t>
  </si>
  <si>
    <t>31</t>
  </si>
  <si>
    <t>630A4002</t>
  </si>
  <si>
    <t>Okapový chodník betonový z dlaždic tl 60 mm na maltu cementovou</t>
  </si>
  <si>
    <t>378230109</t>
  </si>
  <si>
    <t>Okapový chodník z betonových dlaždic, tloušťky 60 mm do malty</t>
  </si>
  <si>
    <t>57,00+6,5*2</t>
  </si>
  <si>
    <t>Trubní vedení</t>
  </si>
  <si>
    <t>32</t>
  </si>
  <si>
    <t>894215111R1</t>
  </si>
  <si>
    <t>Plastová domovní revizní šachta</t>
  </si>
  <si>
    <t>ks</t>
  </si>
  <si>
    <t>-763798205</t>
  </si>
  <si>
    <t>Poznámka k položce:_x000d_
průměr 1,0 m_x000d_
hloubka max 1,20 m_x000d_
příma, vtok a a výtok DN 150_x000d_
vybavena čistícím kusem_x000d_
betonové lože 12 cm, C20/25-XC2</t>
  </si>
  <si>
    <t>33</t>
  </si>
  <si>
    <t>940A0001</t>
  </si>
  <si>
    <t>Lešení řadové trubkové s podlahami výšky do 10 m - montáž s demontáží</t>
  </si>
  <si>
    <t>-1093843158</t>
  </si>
  <si>
    <t>Lešení řadové (trubkové s podlahami, včetně kotvení) výšky do 10 m montáž s demontáží</t>
  </si>
  <si>
    <t>482,00+104,00+20,00</t>
  </si>
  <si>
    <t>34</t>
  </si>
  <si>
    <t>940A0002</t>
  </si>
  <si>
    <t>Lešení řadové trubkové s podlahami výšky do 10 m - nájemné za den použití</t>
  </si>
  <si>
    <t>2110426308</t>
  </si>
  <si>
    <t>Lešení řadové (trubkové s podlahami, včetně kotvení) výšky do 10 m příplatek za první a každý další den použití</t>
  </si>
  <si>
    <t>606,000*30</t>
  </si>
  <si>
    <t>35</t>
  </si>
  <si>
    <t>940A0201</t>
  </si>
  <si>
    <t>Lešení pomocné výšky lešeňové podlahy do 1,9 m</t>
  </si>
  <si>
    <t>823272310</t>
  </si>
  <si>
    <t>Lešení pomocné (pracovní) výšky lešeňové podlahy do 1,9 m</t>
  </si>
  <si>
    <t>410*2</t>
  </si>
  <si>
    <t>36</t>
  </si>
  <si>
    <t>953312125</t>
  </si>
  <si>
    <t>Vložky do svislých dilatačních spár z extrudovaných polystyrénových desek tl 50 mm</t>
  </si>
  <si>
    <t>321520479</t>
  </si>
  <si>
    <t>Vložky svislé do dilatačních spár z polystyrenových desek extrudovaných včetně dodání a osazení, v jakémkoliv zdivu přes 40 do 50 mm</t>
  </si>
  <si>
    <t>"do základů" 6,70*1,60</t>
  </si>
  <si>
    <t>37</t>
  </si>
  <si>
    <t>953312125R1</t>
  </si>
  <si>
    <t>PHP 21A práškový</t>
  </si>
  <si>
    <t>-835430458</t>
  </si>
  <si>
    <t>38</t>
  </si>
  <si>
    <t>953941210</t>
  </si>
  <si>
    <t>Osazování kovových poklopů s rámy pl do 1 m2</t>
  </si>
  <si>
    <t>-1483923429</t>
  </si>
  <si>
    <t>Osazení drobných kovových výrobků bez jejich dodání s vysekáním kapes pro upevňovací prvky se zazděním, zabetonováním nebo zalitím kovových poklopů s rámy, plochy do 1 m2</t>
  </si>
  <si>
    <t>39</t>
  </si>
  <si>
    <t>562306030</t>
  </si>
  <si>
    <t>šachtový poklop kovový pro zadláždění keramickou dlažbou 600/600 mm</t>
  </si>
  <si>
    <t>CS ÚRS 2019 01</t>
  </si>
  <si>
    <t>1246083746</t>
  </si>
  <si>
    <t>Poznámka k položce:_x000d_
Specifikace poklopu :jednodílný typový poklop, kovový rám a poklop – provedení pro vybetonování a následné zadláždění keramickou dlažbou, rám vybaven kotvícími prvky do betonu, poklop dodán včetně armovací sítě a těsnění, poklop vybaven sadou na otevírání (imbus a vytahovací oka), rohy poklopu vybaveny závitovými sloupci určenými ke zvedání a zamykání, vrstva betonu 50 mm</t>
  </si>
  <si>
    <t>40</t>
  </si>
  <si>
    <t>990A0101</t>
  </si>
  <si>
    <t xml:space="preserve">Přesun hmot  do výšky do 6 m</t>
  </si>
  <si>
    <t>%</t>
  </si>
  <si>
    <t>-731114105</t>
  </si>
  <si>
    <t>Přesun hmot výška budovy do 6 m</t>
  </si>
  <si>
    <t>711</t>
  </si>
  <si>
    <t>Izolace proti vodě, vlhkosti a plynům</t>
  </si>
  <si>
    <t>41</t>
  </si>
  <si>
    <t>711A1002</t>
  </si>
  <si>
    <t>Izolace proti vodě vodorovná prováděná za studena asfaltovým nátěrem</t>
  </si>
  <si>
    <t>-1121350914</t>
  </si>
  <si>
    <t>Izolace proti zemní vlhkosti a tlakové vodě vodorovná nátěr za studena asfaltový</t>
  </si>
  <si>
    <t>"střecha"453</t>
  </si>
  <si>
    <t>"základy" 399</t>
  </si>
  <si>
    <t>42</t>
  </si>
  <si>
    <t>711A1032</t>
  </si>
  <si>
    <t>Izolace proti vodě vodorovná prováděná přitavením asfaltovaných modifikovaných pásů</t>
  </si>
  <si>
    <t>1456871348</t>
  </si>
  <si>
    <t>Izolace proti zemní vlhkosti a tlakové vodě vodorovná pásy asfaltované přitavené modifikované</t>
  </si>
  <si>
    <t xml:space="preserve">Poznámka k položce:_x000d_
Hydroizolační konstrukce bude_x000d_
provedena v jednovrstvé skladbě z SBS modifikovaného asfaltového pásu v tl. ≥ 4 mm,_x000d_
vložka skl. tkanina plošné hmotnosti ≥ 200 g/m2. Hydroizolační konstrukce bude mít_x000d_
vlastnosti protiradonové bariéry (bude doloženo atestem použité ho materiálu). Hydroizolační_x000d_
konstrukce (její spoje a prostupy) bude provedena v 1. kategorii těsnosti dle ČSN 73 0601 [2]._x000d_
Aplikace hydroizolačních konstrukcí bude provedena dle zásad ČSN 73 0606 [3] a ČSN 73_x000d_
0600 [2]._x000d_
Na horní ploše stropní konstrukce bude provedena parotěsná zábrana z SBS modifikovaného pasu, ve spojích svařeného. Požadavek na faktor difuzního odporu parotěsné vrstvy je μ ≥ 100 000 (Sd ≥ 40 m). </t>
  </si>
  <si>
    <t>"střecha parotěs"453</t>
  </si>
  <si>
    <t>43</t>
  </si>
  <si>
    <t>711A1041</t>
  </si>
  <si>
    <t>Izolace proti vodě vodorovná prováděná termoplastovou fólii (vč. podkladní a ochranné geotextílie)</t>
  </si>
  <si>
    <t>1127420203</t>
  </si>
  <si>
    <t>Izolace proti zemní vlhkosti a tlakové vodě vodorovná termoplasty fólie (včetně ochranných geotextilií)</t>
  </si>
  <si>
    <t>Poznámka k položce:_x000d_
Střešní plášť se navrhuje ze střešní folie z PVC-P určené pro mechanické kotvení. Pokládka a_x000d_
veškeré detaily budou provedeny dle technické dokumentace výrobce. Pro realizaci je platná_x000d_
ČSN 73 0606 [3].</t>
  </si>
  <si>
    <t>"střecha" 453</t>
  </si>
  <si>
    <t>713</t>
  </si>
  <si>
    <t>Izolace tepelné</t>
  </si>
  <si>
    <t>44</t>
  </si>
  <si>
    <t>713A1003</t>
  </si>
  <si>
    <t>Izolace tepelná pro vyšší zatížení kladená volně (vložená) z expandovaného polystyrénu (EPS)</t>
  </si>
  <si>
    <t>956991947</t>
  </si>
  <si>
    <t>Izolace tepelná z expandovaného polystyrénu EPS volně kladená (vložená) pro vyšší zatížení</t>
  </si>
  <si>
    <t>"podlaha"(281+51)*0,12</t>
  </si>
  <si>
    <t>45</t>
  </si>
  <si>
    <t>713A1012</t>
  </si>
  <si>
    <t>Izolace tepelná běžně zatížená pevně uchycená z expandovaného polystyrénu (EPS)</t>
  </si>
  <si>
    <t>1009404545</t>
  </si>
  <si>
    <t>Izolace tepelná z expandovaného polystyrénu EPS pevně uchycená (kotvená, lepená atd.) běžně zatížená</t>
  </si>
  <si>
    <t>Poznámka k položce:_x000d_
desky profilovány dle předepsaného spádu střechy 1°</t>
  </si>
  <si>
    <t>"Střecha" 453*0,25</t>
  </si>
  <si>
    <t>46</t>
  </si>
  <si>
    <t>28615651</t>
  </si>
  <si>
    <t>čistící kus kanalizační PP DN 110</t>
  </si>
  <si>
    <t>-889297232</t>
  </si>
  <si>
    <t>47</t>
  </si>
  <si>
    <t>PPL.HTRE070</t>
  </si>
  <si>
    <t xml:space="preserve">Kus čístící  HT 70 mm z PP,  běžný vnitřní odpadní systém dle EN 1451</t>
  </si>
  <si>
    <t>-905727295</t>
  </si>
  <si>
    <t xml:space="preserve">Kus čístící HT 70 mm z PP,  běžný vnitřní odpadní systém dle EN 1451</t>
  </si>
  <si>
    <t>48</t>
  </si>
  <si>
    <t>721173401</t>
  </si>
  <si>
    <t>Potrubí kanalizační z PVC SN 4 svodné DN 110</t>
  </si>
  <si>
    <t>325355649</t>
  </si>
  <si>
    <t>Potrubí z trub PVC SN4 svodné (ležaté) DN 110</t>
  </si>
  <si>
    <t>1,30+2,20+1,10+1,7+1,7+1,0*2+1,0+2,8*2+1,6+1,0*2+1,5*2+5,6+3,8+1,6</t>
  </si>
  <si>
    <t>49</t>
  </si>
  <si>
    <t>721173403</t>
  </si>
  <si>
    <t>Potrubí kanalizační z PVC SN 4 svodné DN 160</t>
  </si>
  <si>
    <t>-1181118555</t>
  </si>
  <si>
    <t>Potrubí z trub PVC SN4 svodné (ležaté) DN 160</t>
  </si>
  <si>
    <t>1,10+13,60+0,30+2,0+0,4+30,0+0,6</t>
  </si>
  <si>
    <t>50</t>
  </si>
  <si>
    <t>721174004</t>
  </si>
  <si>
    <t>Potrubí kanalizační z PP svodné DN 75</t>
  </si>
  <si>
    <t>-1587040114</t>
  </si>
  <si>
    <t>Potrubí z trub polypropylenových svodné (ležaté) DN 75</t>
  </si>
  <si>
    <t>2,10+0,6+2,2+1,5*4+0,5+1,3+0,5+1,0+1,3+1,5+0,5*2</t>
  </si>
  <si>
    <t>51</t>
  </si>
  <si>
    <t>721174024</t>
  </si>
  <si>
    <t>Potrubí kanalizační z PP odpadní DN 75</t>
  </si>
  <si>
    <t>1471046053</t>
  </si>
  <si>
    <t>Potrubí z trub polypropylenových odpadní (svislé) DN 75</t>
  </si>
  <si>
    <t>4,60*2</t>
  </si>
  <si>
    <t>"sprchy" 2*3,00*2</t>
  </si>
  <si>
    <t>52</t>
  </si>
  <si>
    <t>721174025</t>
  </si>
  <si>
    <t>Potrubí kanalizační z PP odpadní DN 110</t>
  </si>
  <si>
    <t>-734032588</t>
  </si>
  <si>
    <t>Potrubí z trub polypropylenových odpadní (svislé) DN 110</t>
  </si>
  <si>
    <t>"sprchy" 2,5*4</t>
  </si>
  <si>
    <t>53</t>
  </si>
  <si>
    <t>721174043</t>
  </si>
  <si>
    <t>Potrubí kanalizační z PP připojovací DN 50</t>
  </si>
  <si>
    <t>-1755528771</t>
  </si>
  <si>
    <t>Potrubí z trub polypropylenových připojovací DN 50</t>
  </si>
  <si>
    <t>1,0+(2+4+1+4+1+1+2)</t>
  </si>
  <si>
    <t>0,6*2</t>
  </si>
  <si>
    <t>54</t>
  </si>
  <si>
    <t>721194105</t>
  </si>
  <si>
    <t>Vyvedení a upevnění odpadních výpustek DN 50</t>
  </si>
  <si>
    <t>-1810377112</t>
  </si>
  <si>
    <t>Vyměření přípojek na potrubí vyvedení a upevnění odpadních výpustek DN 50</t>
  </si>
  <si>
    <t>55</t>
  </si>
  <si>
    <t>721194107</t>
  </si>
  <si>
    <t>Vyvedení a upevnění odpadních výpustek DN 70</t>
  </si>
  <si>
    <t>-2132294867</t>
  </si>
  <si>
    <t>Vyměření přípojek na potrubí vyvedení a upevnění odpadních výpustek DN 70</t>
  </si>
  <si>
    <t>56</t>
  </si>
  <si>
    <t>721194109</t>
  </si>
  <si>
    <t>Vyvedení a upevnění odpadních výpustek DN 100</t>
  </si>
  <si>
    <t>-1378248240</t>
  </si>
  <si>
    <t>Vyměření přípojek na potrubí vyvedení a upevnění odpadních výpustek DN 100</t>
  </si>
  <si>
    <t>57</t>
  </si>
  <si>
    <t>721211422</t>
  </si>
  <si>
    <t>Vpusť podlahová se svislým odtokem DN 50/75/110 mřížka nerez 138x138</t>
  </si>
  <si>
    <t>447528422</t>
  </si>
  <si>
    <t>Podlahové vpusti se svislým odtokem DN 50/75/110 mřížka nerez 138x138</t>
  </si>
  <si>
    <t>58</t>
  </si>
  <si>
    <t>721212127</t>
  </si>
  <si>
    <t>Odtokový sprchový žlab délky 1000 mm s krycím roštem a zápachovou uzávěrkou</t>
  </si>
  <si>
    <t>971438510</t>
  </si>
  <si>
    <t>Odtokové sprchové žlaby se zápachovou uzávěrkou a krycím roštem délky 1000 mm</t>
  </si>
  <si>
    <t>59</t>
  </si>
  <si>
    <t>721226521</t>
  </si>
  <si>
    <t>Zápachová uzávěrka nástěnná pro pračku a myčku DN 40</t>
  </si>
  <si>
    <t>1123467204</t>
  </si>
  <si>
    <t>Zápachové uzávěrky nástěnné (PP) pro pračku a myčku DN 40</t>
  </si>
  <si>
    <t>60</t>
  </si>
  <si>
    <t>721273152</t>
  </si>
  <si>
    <t>Hlavice ventilační polypropylen PP DN 75</t>
  </si>
  <si>
    <t>-484917092</t>
  </si>
  <si>
    <t>Ventilační hlavice z polypropylenu (PP) DN 75</t>
  </si>
  <si>
    <t>61</t>
  </si>
  <si>
    <t>721273153</t>
  </si>
  <si>
    <t>Hlavice ventilační polypropylen PP DN 110</t>
  </si>
  <si>
    <t>-1115275869</t>
  </si>
  <si>
    <t>Ventilační hlavice z polypropylenu (PP) DN 110</t>
  </si>
  <si>
    <t>62</t>
  </si>
  <si>
    <t>721274121</t>
  </si>
  <si>
    <t>Přivzdušňovací ventil vnitřní odpadních potrubí do DN 50</t>
  </si>
  <si>
    <t>1637266862</t>
  </si>
  <si>
    <t>Ventily přivzdušňovací odpadních potrubí vnitřní od DN 32 do DN 50</t>
  </si>
  <si>
    <t>63</t>
  </si>
  <si>
    <t>721290112</t>
  </si>
  <si>
    <t>Zkouška těsnosti potrubí kanalizace vodou do DN 200</t>
  </si>
  <si>
    <t>-1772431085</t>
  </si>
  <si>
    <t>Zkouška těsnosti kanalizace v objektech vodou DN 150 nebo DN 200</t>
  </si>
  <si>
    <t>64</t>
  </si>
  <si>
    <t>721290112R1</t>
  </si>
  <si>
    <t>Těsnění prostupu kanalizace stropní konstrukcí</t>
  </si>
  <si>
    <t>-1417726476</t>
  </si>
  <si>
    <t>Poznámka k položce:_x000d_
Těsnění na požární odolnost REI30/DP1</t>
  </si>
  <si>
    <t>65</t>
  </si>
  <si>
    <t>998721101</t>
  </si>
  <si>
    <t>Přesun hmot tonážní pro vnitřní kanalizace v objektech v do 6 m</t>
  </si>
  <si>
    <t>1312209074</t>
  </si>
  <si>
    <t>Přesun hmot pro vnitřní kanalizace stanovený z hmotnosti přesunovaného materiálu vodorovná dopravní vzdálenost do 50 m v objektech výšky do 6 m</t>
  </si>
  <si>
    <t>66</t>
  </si>
  <si>
    <t>722174004</t>
  </si>
  <si>
    <t>Potrubí vodovodní plastové PPR svar polyfuze PN 16 D 32 x 4,4 mm</t>
  </si>
  <si>
    <t>-1050103488</t>
  </si>
  <si>
    <t>Potrubí z plastových trubek z polypropylenu (PPR) svařovaných polyfuzně PN 16 (SDR 7,4) D 32 x 4,4</t>
  </si>
  <si>
    <t xml:space="preserve">"DN průměr" </t>
  </si>
  <si>
    <t>"studená voda" 174,34</t>
  </si>
  <si>
    <t>"teplá voda" 117,06</t>
  </si>
  <si>
    <t>67</t>
  </si>
  <si>
    <t>722174074</t>
  </si>
  <si>
    <t>Potrubí vodovodní plastové kompenzační smyčka PPR svar polyfuze PN 20 D 32 x 5,4 mm</t>
  </si>
  <si>
    <t>1407660279</t>
  </si>
  <si>
    <t>Potrubí z plastových trubek z polypropylenu (PPR) svařovaných polyfuzně kompenzační smyčky na potrubí (PPR) D 32 x 5,4</t>
  </si>
  <si>
    <t>68</t>
  </si>
  <si>
    <t>722181252</t>
  </si>
  <si>
    <t>Ochrana vodovodního potrubí přilepenými termoizolačními trubicemi z PE tl do 25 mm DN do 45 mm</t>
  </si>
  <si>
    <t>-567193563</t>
  </si>
  <si>
    <t>Ochrana potrubí termoizolačními trubicemi z pěnového polyetylenu PE přilepenými v příčných a podélných spojích, tloušťky izolace přes 20 do 25 mm, vnitřního průměru izolace DN přes 22 do 45 mm</t>
  </si>
  <si>
    <t>"průměr"</t>
  </si>
  <si>
    <t>291,40</t>
  </si>
  <si>
    <t>69</t>
  </si>
  <si>
    <t>722190401</t>
  </si>
  <si>
    <t>Vyvedení a upevnění výpustku do DN 25</t>
  </si>
  <si>
    <t>-1291785462</t>
  </si>
  <si>
    <t>Zřízení přípojek na potrubí vyvedení a upevnění výpustek do DN 25</t>
  </si>
  <si>
    <t>70</t>
  </si>
  <si>
    <t>722220121</t>
  </si>
  <si>
    <t>Nástěnka pro baterii G 1/2 s jedním závitem</t>
  </si>
  <si>
    <t>pár</t>
  </si>
  <si>
    <t>1253097939</t>
  </si>
  <si>
    <t>Armatury s jedním závitem nástěnky pro baterii G 1/2</t>
  </si>
  <si>
    <t>12+12</t>
  </si>
  <si>
    <t>71</t>
  </si>
  <si>
    <t>722221134</t>
  </si>
  <si>
    <t>Ventil výtokový G 1/2 s jedním závitem</t>
  </si>
  <si>
    <t>-1660715878</t>
  </si>
  <si>
    <t>Armatury s jedním závitem ventily výtokové G 1/2</t>
  </si>
  <si>
    <t>72</t>
  </si>
  <si>
    <t>722224115</t>
  </si>
  <si>
    <t>Kohout plnicí nebo vypouštěcí G 1/2 PN 10 s jedním závitem</t>
  </si>
  <si>
    <t>-306150390</t>
  </si>
  <si>
    <t>Armatury s jedním závitem kohouty plnicí a vypouštěcí PN 10 G 1/2</t>
  </si>
  <si>
    <t>73</t>
  </si>
  <si>
    <t>722270103</t>
  </si>
  <si>
    <t>Sestava vodoměrová závitová G 5/4</t>
  </si>
  <si>
    <t>-737693123</t>
  </si>
  <si>
    <t>Vodoměrové sestavy závitové G 5/4</t>
  </si>
  <si>
    <t>74</t>
  </si>
  <si>
    <t>722290234</t>
  </si>
  <si>
    <t>Proplach a dezinfekce vodovodního potrubí do DN 80</t>
  </si>
  <si>
    <t>273127199</t>
  </si>
  <si>
    <t>Zkoušky, proplach a desinfekce vodovodního potrubí proplach a desinfekce vodovodního potrubí do DN 80</t>
  </si>
  <si>
    <t>75</t>
  </si>
  <si>
    <t>998722101</t>
  </si>
  <si>
    <t>Přesun hmot tonážní pro vnitřní vodovod v objektech v do 6 m</t>
  </si>
  <si>
    <t>1237092766</t>
  </si>
  <si>
    <t>Přesun hmot pro vnitřní vodovod stanovený z hmotnosti přesunovaného materiálu vodorovná dopravní vzdálenost do 50 m v objektech výšky do 6 m</t>
  </si>
  <si>
    <t>723</t>
  </si>
  <si>
    <t>Zdravotechnika - vnitřní plynovod</t>
  </si>
  <si>
    <t>76</t>
  </si>
  <si>
    <t>723111203</t>
  </si>
  <si>
    <t>Potrubí ocelové závitové černé bezešvé svařované běžné DN 20</t>
  </si>
  <si>
    <t>-1477142362</t>
  </si>
  <si>
    <t>Potrubí z ocelových trubek závitových černých spojovaných svařováním, bezešvých běžných DN 20</t>
  </si>
  <si>
    <t>18,0+1,50+0,5</t>
  </si>
  <si>
    <t>77</t>
  </si>
  <si>
    <t>723111205</t>
  </si>
  <si>
    <t>Potrubí ocelové závitové černé bezešvé svařované běžné DN 32</t>
  </si>
  <si>
    <t>-661771175</t>
  </si>
  <si>
    <t>Potrubí z ocelových trubek závitových černých spojovaných svařováním, bezešvých běžných DN 32</t>
  </si>
  <si>
    <t>3,0+5,0+0,5*2</t>
  </si>
  <si>
    <t>78</t>
  </si>
  <si>
    <t>723150366</t>
  </si>
  <si>
    <t>Chránička D 44,5x2,6 mm</t>
  </si>
  <si>
    <t>-1151270538</t>
  </si>
  <si>
    <t>Potrubí z ocelových trubek hladkých chráničky Ø 44,5/2,6</t>
  </si>
  <si>
    <t>0,60*1</t>
  </si>
  <si>
    <t>0,50*5</t>
  </si>
  <si>
    <t>0,20*2</t>
  </si>
  <si>
    <t>79</t>
  </si>
  <si>
    <t>723150367</t>
  </si>
  <si>
    <t>Chránička D 57x2,9 mm</t>
  </si>
  <si>
    <t>1024297887</t>
  </si>
  <si>
    <t>Potrubí z ocelových trubek hladkých chráničky Ø 57/2,9</t>
  </si>
  <si>
    <t>"rozvod vody - dilatace" 0,6*3</t>
  </si>
  <si>
    <t>80</t>
  </si>
  <si>
    <t>723150368</t>
  </si>
  <si>
    <t>Chránička D 76x3,2 mm</t>
  </si>
  <si>
    <t>-512212579</t>
  </si>
  <si>
    <t>Potrubí z ocelových trubek hladkých chráničky Ø 76/3,2</t>
  </si>
  <si>
    <t>Poznámka k položce:_x000d_
potrubí UT v dilataci</t>
  </si>
  <si>
    <t>2*0,6</t>
  </si>
  <si>
    <t>81</t>
  </si>
  <si>
    <t>723190105</t>
  </si>
  <si>
    <t>Přípojka plynovodní nerezová hadice G1/2 F x G1/2 F délky 100 cm spojovaná na závit</t>
  </si>
  <si>
    <t>-1349566636</t>
  </si>
  <si>
    <t>Přípojky plynovodní ke spotřebičům z hadic nerezových vnitřní závit G 1/2 FF, délky 100 cm</t>
  </si>
  <si>
    <t>82</t>
  </si>
  <si>
    <t>723231162</t>
  </si>
  <si>
    <t>Kohout kulový přímý G 1/2 PN 42 do 185°C plnoprůtokový vnitřní závit těžká řada</t>
  </si>
  <si>
    <t>-1496716840</t>
  </si>
  <si>
    <t>Armatury se dvěma závity kohouty kulové PN 42 do 185°C plnoprůtokové vnitřní závit těžká řada G 1/2</t>
  </si>
  <si>
    <t>83</t>
  </si>
  <si>
    <t>723231163</t>
  </si>
  <si>
    <t>Kohout kulový přímý G 3/4 PN 42 do 185°C plnoprůtokový vnitřní závit těžká řada</t>
  </si>
  <si>
    <t>1534641991</t>
  </si>
  <si>
    <t>Armatury se dvěma závity kohouty kulové PN 42 do 185°C plnoprůtokové vnitřní závit těžká řada G 3/4</t>
  </si>
  <si>
    <t>84</t>
  </si>
  <si>
    <t>723231165</t>
  </si>
  <si>
    <t>Kohout kulový přímý G 1 1/4 PN 42 do 185°C plnoprůtokový vnitřní závit těžká řada</t>
  </si>
  <si>
    <t>-1445724871</t>
  </si>
  <si>
    <t>Armatury se dvěma závity kohouty kulové PN 42 do 185°C plnoprůtokové vnitřní závit těžká řada G 1 1/4</t>
  </si>
  <si>
    <t>85</t>
  </si>
  <si>
    <t>723A1121</t>
  </si>
  <si>
    <t>Stoupačka plynu do DN 25</t>
  </si>
  <si>
    <t>-1962769035</t>
  </si>
  <si>
    <t>Rozvody vnitřní ZTI svislé plynu do DN 25</t>
  </si>
  <si>
    <t>30,00</t>
  </si>
  <si>
    <t>86</t>
  </si>
  <si>
    <t>998723101</t>
  </si>
  <si>
    <t>Přesun hmot tonážní pro vnitřní plynovod v objektech v do 6 m</t>
  </si>
  <si>
    <t>832657202</t>
  </si>
  <si>
    <t>Přesun hmot pro vnitřní plynovod stanovený z hmotnosti přesunovaného materiálu vodorovná dopravní vzdálenost do 50 m v objektech výšky do 6 m</t>
  </si>
  <si>
    <t>87</t>
  </si>
  <si>
    <t>725515254R1</t>
  </si>
  <si>
    <t>Ohřívač nepřímotopný zásobníkový závěsný 120 litrů</t>
  </si>
  <si>
    <t>-1736056410</t>
  </si>
  <si>
    <t>D+M Ohřívač nepřímotopný zásobníkový závěsný 120 litrů</t>
  </si>
  <si>
    <t>Poznámka k položce:_x000d_
v sestavě s kotlem UT_x000d_
včetně příslušných armatur(připojovací,vypuštěcí,bezpečnostní atd.)</t>
  </si>
  <si>
    <t>88</t>
  </si>
  <si>
    <t>725519103R1</t>
  </si>
  <si>
    <t xml:space="preserve">Montáž ohřívačů průtokových na zemní plyn </t>
  </si>
  <si>
    <t>1327323714</t>
  </si>
  <si>
    <t>Montáž - Plynové ohřívače průtokové montáž ohřívačů průtokových zemní plyn</t>
  </si>
  <si>
    <t>89</t>
  </si>
  <si>
    <t>48956232R1</t>
  </si>
  <si>
    <t>Přímotopný plynový ohřívač TV s procesorovým řízením teploty vody 37 L/min</t>
  </si>
  <si>
    <t>-176973124</t>
  </si>
  <si>
    <t>Poznámka k položce:_x000d_
spotřeba plynu 5,6 m3/hod_x000d_
uzavřený spotřebič s odvodem spalin 80/125 mm nad střechu objektu_x000d_
včetně příslušných armatur(připojovací,vypuštěcí,bezpečnostní atd.)_x000d_
včetně odkouření v potřebné délce dle místní situace</t>
  </si>
  <si>
    <t>90</t>
  </si>
  <si>
    <t>725531101</t>
  </si>
  <si>
    <t>Elektrický ohřívač průtokový 3,5 kW</t>
  </si>
  <si>
    <t>-1151522125</t>
  </si>
  <si>
    <t>Poznámka k položce:_x000d_
pro horní montáž_x000d_
včetně příslušných armatur(připojovací,vypuštěcí,bezpečnostní atd.)</t>
  </si>
  <si>
    <t>91</t>
  </si>
  <si>
    <t>725A2002</t>
  </si>
  <si>
    <t>Sprchový kout se zástěnou včetně přípojných potrubí a armatur</t>
  </si>
  <si>
    <t>komplet</t>
  </si>
  <si>
    <t>1206576718</t>
  </si>
  <si>
    <t>Zařizovací předměty ZTI včetně přípojných potrubí a armatur sprchový kout se zástěnou</t>
  </si>
  <si>
    <t>92</t>
  </si>
  <si>
    <t>725A2004</t>
  </si>
  <si>
    <t>WC kombi včetně přípojných potrubí a armatur</t>
  </si>
  <si>
    <t>1316976641</t>
  </si>
  <si>
    <t>Zařizovací předměty ZTI včetně přípojných potrubí a armatur WC kombi</t>
  </si>
  <si>
    <t>93</t>
  </si>
  <si>
    <t>725A2005R1</t>
  </si>
  <si>
    <t>Výlevka</t>
  </si>
  <si>
    <t>-1826827266</t>
  </si>
  <si>
    <t>94</t>
  </si>
  <si>
    <t>725A2006</t>
  </si>
  <si>
    <t>Umyvadlo včetně přípojných potrubí a armatur</t>
  </si>
  <si>
    <t>-1406995864</t>
  </si>
  <si>
    <t>Zařizovací předměty ZTI včetně přípojných potrubí a armatur umyvadlo</t>
  </si>
  <si>
    <t>95</t>
  </si>
  <si>
    <t>725A2008</t>
  </si>
  <si>
    <t>Pisoár se senzorem pro splachování včetně přípojných potrubí a armatur</t>
  </si>
  <si>
    <t>2028856327</t>
  </si>
  <si>
    <t>Zařizovací předměty ZTI včetně přípojných potrubí a armatur pisoár se senzorem pro splachování</t>
  </si>
  <si>
    <t>96</t>
  </si>
  <si>
    <t>725A2009</t>
  </si>
  <si>
    <t>Napojení kuchyňské linky k domovním rozvodům včetně přípojných potrubí a armatur</t>
  </si>
  <si>
    <t>-2106939988</t>
  </si>
  <si>
    <t>Zařizovací předměty ZTI včetně přípojných potrubí a armatur napojení kuchyňské linky (dřez a myčka)</t>
  </si>
  <si>
    <t>731</t>
  </si>
  <si>
    <t>Ústřední vytápění - kotelny</t>
  </si>
  <si>
    <t>97</t>
  </si>
  <si>
    <t>731244104</t>
  </si>
  <si>
    <t>Kotel ocelový závěsný na plyn kondenzační o výkonu 4-14 kW pro vytápění</t>
  </si>
  <si>
    <t>77931120</t>
  </si>
  <si>
    <t>Poznámka k položce:_x000d_
do sestavy s ohřívačem vody 120 litrů_x000d_
Přívod vzduchu: Kotel je plynový spotřebič typu „C“, na který dle TPG 704 01 nejsou kladeny požadavky na objem prostoru, větrání ani přívod spalovacího vzduchu. Běžné hygienické větrání prostoru s kotli bude infiltrací stavební výplně (okna)._x000d_
Montáž kotle: S ohledem na nutnost správného osazení a montáže kotle je nutné, aby montáž prováděla pouze odborná firma zaškolená a oprávněná výrobcem a to v souladu s požadavky výrobce kotle._x000d_
Doplň. top. vody: Systém vytápění musí být v návaznosti na zdroj tepla vybaven doplňováním topné vody._x000d_
Vazba: Rozvod topné vody bude na kotel napojen přes typový připojovací prvek s uzávěry a filtrem._x000d_
Hydraulické zapojení kotle: musí být provedeno dle návodu výrobce kotle a např. s ohledem zda kotel je nebo není doplněn o ohřívač teplé vody._x000d_
regulace pokojovým termostatem</t>
  </si>
  <si>
    <t>98</t>
  </si>
  <si>
    <t>731244108</t>
  </si>
  <si>
    <t>Kotel ocelový závěsný na plyn kondenzační o výkonu 7-23 kW pro vytápění</t>
  </si>
  <si>
    <t>586907575</t>
  </si>
  <si>
    <t>Poznámka k položce:_x000d_
Přívod vzduchu: Kotel je plynový spotřebič typu „C“, na který dle TPG 704 01 nejsou kladeny požadavky na objem prostoru, větrání ani přívod spalovacího vzduchu. Běžné hygienické větrání prostoru s kotli bude infiltrací stavební výplně (okna)._x000d_
Montáž kotle: S ohledem na nutnost správného osazení a montáže kotle je nutné, aby montáž prováděla pouze odborná firma zaškolená a oprávněná výrobcem a to v souladu s požadavky výrobce kotle._x000d_
Doplň. top. vody: Systém vytápění musí být v návaznosti na zdroj tepla vybaven doplňováním topné vody._x000d_
Vazba: Rozvod topné vody bude na kotel napojen přes typový připojovací prvek s uzávěry a filtrem._x000d_
Hydraulické zapojení kotle: musí být provedeno dle návodu výrobce kotle a např. s ohledem zda kotel je nebo není doplněn o ohřívač teplé vody._x000d_
ekvitermní regulace</t>
  </si>
  <si>
    <t>99</t>
  </si>
  <si>
    <t>731341130</t>
  </si>
  <si>
    <t>Hadice napouštěcí pryžové D 16/23</t>
  </si>
  <si>
    <t>CS ÚRS 2015 01</t>
  </si>
  <si>
    <t>-279321869</t>
  </si>
  <si>
    <t>2*2,0</t>
  </si>
  <si>
    <t>731810321</t>
  </si>
  <si>
    <t>Nucený odtah spalin soustředným potrubím pro kondenzační kotel svislý 60/100 mm přes plochou střechu</t>
  </si>
  <si>
    <t>391767894</t>
  </si>
  <si>
    <t>Nucené odtahy spalin od kondenzačních kotlů soustředným potrubím vedeným svisle plochou střechou</t>
  </si>
  <si>
    <t>Poznámka k položce:_x000d_
Odkouření: Kotle jsou uzavřené plynové spotřebiče a jako takové musí být vybaveny odkouřením a přívodem spalovacího vzduchu nezávislých na umístění._x000d_
Okouření bude provedeno např. dle ČSN 73 4201 a ČSN EN 14471._x000d_
Vedení odkouření: odkouření od kotlů bude v trasách dle stavebního řešení a bude se jednat o konstrukční typ s uzavřeným plynovým spotřebičem typu "C" se společným odtahem spalin nad střechu a přívodem spalovacího vzduchu koncentrickým potrubím, jako je typ C33, odtah spalin bude vybaven dostatečným počtem přístupných revizních a kontrolních otvorů (otvor bude min. vždy v napojovacím koleni nad kotlem)</t>
  </si>
  <si>
    <t>101</t>
  </si>
  <si>
    <t>731810322</t>
  </si>
  <si>
    <t>Nucený odtah spalin soustředným potrubím pro kondenzační kotel svislý 80/125 mm přes plochou střechu</t>
  </si>
  <si>
    <t>-1605322563</t>
  </si>
  <si>
    <t xml:space="preserve">Nucené odtahy spalin od kondenzačních kotlů soustředným potrubím vedeným svisle plochou střechou, </t>
  </si>
  <si>
    <t>102</t>
  </si>
  <si>
    <t>731810322R1</t>
  </si>
  <si>
    <t>Pokojový termostat</t>
  </si>
  <si>
    <t>1586771789</t>
  </si>
  <si>
    <t>Poznámka k položce:_x000d_
včetně zapojení, osazení, naprogramování</t>
  </si>
  <si>
    <t>103</t>
  </si>
  <si>
    <t>998731101</t>
  </si>
  <si>
    <t>Přesun hmot tonážní pro kotelny v objektech v do 6 m</t>
  </si>
  <si>
    <t>-36096283</t>
  </si>
  <si>
    <t>Přesun hmot pro kotelny v objektech výšky do 6 m</t>
  </si>
  <si>
    <t>732</t>
  </si>
  <si>
    <t>Ústřední vytápění - strojovny</t>
  </si>
  <si>
    <t>104</t>
  </si>
  <si>
    <t>732331612</t>
  </si>
  <si>
    <t>Nádoba tlaková expanzní s membránou závitové připojení PN 0,6 o objemu 12 l</t>
  </si>
  <si>
    <t>655698479</t>
  </si>
  <si>
    <t>Nádoby expanzní tlakové s membránou bez pojistného ventilu se závitovým připojením PN 0,6 o objemu 12 l</t>
  </si>
  <si>
    <t>Poznámka k položce:_x000d_
100-250 kPa + připojovací kohout s uzavřením a možností servisu_x000d_
Norma: Dle ČSN 06 0830._x000d_
Pojistné zař.: Pojišťovací ventily budou součástí kotlů_x000d_
Poj. přetlak cca 300 kPa_x000d_
Expanzní zaříz.: Expanzní nádoba s membránou o objemu 12 litrů bude součástí zdroje tepla, ale u kotle pro šatny bude zřízena doplňková expanzní nádoba o dalším objemu 12 litrů připojená přes typový servisní uzávěr._x000d_
Statická výška: Statická výška činí 10 m = 100 kPa (tlak při naplnění topné soustavy – tlak v expanzní nádobě před napuštěním)</t>
  </si>
  <si>
    <t>105</t>
  </si>
  <si>
    <t>998732101</t>
  </si>
  <si>
    <t>Přesun hmot tonážní pro strojovny v objektech v do 6 m</t>
  </si>
  <si>
    <t>-1082823921</t>
  </si>
  <si>
    <t>Přesun hmot pro strojovny stanovený z hmotnosti přesunovaného materiálu vodorovná dopravní vzdálenost do 50 m v objektech výšky do 6 m</t>
  </si>
  <si>
    <t>733</t>
  </si>
  <si>
    <t>Ústřední vytápění - rozvodné potrubí</t>
  </si>
  <si>
    <t>106</t>
  </si>
  <si>
    <t>733322211</t>
  </si>
  <si>
    <t>Potrubí plastové z PEX/AL/PE – X spojované lisováním D 16x2,2</t>
  </si>
  <si>
    <t>-498274518</t>
  </si>
  <si>
    <t>Potrubí z trubek plastových ze zesíťovaného polyethylenu PEX/AL/PE – X spojovaných mechanicky lisováním běžné Ø 16/2,2</t>
  </si>
  <si>
    <t>Poznámka k položce:_x000d_
Materiál: Systém nových rozvodů topné vody vedených v podlaze bude proveden z potrubí PEX-Al-PEX s lisovanými tvarovkami._x000d_
Napojení topných těles bude přes:_x000d_
- typové šroubení Vekolux pro tělesa VK_x000d_
- typové šroubení Regulux a ventil V-exact II pro trubkové těleso_x000d_
Napojení potrubí bude ze stěny a ne z podlah a z tohoto důvodu budou připojovací armatury těles v rohovém provedení</t>
  </si>
  <si>
    <t>0,7*2</t>
  </si>
  <si>
    <t>0,8*2*2</t>
  </si>
  <si>
    <t>2,8*2</t>
  </si>
  <si>
    <t>2,10*2</t>
  </si>
  <si>
    <t>1,1*3*2</t>
  </si>
  <si>
    <t>2,0*2</t>
  </si>
  <si>
    <t>1,8*2*2+1,0*2+1,3*4*2</t>
  </si>
  <si>
    <t>0,5*4*2+1,0*5*2+1,5*2</t>
  </si>
  <si>
    <t>1,0*7+2,0*3+0,60*11+5,0*2+1,5*4+1,3+1,2</t>
  </si>
  <si>
    <t>Mezisoučet</t>
  </si>
  <si>
    <t>102,90*2 "topná+vratná"</t>
  </si>
  <si>
    <t>107</t>
  </si>
  <si>
    <t>733322212</t>
  </si>
  <si>
    <t>Potrubí plastové z PEX/AL/PE-X spojované lisováním D 20x2,8</t>
  </si>
  <si>
    <t>-1815286725</t>
  </si>
  <si>
    <t>Potrubí z trubek plastových ze zesíťovaného polyethylenu PEX/AL/PE – X spojovaných mechanicky lisované Ø 20/2,8</t>
  </si>
  <si>
    <t>3,3*2+1,7*2+3,8*2+2,70</t>
  </si>
  <si>
    <t>108</t>
  </si>
  <si>
    <t>733322213</t>
  </si>
  <si>
    <t>Potrubí plastové z PE-X spojované lisováním D 25x3,5</t>
  </si>
  <si>
    <t>-114305691</t>
  </si>
  <si>
    <t>Potrubí z trubek plastových ze zesíťovaného polyethylenu PE – X spojovaných mechanicky lisováním Ø 25/3,5</t>
  </si>
  <si>
    <t>5,5*2</t>
  </si>
  <si>
    <t>1,5*2*2</t>
  </si>
  <si>
    <t>4,3*2</t>
  </si>
  <si>
    <t>2,2*2</t>
  </si>
  <si>
    <t>1,0+1,3+2,0+1,3</t>
  </si>
  <si>
    <t>109</t>
  </si>
  <si>
    <t>733322214</t>
  </si>
  <si>
    <t>Potrubí plastové z PE-X spojované lisováním D 32x4,4</t>
  </si>
  <si>
    <t>921667936</t>
  </si>
  <si>
    <t>Potrubí z trubek plastových ze zesíťovaného polyethylenu PE – X spojovaných mechanicky lisováním Ø 32/4,4</t>
  </si>
  <si>
    <t>2,5*2*2</t>
  </si>
  <si>
    <t>0,8*2</t>
  </si>
  <si>
    <t>1,2*2</t>
  </si>
  <si>
    <t>110</t>
  </si>
  <si>
    <t>733391101</t>
  </si>
  <si>
    <t>Zkouška těsnosti potrubí plastové do D 32x3,0</t>
  </si>
  <si>
    <t>-419965795</t>
  </si>
  <si>
    <t>Zkoušky těsnosti potrubí z trubek plastových Ø do 32/3,0</t>
  </si>
  <si>
    <t>205,80+20,3+35,6+14,00</t>
  </si>
  <si>
    <t>111</t>
  </si>
  <si>
    <t>733811241</t>
  </si>
  <si>
    <t>Ochrana potrubí ústředního vytápění termoizolačními trubicemi z PE tl do 20 mm DN do 22 mm</t>
  </si>
  <si>
    <t>627651615</t>
  </si>
  <si>
    <t>Ochrana potrubí termoizolačními trubicemi z pěnového polyetylenu PE přilepenými v příčných a podélných spojích, tloušťky izolace přes 13 do 20 mm, vnitřního průměru izolace DN do 22 mm</t>
  </si>
  <si>
    <t>205,80+20,3</t>
  </si>
  <si>
    <t>112</t>
  </si>
  <si>
    <t>733811252</t>
  </si>
  <si>
    <t>Ochrana potrubí ústředního vytápění termoizolačními trubicemi z PE tl do 25 mm DN do 45 mm</t>
  </si>
  <si>
    <t>500382585</t>
  </si>
  <si>
    <t>Ochrana potrubí termoizolačními trubicemi z pěnového polyetylenu PE přilepenými v příčných a podélných spojích, tloušťky izolace přes 20 do 25 mm, vnitřního průměru izolace DN přes 22 do 45 mm</t>
  </si>
  <si>
    <t>35,6+14</t>
  </si>
  <si>
    <t>113</t>
  </si>
  <si>
    <t>998733101</t>
  </si>
  <si>
    <t>Přesun hmot tonážní pro rozvody potrubí v objektech v do 6 m</t>
  </si>
  <si>
    <t>798598571</t>
  </si>
  <si>
    <t>Přesun hmot pro rozvody potrubí stanovený z hmotnosti přesunovaného materiálu vodorovná dopravní vzdálenost do 50 m v objektech výšky do 6 m</t>
  </si>
  <si>
    <t>114</t>
  </si>
  <si>
    <t>998735101R1</t>
  </si>
  <si>
    <t>Dilatační zkouška</t>
  </si>
  <si>
    <t>Kč</t>
  </si>
  <si>
    <t>1150110300</t>
  </si>
  <si>
    <t>Poznámka k položce:_x000d_
ČSN 06310 čl.9.3</t>
  </si>
  <si>
    <t>115</t>
  </si>
  <si>
    <t>998735101R2</t>
  </si>
  <si>
    <t>Topná zkouška</t>
  </si>
  <si>
    <t>-2146567528</t>
  </si>
  <si>
    <t>Poznámka k položce:_x000d_
ČSN 06310 čl.9.3_x000d_
Vyhodnocení zkoušek bude provedeno dle ČSN 06 0310 čl. 9.3._x000d_
Topná zkouška může být provedena pouze v průběhu topného období. Pokud bude stavba dokončována mimo topné období, bude před předáním provedena zkouška dle odběrových možností topného systému a zkouška se bude plně opakovat v nejbližším možném termínu, kdy budou pro provedení zkoušky vhodné klimatické podmínky._x000d_
Doba jakékoli zkoušky je min. 24 hod. dle ČSN 06 0310, čl. 9.3. Součástí topné zkoušky je celkové funkční seřízení soustavy a zaučení obsluhy.</t>
  </si>
  <si>
    <t>734</t>
  </si>
  <si>
    <t>Ústřední vytápění - armatury</t>
  </si>
  <si>
    <t>116</t>
  </si>
  <si>
    <t>734209116</t>
  </si>
  <si>
    <t>Montáž armatury závitové s dvěma závity G 5/4</t>
  </si>
  <si>
    <t>1348804387</t>
  </si>
  <si>
    <t>Montáž závitových armatur se 2 závity G 5/4 (DN 32)</t>
  </si>
  <si>
    <t>117</t>
  </si>
  <si>
    <t>55121271</t>
  </si>
  <si>
    <t>ventil pojistný 1"1/4x3</t>
  </si>
  <si>
    <t>261348122</t>
  </si>
  <si>
    <t>Poznámka k položce:_x000d_
Norma: Dle ČSN 06 0830._x000d_
Pojistné zař.: Pojišťovací ventily budou součástí kotlů_x000d_
Poj. přetlak cca 300 kPa_x000d_
Expanzní zaříz.: Expanzní nádoba s membránou o objemu 12 litrů bude součástí zdroje tepla, ale u kotle pro šatny bude zřízena doplňková expanzní nádoba o dalším objemu 12 litrů připojená přes typový servisní uzávěr._x000d_
Statická výška: Statická výška činí 10 m = 100 kPa (tlak při naplnění topné soustavy – tlak v expanzní nádobě před napuštěním)</t>
  </si>
  <si>
    <t>118</t>
  </si>
  <si>
    <t>734261417R1</t>
  </si>
  <si>
    <t>Připojovací armatura otopných těles DN 15 provedení ze zdi</t>
  </si>
  <si>
    <t>-1248187853</t>
  </si>
  <si>
    <t>119</t>
  </si>
  <si>
    <t>998734101</t>
  </si>
  <si>
    <t>Přesun hmot tonážní pro armatury v objektech v do 6 m</t>
  </si>
  <si>
    <t>-1532230580</t>
  </si>
  <si>
    <t>Přesun hmot pro armatury stanovený z hmotnosti přesunovaného materiálu vodorovná dopravní vzdálenost do 50 m v objektech výšky do 6 m</t>
  </si>
  <si>
    <t>735</t>
  </si>
  <si>
    <t>Ústřední vytápění - otopná tělesa</t>
  </si>
  <si>
    <t>120</t>
  </si>
  <si>
    <t>735151272</t>
  </si>
  <si>
    <t>Otopné těleso panelové jednodeskové 1 přídavná přestupní plocha výška/délka 600/500 mm výkon 501 W</t>
  </si>
  <si>
    <t>-559513738</t>
  </si>
  <si>
    <t>Otopná tělesa panelová jednodesková PN 1,0 MPa, T do 110°C s jednou přídavnou přestupní plochou výšky tělesa 600 mm stavební délky / výkonu 500 mm / 501 W</t>
  </si>
  <si>
    <t>121</t>
  </si>
  <si>
    <t>735151471</t>
  </si>
  <si>
    <t>Otopné těleso panelové dvoudeskové 1 přídavná přestupní plocha výška/délka 600/400 mm výkon 515 W</t>
  </si>
  <si>
    <t>1773300602</t>
  </si>
  <si>
    <t>Otopná tělesa panelová dvoudesková PN 1,0 MPa, T do 110°C s jednou přídavnou přestupní plochou výšky tělesa 600 mm stavební délky / výkonu 400 mm / 515 W</t>
  </si>
  <si>
    <t>122</t>
  </si>
  <si>
    <t>735151472</t>
  </si>
  <si>
    <t>Otopné těleso panelové dvoudeskové 1 přídavná přestupní plocha výška/délka 600/500 mm výkon 644 W</t>
  </si>
  <si>
    <t>-765647641</t>
  </si>
  <si>
    <t>Otopná tělesa panelová dvoudesková PN 1,0 MPa, T do 110°C s jednou přídavnou přestupní plochou výšky tělesa 600 mm stavební délky / výkonu 500 mm / 644 W</t>
  </si>
  <si>
    <t>123</t>
  </si>
  <si>
    <t>735151473</t>
  </si>
  <si>
    <t>Otopné těleso panelové dvoudeskové 1 přídavná přestupní plocha výška/délka 600/600 mm výkon 773 W</t>
  </si>
  <si>
    <t>-2059037384</t>
  </si>
  <si>
    <t>Otopná tělesa panelová dvoudesková PN 1,0 MPa, T do 110°C s jednou přídavnou přestupní plochou výšky tělesa 600 mm stavební délky / výkonu 600 mm / 773 W</t>
  </si>
  <si>
    <t>124</t>
  </si>
  <si>
    <t>735151474</t>
  </si>
  <si>
    <t>Otopné těleso panelové dvoudeskové 1 přídavná přestupní plocha výška/délka 600/700 mm výkon 902 W</t>
  </si>
  <si>
    <t>-1874926088</t>
  </si>
  <si>
    <t>Otopná tělesa panelová dvoudesková PN 1,0 MPa, T do 110°C s jednou přídavnou přestupní plochou výšky tělesa 600 mm stavební délky / výkonu 700 mm / 902 W</t>
  </si>
  <si>
    <t>125</t>
  </si>
  <si>
    <t>735151475</t>
  </si>
  <si>
    <t>Otopné těleso panelové dvoudeskové 1 přídavná přestupní plocha výška/délka 600/800 mm výkon 1030 W</t>
  </si>
  <si>
    <t>-348453767</t>
  </si>
  <si>
    <t>Otopná tělesa panelová dvoudesková PN 1,0 MPa, T do 110°C s jednou přídavnou přestupní plochou výšky tělesa 600 mm stavební délky / výkonu 800 mm / 1030 W</t>
  </si>
  <si>
    <t>126</t>
  </si>
  <si>
    <t>735151476</t>
  </si>
  <si>
    <t>Otopné těleso panelové dvoudeskové 1 přídavná přestupní plocha výška/délka 600/900 mm výkon 1159 W</t>
  </si>
  <si>
    <t>-890212156</t>
  </si>
  <si>
    <t>Otopná tělesa panelová dvoudesková PN 1,0 MPa, T do 110°C s jednou přídavnou přestupní plochou výšky tělesa 600 mm stavební délky / výkonu 900 mm / 1159 W</t>
  </si>
  <si>
    <t>127</t>
  </si>
  <si>
    <t>735151477</t>
  </si>
  <si>
    <t>Otopné těleso panelové dvoudeskové 1 přídavná přestupní plocha výška/délka 600/1000 mm výkon 1288 W</t>
  </si>
  <si>
    <t>-1599352162</t>
  </si>
  <si>
    <t>Otopná tělesa panelová dvoudesková PN 1,0 MPa, T do 110°C s jednou přídavnou přestupní plochou výšky tělesa 600 mm stavební délky / výkonu 1000 mm / 1288 W</t>
  </si>
  <si>
    <t>128</t>
  </si>
  <si>
    <t>735151480</t>
  </si>
  <si>
    <t>Otopné těleso panelové dvoudeskové 1 přídavná přestupní plocha výška/délka 600/1400 mm výkon 1803 W</t>
  </si>
  <si>
    <t>-679605171</t>
  </si>
  <si>
    <t>Otopná tělesa panelová dvoudesková PN 1,0 MPa, T do 110°C s jednou přídavnou přestupní plochou výšky tělesa 600 mm stavební délky / výkonu 1400 mm / 1803 W</t>
  </si>
  <si>
    <t>129</t>
  </si>
  <si>
    <t>735151573</t>
  </si>
  <si>
    <t>Otopné těleso panelové dvoudeskové 2 přídavné přestupní plochy výška/délka 600/600 mm výkon 1007 W</t>
  </si>
  <si>
    <t>-247544607</t>
  </si>
  <si>
    <t>Otopná tělesa panelová dvoudesková PN 1,0 MPa, T do 110°C se dvěma přídavnými přestupními plochami výšky tělesa 600 mm stavební délky / výkonu 600 mm / 1007 W</t>
  </si>
  <si>
    <t>130</t>
  </si>
  <si>
    <t>735151577</t>
  </si>
  <si>
    <t>Otopné těleso panelové dvoudeskové 2 přídavné přestupní plochy výška/délka 600/1000 mm výkon 1679 W</t>
  </si>
  <si>
    <t>285497234</t>
  </si>
  <si>
    <t>Otopná tělesa panelová dvoudesková PN 1,0 MPa, T do 110°C se dvěma přídavnými přestupními plochami výšky tělesa 600 mm stavební délky / výkonu 1000 mm / 1679 W</t>
  </si>
  <si>
    <t>131</t>
  </si>
  <si>
    <t>735151579</t>
  </si>
  <si>
    <t>Otopné těleso panelové dvoudeskové 2 přídavné přestupní plochy výška/délka 600/1200 mm výkon 2015 W</t>
  </si>
  <si>
    <t>-1574488838</t>
  </si>
  <si>
    <t>Otopná tělesa panelová dvoudesková PN 1,0 MPa, T do 110°C se dvěma přídavnými přestupními plochami výšky tělesa 600 mm stavební délky / výkonu 1200 mm / 2015 W</t>
  </si>
  <si>
    <t>132</t>
  </si>
  <si>
    <t>735151580</t>
  </si>
  <si>
    <t>Otopné těleso panelové dvoudeskové 2 přídavné přestupní plochy výška/délka 600/1400 mm výkon 2351 W</t>
  </si>
  <si>
    <t>2071450378</t>
  </si>
  <si>
    <t>Otopná tělesa panelová dvoudesková PN 1,0 MPa, T do 110°C se dvěma přídavnými přestupními plochami výšky tělesa 600 mm stavební délky / výkonu 1400 mm / 2351 W</t>
  </si>
  <si>
    <t>133</t>
  </si>
  <si>
    <t>735151584</t>
  </si>
  <si>
    <t>Otopné těleso panelové dvoudeskové 2 přídavné přestupní plochy výška/délka 600/2300 mm výkon 3862 W</t>
  </si>
  <si>
    <t>-1831540907</t>
  </si>
  <si>
    <t>Otopná tělesa panelová dvoudesková PN 1,0 MPa, T do 110°C se dvěma přídavnými přestupními plochami výšky tělesa 600 mm stavební délky / výkonu 2300 mm / 3862 W</t>
  </si>
  <si>
    <t>134</t>
  </si>
  <si>
    <t>735164272</t>
  </si>
  <si>
    <t>Otopné těleso trubkové elektrické přímotopné výška/délka 1810/600 mm</t>
  </si>
  <si>
    <t>-610980275</t>
  </si>
  <si>
    <t>Otopná tělesa trubková přímotopná elektrická na stěnu výšky tělesa 1810 mm, délky 600 mm</t>
  </si>
  <si>
    <t>Poznámka k položce:_x000d_
včetně připojovací sady a montážního a kotvícího materiálu</t>
  </si>
  <si>
    <t>135</t>
  </si>
  <si>
    <t>998735101</t>
  </si>
  <si>
    <t>Přesun hmot tonážní pro otopná tělesa v objektech v do 6 m</t>
  </si>
  <si>
    <t>-1126587925</t>
  </si>
  <si>
    <t>Přesun hmot pro otopná tělesa stanovený z hmotnosti přesunovaného materiálu vodorovná dopravní vzdálenost do 50 m v objektech výšky do 6 m</t>
  </si>
  <si>
    <t>136</t>
  </si>
  <si>
    <t>741A3002</t>
  </si>
  <si>
    <t>Bleskosvod a uzemnění pro bytovou nebo administrativní budovu</t>
  </si>
  <si>
    <t>-2019624498</t>
  </si>
  <si>
    <t>Bleskosvod a uzemnění pro bytový dům nebo administrativní budovu</t>
  </si>
  <si>
    <t>137</t>
  </si>
  <si>
    <t>741A3002R1</t>
  </si>
  <si>
    <t>Silnoproudá elektroinstalace</t>
  </si>
  <si>
    <t>-383440980</t>
  </si>
  <si>
    <t>751</t>
  </si>
  <si>
    <t>Vzduchotechnika</t>
  </si>
  <si>
    <t>138</t>
  </si>
  <si>
    <t>00000000-1</t>
  </si>
  <si>
    <t>Zařízení č.1</t>
  </si>
  <si>
    <t>soub</t>
  </si>
  <si>
    <t>542962802</t>
  </si>
  <si>
    <t>139</t>
  </si>
  <si>
    <t>00000000-2</t>
  </si>
  <si>
    <t>Zařízení č.2</t>
  </si>
  <si>
    <t>-14686763</t>
  </si>
  <si>
    <t>140</t>
  </si>
  <si>
    <t>00000000-3</t>
  </si>
  <si>
    <t>Zařízení č.3</t>
  </si>
  <si>
    <t>-342067327</t>
  </si>
  <si>
    <t>141</t>
  </si>
  <si>
    <t>00000000-4</t>
  </si>
  <si>
    <t>Zařízení č.4</t>
  </si>
  <si>
    <t>952345474</t>
  </si>
  <si>
    <t>142</t>
  </si>
  <si>
    <t>00000000-5</t>
  </si>
  <si>
    <t>Zařízení č.5</t>
  </si>
  <si>
    <t>1534304435</t>
  </si>
  <si>
    <t>143</t>
  </si>
  <si>
    <t>00000000-6</t>
  </si>
  <si>
    <t>Ostatní - oživení a vyregulování</t>
  </si>
  <si>
    <t>-1196270249</t>
  </si>
  <si>
    <t>144</t>
  </si>
  <si>
    <t>00000000-7</t>
  </si>
  <si>
    <t>Ostatní - výrobní dokumentace</t>
  </si>
  <si>
    <t>1907464319</t>
  </si>
  <si>
    <t>145</t>
  </si>
  <si>
    <t>00000000-8</t>
  </si>
  <si>
    <t>Ostatní - doprava, lešení, přesun hmot</t>
  </si>
  <si>
    <t>-295714495</t>
  </si>
  <si>
    <t>761</t>
  </si>
  <si>
    <t>Konstrukce prosvětlovací</t>
  </si>
  <si>
    <t>146</t>
  </si>
  <si>
    <t>761A1021</t>
  </si>
  <si>
    <t xml:space="preserve">Okna plastová plochy do 1,5 m2 zdvojená otvíravá s rámem </t>
  </si>
  <si>
    <t>-2063933944</t>
  </si>
  <si>
    <t>Okna zdvojená otvíravá s rámem plastová plochy do 1,5 m2</t>
  </si>
  <si>
    <t xml:space="preserve">Poznámka k položce:_x000d_
Požadavek na okenní výplně z hlediska ČSN 73 0540-2 [8] se stanovuje v parametru - hodnota součinitele prostupu tepla UN,20 ≤ 1,2 W/m2*K. Splnění tohoto požadavku bude doloženo výrobcem okenních výplní před jejich zabudováním._x000d_
Okenní výplně budou splňovat požadavek vyhl.č. 268/2009 Sb. [9] a to zejména ustanovení §10 – … výskyt vlhkosti na stavebních konstrukcích nebo na povrchu stavebních konstrukcí uvnitř staveb. Dále se požaduje prokázání splnění požadavků dle ČSN 73 0540 – 2 Změna Z1 [8]  příloha D - nejnižší vnitřní povrchová teplota výplní otvorů a to před zabudováním výplně._x000d_
_x000d_
Vnější povrch všech výplní bude v odstínu RAL  7046.</t>
  </si>
  <si>
    <t>147</t>
  </si>
  <si>
    <t>761A3101</t>
  </si>
  <si>
    <t>Dveře vnitřní dřevěné nebo plastové jednokřídlové do ocelové zárubně</t>
  </si>
  <si>
    <t>-1565403324</t>
  </si>
  <si>
    <t>Dveře dveře vnitřní dřevěné nebo plastové do ocelové zárubně 1křídlové</t>
  </si>
  <si>
    <t>Poznámka k položce:_x000d_
včetně kování</t>
  </si>
  <si>
    <t>148</t>
  </si>
  <si>
    <t>761A3111</t>
  </si>
  <si>
    <t>Dveře vnitřní dřevěné nebo plastové jednokřídlové protipožární do ocelové zárubně</t>
  </si>
  <si>
    <t>-2056136225</t>
  </si>
  <si>
    <t>Dveře dveře vnitřní dřevěné nebo plastové protipožární do ocelové zárubně 1křídlové</t>
  </si>
  <si>
    <t>Poznámka k položce:_x000d_
požární odolnost EW/DP3-C2_x000d_
včetně kování</t>
  </si>
  <si>
    <t>149</t>
  </si>
  <si>
    <t>761A3511</t>
  </si>
  <si>
    <t>Dveře venkovní plastové jednokřídlové</t>
  </si>
  <si>
    <t>1315817577</t>
  </si>
  <si>
    <t>Dveře dveře venkovní plastové 1křídlové</t>
  </si>
  <si>
    <t xml:space="preserve">Poznámka k položce:_x000d_
Vstupní dveře se navrhují z plastových případně z hliníkových profilů. Požadavek na dveře z hlediska ČSN 73 0540-2  [8] je hodnota součinitele prostupu tepla UN,20=1,5 W/m2*K._x000d_
Vnější povrch všech výplní bude v odstínu RAL  7046._x000d_
včetně kování_x000d_
</t>
  </si>
  <si>
    <t>150</t>
  </si>
  <si>
    <t>761A9201</t>
  </si>
  <si>
    <t>Parapetní vnitřní deska šířky do 30 cm</t>
  </si>
  <si>
    <t>1599988091</t>
  </si>
  <si>
    <t>Doplňky k výplním otvorů parapety vnitřní desky šířky do 30 cm</t>
  </si>
  <si>
    <t>151</t>
  </si>
  <si>
    <t>54964150</t>
  </si>
  <si>
    <t>vložka zámková cylindrická oboustranná+4 klíče</t>
  </si>
  <si>
    <t>-630713368</t>
  </si>
  <si>
    <t>152</t>
  </si>
  <si>
    <t>998761101</t>
  </si>
  <si>
    <t>Přesun hmot tonážní pro konstrukce sklobetonové v objektech v do 6 m</t>
  </si>
  <si>
    <t>1035928291</t>
  </si>
  <si>
    <t>Přesun hmot pro konstrukce sklobetonové stanovený z hmotnosti přesunovaného materiálu vodorovná dopravní vzdálenost do 50 m v objektech výšky do 6 m</t>
  </si>
  <si>
    <t>763</t>
  </si>
  <si>
    <t>Konstrukce suché výstavby</t>
  </si>
  <si>
    <t>153</t>
  </si>
  <si>
    <t>763A4002</t>
  </si>
  <si>
    <t>Podbití venkovních podhledů prkny hoblovanými na sraz</t>
  </si>
  <si>
    <t>2017639145</t>
  </si>
  <si>
    <t>Podbíjení venkovních podhledů z prken na sraz hoblovaných</t>
  </si>
  <si>
    <t>154</t>
  </si>
  <si>
    <t>763A7002</t>
  </si>
  <si>
    <t>Sádrokartonový podhled jednoduše opláštěný s kovovou nosnou konstrukci bez tepelné izolace</t>
  </si>
  <si>
    <t>127057441</t>
  </si>
  <si>
    <t>Sádrokartonové podhledy a podkroví podhled (bez tepelné izolace) z desek jednoduše opláštěný (1x12,5 mm A) s nosnou konstrukcí kovovou</t>
  </si>
  <si>
    <t>764</t>
  </si>
  <si>
    <t>Konstrukce klempířské</t>
  </si>
  <si>
    <t>155</t>
  </si>
  <si>
    <t>764A0001R1</t>
  </si>
  <si>
    <t>Klempířské konstrukce</t>
  </si>
  <si>
    <t>ÚRS RYRO 2019 01</t>
  </si>
  <si>
    <t>-1578765215</t>
  </si>
  <si>
    <t>766</t>
  </si>
  <si>
    <t>Konstrukce truhlářské</t>
  </si>
  <si>
    <t>156</t>
  </si>
  <si>
    <t>766A2002</t>
  </si>
  <si>
    <t>Kuchyňská linka zakázková (na míru)</t>
  </si>
  <si>
    <t>-523152035</t>
  </si>
  <si>
    <t>Vestavěný nábytek kuchyňská linka včetně dřezu zakázková (na míru)</t>
  </si>
  <si>
    <t>767</t>
  </si>
  <si>
    <t>Konstrukce zámečnické</t>
  </si>
  <si>
    <t>157</t>
  </si>
  <si>
    <t>767211322</t>
  </si>
  <si>
    <t>Montáž kovového schodiště točitého</t>
  </si>
  <si>
    <t>872407124</t>
  </si>
  <si>
    <t>Poznámka k položce:_x000d_
poloměr 640 mm_x000d_
rozdíl výšek 3,81 m_x000d_
zábradlí výšky 1,1 m</t>
  </si>
  <si>
    <t>158</t>
  </si>
  <si>
    <t>56322891R1</t>
  </si>
  <si>
    <t>829150084</t>
  </si>
  <si>
    <t>Schodiště kovové točitě</t>
  </si>
  <si>
    <t>159</t>
  </si>
  <si>
    <t>767A1001</t>
  </si>
  <si>
    <t>Schodiště kovové přímočaré</t>
  </si>
  <si>
    <t>1592271088</t>
  </si>
  <si>
    <t>Schodiště kovové šířky do 1200 mm, výšky do 3 m přímočaré</t>
  </si>
  <si>
    <t xml:space="preserve">Poznámka k položce:_x000d_
Se navrhují se předložená schodiště pro vyrovnání výškového rozdílu mezi hrací plochou a vstupy do šaten a prostoru pro rozhodčí._x000d_
Schodníce budou umístěny na bocích schodiště a budou provedeny z plechu P10. Stupně se navrhují z pororoštů. Zábradlí bude výšky 900 mm._x000d_
Rozměry schodišťových stupňů 164/300 mm. Sklon schodišťových ramen 28.66 °. Šířka schodiště 1,250 m. _x000d_
Konstrukce bude chráněna proti korozi pozinkováním v souladu s požadavky EN ISO 1461._x000d_
</t>
  </si>
  <si>
    <t>160</t>
  </si>
  <si>
    <t>767A2002</t>
  </si>
  <si>
    <t>Zámečnické zábradlí z trubek hmotnosti přes 20 do 30 kg</t>
  </si>
  <si>
    <t>-1663581544</t>
  </si>
  <si>
    <t>Zábradlí z trubek, hmotnosti přes 20 do 30 kg/m</t>
  </si>
  <si>
    <t>"na střeše" 45,60</t>
  </si>
  <si>
    <t>"u hřiště" 14,50*2+3,5+1,20</t>
  </si>
  <si>
    <t>161</t>
  </si>
  <si>
    <t>767A9006</t>
  </si>
  <si>
    <t>Montáž, výroba a osazení atypických zámečnických konstrukcí hmotnosti přes 500 kg</t>
  </si>
  <si>
    <t>kg</t>
  </si>
  <si>
    <t>-1213800233</t>
  </si>
  <si>
    <t>Atypické kovové konstrukce (výroba, dodávka a montáž) výrobek jednotlivé hmotnosti přes 500 kg</t>
  </si>
  <si>
    <t>Poznámka k položce:_x000d_
s antikorozní povrchovou úpravou_x000d_
nátěr v odstínu RAL 7046</t>
  </si>
  <si>
    <t>"ocel rám"</t>
  </si>
  <si>
    <t>10,20*2*117</t>
  </si>
  <si>
    <t>3,5*2*2*2*41,9</t>
  </si>
  <si>
    <t>"spojovací a drobný materiál"320</t>
  </si>
  <si>
    <t>771</t>
  </si>
  <si>
    <t>Podlahy z dlaždic</t>
  </si>
  <si>
    <t>162</t>
  </si>
  <si>
    <t>771A0002</t>
  </si>
  <si>
    <t>Podlaha z dlaždic keramických lepených standardním lepidlem</t>
  </si>
  <si>
    <t>-328061050</t>
  </si>
  <si>
    <t>Keramická dlažba kladená na standardní lepidlo</t>
  </si>
  <si>
    <t>163</t>
  </si>
  <si>
    <t>771A0202</t>
  </si>
  <si>
    <t>Soklík z dlaždic keramických lepených standardním lepidlem</t>
  </si>
  <si>
    <t>1693446055</t>
  </si>
  <si>
    <t>Keramická dlažba soklík na standardní lepidlo</t>
  </si>
  <si>
    <t>775</t>
  </si>
  <si>
    <t>Podlahy skládané</t>
  </si>
  <si>
    <t>164</t>
  </si>
  <si>
    <t>775A0201</t>
  </si>
  <si>
    <t>Podlaha lamelová laminátová včetně soklové lišty a tlumicí podložky</t>
  </si>
  <si>
    <t>-955984034</t>
  </si>
  <si>
    <t>Podlaha skládaná lamelová (včetně soklové lišty a tlumící podložky) laminátová</t>
  </si>
  <si>
    <t>781</t>
  </si>
  <si>
    <t>Dokončovací práce - obklady</t>
  </si>
  <si>
    <t>165</t>
  </si>
  <si>
    <t>781A1002</t>
  </si>
  <si>
    <t>Obklad vnitřní z obkladaček keramických lepených standardním lepidlem</t>
  </si>
  <si>
    <t>-965968616</t>
  </si>
  <si>
    <t>Obklady keramické keramickými obkladačkami vnitřní obkladačky na standardní lepidlo</t>
  </si>
  <si>
    <t>Poznámka k položce:_x000d_
včetně potřebých systémových lišt</t>
  </si>
  <si>
    <t>783</t>
  </si>
  <si>
    <t>Dokončovací práce - nátěry</t>
  </si>
  <si>
    <t>166</t>
  </si>
  <si>
    <t>783A1104</t>
  </si>
  <si>
    <t>Nátěr vrchní dvojnásobný kovových konstrukcí</t>
  </si>
  <si>
    <t>-967243530</t>
  </si>
  <si>
    <t>Nátěr kovových konstrukcí nátěr vrchní dvojnásobný</t>
  </si>
  <si>
    <t>784</t>
  </si>
  <si>
    <t>Dokončovací práce - malby a tapety</t>
  </si>
  <si>
    <t>167</t>
  </si>
  <si>
    <t>784A3011</t>
  </si>
  <si>
    <t>Tónovaná malba za sucha otěruvzdorná</t>
  </si>
  <si>
    <t>-963194054</t>
  </si>
  <si>
    <t>Malby a tapety malby ze směsí za mokra otěruvzdorných (omyvatelných), včetně penetrace bílá barva</t>
  </si>
  <si>
    <t>789</t>
  </si>
  <si>
    <t>Povrchové úpravy ocelových konstrukcí a technologických zařízení</t>
  </si>
  <si>
    <t>168</t>
  </si>
  <si>
    <t>789331110</t>
  </si>
  <si>
    <t>Zhotovení nátěru potrubí do DN 50 jednosložkového základního tl do 40 µm</t>
  </si>
  <si>
    <t>-104742598</t>
  </si>
  <si>
    <t>Zhotovení nátěru potrubí do DN 50 jednosložkového základního, tloušťky do 40 μm</t>
  </si>
  <si>
    <t>29,0*0,08</t>
  </si>
  <si>
    <t>169</t>
  </si>
  <si>
    <t>789335114</t>
  </si>
  <si>
    <t>Nátěr potrubí do DN 50 jednosložkový alkydový mezivrstva tl do 40 μm</t>
  </si>
  <si>
    <t>1335532332</t>
  </si>
  <si>
    <t>Nátěr potrubí do DN 50 jednosložkový alkydový mezivrstva, tloušťky do 40 μm</t>
  </si>
  <si>
    <t>29*0,08</t>
  </si>
  <si>
    <t>170</t>
  </si>
  <si>
    <t>789335120</t>
  </si>
  <si>
    <t>Nátěr potrubí do DN 50 jednosložkový alkydový krycí (vrchní) tl do 40 µm</t>
  </si>
  <si>
    <t>-541080403</t>
  </si>
  <si>
    <t>Nátěr potrubí do DN 50 jednosložkový alkydový krycí (vrchní), tloušťky do 40 μm</t>
  </si>
  <si>
    <t>Soupis:</t>
  </si>
  <si>
    <t>02.02 - Silnoproud</t>
  </si>
  <si>
    <t xml:space="preserve"> </t>
  </si>
  <si>
    <t xml:space="preserve">1 - Základní montáže el.  zařízení </t>
  </si>
  <si>
    <t>2 - Osvětlení</t>
  </si>
  <si>
    <t>3 - Kabely a vodiče celkem včetně montáže</t>
  </si>
  <si>
    <t>4 - Ostatní elektroinstalační materiál včetně montáží</t>
  </si>
  <si>
    <t>5 - El. rozvody pod zemí - montáže vč. Materiálu</t>
  </si>
  <si>
    <t>6 - pojistková skříň HPS</t>
  </si>
  <si>
    <t>7 - Elektroměrový rozvaděč RE</t>
  </si>
  <si>
    <t>8 - pojistková skříň PS</t>
  </si>
  <si>
    <t>9 - rozvaděč KR</t>
  </si>
  <si>
    <t>10 - rozvaděč RB</t>
  </si>
  <si>
    <t>11 - Zařízení - STA</t>
  </si>
  <si>
    <t xml:space="preserve">Základní montáže el.  zařízení </t>
  </si>
  <si>
    <t>1,001</t>
  </si>
  <si>
    <t xml:space="preserve">Montáž nových  nových rozvaděčů – samostatně stojících pilířů – nový rozvaděč fakturačního měření „RE“ a rozvaděč hlavních rozvodů – nová pojistková skříň „PS“ a napojená za fakturačním měřením.</t>
  </si>
  <si>
    <t>Montáž nových nových rozvaděčů – samostatně stojících pilířů – nový rozvaděč fakturačního měření „RE“ a rozvaděč hlavních rozvodů – nová pojistková skříň „PS“ a napojená za fakturačním měřením.</t>
  </si>
  <si>
    <t>Poznámka k položce:_x000d_
Kompletní montážní práce</t>
  </si>
  <si>
    <t>1,002</t>
  </si>
  <si>
    <t>Provedení připojení a osazení nové hlavní pojistkové skříně distribučního rozvodu – přípojky na stávající betonový sloup a provede se položení kabelu mezi novou pojistkovou skříní „HPS“ a rozvaděčem měření „RE“.</t>
  </si>
  <si>
    <t>1,003</t>
  </si>
  <si>
    <t>Do připojeného rozvaděče – „PS“ přepojení stávajících kabelových vývodů pro sportbar a nové kabiny.</t>
  </si>
  <si>
    <t>1,004</t>
  </si>
  <si>
    <t>demontáž stávající pojistkové skříně včetně rozvaděče měření umístěné na objektu, který se bude provádět přestavba šatny jih.</t>
  </si>
  <si>
    <t>1,005</t>
  </si>
  <si>
    <t>Demontáž stávající elektroinstalace včetně stávajících odpojených rozvaděčů.</t>
  </si>
  <si>
    <t>1,006</t>
  </si>
  <si>
    <t>Nový přívod bude veden z hlavní pojistkové skříně umístěné na betonovém sloupu do hlavního rozvaděče budovy. Poté dojde k demontáži stávajících rozvaděčů.</t>
  </si>
  <si>
    <t>1,007</t>
  </si>
  <si>
    <t>Osadí se přepěťová ochrana typu B - umístěna před elektroměrem, přepěťová ochrana typu C je umístěna do podružných rozvaděčů.</t>
  </si>
  <si>
    <t>1,008</t>
  </si>
  <si>
    <t>Z rozvaděče „RH“ se napojí podružné rozvaděče typových buněk „RB“, „RK“. Z rozvaděče „RK“ fotbalové šatny včetně sociálních zařízení, tribun a skladů. Z rozvaděče „RB“ se napojí bytová jednotka.</t>
  </si>
  <si>
    <t>1,009</t>
  </si>
  <si>
    <t>Propojení automatických splachovačů WC</t>
  </si>
  <si>
    <t>1,010</t>
  </si>
  <si>
    <t>Připojení VZT včetně regulace</t>
  </si>
  <si>
    <t>1,011</t>
  </si>
  <si>
    <t>Připojení ohřívačů vody</t>
  </si>
  <si>
    <t>1,012</t>
  </si>
  <si>
    <t>Připojení rozvaděče STA</t>
  </si>
  <si>
    <t>1,013</t>
  </si>
  <si>
    <t>Připojení el. sporáku bytu</t>
  </si>
  <si>
    <t>1,014</t>
  </si>
  <si>
    <t>Kompletní montáže kabelových rozvodů v podparapetních žlabech včetně upevnění a osazení přístrojových krabic s el. přístroji.</t>
  </si>
  <si>
    <t>1,015</t>
  </si>
  <si>
    <t>Montážne - provedení napojení zařízení na hlavní pospojení včetně připojení na EP svorkovnice</t>
  </si>
  <si>
    <t>Poznámka k položce:_x000d_
pospojení el. zařízení objektu včetně potrubních rozvodů VZT, vytápění, vody, s propojením s LPS,</t>
  </si>
  <si>
    <t>1,016</t>
  </si>
  <si>
    <t>Osazení bezpečnostnícha popisných tabulek</t>
  </si>
  <si>
    <t>Poznámka k položce:_x000d_
komplet</t>
  </si>
  <si>
    <t>1,017</t>
  </si>
  <si>
    <t>Kompletní montáže včetně připojení specifikovaných běžných svítidel normálního osvětlení.</t>
  </si>
  <si>
    <t>Poznámka k položce:_x000d_
komplet po NP.</t>
  </si>
  <si>
    <t>1,018</t>
  </si>
  <si>
    <t>Nastavení ovládání osvětlení pomocí snímačů pohybu</t>
  </si>
  <si>
    <t>Poznámka k položce:_x000d_
Komplert montážních prací</t>
  </si>
  <si>
    <t>1,019</t>
  </si>
  <si>
    <t>Připojení vypínačů, zásuvek a přímé napojení slaboproudých zařízení společných prostor</t>
  </si>
  <si>
    <t>Poznámka k položce:_x000d_
Kompletní montážní práce po celcích</t>
  </si>
  <si>
    <t>1,020</t>
  </si>
  <si>
    <t>Osazení bezpečnostních a popisných tabulek v rozvaděčích NN včetně vylepení schémat v razvaděčích</t>
  </si>
  <si>
    <t>1,021</t>
  </si>
  <si>
    <t>Pro montáže - ostatní spojovací a upevňovací materiál vč. instalece - kryty, apod.</t>
  </si>
  <si>
    <t>Osvětlení</t>
  </si>
  <si>
    <t>2,001</t>
  </si>
  <si>
    <t>Nespecifikovaná svítidla opatřená pouze žárovkovou objímkou se žárovkou</t>
  </si>
  <si>
    <t>Poznámka k položce:_x000d_
osvětlení v bytě</t>
  </si>
  <si>
    <t>2,002</t>
  </si>
  <si>
    <t>Přisazené LED svítidlo kulaté 4000 K, Ra 80 20,5W/1900 lm, IP44 - kompletní</t>
  </si>
  <si>
    <t>2,003</t>
  </si>
  <si>
    <t>Dodávka a montáž přisazeného LED svítidla - 1xLED 4000K, 51W/5900 lm, IP44, Ra 80, kompletní</t>
  </si>
  <si>
    <t>2,004</t>
  </si>
  <si>
    <t>Dodávka a ostatní nespecifikované montáže spojované s osvětlením včetně upevňovacího materiálu vč. instalece - kryty, apod.</t>
  </si>
  <si>
    <t>Kabely a vodiče celkem včetně montáže</t>
  </si>
  <si>
    <t>3,001</t>
  </si>
  <si>
    <t>Dodávka a příprava na montáž vodiče 1-CYKY-J 3x70+50 mm2</t>
  </si>
  <si>
    <t>Poznámka k položce:_x000d_
hlavní přívod z HPS do RE</t>
  </si>
  <si>
    <t>3,002</t>
  </si>
  <si>
    <t>Dodávka a příprava na montáž vodiče H07V-K 16 mm2 - zž</t>
  </si>
  <si>
    <t>Poznámka k položce:_x000d_
hlavní rozvody</t>
  </si>
  <si>
    <t>3,003</t>
  </si>
  <si>
    <t>Dodávka a příprava na montáž vodiče CYKY-J 5x16 mm2</t>
  </si>
  <si>
    <t>3,004</t>
  </si>
  <si>
    <t>Dodávka a příprava na montáž vodiče CYKY-J 5x6 mm2</t>
  </si>
  <si>
    <t>3,005</t>
  </si>
  <si>
    <t>Dodávka a příprava na montáž vodiče CYKY-J 5x4 mm2</t>
  </si>
  <si>
    <t>3,006</t>
  </si>
  <si>
    <t>Dodávka a příprava na montáž vodiče CYKY-J 3x2,5 mm2</t>
  </si>
  <si>
    <t>3,007</t>
  </si>
  <si>
    <t>Dodávka a příprava na montáž vodiče CYKY-J 3x1,5 mm2</t>
  </si>
  <si>
    <t>3,008</t>
  </si>
  <si>
    <t>Dodávka a příprava na montáž vodiče CYKY-J 5x1,5 mm2</t>
  </si>
  <si>
    <t>3,009</t>
  </si>
  <si>
    <t>Dodávka a příprava na montáž vodiče JYTY-O 2x1 mm2</t>
  </si>
  <si>
    <t>3,010</t>
  </si>
  <si>
    <t>Dodávka a montáž vodič H05V-K 6 mm2 - ZZ. (CYA 6)</t>
  </si>
  <si>
    <t>3,011</t>
  </si>
  <si>
    <t>Dodávka a montáž vodič H07V-K 4 mm2 - ZZ. (CY 4)</t>
  </si>
  <si>
    <t>Ostatní elektroinstalační materiál včetně montáží</t>
  </si>
  <si>
    <t>4,001</t>
  </si>
  <si>
    <t xml:space="preserve">D+M Zásuvka nástěnná s vířkem  400V, AC; 16A (TN-S), IP 44</t>
  </si>
  <si>
    <t>D+M Zásuvka nástěnná s vířkem 400V, AC; 16A (TN-S), IP 44</t>
  </si>
  <si>
    <t>4,002</t>
  </si>
  <si>
    <t>Zásuvka jednonásobná s ochranným kolíkem zapuštěná včetně přístrojové krabice 16A/250V, IP20, dodávka včetně montáže</t>
  </si>
  <si>
    <t>4,003</t>
  </si>
  <si>
    <t>Zásuvka jednonásobná s ochranným kolíkem a krytem s víčkem, průmyslová nástěnná 16A/250V, IP44, dodávka včetně montáže</t>
  </si>
  <si>
    <t>4,004</t>
  </si>
  <si>
    <t>Kompletní spínač jednopólový zapuštěný včetně přístrojové krabice - řazení 1, 10A/250V, IP 20, dodávka včetně montáže</t>
  </si>
  <si>
    <t>4,005</t>
  </si>
  <si>
    <t>Kompletní přepínač sériový zapuštěný kompletní včetně přístrojové krabice - řazení 5, 10A/250V, IP 20.</t>
  </si>
  <si>
    <t>4,006</t>
  </si>
  <si>
    <t>Přepínač střídaný zapuštěný kompletní včetně přístrojové krabice - řazení 6, 10A/250V, IP 20, dodávka včetně montáže</t>
  </si>
  <si>
    <t>4,007</t>
  </si>
  <si>
    <t>Spínač dvoupólový zapuštěný kompletní včetně přístrojové krabice - řazení 2, 10A/250V, IP 20, dodávka včetně montáže</t>
  </si>
  <si>
    <t>4,008</t>
  </si>
  <si>
    <t>Přepínač křížový zapuštěný kompletní včetně přístrojové krabice - řazení 7, 10A/250V, IP 20, dodávka včetně montáže</t>
  </si>
  <si>
    <t>4,009</t>
  </si>
  <si>
    <t>Snímač pohybu stropní, kompletní - dodávka včetně montáže</t>
  </si>
  <si>
    <t>4,010</t>
  </si>
  <si>
    <t>Snímač přítomnosti stropní, kompletní - dodávka včetně montáže</t>
  </si>
  <si>
    <t>4,011</t>
  </si>
  <si>
    <t>Drátěné žlaby DZ 60X150_BF s integrovanou spojkou DZI - výška bočnice 60 sestava na strop při použití závitových tyčí a montážních profilů MP 41X21.</t>
  </si>
  <si>
    <t>Poznámka k položce:_x000d_
včetně tyčí a montážních profilů</t>
  </si>
  <si>
    <t>4,012</t>
  </si>
  <si>
    <t>Tuhé elektroinstalační trubky sc nízkou mechanickou odolností 25 - 1525 včetně kolen a příchytek</t>
  </si>
  <si>
    <t>4,013</t>
  </si>
  <si>
    <t>Elektroinstalační trubka ohebná 2320/LPE-1, vč.uložení, komplet</t>
  </si>
  <si>
    <t>4,014</t>
  </si>
  <si>
    <t>Elektroinstalační trubka ohebná 2325/LPE-1 , vč.uložení, komplet</t>
  </si>
  <si>
    <t>4,015</t>
  </si>
  <si>
    <t>Provedení průrazú a rýh pro uložení kabelových tras a opětné zahození včetně povrchových úprav</t>
  </si>
  <si>
    <t>Poznámka k položce:_x000d_
kompletní činnost</t>
  </si>
  <si>
    <t>4,016</t>
  </si>
  <si>
    <t>D+M Ostatní příchytky pro el. trubky</t>
  </si>
  <si>
    <t>4,017</t>
  </si>
  <si>
    <t>Zemnící svorka s Cu páskem</t>
  </si>
  <si>
    <t>4,018</t>
  </si>
  <si>
    <t>D+M Krabice elektroinstalační na montáž pod omítku</t>
  </si>
  <si>
    <t>4,019</t>
  </si>
  <si>
    <t>D+M Lišta vkládací 30x25 včetně odboček a rohů</t>
  </si>
  <si>
    <t>4,020</t>
  </si>
  <si>
    <t>D+M Lišta vkládací 40x40 včetně odboček a rohů</t>
  </si>
  <si>
    <t>4,021</t>
  </si>
  <si>
    <t>D+M Ostatní spojovací materiál , držáky, vývodky a příchytky a kompletace</t>
  </si>
  <si>
    <t>4,022</t>
  </si>
  <si>
    <t xml:space="preserve">Chránička KOPOFLEX KF 0909 90/75 mm, r =  400 mm</t>
  </si>
  <si>
    <t>Chránička KOPOFLEX KF 0909 90/75 mm, r = 400 mm</t>
  </si>
  <si>
    <t>4,023</t>
  </si>
  <si>
    <t>Kabelovou průchodkou např. typu "HSI 90-2K/400-D1/82"</t>
  </si>
  <si>
    <t>4,024</t>
  </si>
  <si>
    <t>Propojení zemnící průchodkou "PE" "HEA-N-M16/400".</t>
  </si>
  <si>
    <t>4,025</t>
  </si>
  <si>
    <t>Ochranné pospojení PE veškrého zeřízení - kompletní</t>
  </si>
  <si>
    <t>4,026</t>
  </si>
  <si>
    <t>DT 3 nastavitelný doběhový spínač vřetně instalační krabice - dodávka a montáž</t>
  </si>
  <si>
    <t>El. rozvody pod zemí - montáže vč. Materiálu</t>
  </si>
  <si>
    <t>5,001</t>
  </si>
  <si>
    <t>D+M Hloubení rýhy 400 x 900 mm</t>
  </si>
  <si>
    <t>1m</t>
  </si>
  <si>
    <t>5,002</t>
  </si>
  <si>
    <t>D+M Pískové lože do výšky 100 mm</t>
  </si>
  <si>
    <t>5,003</t>
  </si>
  <si>
    <t>D+M Jemnozrný písek říční</t>
  </si>
  <si>
    <t>1m3</t>
  </si>
  <si>
    <t>5,004</t>
  </si>
  <si>
    <t>D+M Obsyp tříděného štěrkopísku do výšky 300 mm</t>
  </si>
  <si>
    <t>5,005</t>
  </si>
  <si>
    <t>D+M Zásyp v rýze 400 x 900 mm</t>
  </si>
  <si>
    <t>5,006</t>
  </si>
  <si>
    <t>M uložení chráničky</t>
  </si>
  <si>
    <t>5,007</t>
  </si>
  <si>
    <t>D+M Uložení vč. Vodiče FeZn o 10 mm</t>
  </si>
  <si>
    <t>5,008</t>
  </si>
  <si>
    <t>M Uložení kabelů celkem</t>
  </si>
  <si>
    <t>5,009</t>
  </si>
  <si>
    <t>D+M Uložení vč. krycí fólie červené</t>
  </si>
  <si>
    <t>5,010</t>
  </si>
  <si>
    <t>D+M Terénní úpravy</t>
  </si>
  <si>
    <t>5,011</t>
  </si>
  <si>
    <t>D+M Ostatní spojovacé a upevňovací materiál vč. instalece - kryty, apod.</t>
  </si>
  <si>
    <t>pojistková skříň HPS</t>
  </si>
  <si>
    <t>6,001</t>
  </si>
  <si>
    <t>Dodávka a monbrtáž kompletní pojistkové skříně osazení na sloup DCK včetně pojistek 3x200A</t>
  </si>
  <si>
    <t>6,002</t>
  </si>
  <si>
    <t>Montáž kompletního rozvaděče</t>
  </si>
  <si>
    <t>6,003</t>
  </si>
  <si>
    <t>Ostatní spojovací drobný materiál rozvaděče včetně krytek, tabulek a popisů vývodů, kabelového propojení a instalace</t>
  </si>
  <si>
    <t>Elektroměrový rozvaděč RE</t>
  </si>
  <si>
    <t>7,001</t>
  </si>
  <si>
    <t xml:space="preserve">Dodávka a monbrtáž kompletního elerktroměrového rozvaděče - kompletní pilíř  DCK s převodovým měření a hlavním jističem 3x125A</t>
  </si>
  <si>
    <t>Dodávka a monbrtáž kompletního elerktroměrového rozvaděče - kompletní pilíř DCK s převodovým měření a hlavním jističem 3x125A</t>
  </si>
  <si>
    <t>7,002</t>
  </si>
  <si>
    <t>7,003</t>
  </si>
  <si>
    <t>pojistková skříň PS</t>
  </si>
  <si>
    <t>8,001</t>
  </si>
  <si>
    <t>Dodávka a monbrtáž kompletní pojistkové skříně - samostatně stojící kompletní pilíř DCK včetně kompletních 3x sada 3x63A</t>
  </si>
  <si>
    <t>8,002</t>
  </si>
  <si>
    <t>8,003</t>
  </si>
  <si>
    <t>rozvaděč KR</t>
  </si>
  <si>
    <t>9,001</t>
  </si>
  <si>
    <t xml:space="preserve">Dodávka a monbrtáž kompletního nástěnného oceloplechového rozvaděče  400x460x250 kompletně osazený lištami, držákykrycími deskami, hlavním vypínačem 3x63A, proudové chrániče s nadproudovou ochranou pro osvětlení a zásuvky a vývodu pro rozvaděč RB.</t>
  </si>
  <si>
    <t>Dodávka a monbrtáž kompletního nástěnného oceloplechového rozvaděče 400x460x250 kompletně osazený lištami, držákykrycími deskami, hlavním vypínačem 3x63A, proudové chrániče s nadproudovou ochranou pro osvětlení a zásuvky a vývodu pro rozvaděč RB.</t>
  </si>
  <si>
    <t>9,002</t>
  </si>
  <si>
    <t>9,003</t>
  </si>
  <si>
    <t>rozvaděč RB</t>
  </si>
  <si>
    <t>10,001</t>
  </si>
  <si>
    <t>Dodávka a monbrtáž kompletního oceloplechového rozvaděče pod omítku 400x460x125 kompletně osazený lištami, držákykrycími deskami, hlavním vypínačem 3x25A, - proudové chrániče s nadproudovou ochranou pro osvětlení a zásuvky.</t>
  </si>
  <si>
    <t>172</t>
  </si>
  <si>
    <t>10,002</t>
  </si>
  <si>
    <t>174</t>
  </si>
  <si>
    <t>10,003</t>
  </si>
  <si>
    <t>176</t>
  </si>
  <si>
    <t>Zařízení - STA</t>
  </si>
  <si>
    <t>11,001</t>
  </si>
  <si>
    <t>D+M Stožáry a příslušenství včetně anténního systému pro příjem pozemních stanic a satelitu, včetně montáže na střechu</t>
  </si>
  <si>
    <t>178</t>
  </si>
  <si>
    <t>11,002</t>
  </si>
  <si>
    <t>D+M Konvertor pro příjed digitál. vysílání</t>
  </si>
  <si>
    <t>180</t>
  </si>
  <si>
    <t>11,003</t>
  </si>
  <si>
    <t>D+M Montážní rám</t>
  </si>
  <si>
    <t>182</t>
  </si>
  <si>
    <t>11,004</t>
  </si>
  <si>
    <t>D+M Napájecí zdroj SN a zesilovač SBK 5503 NF</t>
  </si>
  <si>
    <t>184</t>
  </si>
  <si>
    <t>11,005</t>
  </si>
  <si>
    <t>D+M Instalační rozvaděč nástěnný</t>
  </si>
  <si>
    <t>186</t>
  </si>
  <si>
    <t>11,006</t>
  </si>
  <si>
    <t>D+M odbočovač AZR 5550/15F</t>
  </si>
  <si>
    <t>188</t>
  </si>
  <si>
    <t>11,007</t>
  </si>
  <si>
    <t>D+M Rozbočovače a slučovače SMK 5582F</t>
  </si>
  <si>
    <t>190</t>
  </si>
  <si>
    <t>11,008</t>
  </si>
  <si>
    <t>D+M zakončovací odpor ZFR 75 DC</t>
  </si>
  <si>
    <t>192</t>
  </si>
  <si>
    <t>11,009</t>
  </si>
  <si>
    <t xml:space="preserve">D+M Zesilovač  NVF 5523 SR</t>
  </si>
  <si>
    <t>194</t>
  </si>
  <si>
    <t>D+M Zesilovač NVF 5523 SR</t>
  </si>
  <si>
    <t>11,010</t>
  </si>
  <si>
    <t xml:space="preserve">D+M Zásuvky kompletní  včetně instalační krabice pro příjem pozemních stanic a satelitu ASE 3F</t>
  </si>
  <si>
    <t>196</t>
  </si>
  <si>
    <t>D+M Zásuvky kompletní včetně instalační krabice pro příjem pozemních stanic a satelitu ASE 3F</t>
  </si>
  <si>
    <t>11,011</t>
  </si>
  <si>
    <t>D+M vodič B. H 125 (pro TV- prim, sek)) včetně vedení objektem - uložení ve stropním plášti a vedení podlahama a stoupacím vedením mezi jednotlivými NP.</t>
  </si>
  <si>
    <t>rn</t>
  </si>
  <si>
    <t>198</t>
  </si>
  <si>
    <t>11,012</t>
  </si>
  <si>
    <t>D+M spojovací kabel ZSV 2S</t>
  </si>
  <si>
    <t>200</t>
  </si>
  <si>
    <t>11,013</t>
  </si>
  <si>
    <t>Nasměrování anténního systému, včetně nastavení a seřízení</t>
  </si>
  <si>
    <t>202</t>
  </si>
  <si>
    <t>11,014</t>
  </si>
  <si>
    <t>Instalační materiál, konektry</t>
  </si>
  <si>
    <t>204</t>
  </si>
  <si>
    <t>11,015</t>
  </si>
  <si>
    <t>D+M ochrany proti přepětí včetně instalace a připojení</t>
  </si>
  <si>
    <t>206</t>
  </si>
  <si>
    <t>11,016</t>
  </si>
  <si>
    <t>D+M Další spojovací materiál, držáky, vývodky a příchytky a kompletace</t>
  </si>
  <si>
    <t>208</t>
  </si>
  <si>
    <t>02.03 - zemnění LPS</t>
  </si>
  <si>
    <t xml:space="preserve">12 - Zemnění a ochrana proti blesku - LPS včetně montáží </t>
  </si>
  <si>
    <t xml:space="preserve">Zemnění a ochrana proti blesku - LPS včetně montáží </t>
  </si>
  <si>
    <t>12,001</t>
  </si>
  <si>
    <t>Jímací vedení vodič (drát) AlMgSi, Rd8 na podpěrách</t>
  </si>
  <si>
    <t>12,002</t>
  </si>
  <si>
    <t>Povrchové svody na podpěrách - svodové vedení vodič (drát) AlMgSi, Rd8</t>
  </si>
  <si>
    <t>12,003</t>
  </si>
  <si>
    <t>Svorka zkušební Sza N</t>
  </si>
  <si>
    <t>12,004</t>
  </si>
  <si>
    <t xml:space="preserve">Svorka universální  SU M</t>
  </si>
  <si>
    <t>Svorka universální SU M</t>
  </si>
  <si>
    <t>12,005</t>
  </si>
  <si>
    <t xml:space="preserve">Svorka universální  SUA M</t>
  </si>
  <si>
    <t>Svorka universální SUA M</t>
  </si>
  <si>
    <t>12,006</t>
  </si>
  <si>
    <t>Svorka křížová SK</t>
  </si>
  <si>
    <t>12,007</t>
  </si>
  <si>
    <t>Svorka spojovací SS</t>
  </si>
  <si>
    <t>12,008</t>
  </si>
  <si>
    <t>Podpěra vedení PV1Z</t>
  </si>
  <si>
    <t>12,009</t>
  </si>
  <si>
    <t>Podpěra PV 21 - nalepovací</t>
  </si>
  <si>
    <t>12,010</t>
  </si>
  <si>
    <t>Vzpěry + podložky</t>
  </si>
  <si>
    <t>12,011</t>
  </si>
  <si>
    <t>Označení svodů</t>
  </si>
  <si>
    <t>12,012</t>
  </si>
  <si>
    <t>Propojení zemnícího vedení do rozvaděčů "RE" přes svorkovnici "EP"</t>
  </si>
  <si>
    <t>12,013</t>
  </si>
  <si>
    <t>Zemnící pásek FeZn 30x4</t>
  </si>
  <si>
    <t>12,014</t>
  </si>
  <si>
    <t>Dilatační propojka páse/pásek</t>
  </si>
  <si>
    <t>12,015</t>
  </si>
  <si>
    <t>Vodič FeZn o 10 mm</t>
  </si>
  <si>
    <t>12,016</t>
  </si>
  <si>
    <t>SuperFlex, mechanická ochrana pro izolaci spoje</t>
  </si>
  <si>
    <t>12,017</t>
  </si>
  <si>
    <t>zálivka gumoasfalt/barvy - Petrolátová PVC páska ANTICOR š 50 mm</t>
  </si>
  <si>
    <t>Poznámka k položce:_x000d_
protikorozní ochrana pro izolací spoje (10 m páska)</t>
  </si>
  <si>
    <t>12,018</t>
  </si>
  <si>
    <t>Ostatní pomocný, konstrukční a spojovací materiál</t>
  </si>
  <si>
    <t>12,019</t>
  </si>
  <si>
    <t>Propojování vodičů v zemi</t>
  </si>
  <si>
    <t>12,020</t>
  </si>
  <si>
    <t>Instalace zemnícího vedení do základového pasu s vyvedním pod povrch terénu</t>
  </si>
  <si>
    <t>12,021</t>
  </si>
  <si>
    <t>Propojení kovového stožáru STA s jímacím vedením</t>
  </si>
  <si>
    <t>12,022</t>
  </si>
  <si>
    <t>Propojení jímacího vedení s oplechováním a zařízením na střeše</t>
  </si>
  <si>
    <t>12,023</t>
  </si>
  <si>
    <t>Ostatní nespecifikovaný materiál</t>
  </si>
  <si>
    <t>02.04 - Silnoproud_VON</t>
  </si>
  <si>
    <t>13 - Vedlejší a ostatní položky zařízení</t>
  </si>
  <si>
    <t>Vedlejší a ostatní položky zařízení</t>
  </si>
  <si>
    <t>13,001</t>
  </si>
  <si>
    <t>Zřízení a odstranění pracovní podlahy dle montáže, např. lešení, pomocné lešení, práce na žebříku, práce na plošině atd. - dle potřeb montáže</t>
  </si>
  <si>
    <t>Poznámka k položce:_x000d_
mimo jiné dle NV č. 362/2005 Sb.</t>
  </si>
  <si>
    <t>13,002</t>
  </si>
  <si>
    <t>Zprovoznění, seřízení a vyzkoušení zařízení</t>
  </si>
  <si>
    <t>hod.</t>
  </si>
  <si>
    <t>Poznámka k položce:_x000d_
Před předáním. Vyhotovení zápisu s popisem postupu zprovoznění, výsledků seřízení, výsledků zkoušek, atd. Zařízení musí být před předáním bez závad.</t>
  </si>
  <si>
    <t>13,003</t>
  </si>
  <si>
    <t>Zaučení obsluhy</t>
  </si>
  <si>
    <t>Poznámka k položce:_x000d_
Zaučení obsluhy mimo jiné dle návodů výrobců tak, aby obsluha měla celkové technické a funkční informace o zařízení a uměla jej obsluhovat a reagovat na možné problémy a závady. O zaučení musí být mezi stranami sepsán protokol s obsahem bodů zaučení. Zaučen musí být v úměrném rozsahu jak pověřený zástupce provozovatele, tak zástupce majitele budovy.</t>
  </si>
  <si>
    <t>13,005</t>
  </si>
  <si>
    <t>část celého zařízení, musí být prohlédnuta, přeměřena, vyzkoušena a bude podle této vyhlášky vypracována zpráva o výchozí revizi včetně upravy rozvaděčů.</t>
  </si>
  <si>
    <t>Poznámka k položce:_x000d_
Po dokončení výstavby musí být elektroinstalace podle vyhlášky 73/2010 Sb. část 2 prohlédnuta, přeměřena, vyzkoušena a bude podle této vyhlášky vypracována zpráva o výchozí revizi elektroinstalace. Součástí výchozí revize bude revizní zpráva s konstatováním, že zařízení je schopné bezpečného provozu. Zařízení před předáním díla musí být bezpečné bez závad. Výchozí revize musí být provedena před tím, než je stavba uvedena do provozu a připojena na veřejnou elektrizační síť. Účelem této činnosti je ověření, zda jsou splněny požadavky ČSN 33 2000-6 a ČSN 33 1500.</t>
  </si>
  <si>
    <t>13,006</t>
  </si>
  <si>
    <t>Funkční zkoušky včetně vystavení protokolů o zkouškách zařízení</t>
  </si>
  <si>
    <t>13,007</t>
  </si>
  <si>
    <t>Ostatní zúčtovatelný drobný, pomocný, doplňkový a ostatní materiál v potřebném rozsahu pro řádné dokončení díla</t>
  </si>
  <si>
    <t xml:space="preserve">Ostatní zúčtovatelný drobný, pomocný, doplňkový a ostatní materiál v potřebném rozsahu pro řádné dokončení díla </t>
  </si>
  <si>
    <t>Poznámka k položce:_x000d_
Např. přizpůsobování nových rozvodů a zařízení ostatním stávajícícm zařízením a stavební části, drobný materiál jako např. příchytky, atd., tedy veškerý ostatní materiál a výrobky potřebné pro řádné dokončení díla a (mimo jiné ohled na nutnost přizpůsobování, práce a koordinace se stavební částí a stávajícího stavu) - čáska bude podrobně zúčtována a dodavatelem využita pouze do objektivně doložené výše.</t>
  </si>
  <si>
    <t>13,008</t>
  </si>
  <si>
    <t xml:space="preserve">Ostatní zúčtovatelné stavební, montážní, pomocné a doplňkové práce v potřebném rozsahu </t>
  </si>
  <si>
    <t>Poznámka k položce:_x000d_
např. přizpůsobování nových rozvodů a zařízení ostatním zařízením a stavební části, provádění funkčních zkoušek a montáže s vazbou na zkoušky a montáž ostatních částí stavby, atd., tedy veškeré ostatní práce potřebné pro řádné dokončení díla (mimo jiné ohled na nutnost přizpůsobování, práce a koordinace se stavební částí a stávajícího stavu) - čáska bude podrobně zúčtována a dodavatelem využita pouze do objektivně doložené výše.</t>
  </si>
  <si>
    <t>13,009</t>
  </si>
  <si>
    <t>Dopracování zadávací dokumentace na prováděcí a dílenskou dokumentaci.</t>
  </si>
  <si>
    <t>Poznámka k položce:_x000d_
Zohlednit zejména firemní know-how dodavatele a potřeby pro řádné provedení díla na stavbě</t>
  </si>
  <si>
    <t>13,011</t>
  </si>
  <si>
    <t>D+M Popisy a označení rozvodů a zařízení</t>
  </si>
  <si>
    <t>Poznámka k položce:_x000d_
Popisy a označení především rozvodů ystému EPS, tak aby byla umožněna snadná orientace v zařízení EPS pro obsluhu, údržbu a servis.</t>
  </si>
  <si>
    <t>13,012</t>
  </si>
  <si>
    <t>Likvidace elektro odpadů</t>
  </si>
  <si>
    <t>Poznámka k položce:_x000d_
Kompletní systém sběru, třídění, odvozu a likvidace odpadu v souladu se zák. č.185/2001 Sb. v platném znění a vyhl. č.381/2001 Sb. v platném znění</t>
  </si>
  <si>
    <t>13,013</t>
  </si>
  <si>
    <t>Závěrečný úklid elektro části</t>
  </si>
  <si>
    <t>Poznámka k položce:_x000d_
Provedení komplexního úklidu po provádění vytápění na úroveň min. původního stavu v návaznosti na likvidaci odpadů a úklid celé stavby</t>
  </si>
  <si>
    <t>13,014</t>
  </si>
  <si>
    <t>Koordinační činnost elektro části</t>
  </si>
  <si>
    <t>13,015</t>
  </si>
  <si>
    <t>Doprava pro elektro část</t>
  </si>
  <si>
    <t>03 -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</si>
  <si>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</si>
  <si>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</si>
  <si>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</si>
  <si>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</si>
  <si>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</si>
  <si>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</si>
  <si>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</si>
  <si>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</si>
  <si>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011002000</t>
  </si>
  <si>
    <t>Průzkumné práce</t>
  </si>
  <si>
    <t>hod</t>
  </si>
  <si>
    <t>CS ÚRS 2016 02</t>
  </si>
  <si>
    <t>1024</t>
  </si>
  <si>
    <t>-193246938</t>
  </si>
  <si>
    <t xml:space="preserve">Hlavní tituly průvodních činností a nákladů průzkumné, geodetické a projektové práce průzkumné práce
</t>
  </si>
  <si>
    <t>Poznámka k položce:_x000d_
Náklady na ověření stavu nepřístupných konstrukcí v době zpracování PD a nutné znalosti jejich stavu s ohledem na navržené stavební úpravy zejménan pro ověření prostorové polohy stávající rozvodů TZB a stavu a geometrii stávajících konstrukcí stavby</t>
  </si>
  <si>
    <t>013244000</t>
  </si>
  <si>
    <t>Dokumentace realizační,výrobní, montážní</t>
  </si>
  <si>
    <t>CS ÚRS 2018 01</t>
  </si>
  <si>
    <t>1734379300</t>
  </si>
  <si>
    <t>013254000</t>
  </si>
  <si>
    <t>Dokumentace skutečného provedení stavby</t>
  </si>
  <si>
    <t>-228884206</t>
  </si>
  <si>
    <t>Průzkumné, geodetické a projektové práce projektové práce dokumentace stavby (výkresová a textová) skutečného provedení stavby</t>
  </si>
  <si>
    <t>Poznámka k položce:_x000d_
Dokumentace skutečného provedení stavby v souladu s vyhl.č.499/2006 Sb., příloha č.7,ve třech vyhotoveních a jedenkráte v digitálním provedení v souborech PDF na nosiči CD. - viz požadavky objednatele v zadávací dokumentaci</t>
  </si>
  <si>
    <t>VRN3</t>
  </si>
  <si>
    <t>Zařízení staveniště</t>
  </si>
  <si>
    <t>030001000</t>
  </si>
  <si>
    <t>-546105215</t>
  </si>
  <si>
    <t>Zařízení staveniště
Základní rozdělení průvodních činností a nákladů zařízení staveniště</t>
  </si>
  <si>
    <t xml:space="preserve">Poznámka k položce:_x000d_
Zabezpečení stavby dle požadavků:_x000d_
-	Zákona č. 309/2006 Sb._x000d_
-	NV 591/2006 Sb._x000d_
-	Zákona č. 185/2001 Sb. a vyhl.č. 381/2001 Sb. – odpady_x000d_
-	NV 101/2005 Sb., NV 361/2007 Sb. – hyg.požadavky_x000d_
-	NV 168/2002 Sb. doprava na staveništi_x000d_
-	NV 378/2001 Sb. stavební stroje_x000d_
-	Zák.č. 133/1985 Sb. a vyhl.č. 246/2001 Sb. – pbř_x000d_
-	Vyhl.č. 132/1998 Sb., NV 362/2005 Sb. – zemní práce_x000d_
montáž, provozování a demontáž stavebního výtahu pro přístup do prostoru staveniště_x000d_
dle zpracovaného ZOV_x000d_
</t>
  </si>
  <si>
    <t>031002000</t>
  </si>
  <si>
    <t>Související práce pro zařízení staveniště</t>
  </si>
  <si>
    <t>2116818825</t>
  </si>
  <si>
    <t>Hlavní tituly průvodních činností a nákladů zařízení staveniště související (přípravné) práce</t>
  </si>
  <si>
    <t xml:space="preserve">Poznámka k položce:_x000d_
•	Identifikace rizik ■ proces zjišťování zdrojů nebezpečí, jejich velikosti, charakteru a umístění._x000d_
•	Součinnost při zpracování , revizi či doplnění plánu BOZP_x000d_
</t>
  </si>
  <si>
    <t>032603000</t>
  </si>
  <si>
    <t>Ostatní náklady</t>
  </si>
  <si>
    <t>38041951</t>
  </si>
  <si>
    <t>Zařízení staveniště vybavení staveniště ostatní náklady</t>
  </si>
  <si>
    <t xml:space="preserve">Poznámka k položce:_x000d_
•         veškerá opatření dle plánu BOZP v souladu se zákonem č. 309/2006 Sb. v aktuálním znění v době provádění stavby a oprávněných pokynů (např. podle vyhl. č. 591/2006 Sb., atd.) koordinátora bezpečnosti práce pro bezpečné provádění díla v souladu s legislativními požadavky (např. realizace zabezpečení stavby proti pádům z výšky, vymezování pracovišť nebo pořádání kontrolních dnů KOO BOZP s účastí dotčených osob, atd.), a to i u veškerých subdodavatelů na všech stupních dodavatelské hierarchie (např. včetně dopravců, atd.)</t>
  </si>
  <si>
    <t>034002000</t>
  </si>
  <si>
    <t>Zabezpečení staveniště</t>
  </si>
  <si>
    <t>-748104715</t>
  </si>
  <si>
    <t>Hlavní tituly průvodních činností a nákladů zařízení staveniště zabezpečení staveniště</t>
  </si>
  <si>
    <t xml:space="preserve">Poznámka k položce:_x000d_
•         provádění povinností zhotovitelů včetně veškerých subdodavatelů na všech stupních dodavatelské hierarchie (např. včetně dopravců, atd.) dle zákona č. 309/2006 Sb. v aktuálním znění v době výstavby</t>
  </si>
  <si>
    <t>043103000</t>
  </si>
  <si>
    <t>Zkoušky bez rozlišení</t>
  </si>
  <si>
    <t>1425950209</t>
  </si>
  <si>
    <t xml:space="preserve">Poznámka k položce:_x000d_
Provedení veškerých zkoušek dle platných ČSN pro prováděné práce případně stanovené v zadávací dokumentaci_x000d_
Zkoušky a revize všech součástí stavby tak,aby byla zajištěna její plná funkčnost_x000d_
Zejména statická zkouška pláně a konstrukčních vrstev chodníku Edef,2_x000d_
</t>
  </si>
  <si>
    <t>VRN9</t>
  </si>
  <si>
    <t>091704000</t>
  </si>
  <si>
    <t>Náklady na údržbu</t>
  </si>
  <si>
    <t>-1391286534</t>
  </si>
  <si>
    <t>Ostatní náklady související s objektem náklady na údržbu</t>
  </si>
  <si>
    <t>Poznámka k položce:_x000d_
Náklady na údržbu a čištění budovy</t>
  </si>
  <si>
    <t>04 - SO-02 Plynovodní přípojka</t>
  </si>
  <si>
    <t>M - Práce a dodávky M</t>
  </si>
  <si>
    <t xml:space="preserve">    23-M - Montáže potrubí</t>
  </si>
  <si>
    <t>Práce a dodávky M</t>
  </si>
  <si>
    <t>23-M</t>
  </si>
  <si>
    <t>Montáže potrubí</t>
  </si>
  <si>
    <t>230201101-R01</t>
  </si>
  <si>
    <t>Plynovodní přípojka</t>
  </si>
  <si>
    <t>1172199362</t>
  </si>
  <si>
    <t xml:space="preserve">Poznámka k položce:_x000d_
Materiál přípojky :	           PE 100 – těžká řada SDR 11 – d 32/3,0 _x000d_
Délka :    	           5,50 m          _x000d_
Potrubí přípojky bude pokládáno do otevřené  rýhy  hloubky            cca 0,8 m – 1,2 m._x000d_
Potrubí bude podsypáno  a  obsypáno   těženým pískem  s ojedinělými zrny do vel. 8 mm bez ostrých částic, tl. min. 0,10 pod a 0,20 m nad vrchem potrubí_x000d_
Před zásypem  musí být provedeno zaměření potřebné pro vyhotovení dokladů podle ČSN_x000d_
Přípojka bude na stávající plynovodní řad DN 80 ocel v místní komunikaci poz.p.č. 3885/1 napojena  navrtávacím  přípojkovým pasem s výstupem PE d 32 a povede kolmo k budově šaten ( st parc. č. 701/1 ), kde bude ukončena na hranici pozemku ve zděném pilíři hlavním uzávěrem plynu KK DN 32, za kterým bude osazen regulátor tlaku plynu a plynoměr. Na přechodu vodorovné části plynové přípojky na svislou bude navřen oblouk 90˚ elektrotvarovka. Svislá část potrubí přípojky musí být uložena v chráničce  nebo ochranném  potrubí  a  zajištěna  před  mechanickým  a  tepelným poškozením  konstrukcí  z nehořlavých hmot tak,  aby  teplota  potrubí nepřesáhla 20˚ C. Potrubí přípojky i ochranné potrubí musí být zajištěno proti vytažení ze skříně. Chránička bude utěsněna polyuretanovou pěnou. Potrubí přípojky bude položeno se sklonem k plynovodu min. 0,4%. Potrubí přípojky bude opatřeno signalizačním vodičem, který bude vyveden až do pilíře k  HUP a bude vodivě propojen pájením.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</si>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</sst>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6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18</v>
      </c>
    </row>
    <row r="7" s="1" customFormat="1" ht="12" customHeight="1">
      <c r="B7" s="23"/>
      <c r="C7" s="24"/>
      <c r="D7" s="34" t="s">
        <v>19</v>
      </c>
      <c r="E7" s="24"/>
      <c r="F7" s="24"/>
      <c r="G7" s="24"/>
      <c r="H7" s="24"/>
      <c r="I7" s="24"/>
      <c r="J7" s="24"/>
      <c r="K7" s="29" t="s">
        <v>20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21</v>
      </c>
      <c r="AL7" s="24"/>
      <c r="AM7" s="24"/>
      <c r="AN7" s="29" t="s">
        <v>22</v>
      </c>
      <c r="AO7" s="24"/>
      <c r="AP7" s="24"/>
      <c r="AQ7" s="24"/>
      <c r="AR7" s="22"/>
      <c r="BE7" s="33"/>
      <c r="BS7" s="19" t="s">
        <v>23</v>
      </c>
    </row>
    <row r="8" s="1" customFormat="1" ht="12" customHeight="1">
      <c r="B8" s="23"/>
      <c r="C8" s="24"/>
      <c r="D8" s="34" t="s">
        <v>24</v>
      </c>
      <c r="E8" s="24"/>
      <c r="F8" s="24"/>
      <c r="G8" s="24"/>
      <c r="H8" s="24"/>
      <c r="I8" s="24"/>
      <c r="J8" s="24"/>
      <c r="K8" s="29" t="s">
        <v>25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26</v>
      </c>
      <c r="AL8" s="24"/>
      <c r="AM8" s="24"/>
      <c r="AN8" s="35" t="s">
        <v>27</v>
      </c>
      <c r="AO8" s="24"/>
      <c r="AP8" s="24"/>
      <c r="AQ8" s="24"/>
      <c r="AR8" s="22"/>
      <c r="BE8" s="33"/>
      <c r="BS8" s="19" t="s">
        <v>28</v>
      </c>
    </row>
    <row r="9" s="1" customFormat="1" ht="29.28" customHeight="1">
      <c r="B9" s="23"/>
      <c r="C9" s="24"/>
      <c r="D9" s="28" t="s">
        <v>29</v>
      </c>
      <c r="E9" s="24"/>
      <c r="F9" s="24"/>
      <c r="G9" s="24"/>
      <c r="H9" s="24"/>
      <c r="I9" s="24"/>
      <c r="J9" s="24"/>
      <c r="K9" s="36" t="s">
        <v>30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8" t="s">
        <v>31</v>
      </c>
      <c r="AL9" s="24"/>
      <c r="AM9" s="24"/>
      <c r="AN9" s="36" t="s">
        <v>32</v>
      </c>
      <c r="AO9" s="24"/>
      <c r="AP9" s="24"/>
      <c r="AQ9" s="24"/>
      <c r="AR9" s="22"/>
      <c r="BE9" s="33"/>
      <c r="BS9" s="19" t="s">
        <v>33</v>
      </c>
    </row>
    <row r="10" s="1" customFormat="1" ht="12" customHeight="1">
      <c r="B10" s="23"/>
      <c r="C10" s="24"/>
      <c r="D10" s="34" t="s">
        <v>34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35</v>
      </c>
      <c r="AL10" s="24"/>
      <c r="AM10" s="24"/>
      <c r="AN10" s="29" t="s">
        <v>36</v>
      </c>
      <c r="AO10" s="24"/>
      <c r="AP10" s="24"/>
      <c r="AQ10" s="24"/>
      <c r="AR10" s="22"/>
      <c r="BE10" s="33"/>
      <c r="BS10" s="19" t="s">
        <v>18</v>
      </c>
    </row>
    <row r="11" s="1" customFormat="1" ht="18.48" customHeight="1">
      <c r="B11" s="23"/>
      <c r="C11" s="24"/>
      <c r="D11" s="24"/>
      <c r="E11" s="29" t="s">
        <v>37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38</v>
      </c>
      <c r="AL11" s="24"/>
      <c r="AM11" s="24"/>
      <c r="AN11" s="29" t="s">
        <v>36</v>
      </c>
      <c r="AO11" s="24"/>
      <c r="AP11" s="24"/>
      <c r="AQ11" s="24"/>
      <c r="AR11" s="22"/>
      <c r="BE11" s="33"/>
      <c r="BS11" s="19" t="s">
        <v>18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18</v>
      </c>
    </row>
    <row r="13" s="1" customFormat="1" ht="12" customHeight="1">
      <c r="B13" s="23"/>
      <c r="C13" s="24"/>
      <c r="D13" s="34" t="s">
        <v>39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35</v>
      </c>
      <c r="AL13" s="24"/>
      <c r="AM13" s="24"/>
      <c r="AN13" s="37" t="s">
        <v>40</v>
      </c>
      <c r="AO13" s="24"/>
      <c r="AP13" s="24"/>
      <c r="AQ13" s="24"/>
      <c r="AR13" s="22"/>
      <c r="BE13" s="33"/>
      <c r="BS13" s="19" t="s">
        <v>18</v>
      </c>
    </row>
    <row r="14">
      <c r="B14" s="23"/>
      <c r="C14" s="24"/>
      <c r="D14" s="24"/>
      <c r="E14" s="37" t="s">
        <v>40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4" t="s">
        <v>38</v>
      </c>
      <c r="AL14" s="24"/>
      <c r="AM14" s="24"/>
      <c r="AN14" s="37" t="s">
        <v>40</v>
      </c>
      <c r="AO14" s="24"/>
      <c r="AP14" s="24"/>
      <c r="AQ14" s="24"/>
      <c r="AR14" s="22"/>
      <c r="BE14" s="33"/>
      <c r="BS14" s="19" t="s">
        <v>18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41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35</v>
      </c>
      <c r="AL16" s="24"/>
      <c r="AM16" s="24"/>
      <c r="AN16" s="29" t="s">
        <v>36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42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38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43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44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35</v>
      </c>
      <c r="AL19" s="24"/>
      <c r="AM19" s="24"/>
      <c r="AN19" s="29" t="s">
        <v>36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42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38</v>
      </c>
      <c r="AL20" s="24"/>
      <c r="AM20" s="24"/>
      <c r="AN20" s="29" t="s">
        <v>36</v>
      </c>
      <c r="AO20" s="24"/>
      <c r="AP20" s="24"/>
      <c r="AQ20" s="24"/>
      <c r="AR20" s="22"/>
      <c r="BE20" s="33"/>
      <c r="BS20" s="19" t="s">
        <v>43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9" t="s">
        <v>46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4"/>
      <c r="AQ25" s="24"/>
      <c r="AR25" s="22"/>
      <c r="BE25" s="33"/>
    </row>
    <row r="26" s="2" customFormat="1" ht="25.92" customHeight="1">
      <c r="A26" s="41"/>
      <c r="B26" s="42"/>
      <c r="C26" s="43"/>
      <c r="D26" s="44" t="s">
        <v>47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3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3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48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49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50</v>
      </c>
      <c r="AL28" s="48"/>
      <c r="AM28" s="48"/>
      <c r="AN28" s="48"/>
      <c r="AO28" s="48"/>
      <c r="AP28" s="43"/>
      <c r="AQ28" s="43"/>
      <c r="AR28" s="47"/>
      <c r="BE28" s="33"/>
    </row>
    <row r="29" s="3" customFormat="1" ht="14.4" customHeight="1">
      <c r="A29" s="3"/>
      <c r="B29" s="49"/>
      <c r="C29" s="50"/>
      <c r="D29" s="34" t="s">
        <v>51</v>
      </c>
      <c r="E29" s="50"/>
      <c r="F29" s="34" t="s">
        <v>52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4" t="s">
        <v>53</v>
      </c>
      <c r="G30" s="50"/>
      <c r="H30" s="50"/>
      <c r="I30" s="50"/>
      <c r="J30" s="50"/>
      <c r="K30" s="50"/>
      <c r="L30" s="51">
        <v>0.14999999999999999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4" t="s">
        <v>54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4" t="s">
        <v>55</v>
      </c>
      <c r="G32" s="50"/>
      <c r="H32" s="50"/>
      <c r="I32" s="50"/>
      <c r="J32" s="50"/>
      <c r="K32" s="50"/>
      <c r="L32" s="51">
        <v>0.14999999999999999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4" t="s">
        <v>56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57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58</v>
      </c>
      <c r="U35" s="57"/>
      <c r="V35" s="57"/>
      <c r="W35" s="57"/>
      <c r="X35" s="59" t="s">
        <v>59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5" t="s">
        <v>60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4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2014/75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Stavební úpravy objektu šaten - jih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4" t="s">
        <v>24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Mýto sportovní areál TJ Slavoj Mýto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4" t="s">
        <v>26</v>
      </c>
      <c r="AJ47" s="43"/>
      <c r="AK47" s="43"/>
      <c r="AL47" s="43"/>
      <c r="AM47" s="75" t="str">
        <f>IF(AN8= "","",AN8)</f>
        <v>17. 3. 2020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4" t="s">
        <v>34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TJ Slavoj Mýto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4" t="s">
        <v>41</v>
      </c>
      <c r="AJ49" s="43"/>
      <c r="AK49" s="43"/>
      <c r="AL49" s="43"/>
      <c r="AM49" s="76" t="str">
        <f>IF(E17="","",E17)</f>
        <v>Area Projekt s.r.o.</v>
      </c>
      <c r="AN49" s="67"/>
      <c r="AO49" s="67"/>
      <c r="AP49" s="67"/>
      <c r="AQ49" s="43"/>
      <c r="AR49" s="47"/>
      <c r="AS49" s="77" t="s">
        <v>61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4" t="s">
        <v>39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4" t="s">
        <v>44</v>
      </c>
      <c r="AJ50" s="43"/>
      <c r="AK50" s="43"/>
      <c r="AL50" s="43"/>
      <c r="AM50" s="76" t="str">
        <f>IF(E20="","",E20)</f>
        <v>Area Projekt s.r.o.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62</v>
      </c>
      <c r="D52" s="90"/>
      <c r="E52" s="90"/>
      <c r="F52" s="90"/>
      <c r="G52" s="90"/>
      <c r="H52" s="91"/>
      <c r="I52" s="92" t="s">
        <v>63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64</v>
      </c>
      <c r="AH52" s="90"/>
      <c r="AI52" s="90"/>
      <c r="AJ52" s="90"/>
      <c r="AK52" s="90"/>
      <c r="AL52" s="90"/>
      <c r="AM52" s="90"/>
      <c r="AN52" s="92" t="s">
        <v>65</v>
      </c>
      <c r="AO52" s="90"/>
      <c r="AP52" s="90"/>
      <c r="AQ52" s="94" t="s">
        <v>66</v>
      </c>
      <c r="AR52" s="47"/>
      <c r="AS52" s="95" t="s">
        <v>67</v>
      </c>
      <c r="AT52" s="96" t="s">
        <v>68</v>
      </c>
      <c r="AU52" s="96" t="s">
        <v>69</v>
      </c>
      <c r="AV52" s="96" t="s">
        <v>70</v>
      </c>
      <c r="AW52" s="96" t="s">
        <v>71</v>
      </c>
      <c r="AX52" s="96" t="s">
        <v>72</v>
      </c>
      <c r="AY52" s="96" t="s">
        <v>73</v>
      </c>
      <c r="AZ52" s="96" t="s">
        <v>74</v>
      </c>
      <c r="BA52" s="96" t="s">
        <v>75</v>
      </c>
      <c r="BB52" s="96" t="s">
        <v>76</v>
      </c>
      <c r="BC52" s="96" t="s">
        <v>77</v>
      </c>
      <c r="BD52" s="97" t="s">
        <v>78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79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ROUND(AG55+AG56+AG61+AG62,2)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36</v>
      </c>
      <c r="AR54" s="107"/>
      <c r="AS54" s="108">
        <f>ROUND(AS55+AS56+AS61+AS62,2)</f>
        <v>0</v>
      </c>
      <c r="AT54" s="109">
        <f>ROUND(SUM(AV54:AW54),2)</f>
        <v>0</v>
      </c>
      <c r="AU54" s="110">
        <f>ROUND(AU55+AU56+AU61+AU62,5)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ROUND(AZ55+AZ56+AZ61+AZ62,2)</f>
        <v>0</v>
      </c>
      <c r="BA54" s="109">
        <f>ROUND(BA55+BA56+BA61+BA62,2)</f>
        <v>0</v>
      </c>
      <c r="BB54" s="109">
        <f>ROUND(BB55+BB56+BB61+BB62,2)</f>
        <v>0</v>
      </c>
      <c r="BC54" s="109">
        <f>ROUND(BC55+BC56+BC61+BC62,2)</f>
        <v>0</v>
      </c>
      <c r="BD54" s="111">
        <f>ROUND(BD55+BD56+BD61+BD62,2)</f>
        <v>0</v>
      </c>
      <c r="BE54" s="6"/>
      <c r="BS54" s="112" t="s">
        <v>80</v>
      </c>
      <c r="BT54" s="112" t="s">
        <v>81</v>
      </c>
      <c r="BU54" s="113" t="s">
        <v>82</v>
      </c>
      <c r="BV54" s="112" t="s">
        <v>83</v>
      </c>
      <c r="BW54" s="112" t="s">
        <v>5</v>
      </c>
      <c r="BX54" s="112" t="s">
        <v>84</v>
      </c>
      <c r="CL54" s="112" t="s">
        <v>20</v>
      </c>
    </row>
    <row r="55" s="7" customFormat="1" ht="16.5" customHeight="1">
      <c r="A55" s="114" t="s">
        <v>85</v>
      </c>
      <c r="B55" s="115"/>
      <c r="C55" s="116"/>
      <c r="D55" s="117" t="s">
        <v>86</v>
      </c>
      <c r="E55" s="117"/>
      <c r="F55" s="117"/>
      <c r="G55" s="117"/>
      <c r="H55" s="117"/>
      <c r="I55" s="118"/>
      <c r="J55" s="117" t="s">
        <v>87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'01 - Bourací práce, odstr...'!J30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88</v>
      </c>
      <c r="AR55" s="121"/>
      <c r="AS55" s="122">
        <v>0</v>
      </c>
      <c r="AT55" s="123">
        <f>ROUND(SUM(AV55:AW55),2)</f>
        <v>0</v>
      </c>
      <c r="AU55" s="124">
        <f>'01 - Bourací práce, odstr...'!P88</f>
        <v>0</v>
      </c>
      <c r="AV55" s="123">
        <f>'01 - Bourací práce, odstr...'!J33</f>
        <v>0</v>
      </c>
      <c r="AW55" s="123">
        <f>'01 - Bourací práce, odstr...'!J34</f>
        <v>0</v>
      </c>
      <c r="AX55" s="123">
        <f>'01 - Bourací práce, odstr...'!J35</f>
        <v>0</v>
      </c>
      <c r="AY55" s="123">
        <f>'01 - Bourací práce, odstr...'!J36</f>
        <v>0</v>
      </c>
      <c r="AZ55" s="123">
        <f>'01 - Bourací práce, odstr...'!F33</f>
        <v>0</v>
      </c>
      <c r="BA55" s="123">
        <f>'01 - Bourací práce, odstr...'!F34</f>
        <v>0</v>
      </c>
      <c r="BB55" s="123">
        <f>'01 - Bourací práce, odstr...'!F35</f>
        <v>0</v>
      </c>
      <c r="BC55" s="123">
        <f>'01 - Bourací práce, odstr...'!F36</f>
        <v>0</v>
      </c>
      <c r="BD55" s="125">
        <f>'01 - Bourací práce, odstr...'!F37</f>
        <v>0</v>
      </c>
      <c r="BE55" s="7"/>
      <c r="BT55" s="126" t="s">
        <v>23</v>
      </c>
      <c r="BV55" s="126" t="s">
        <v>83</v>
      </c>
      <c r="BW55" s="126" t="s">
        <v>89</v>
      </c>
      <c r="BX55" s="126" t="s">
        <v>5</v>
      </c>
      <c r="CL55" s="126" t="s">
        <v>20</v>
      </c>
      <c r="CM55" s="126" t="s">
        <v>90</v>
      </c>
    </row>
    <row r="56" s="7" customFormat="1" ht="16.5" customHeight="1">
      <c r="A56" s="7"/>
      <c r="B56" s="115"/>
      <c r="C56" s="116"/>
      <c r="D56" s="117" t="s">
        <v>91</v>
      </c>
      <c r="E56" s="117"/>
      <c r="F56" s="117"/>
      <c r="G56" s="117"/>
      <c r="H56" s="117"/>
      <c r="I56" s="118"/>
      <c r="J56" s="117" t="s">
        <v>92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27">
        <f>ROUND(SUM(AG57:AG60),2)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88</v>
      </c>
      <c r="AR56" s="121"/>
      <c r="AS56" s="122">
        <f>ROUND(SUM(AS57:AS60),2)</f>
        <v>0</v>
      </c>
      <c r="AT56" s="123">
        <f>ROUND(SUM(AV56:AW56),2)</f>
        <v>0</v>
      </c>
      <c r="AU56" s="124">
        <f>ROUND(SUM(AU57:AU60),5)</f>
        <v>0</v>
      </c>
      <c r="AV56" s="123">
        <f>ROUND(AZ56*L29,2)</f>
        <v>0</v>
      </c>
      <c r="AW56" s="123">
        <f>ROUND(BA56*L30,2)</f>
        <v>0</v>
      </c>
      <c r="AX56" s="123">
        <f>ROUND(BB56*L29,2)</f>
        <v>0</v>
      </c>
      <c r="AY56" s="123">
        <f>ROUND(BC56*L30,2)</f>
        <v>0</v>
      </c>
      <c r="AZ56" s="123">
        <f>ROUND(SUM(AZ57:AZ60),2)</f>
        <v>0</v>
      </c>
      <c r="BA56" s="123">
        <f>ROUND(SUM(BA57:BA60),2)</f>
        <v>0</v>
      </c>
      <c r="BB56" s="123">
        <f>ROUND(SUM(BB57:BB60),2)</f>
        <v>0</v>
      </c>
      <c r="BC56" s="123">
        <f>ROUND(SUM(BC57:BC60),2)</f>
        <v>0</v>
      </c>
      <c r="BD56" s="125">
        <f>ROUND(SUM(BD57:BD60),2)</f>
        <v>0</v>
      </c>
      <c r="BE56" s="7"/>
      <c r="BS56" s="126" t="s">
        <v>80</v>
      </c>
      <c r="BT56" s="126" t="s">
        <v>23</v>
      </c>
      <c r="BV56" s="126" t="s">
        <v>83</v>
      </c>
      <c r="BW56" s="126" t="s">
        <v>93</v>
      </c>
      <c r="BX56" s="126" t="s">
        <v>5</v>
      </c>
      <c r="CL56" s="126" t="s">
        <v>20</v>
      </c>
      <c r="CM56" s="126" t="s">
        <v>90</v>
      </c>
    </row>
    <row r="57" s="4" customFormat="1" ht="16.5" customHeight="1">
      <c r="A57" s="114" t="s">
        <v>85</v>
      </c>
      <c r="B57" s="66"/>
      <c r="C57" s="128"/>
      <c r="D57" s="128"/>
      <c r="E57" s="129" t="s">
        <v>91</v>
      </c>
      <c r="F57" s="129"/>
      <c r="G57" s="129"/>
      <c r="H57" s="129"/>
      <c r="I57" s="129"/>
      <c r="J57" s="128"/>
      <c r="K57" s="129" t="s">
        <v>92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'02 - Stavební úpravy'!J30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94</v>
      </c>
      <c r="AR57" s="68"/>
      <c r="AS57" s="132">
        <v>0</v>
      </c>
      <c r="AT57" s="133">
        <f>ROUND(SUM(AV57:AW57),2)</f>
        <v>0</v>
      </c>
      <c r="AU57" s="134">
        <f>'02 - Stavební úpravy'!P113</f>
        <v>0</v>
      </c>
      <c r="AV57" s="133">
        <f>'02 - Stavební úpravy'!J33</f>
        <v>0</v>
      </c>
      <c r="AW57" s="133">
        <f>'02 - Stavební úpravy'!J34</f>
        <v>0</v>
      </c>
      <c r="AX57" s="133">
        <f>'02 - Stavební úpravy'!J35</f>
        <v>0</v>
      </c>
      <c r="AY57" s="133">
        <f>'02 - Stavební úpravy'!J36</f>
        <v>0</v>
      </c>
      <c r="AZ57" s="133">
        <f>'02 - Stavební úpravy'!F33</f>
        <v>0</v>
      </c>
      <c r="BA57" s="133">
        <f>'02 - Stavební úpravy'!F34</f>
        <v>0</v>
      </c>
      <c r="BB57" s="133">
        <f>'02 - Stavební úpravy'!F35</f>
        <v>0</v>
      </c>
      <c r="BC57" s="133">
        <f>'02 - Stavební úpravy'!F36</f>
        <v>0</v>
      </c>
      <c r="BD57" s="135">
        <f>'02 - Stavební úpravy'!F37</f>
        <v>0</v>
      </c>
      <c r="BE57" s="4"/>
      <c r="BT57" s="136" t="s">
        <v>90</v>
      </c>
      <c r="BU57" s="136" t="s">
        <v>95</v>
      </c>
      <c r="BV57" s="136" t="s">
        <v>83</v>
      </c>
      <c r="BW57" s="136" t="s">
        <v>93</v>
      </c>
      <c r="BX57" s="136" t="s">
        <v>5</v>
      </c>
      <c r="CL57" s="136" t="s">
        <v>20</v>
      </c>
      <c r="CM57" s="136" t="s">
        <v>90</v>
      </c>
    </row>
    <row r="58" s="4" customFormat="1" ht="16.5" customHeight="1">
      <c r="A58" s="114" t="s">
        <v>85</v>
      </c>
      <c r="B58" s="66"/>
      <c r="C58" s="128"/>
      <c r="D58" s="128"/>
      <c r="E58" s="129" t="s">
        <v>96</v>
      </c>
      <c r="F58" s="129"/>
      <c r="G58" s="129"/>
      <c r="H58" s="129"/>
      <c r="I58" s="129"/>
      <c r="J58" s="128"/>
      <c r="K58" s="129" t="s">
        <v>97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'02.02 - Silnoproud'!J32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94</v>
      </c>
      <c r="AR58" s="68"/>
      <c r="AS58" s="132">
        <v>0</v>
      </c>
      <c r="AT58" s="133">
        <f>ROUND(SUM(AV58:AW58),2)</f>
        <v>0</v>
      </c>
      <c r="AU58" s="134">
        <f>'02.02 - Silnoproud'!P96</f>
        <v>0</v>
      </c>
      <c r="AV58" s="133">
        <f>'02.02 - Silnoproud'!J35</f>
        <v>0</v>
      </c>
      <c r="AW58" s="133">
        <f>'02.02 - Silnoproud'!J36</f>
        <v>0</v>
      </c>
      <c r="AX58" s="133">
        <f>'02.02 - Silnoproud'!J37</f>
        <v>0</v>
      </c>
      <c r="AY58" s="133">
        <f>'02.02 - Silnoproud'!J38</f>
        <v>0</v>
      </c>
      <c r="AZ58" s="133">
        <f>'02.02 - Silnoproud'!F35</f>
        <v>0</v>
      </c>
      <c r="BA58" s="133">
        <f>'02.02 - Silnoproud'!F36</f>
        <v>0</v>
      </c>
      <c r="BB58" s="133">
        <f>'02.02 - Silnoproud'!F37</f>
        <v>0</v>
      </c>
      <c r="BC58" s="133">
        <f>'02.02 - Silnoproud'!F38</f>
        <v>0</v>
      </c>
      <c r="BD58" s="135">
        <f>'02.02 - Silnoproud'!F39</f>
        <v>0</v>
      </c>
      <c r="BE58" s="4"/>
      <c r="BT58" s="136" t="s">
        <v>90</v>
      </c>
      <c r="BV58" s="136" t="s">
        <v>83</v>
      </c>
      <c r="BW58" s="136" t="s">
        <v>98</v>
      </c>
      <c r="BX58" s="136" t="s">
        <v>93</v>
      </c>
      <c r="CL58" s="136" t="s">
        <v>36</v>
      </c>
    </row>
    <row r="59" s="4" customFormat="1" ht="16.5" customHeight="1">
      <c r="A59" s="114" t="s">
        <v>85</v>
      </c>
      <c r="B59" s="66"/>
      <c r="C59" s="128"/>
      <c r="D59" s="128"/>
      <c r="E59" s="129" t="s">
        <v>99</v>
      </c>
      <c r="F59" s="129"/>
      <c r="G59" s="129"/>
      <c r="H59" s="129"/>
      <c r="I59" s="129"/>
      <c r="J59" s="128"/>
      <c r="K59" s="129" t="s">
        <v>100</v>
      </c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30">
        <f>'02.03 - zemnění LPS'!J32</f>
        <v>0</v>
      </c>
      <c r="AH59" s="128"/>
      <c r="AI59" s="128"/>
      <c r="AJ59" s="128"/>
      <c r="AK59" s="128"/>
      <c r="AL59" s="128"/>
      <c r="AM59" s="128"/>
      <c r="AN59" s="130">
        <f>SUM(AG59,AT59)</f>
        <v>0</v>
      </c>
      <c r="AO59" s="128"/>
      <c r="AP59" s="128"/>
      <c r="AQ59" s="131" t="s">
        <v>94</v>
      </c>
      <c r="AR59" s="68"/>
      <c r="AS59" s="132">
        <v>0</v>
      </c>
      <c r="AT59" s="133">
        <f>ROUND(SUM(AV59:AW59),2)</f>
        <v>0</v>
      </c>
      <c r="AU59" s="134">
        <f>'02.03 - zemnění LPS'!P86</f>
        <v>0</v>
      </c>
      <c r="AV59" s="133">
        <f>'02.03 - zemnění LPS'!J35</f>
        <v>0</v>
      </c>
      <c r="AW59" s="133">
        <f>'02.03 - zemnění LPS'!J36</f>
        <v>0</v>
      </c>
      <c r="AX59" s="133">
        <f>'02.03 - zemnění LPS'!J37</f>
        <v>0</v>
      </c>
      <c r="AY59" s="133">
        <f>'02.03 - zemnění LPS'!J38</f>
        <v>0</v>
      </c>
      <c r="AZ59" s="133">
        <f>'02.03 - zemnění LPS'!F35</f>
        <v>0</v>
      </c>
      <c r="BA59" s="133">
        <f>'02.03 - zemnění LPS'!F36</f>
        <v>0</v>
      </c>
      <c r="BB59" s="133">
        <f>'02.03 - zemnění LPS'!F37</f>
        <v>0</v>
      </c>
      <c r="BC59" s="133">
        <f>'02.03 - zemnění LPS'!F38</f>
        <v>0</v>
      </c>
      <c r="BD59" s="135">
        <f>'02.03 - zemnění LPS'!F39</f>
        <v>0</v>
      </c>
      <c r="BE59" s="4"/>
      <c r="BT59" s="136" t="s">
        <v>90</v>
      </c>
      <c r="BV59" s="136" t="s">
        <v>83</v>
      </c>
      <c r="BW59" s="136" t="s">
        <v>101</v>
      </c>
      <c r="BX59" s="136" t="s">
        <v>93</v>
      </c>
      <c r="CL59" s="136" t="s">
        <v>36</v>
      </c>
    </row>
    <row r="60" s="4" customFormat="1" ht="16.5" customHeight="1">
      <c r="A60" s="114" t="s">
        <v>85</v>
      </c>
      <c r="B60" s="66"/>
      <c r="C60" s="128"/>
      <c r="D60" s="128"/>
      <c r="E60" s="129" t="s">
        <v>102</v>
      </c>
      <c r="F60" s="129"/>
      <c r="G60" s="129"/>
      <c r="H60" s="129"/>
      <c r="I60" s="129"/>
      <c r="J60" s="128"/>
      <c r="K60" s="129" t="s">
        <v>103</v>
      </c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>
        <f>'02.04 - Silnoproud_VON'!J32</f>
        <v>0</v>
      </c>
      <c r="AH60" s="128"/>
      <c r="AI60" s="128"/>
      <c r="AJ60" s="128"/>
      <c r="AK60" s="128"/>
      <c r="AL60" s="128"/>
      <c r="AM60" s="128"/>
      <c r="AN60" s="130">
        <f>SUM(AG60,AT60)</f>
        <v>0</v>
      </c>
      <c r="AO60" s="128"/>
      <c r="AP60" s="128"/>
      <c r="AQ60" s="131" t="s">
        <v>94</v>
      </c>
      <c r="AR60" s="68"/>
      <c r="AS60" s="132">
        <v>0</v>
      </c>
      <c r="AT60" s="133">
        <f>ROUND(SUM(AV60:AW60),2)</f>
        <v>0</v>
      </c>
      <c r="AU60" s="134">
        <f>'02.04 - Silnoproud_VON'!P86</f>
        <v>0</v>
      </c>
      <c r="AV60" s="133">
        <f>'02.04 - Silnoproud_VON'!J35</f>
        <v>0</v>
      </c>
      <c r="AW60" s="133">
        <f>'02.04 - Silnoproud_VON'!J36</f>
        <v>0</v>
      </c>
      <c r="AX60" s="133">
        <f>'02.04 - Silnoproud_VON'!J37</f>
        <v>0</v>
      </c>
      <c r="AY60" s="133">
        <f>'02.04 - Silnoproud_VON'!J38</f>
        <v>0</v>
      </c>
      <c r="AZ60" s="133">
        <f>'02.04 - Silnoproud_VON'!F35</f>
        <v>0</v>
      </c>
      <c r="BA60" s="133">
        <f>'02.04 - Silnoproud_VON'!F36</f>
        <v>0</v>
      </c>
      <c r="BB60" s="133">
        <f>'02.04 - Silnoproud_VON'!F37</f>
        <v>0</v>
      </c>
      <c r="BC60" s="133">
        <f>'02.04 - Silnoproud_VON'!F38</f>
        <v>0</v>
      </c>
      <c r="BD60" s="135">
        <f>'02.04 - Silnoproud_VON'!F39</f>
        <v>0</v>
      </c>
      <c r="BE60" s="4"/>
      <c r="BT60" s="136" t="s">
        <v>90</v>
      </c>
      <c r="BV60" s="136" t="s">
        <v>83</v>
      </c>
      <c r="BW60" s="136" t="s">
        <v>104</v>
      </c>
      <c r="BX60" s="136" t="s">
        <v>93</v>
      </c>
      <c r="CL60" s="136" t="s">
        <v>36</v>
      </c>
    </row>
    <row r="61" s="7" customFormat="1" ht="16.5" customHeight="1">
      <c r="A61" s="114" t="s">
        <v>85</v>
      </c>
      <c r="B61" s="115"/>
      <c r="C61" s="116"/>
      <c r="D61" s="117" t="s">
        <v>105</v>
      </c>
      <c r="E61" s="117"/>
      <c r="F61" s="117"/>
      <c r="G61" s="117"/>
      <c r="H61" s="117"/>
      <c r="I61" s="118"/>
      <c r="J61" s="117" t="s">
        <v>106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'03 - Vedlejší a ostatní n...'!J30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107</v>
      </c>
      <c r="AR61" s="121"/>
      <c r="AS61" s="122">
        <v>0</v>
      </c>
      <c r="AT61" s="123">
        <f>ROUND(SUM(AV61:AW61),2)</f>
        <v>0</v>
      </c>
      <c r="AU61" s="124">
        <f>'03 - Vedlejší a ostatní n...'!P83</f>
        <v>0</v>
      </c>
      <c r="AV61" s="123">
        <f>'03 - Vedlejší a ostatní n...'!J33</f>
        <v>0</v>
      </c>
      <c r="AW61" s="123">
        <f>'03 - Vedlejší a ostatní n...'!J34</f>
        <v>0</v>
      </c>
      <c r="AX61" s="123">
        <f>'03 - Vedlejší a ostatní n...'!J35</f>
        <v>0</v>
      </c>
      <c r="AY61" s="123">
        <f>'03 - Vedlejší a ostatní n...'!J36</f>
        <v>0</v>
      </c>
      <c r="AZ61" s="123">
        <f>'03 - Vedlejší a ostatní n...'!F33</f>
        <v>0</v>
      </c>
      <c r="BA61" s="123">
        <f>'03 - Vedlejší a ostatní n...'!F34</f>
        <v>0</v>
      </c>
      <c r="BB61" s="123">
        <f>'03 - Vedlejší a ostatní n...'!F35</f>
        <v>0</v>
      </c>
      <c r="BC61" s="123">
        <f>'03 - Vedlejší a ostatní n...'!F36</f>
        <v>0</v>
      </c>
      <c r="BD61" s="125">
        <f>'03 - Vedlejší a ostatní n...'!F37</f>
        <v>0</v>
      </c>
      <c r="BE61" s="7"/>
      <c r="BT61" s="126" t="s">
        <v>23</v>
      </c>
      <c r="BV61" s="126" t="s">
        <v>83</v>
      </c>
      <c r="BW61" s="126" t="s">
        <v>108</v>
      </c>
      <c r="BX61" s="126" t="s">
        <v>5</v>
      </c>
      <c r="CL61" s="126" t="s">
        <v>20</v>
      </c>
      <c r="CM61" s="126" t="s">
        <v>90</v>
      </c>
    </row>
    <row r="62" s="7" customFormat="1" ht="16.5" customHeight="1">
      <c r="A62" s="114" t="s">
        <v>85</v>
      </c>
      <c r="B62" s="115"/>
      <c r="C62" s="116"/>
      <c r="D62" s="117" t="s">
        <v>109</v>
      </c>
      <c r="E62" s="117"/>
      <c r="F62" s="117"/>
      <c r="G62" s="117"/>
      <c r="H62" s="117"/>
      <c r="I62" s="118"/>
      <c r="J62" s="117" t="s">
        <v>110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9">
        <f>'04 - SO-02 Plynovodní pří...'!J30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111</v>
      </c>
      <c r="AR62" s="121"/>
      <c r="AS62" s="137">
        <v>0</v>
      </c>
      <c r="AT62" s="138">
        <f>ROUND(SUM(AV62:AW62),2)</f>
        <v>0</v>
      </c>
      <c r="AU62" s="139">
        <f>'04 - SO-02 Plynovodní pří...'!P81</f>
        <v>0</v>
      </c>
      <c r="AV62" s="138">
        <f>'04 - SO-02 Plynovodní pří...'!J33</f>
        <v>0</v>
      </c>
      <c r="AW62" s="138">
        <f>'04 - SO-02 Plynovodní pří...'!J34</f>
        <v>0</v>
      </c>
      <c r="AX62" s="138">
        <f>'04 - SO-02 Plynovodní pří...'!J35</f>
        <v>0</v>
      </c>
      <c r="AY62" s="138">
        <f>'04 - SO-02 Plynovodní pří...'!J36</f>
        <v>0</v>
      </c>
      <c r="AZ62" s="138">
        <f>'04 - SO-02 Plynovodní pří...'!F33</f>
        <v>0</v>
      </c>
      <c r="BA62" s="138">
        <f>'04 - SO-02 Plynovodní pří...'!F34</f>
        <v>0</v>
      </c>
      <c r="BB62" s="138">
        <f>'04 - SO-02 Plynovodní pří...'!F35</f>
        <v>0</v>
      </c>
      <c r="BC62" s="138">
        <f>'04 - SO-02 Plynovodní pří...'!F36</f>
        <v>0</v>
      </c>
      <c r="BD62" s="140">
        <f>'04 - SO-02 Plynovodní pří...'!F37</f>
        <v>0</v>
      </c>
      <c r="BE62" s="7"/>
      <c r="BT62" s="126" t="s">
        <v>23</v>
      </c>
      <c r="BV62" s="126" t="s">
        <v>83</v>
      </c>
      <c r="BW62" s="126" t="s">
        <v>112</v>
      </c>
      <c r="BX62" s="126" t="s">
        <v>5</v>
      </c>
      <c r="CL62" s="126" t="s">
        <v>20</v>
      </c>
      <c r="CM62" s="126" t="s">
        <v>90</v>
      </c>
    </row>
    <row r="63" s="2" customFormat="1" ht="30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7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47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</row>
  </sheetData>
  <sheetProtection sheet="1" formatColumns="0" formatRows="0" objects="1" scenarios="1" spinCount="100000" saltValue="IeQrfBUmpILBPvnMGHMkIuFGsAf73AfwAW2bhtRM4Dk3+WhzZbK69anqOZfyuRA0PLdaBcO4Xl1MSOtn2OSLNQ==" hashValue="3W50TTWD/lI/Ijms27IWX46T98oK/PLN4eB7aee5Chokc649t6mECUf4+NOgvoLs84BB2EnBQDV920uq8YtTdg==" algorithmName="SHA-512" password="CC35"/>
  <mergeCells count="70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5" location="'01 - Bourací práce, odstr...'!C2" display="/"/>
    <hyperlink ref="A57" location="'02 - Stavební úpravy'!C2" display="/"/>
    <hyperlink ref="A58" location="'02.02 - Silnoproud'!C2" display="/"/>
    <hyperlink ref="A59" location="'02.03 - zemnění LPS'!C2" display="/"/>
    <hyperlink ref="A60" location="'02.04 - Silnoproud_VON'!C2" display="/"/>
    <hyperlink ref="A61" location="'03 - Vedlejší a ostatní n...'!C2" display="/"/>
    <hyperlink ref="A62" location="'04 - SO-02 Plynovodní pří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2" customFormat="1" ht="12" customHeight="1">
      <c r="A8" s="41"/>
      <c r="B8" s="47"/>
      <c r="C8" s="41"/>
      <c r="D8" s="147" t="s">
        <v>114</v>
      </c>
      <c r="E8" s="41"/>
      <c r="F8" s="41"/>
      <c r="G8" s="41"/>
      <c r="H8" s="41"/>
      <c r="I8" s="149"/>
      <c r="J8" s="41"/>
      <c r="K8" s="41"/>
      <c r="L8" s="150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51" t="s">
        <v>115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7" t="s">
        <v>19</v>
      </c>
      <c r="E11" s="41"/>
      <c r="F11" s="136" t="s">
        <v>20</v>
      </c>
      <c r="G11" s="41"/>
      <c r="H11" s="41"/>
      <c r="I11" s="152" t="s">
        <v>21</v>
      </c>
      <c r="J11" s="136" t="s">
        <v>36</v>
      </c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7" t="s">
        <v>24</v>
      </c>
      <c r="E12" s="41"/>
      <c r="F12" s="136" t="s">
        <v>25</v>
      </c>
      <c r="G12" s="41"/>
      <c r="H12" s="41"/>
      <c r="I12" s="152" t="s">
        <v>26</v>
      </c>
      <c r="J12" s="153" t="str">
        <f>'Rekapitulace stavby'!AN8</f>
        <v>17. 3. 2020</v>
      </c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149"/>
      <c r="J13" s="41"/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34</v>
      </c>
      <c r="E14" s="41"/>
      <c r="F14" s="41"/>
      <c r="G14" s="41"/>
      <c r="H14" s="41"/>
      <c r="I14" s="152" t="s">
        <v>35</v>
      </c>
      <c r="J14" s="136" t="s">
        <v>36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37</v>
      </c>
      <c r="F15" s="41"/>
      <c r="G15" s="41"/>
      <c r="H15" s="41"/>
      <c r="I15" s="152" t="s">
        <v>38</v>
      </c>
      <c r="J15" s="136" t="s">
        <v>36</v>
      </c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149"/>
      <c r="J16" s="41"/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7" t="s">
        <v>39</v>
      </c>
      <c r="E17" s="41"/>
      <c r="F17" s="41"/>
      <c r="G17" s="41"/>
      <c r="H17" s="41"/>
      <c r="I17" s="152" t="s">
        <v>35</v>
      </c>
      <c r="J17" s="35" t="str">
        <f>'Rekapitulace stavby'!AN13</f>
        <v>Vyplň údaj</v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6"/>
      <c r="G18" s="136"/>
      <c r="H18" s="136"/>
      <c r="I18" s="152" t="s">
        <v>38</v>
      </c>
      <c r="J18" s="35" t="str">
        <f>'Rekapitulace stavby'!AN14</f>
        <v>Vyplň údaj</v>
      </c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149"/>
      <c r="J19" s="41"/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7" t="s">
        <v>41</v>
      </c>
      <c r="E20" s="41"/>
      <c r="F20" s="41"/>
      <c r="G20" s="41"/>
      <c r="H20" s="41"/>
      <c r="I20" s="152" t="s">
        <v>35</v>
      </c>
      <c r="J20" s="136" t="s">
        <v>36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42</v>
      </c>
      <c r="F21" s="41"/>
      <c r="G21" s="41"/>
      <c r="H21" s="41"/>
      <c r="I21" s="152" t="s">
        <v>38</v>
      </c>
      <c r="J21" s="136" t="s">
        <v>36</v>
      </c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149"/>
      <c r="J22" s="41"/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7" t="s">
        <v>44</v>
      </c>
      <c r="E23" s="41"/>
      <c r="F23" s="41"/>
      <c r="G23" s="41"/>
      <c r="H23" s="41"/>
      <c r="I23" s="152" t="s">
        <v>35</v>
      </c>
      <c r="J23" s="136" t="s">
        <v>36</v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42</v>
      </c>
      <c r="F24" s="41"/>
      <c r="G24" s="41"/>
      <c r="H24" s="41"/>
      <c r="I24" s="152" t="s">
        <v>38</v>
      </c>
      <c r="J24" s="136" t="s">
        <v>36</v>
      </c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149"/>
      <c r="J25" s="41"/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7" t="s">
        <v>45</v>
      </c>
      <c r="E26" s="41"/>
      <c r="F26" s="41"/>
      <c r="G26" s="41"/>
      <c r="H26" s="41"/>
      <c r="I26" s="149"/>
      <c r="J26" s="41"/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4"/>
      <c r="B27" s="155"/>
      <c r="C27" s="154"/>
      <c r="D27" s="154"/>
      <c r="E27" s="156" t="s">
        <v>36</v>
      </c>
      <c r="F27" s="156"/>
      <c r="G27" s="156"/>
      <c r="H27" s="156"/>
      <c r="I27" s="157"/>
      <c r="J27" s="154"/>
      <c r="K27" s="154"/>
      <c r="L27" s="158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9"/>
      <c r="E29" s="159"/>
      <c r="F29" s="159"/>
      <c r="G29" s="159"/>
      <c r="H29" s="159"/>
      <c r="I29" s="160"/>
      <c r="J29" s="159"/>
      <c r="K29" s="159"/>
      <c r="L29" s="150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61" t="s">
        <v>47</v>
      </c>
      <c r="E30" s="41"/>
      <c r="F30" s="41"/>
      <c r="G30" s="41"/>
      <c r="H30" s="41"/>
      <c r="I30" s="149"/>
      <c r="J30" s="162">
        <f>ROUND(J88, 2)</f>
        <v>0</v>
      </c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63" t="s">
        <v>49</v>
      </c>
      <c r="G32" s="41"/>
      <c r="H32" s="41"/>
      <c r="I32" s="164" t="s">
        <v>48</v>
      </c>
      <c r="J32" s="163" t="s">
        <v>50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65" t="s">
        <v>51</v>
      </c>
      <c r="E33" s="147" t="s">
        <v>52</v>
      </c>
      <c r="F33" s="166">
        <f>ROUND((SUM(BE88:BE163)),  2)</f>
        <v>0</v>
      </c>
      <c r="G33" s="41"/>
      <c r="H33" s="41"/>
      <c r="I33" s="167">
        <v>0.20999999999999999</v>
      </c>
      <c r="J33" s="166">
        <f>ROUND(((SUM(BE88:BE163))*I33),  2)</f>
        <v>0</v>
      </c>
      <c r="K33" s="41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7" t="s">
        <v>53</v>
      </c>
      <c r="F34" s="166">
        <f>ROUND((SUM(BF88:BF163)),  2)</f>
        <v>0</v>
      </c>
      <c r="G34" s="41"/>
      <c r="H34" s="41"/>
      <c r="I34" s="167">
        <v>0.14999999999999999</v>
      </c>
      <c r="J34" s="166">
        <f>ROUND(((SUM(BF88:BF163))*I34),  2)</f>
        <v>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7" t="s">
        <v>54</v>
      </c>
      <c r="F35" s="166">
        <f>ROUND((SUM(BG88:BG163)),  2)</f>
        <v>0</v>
      </c>
      <c r="G35" s="41"/>
      <c r="H35" s="41"/>
      <c r="I35" s="167">
        <v>0.20999999999999999</v>
      </c>
      <c r="J35" s="166">
        <f>0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7" t="s">
        <v>55</v>
      </c>
      <c r="F36" s="166">
        <f>ROUND((SUM(BH88:BH163)),  2)</f>
        <v>0</v>
      </c>
      <c r="G36" s="41"/>
      <c r="H36" s="41"/>
      <c r="I36" s="167">
        <v>0.14999999999999999</v>
      </c>
      <c r="J36" s="166">
        <f>0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56</v>
      </c>
      <c r="F37" s="166">
        <f>ROUND((SUM(BI88:BI163)),  2)</f>
        <v>0</v>
      </c>
      <c r="G37" s="41"/>
      <c r="H37" s="41"/>
      <c r="I37" s="167">
        <v>0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149"/>
      <c r="J38" s="41"/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8"/>
      <c r="D39" s="169" t="s">
        <v>57</v>
      </c>
      <c r="E39" s="170"/>
      <c r="F39" s="170"/>
      <c r="G39" s="171" t="s">
        <v>58</v>
      </c>
      <c r="H39" s="172" t="s">
        <v>59</v>
      </c>
      <c r="I39" s="173"/>
      <c r="J39" s="174">
        <f>SUM(J30:J37)</f>
        <v>0</v>
      </c>
      <c r="K39" s="175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76"/>
      <c r="C40" s="177"/>
      <c r="D40" s="177"/>
      <c r="E40" s="177"/>
      <c r="F40" s="177"/>
      <c r="G40" s="177"/>
      <c r="H40" s="177"/>
      <c r="I40" s="178"/>
      <c r="J40" s="177"/>
      <c r="K40" s="177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9"/>
      <c r="C44" s="180"/>
      <c r="D44" s="180"/>
      <c r="E44" s="180"/>
      <c r="F44" s="180"/>
      <c r="G44" s="180"/>
      <c r="H44" s="180"/>
      <c r="I44" s="181"/>
      <c r="J44" s="180"/>
      <c r="K44" s="180"/>
      <c r="L44" s="15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116</v>
      </c>
      <c r="D45" s="43"/>
      <c r="E45" s="43"/>
      <c r="F45" s="43"/>
      <c r="G45" s="43"/>
      <c r="H45" s="43"/>
      <c r="I45" s="149"/>
      <c r="J45" s="43"/>
      <c r="K45" s="43"/>
      <c r="L45" s="150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149"/>
      <c r="J46" s="43"/>
      <c r="K46" s="43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82" t="str">
        <f>E7</f>
        <v>Stavební úpravy objektu šaten - jih</v>
      </c>
      <c r="F48" s="34"/>
      <c r="G48" s="34"/>
      <c r="H48" s="34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114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01 - Bourací práce, odstranění objektu</v>
      </c>
      <c r="F50" s="43"/>
      <c r="G50" s="43"/>
      <c r="H50" s="43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149"/>
      <c r="J51" s="43"/>
      <c r="K51" s="43"/>
      <c r="L51" s="150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24</v>
      </c>
      <c r="D52" s="43"/>
      <c r="E52" s="43"/>
      <c r="F52" s="29" t="str">
        <f>F12</f>
        <v>Mýto sportovní areál TJ Slavoj Mýto</v>
      </c>
      <c r="G52" s="43"/>
      <c r="H52" s="43"/>
      <c r="I52" s="152" t="s">
        <v>26</v>
      </c>
      <c r="J52" s="75" t="str">
        <f>IF(J12="","",J12)</f>
        <v>17. 3. 2020</v>
      </c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34</v>
      </c>
      <c r="D54" s="43"/>
      <c r="E54" s="43"/>
      <c r="F54" s="29" t="str">
        <f>E15</f>
        <v>TJ Slavoj Mýto</v>
      </c>
      <c r="G54" s="43"/>
      <c r="H54" s="43"/>
      <c r="I54" s="152" t="s">
        <v>41</v>
      </c>
      <c r="J54" s="39" t="str">
        <f>E21</f>
        <v>Area Projekt s.r.o.</v>
      </c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39</v>
      </c>
      <c r="D55" s="43"/>
      <c r="E55" s="43"/>
      <c r="F55" s="29" t="str">
        <f>IF(E18="","",E18)</f>
        <v>Vyplň údaj</v>
      </c>
      <c r="G55" s="43"/>
      <c r="H55" s="43"/>
      <c r="I55" s="152" t="s">
        <v>44</v>
      </c>
      <c r="J55" s="39" t="str">
        <f>E24</f>
        <v>Area Projekt s.r.o.</v>
      </c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149"/>
      <c r="J56" s="43"/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83" t="s">
        <v>117</v>
      </c>
      <c r="D57" s="184"/>
      <c r="E57" s="184"/>
      <c r="F57" s="184"/>
      <c r="G57" s="184"/>
      <c r="H57" s="184"/>
      <c r="I57" s="185"/>
      <c r="J57" s="186" t="s">
        <v>118</v>
      </c>
      <c r="K57" s="184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149"/>
      <c r="J58" s="43"/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87" t="s">
        <v>79</v>
      </c>
      <c r="D59" s="43"/>
      <c r="E59" s="43"/>
      <c r="F59" s="43"/>
      <c r="G59" s="43"/>
      <c r="H59" s="43"/>
      <c r="I59" s="149"/>
      <c r="J59" s="105">
        <f>J88</f>
        <v>0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119</v>
      </c>
    </row>
    <row r="60" s="9" customFormat="1" ht="24.96" customHeight="1">
      <c r="A60" s="9"/>
      <c r="B60" s="188"/>
      <c r="C60" s="189"/>
      <c r="D60" s="190" t="s">
        <v>120</v>
      </c>
      <c r="E60" s="191"/>
      <c r="F60" s="191"/>
      <c r="G60" s="191"/>
      <c r="H60" s="191"/>
      <c r="I60" s="192"/>
      <c r="J60" s="193">
        <f>J89</f>
        <v>0</v>
      </c>
      <c r="K60" s="189"/>
      <c r="L60" s="19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95"/>
      <c r="C61" s="128"/>
      <c r="D61" s="196" t="s">
        <v>121</v>
      </c>
      <c r="E61" s="197"/>
      <c r="F61" s="197"/>
      <c r="G61" s="197"/>
      <c r="H61" s="197"/>
      <c r="I61" s="198"/>
      <c r="J61" s="199">
        <f>J90</f>
        <v>0</v>
      </c>
      <c r="K61" s="128"/>
      <c r="L61" s="20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95"/>
      <c r="C62" s="128"/>
      <c r="D62" s="196" t="s">
        <v>122</v>
      </c>
      <c r="E62" s="197"/>
      <c r="F62" s="197"/>
      <c r="G62" s="197"/>
      <c r="H62" s="197"/>
      <c r="I62" s="198"/>
      <c r="J62" s="199">
        <f>J108</f>
        <v>0</v>
      </c>
      <c r="K62" s="128"/>
      <c r="L62" s="20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95"/>
      <c r="C63" s="128"/>
      <c r="D63" s="196" t="s">
        <v>123</v>
      </c>
      <c r="E63" s="197"/>
      <c r="F63" s="197"/>
      <c r="G63" s="197"/>
      <c r="H63" s="197"/>
      <c r="I63" s="198"/>
      <c r="J63" s="199">
        <f>J118</f>
        <v>0</v>
      </c>
      <c r="K63" s="128"/>
      <c r="L63" s="20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88"/>
      <c r="C64" s="189"/>
      <c r="D64" s="190" t="s">
        <v>124</v>
      </c>
      <c r="E64" s="191"/>
      <c r="F64" s="191"/>
      <c r="G64" s="191"/>
      <c r="H64" s="191"/>
      <c r="I64" s="192"/>
      <c r="J64" s="193">
        <f>J121</f>
        <v>0</v>
      </c>
      <c r="K64" s="189"/>
      <c r="L64" s="19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5"/>
      <c r="C65" s="128"/>
      <c r="D65" s="196" t="s">
        <v>125</v>
      </c>
      <c r="E65" s="197"/>
      <c r="F65" s="197"/>
      <c r="G65" s="197"/>
      <c r="H65" s="197"/>
      <c r="I65" s="198"/>
      <c r="J65" s="199">
        <f>J122</f>
        <v>0</v>
      </c>
      <c r="K65" s="128"/>
      <c r="L65" s="20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5"/>
      <c r="C66" s="128"/>
      <c r="D66" s="196" t="s">
        <v>126</v>
      </c>
      <c r="E66" s="197"/>
      <c r="F66" s="197"/>
      <c r="G66" s="197"/>
      <c r="H66" s="197"/>
      <c r="I66" s="198"/>
      <c r="J66" s="199">
        <f>J128</f>
        <v>0</v>
      </c>
      <c r="K66" s="128"/>
      <c r="L66" s="20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5"/>
      <c r="C67" s="128"/>
      <c r="D67" s="196" t="s">
        <v>127</v>
      </c>
      <c r="E67" s="197"/>
      <c r="F67" s="197"/>
      <c r="G67" s="197"/>
      <c r="H67" s="197"/>
      <c r="I67" s="198"/>
      <c r="J67" s="199">
        <f>J134</f>
        <v>0</v>
      </c>
      <c r="K67" s="128"/>
      <c r="L67" s="20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5"/>
      <c r="C68" s="128"/>
      <c r="D68" s="196" t="s">
        <v>128</v>
      </c>
      <c r="E68" s="197"/>
      <c r="F68" s="197"/>
      <c r="G68" s="197"/>
      <c r="H68" s="197"/>
      <c r="I68" s="198"/>
      <c r="J68" s="199">
        <f>J157</f>
        <v>0</v>
      </c>
      <c r="K68" s="128"/>
      <c r="L68" s="20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149"/>
      <c r="J69" s="43"/>
      <c r="K69" s="43"/>
      <c r="L69" s="150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178"/>
      <c r="J70" s="63"/>
      <c r="K70" s="63"/>
      <c r="L70" s="150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181"/>
      <c r="J74" s="65"/>
      <c r="K74" s="65"/>
      <c r="L74" s="150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5" t="s">
        <v>129</v>
      </c>
      <c r="D75" s="43"/>
      <c r="E75" s="43"/>
      <c r="F75" s="43"/>
      <c r="G75" s="43"/>
      <c r="H75" s="43"/>
      <c r="I75" s="149"/>
      <c r="J75" s="43"/>
      <c r="K75" s="43"/>
      <c r="L75" s="150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149"/>
      <c r="J76" s="43"/>
      <c r="K76" s="4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4" t="s">
        <v>16</v>
      </c>
      <c r="D77" s="43"/>
      <c r="E77" s="43"/>
      <c r="F77" s="43"/>
      <c r="G77" s="43"/>
      <c r="H77" s="43"/>
      <c r="I77" s="149"/>
      <c r="J77" s="43"/>
      <c r="K77" s="43"/>
      <c r="L77" s="150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82" t="str">
        <f>E7</f>
        <v>Stavební úpravy objektu šaten - jih</v>
      </c>
      <c r="F78" s="34"/>
      <c r="G78" s="34"/>
      <c r="H78" s="34"/>
      <c r="I78" s="149"/>
      <c r="J78" s="43"/>
      <c r="K78" s="43"/>
      <c r="L78" s="150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4" t="s">
        <v>114</v>
      </c>
      <c r="D79" s="43"/>
      <c r="E79" s="43"/>
      <c r="F79" s="43"/>
      <c r="G79" s="43"/>
      <c r="H79" s="43"/>
      <c r="I79" s="149"/>
      <c r="J79" s="43"/>
      <c r="K79" s="43"/>
      <c r="L79" s="150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01 - Bourací práce, odstranění objektu</v>
      </c>
      <c r="F80" s="43"/>
      <c r="G80" s="43"/>
      <c r="H80" s="43"/>
      <c r="I80" s="149"/>
      <c r="J80" s="43"/>
      <c r="K80" s="43"/>
      <c r="L80" s="150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149"/>
      <c r="J81" s="43"/>
      <c r="K81" s="43"/>
      <c r="L81" s="150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4" t="s">
        <v>24</v>
      </c>
      <c r="D82" s="43"/>
      <c r="E82" s="43"/>
      <c r="F82" s="29" t="str">
        <f>F12</f>
        <v>Mýto sportovní areál TJ Slavoj Mýto</v>
      </c>
      <c r="G82" s="43"/>
      <c r="H82" s="43"/>
      <c r="I82" s="152" t="s">
        <v>26</v>
      </c>
      <c r="J82" s="75" t="str">
        <f>IF(J12="","",J12)</f>
        <v>17. 3. 2020</v>
      </c>
      <c r="K82" s="43"/>
      <c r="L82" s="150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149"/>
      <c r="J83" s="43"/>
      <c r="K83" s="43"/>
      <c r="L83" s="150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4" t="s">
        <v>34</v>
      </c>
      <c r="D84" s="43"/>
      <c r="E84" s="43"/>
      <c r="F84" s="29" t="str">
        <f>E15</f>
        <v>TJ Slavoj Mýto</v>
      </c>
      <c r="G84" s="43"/>
      <c r="H84" s="43"/>
      <c r="I84" s="152" t="s">
        <v>41</v>
      </c>
      <c r="J84" s="39" t="str">
        <f>E21</f>
        <v>Area Projekt s.r.o.</v>
      </c>
      <c r="K84" s="43"/>
      <c r="L84" s="150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4" t="s">
        <v>39</v>
      </c>
      <c r="D85" s="43"/>
      <c r="E85" s="43"/>
      <c r="F85" s="29" t="str">
        <f>IF(E18="","",E18)</f>
        <v>Vyplň údaj</v>
      </c>
      <c r="G85" s="43"/>
      <c r="H85" s="43"/>
      <c r="I85" s="152" t="s">
        <v>44</v>
      </c>
      <c r="J85" s="39" t="str">
        <f>E24</f>
        <v>Area Projekt s.r.o.</v>
      </c>
      <c r="K85" s="43"/>
      <c r="L85" s="150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149"/>
      <c r="J86" s="43"/>
      <c r="K86" s="43"/>
      <c r="L86" s="150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201"/>
      <c r="B87" s="202"/>
      <c r="C87" s="203" t="s">
        <v>130</v>
      </c>
      <c r="D87" s="204" t="s">
        <v>66</v>
      </c>
      <c r="E87" s="204" t="s">
        <v>62</v>
      </c>
      <c r="F87" s="204" t="s">
        <v>63</v>
      </c>
      <c r="G87" s="204" t="s">
        <v>131</v>
      </c>
      <c r="H87" s="204" t="s">
        <v>132</v>
      </c>
      <c r="I87" s="205" t="s">
        <v>133</v>
      </c>
      <c r="J87" s="204" t="s">
        <v>118</v>
      </c>
      <c r="K87" s="206" t="s">
        <v>134</v>
      </c>
      <c r="L87" s="207"/>
      <c r="M87" s="95" t="s">
        <v>36</v>
      </c>
      <c r="N87" s="96" t="s">
        <v>51</v>
      </c>
      <c r="O87" s="96" t="s">
        <v>135</v>
      </c>
      <c r="P87" s="96" t="s">
        <v>136</v>
      </c>
      <c r="Q87" s="96" t="s">
        <v>137</v>
      </c>
      <c r="R87" s="96" t="s">
        <v>138</v>
      </c>
      <c r="S87" s="96" t="s">
        <v>139</v>
      </c>
      <c r="T87" s="97" t="s">
        <v>140</v>
      </c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</row>
    <row r="88" s="2" customFormat="1" ht="22.8" customHeight="1">
      <c r="A88" s="41"/>
      <c r="B88" s="42"/>
      <c r="C88" s="102" t="s">
        <v>141</v>
      </c>
      <c r="D88" s="43"/>
      <c r="E88" s="43"/>
      <c r="F88" s="43"/>
      <c r="G88" s="43"/>
      <c r="H88" s="43"/>
      <c r="I88" s="149"/>
      <c r="J88" s="208">
        <f>BK88</f>
        <v>0</v>
      </c>
      <c r="K88" s="43"/>
      <c r="L88" s="47"/>
      <c r="M88" s="98"/>
      <c r="N88" s="209"/>
      <c r="O88" s="99"/>
      <c r="P88" s="210">
        <f>P89+P121</f>
        <v>0</v>
      </c>
      <c r="Q88" s="99"/>
      <c r="R88" s="210">
        <f>R89+R121</f>
        <v>0</v>
      </c>
      <c r="S88" s="99"/>
      <c r="T88" s="211">
        <f>T89+T121</f>
        <v>363.83916999999997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19" t="s">
        <v>80</v>
      </c>
      <c r="AU88" s="19" t="s">
        <v>119</v>
      </c>
      <c r="BK88" s="212">
        <f>BK89+BK121</f>
        <v>0</v>
      </c>
    </row>
    <row r="89" s="12" customFormat="1" ht="25.92" customHeight="1">
      <c r="A89" s="12"/>
      <c r="B89" s="213"/>
      <c r="C89" s="214"/>
      <c r="D89" s="215" t="s">
        <v>80</v>
      </c>
      <c r="E89" s="216" t="s">
        <v>142</v>
      </c>
      <c r="F89" s="216" t="s">
        <v>143</v>
      </c>
      <c r="G89" s="214"/>
      <c r="H89" s="214"/>
      <c r="I89" s="217"/>
      <c r="J89" s="218">
        <f>BK89</f>
        <v>0</v>
      </c>
      <c r="K89" s="214"/>
      <c r="L89" s="219"/>
      <c r="M89" s="220"/>
      <c r="N89" s="221"/>
      <c r="O89" s="221"/>
      <c r="P89" s="222">
        <f>P90+P108+P118</f>
        <v>0</v>
      </c>
      <c r="Q89" s="221"/>
      <c r="R89" s="222">
        <f>R90+R108+R118</f>
        <v>0</v>
      </c>
      <c r="S89" s="221"/>
      <c r="T89" s="223">
        <f>T90+T108+T118</f>
        <v>363.23197999999996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24" t="s">
        <v>23</v>
      </c>
      <c r="AT89" s="225" t="s">
        <v>80</v>
      </c>
      <c r="AU89" s="225" t="s">
        <v>81</v>
      </c>
      <c r="AY89" s="224" t="s">
        <v>144</v>
      </c>
      <c r="BK89" s="226">
        <f>BK90+BK108+BK118</f>
        <v>0</v>
      </c>
    </row>
    <row r="90" s="12" customFormat="1" ht="22.8" customHeight="1">
      <c r="A90" s="12"/>
      <c r="B90" s="213"/>
      <c r="C90" s="214"/>
      <c r="D90" s="215" t="s">
        <v>80</v>
      </c>
      <c r="E90" s="227" t="s">
        <v>145</v>
      </c>
      <c r="F90" s="227" t="s">
        <v>146</v>
      </c>
      <c r="G90" s="214"/>
      <c r="H90" s="214"/>
      <c r="I90" s="217"/>
      <c r="J90" s="228">
        <f>BK90</f>
        <v>0</v>
      </c>
      <c r="K90" s="214"/>
      <c r="L90" s="219"/>
      <c r="M90" s="220"/>
      <c r="N90" s="221"/>
      <c r="O90" s="221"/>
      <c r="P90" s="222">
        <f>SUM(P91:P107)</f>
        <v>0</v>
      </c>
      <c r="Q90" s="221"/>
      <c r="R90" s="222">
        <f>SUM(R91:R107)</f>
        <v>0</v>
      </c>
      <c r="S90" s="221"/>
      <c r="T90" s="223">
        <f>SUM(T91:T107)</f>
        <v>363.23197999999996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24" t="s">
        <v>23</v>
      </c>
      <c r="AT90" s="225" t="s">
        <v>80</v>
      </c>
      <c r="AU90" s="225" t="s">
        <v>23</v>
      </c>
      <c r="AY90" s="224" t="s">
        <v>144</v>
      </c>
      <c r="BK90" s="226">
        <f>SUM(BK91:BK107)</f>
        <v>0</v>
      </c>
    </row>
    <row r="91" s="2" customFormat="1" ht="21.75" customHeight="1">
      <c r="A91" s="41"/>
      <c r="B91" s="42"/>
      <c r="C91" s="229" t="s">
        <v>23</v>
      </c>
      <c r="D91" s="229" t="s">
        <v>147</v>
      </c>
      <c r="E91" s="230" t="s">
        <v>148</v>
      </c>
      <c r="F91" s="231" t="s">
        <v>149</v>
      </c>
      <c r="G91" s="232" t="s">
        <v>150</v>
      </c>
      <c r="H91" s="233">
        <v>3.9199999999999999</v>
      </c>
      <c r="I91" s="234"/>
      <c r="J91" s="235">
        <f>ROUND(I91*H91,2)</f>
        <v>0</v>
      </c>
      <c r="K91" s="231" t="s">
        <v>151</v>
      </c>
      <c r="L91" s="47"/>
      <c r="M91" s="236" t="s">
        <v>36</v>
      </c>
      <c r="N91" s="237" t="s">
        <v>52</v>
      </c>
      <c r="O91" s="87"/>
      <c r="P91" s="238">
        <f>O91*H91</f>
        <v>0</v>
      </c>
      <c r="Q91" s="238">
        <v>0</v>
      </c>
      <c r="R91" s="238">
        <f>Q91*H91</f>
        <v>0</v>
      </c>
      <c r="S91" s="238">
        <v>0.074999999999999997</v>
      </c>
      <c r="T91" s="239">
        <f>S91*H91</f>
        <v>0.29399999999999998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40" t="s">
        <v>152</v>
      </c>
      <c r="AT91" s="240" t="s">
        <v>147</v>
      </c>
      <c r="AU91" s="240" t="s">
        <v>90</v>
      </c>
      <c r="AY91" s="19" t="s">
        <v>144</v>
      </c>
      <c r="BE91" s="241">
        <f>IF(N91="základní",J91,0)</f>
        <v>0</v>
      </c>
      <c r="BF91" s="241">
        <f>IF(N91="snížená",J91,0)</f>
        <v>0</v>
      </c>
      <c r="BG91" s="241">
        <f>IF(N91="zákl. přenesená",J91,0)</f>
        <v>0</v>
      </c>
      <c r="BH91" s="241">
        <f>IF(N91="sníž. přenesená",J91,0)</f>
        <v>0</v>
      </c>
      <c r="BI91" s="241">
        <f>IF(N91="nulová",J91,0)</f>
        <v>0</v>
      </c>
      <c r="BJ91" s="19" t="s">
        <v>23</v>
      </c>
      <c r="BK91" s="241">
        <f>ROUND(I91*H91,2)</f>
        <v>0</v>
      </c>
      <c r="BL91" s="19" t="s">
        <v>152</v>
      </c>
      <c r="BM91" s="240" t="s">
        <v>153</v>
      </c>
    </row>
    <row r="92" s="2" customFormat="1">
      <c r="A92" s="41"/>
      <c r="B92" s="42"/>
      <c r="C92" s="43"/>
      <c r="D92" s="242" t="s">
        <v>154</v>
      </c>
      <c r="E92" s="43"/>
      <c r="F92" s="243" t="s">
        <v>155</v>
      </c>
      <c r="G92" s="43"/>
      <c r="H92" s="43"/>
      <c r="I92" s="149"/>
      <c r="J92" s="43"/>
      <c r="K92" s="43"/>
      <c r="L92" s="47"/>
      <c r="M92" s="244"/>
      <c r="N92" s="24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19" t="s">
        <v>154</v>
      </c>
      <c r="AU92" s="19" t="s">
        <v>90</v>
      </c>
    </row>
    <row r="93" s="13" customFormat="1">
      <c r="A93" s="13"/>
      <c r="B93" s="246"/>
      <c r="C93" s="247"/>
      <c r="D93" s="242" t="s">
        <v>156</v>
      </c>
      <c r="E93" s="248" t="s">
        <v>36</v>
      </c>
      <c r="F93" s="249" t="s">
        <v>157</v>
      </c>
      <c r="G93" s="247"/>
      <c r="H93" s="250">
        <v>1.0800000000000001</v>
      </c>
      <c r="I93" s="251"/>
      <c r="J93" s="247"/>
      <c r="K93" s="247"/>
      <c r="L93" s="252"/>
      <c r="M93" s="253"/>
      <c r="N93" s="254"/>
      <c r="O93" s="254"/>
      <c r="P93" s="254"/>
      <c r="Q93" s="254"/>
      <c r="R93" s="254"/>
      <c r="S93" s="254"/>
      <c r="T93" s="25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6" t="s">
        <v>156</v>
      </c>
      <c r="AU93" s="256" t="s">
        <v>90</v>
      </c>
      <c r="AV93" s="13" t="s">
        <v>90</v>
      </c>
      <c r="AW93" s="13" t="s">
        <v>43</v>
      </c>
      <c r="AX93" s="13" t="s">
        <v>81</v>
      </c>
      <c r="AY93" s="256" t="s">
        <v>144</v>
      </c>
    </row>
    <row r="94" s="13" customFormat="1">
      <c r="A94" s="13"/>
      <c r="B94" s="246"/>
      <c r="C94" s="247"/>
      <c r="D94" s="242" t="s">
        <v>156</v>
      </c>
      <c r="E94" s="248" t="s">
        <v>36</v>
      </c>
      <c r="F94" s="249" t="s">
        <v>158</v>
      </c>
      <c r="G94" s="247"/>
      <c r="H94" s="250">
        <v>1.44</v>
      </c>
      <c r="I94" s="251"/>
      <c r="J94" s="247"/>
      <c r="K94" s="247"/>
      <c r="L94" s="252"/>
      <c r="M94" s="253"/>
      <c r="N94" s="254"/>
      <c r="O94" s="254"/>
      <c r="P94" s="254"/>
      <c r="Q94" s="254"/>
      <c r="R94" s="254"/>
      <c r="S94" s="254"/>
      <c r="T94" s="25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6" t="s">
        <v>156</v>
      </c>
      <c r="AU94" s="256" t="s">
        <v>90</v>
      </c>
      <c r="AV94" s="13" t="s">
        <v>90</v>
      </c>
      <c r="AW94" s="13" t="s">
        <v>43</v>
      </c>
      <c r="AX94" s="13" t="s">
        <v>81</v>
      </c>
      <c r="AY94" s="256" t="s">
        <v>144</v>
      </c>
    </row>
    <row r="95" s="13" customFormat="1">
      <c r="A95" s="13"/>
      <c r="B95" s="246"/>
      <c r="C95" s="247"/>
      <c r="D95" s="242" t="s">
        <v>156</v>
      </c>
      <c r="E95" s="248" t="s">
        <v>36</v>
      </c>
      <c r="F95" s="249" t="s">
        <v>159</v>
      </c>
      <c r="G95" s="247"/>
      <c r="H95" s="250">
        <v>1.3999999999999999</v>
      </c>
      <c r="I95" s="251"/>
      <c r="J95" s="247"/>
      <c r="K95" s="247"/>
      <c r="L95" s="252"/>
      <c r="M95" s="253"/>
      <c r="N95" s="254"/>
      <c r="O95" s="254"/>
      <c r="P95" s="254"/>
      <c r="Q95" s="254"/>
      <c r="R95" s="254"/>
      <c r="S95" s="254"/>
      <c r="T95" s="25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56" t="s">
        <v>156</v>
      </c>
      <c r="AU95" s="256" t="s">
        <v>90</v>
      </c>
      <c r="AV95" s="13" t="s">
        <v>90</v>
      </c>
      <c r="AW95" s="13" t="s">
        <v>43</v>
      </c>
      <c r="AX95" s="13" t="s">
        <v>81</v>
      </c>
      <c r="AY95" s="256" t="s">
        <v>144</v>
      </c>
    </row>
    <row r="96" s="14" customFormat="1">
      <c r="A96" s="14"/>
      <c r="B96" s="257"/>
      <c r="C96" s="258"/>
      <c r="D96" s="242" t="s">
        <v>156</v>
      </c>
      <c r="E96" s="259" t="s">
        <v>36</v>
      </c>
      <c r="F96" s="260" t="s">
        <v>160</v>
      </c>
      <c r="G96" s="258"/>
      <c r="H96" s="261">
        <v>3.9199999999999999</v>
      </c>
      <c r="I96" s="262"/>
      <c r="J96" s="258"/>
      <c r="K96" s="258"/>
      <c r="L96" s="263"/>
      <c r="M96" s="264"/>
      <c r="N96" s="265"/>
      <c r="O96" s="265"/>
      <c r="P96" s="265"/>
      <c r="Q96" s="265"/>
      <c r="R96" s="265"/>
      <c r="S96" s="265"/>
      <c r="T96" s="266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67" t="s">
        <v>156</v>
      </c>
      <c r="AU96" s="267" t="s">
        <v>90</v>
      </c>
      <c r="AV96" s="14" t="s">
        <v>152</v>
      </c>
      <c r="AW96" s="14" t="s">
        <v>43</v>
      </c>
      <c r="AX96" s="14" t="s">
        <v>23</v>
      </c>
      <c r="AY96" s="267" t="s">
        <v>144</v>
      </c>
    </row>
    <row r="97" s="2" customFormat="1" ht="21.75" customHeight="1">
      <c r="A97" s="41"/>
      <c r="B97" s="42"/>
      <c r="C97" s="229" t="s">
        <v>90</v>
      </c>
      <c r="D97" s="229" t="s">
        <v>147</v>
      </c>
      <c r="E97" s="230" t="s">
        <v>161</v>
      </c>
      <c r="F97" s="231" t="s">
        <v>162</v>
      </c>
      <c r="G97" s="232" t="s">
        <v>150</v>
      </c>
      <c r="H97" s="233">
        <v>13.5</v>
      </c>
      <c r="I97" s="234"/>
      <c r="J97" s="235">
        <f>ROUND(I97*H97,2)</f>
        <v>0</v>
      </c>
      <c r="K97" s="231" t="s">
        <v>151</v>
      </c>
      <c r="L97" s="47"/>
      <c r="M97" s="236" t="s">
        <v>36</v>
      </c>
      <c r="N97" s="237" t="s">
        <v>52</v>
      </c>
      <c r="O97" s="87"/>
      <c r="P97" s="238">
        <f>O97*H97</f>
        <v>0</v>
      </c>
      <c r="Q97" s="238">
        <v>0</v>
      </c>
      <c r="R97" s="238">
        <f>Q97*H97</f>
        <v>0</v>
      </c>
      <c r="S97" s="238">
        <v>0.053999999999999999</v>
      </c>
      <c r="T97" s="239">
        <f>S97*H97</f>
        <v>0.72899999999999998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40" t="s">
        <v>152</v>
      </c>
      <c r="AT97" s="240" t="s">
        <v>147</v>
      </c>
      <c r="AU97" s="240" t="s">
        <v>90</v>
      </c>
      <c r="AY97" s="19" t="s">
        <v>144</v>
      </c>
      <c r="BE97" s="241">
        <f>IF(N97="základní",J97,0)</f>
        <v>0</v>
      </c>
      <c r="BF97" s="241">
        <f>IF(N97="snížená",J97,0)</f>
        <v>0</v>
      </c>
      <c r="BG97" s="241">
        <f>IF(N97="zákl. přenesená",J97,0)</f>
        <v>0</v>
      </c>
      <c r="BH97" s="241">
        <f>IF(N97="sníž. přenesená",J97,0)</f>
        <v>0</v>
      </c>
      <c r="BI97" s="241">
        <f>IF(N97="nulová",J97,0)</f>
        <v>0</v>
      </c>
      <c r="BJ97" s="19" t="s">
        <v>23</v>
      </c>
      <c r="BK97" s="241">
        <f>ROUND(I97*H97,2)</f>
        <v>0</v>
      </c>
      <c r="BL97" s="19" t="s">
        <v>152</v>
      </c>
      <c r="BM97" s="240" t="s">
        <v>163</v>
      </c>
    </row>
    <row r="98" s="2" customFormat="1">
      <c r="A98" s="41"/>
      <c r="B98" s="42"/>
      <c r="C98" s="43"/>
      <c r="D98" s="242" t="s">
        <v>154</v>
      </c>
      <c r="E98" s="43"/>
      <c r="F98" s="243" t="s">
        <v>164</v>
      </c>
      <c r="G98" s="43"/>
      <c r="H98" s="43"/>
      <c r="I98" s="149"/>
      <c r="J98" s="43"/>
      <c r="K98" s="43"/>
      <c r="L98" s="47"/>
      <c r="M98" s="244"/>
      <c r="N98" s="24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154</v>
      </c>
      <c r="AU98" s="19" t="s">
        <v>90</v>
      </c>
    </row>
    <row r="99" s="13" customFormat="1">
      <c r="A99" s="13"/>
      <c r="B99" s="246"/>
      <c r="C99" s="247"/>
      <c r="D99" s="242" t="s">
        <v>156</v>
      </c>
      <c r="E99" s="248" t="s">
        <v>36</v>
      </c>
      <c r="F99" s="249" t="s">
        <v>165</v>
      </c>
      <c r="G99" s="247"/>
      <c r="H99" s="250">
        <v>13.5</v>
      </c>
      <c r="I99" s="251"/>
      <c r="J99" s="247"/>
      <c r="K99" s="247"/>
      <c r="L99" s="252"/>
      <c r="M99" s="253"/>
      <c r="N99" s="254"/>
      <c r="O99" s="254"/>
      <c r="P99" s="254"/>
      <c r="Q99" s="254"/>
      <c r="R99" s="254"/>
      <c r="S99" s="254"/>
      <c r="T99" s="25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6" t="s">
        <v>156</v>
      </c>
      <c r="AU99" s="256" t="s">
        <v>90</v>
      </c>
      <c r="AV99" s="13" t="s">
        <v>90</v>
      </c>
      <c r="AW99" s="13" t="s">
        <v>43</v>
      </c>
      <c r="AX99" s="13" t="s">
        <v>23</v>
      </c>
      <c r="AY99" s="256" t="s">
        <v>144</v>
      </c>
    </row>
    <row r="100" s="2" customFormat="1" ht="16.5" customHeight="1">
      <c r="A100" s="41"/>
      <c r="B100" s="42"/>
      <c r="C100" s="229" t="s">
        <v>166</v>
      </c>
      <c r="D100" s="229" t="s">
        <v>147</v>
      </c>
      <c r="E100" s="230" t="s">
        <v>167</v>
      </c>
      <c r="F100" s="231" t="s">
        <v>168</v>
      </c>
      <c r="G100" s="232" t="s">
        <v>150</v>
      </c>
      <c r="H100" s="233">
        <v>6</v>
      </c>
      <c r="I100" s="234"/>
      <c r="J100" s="235">
        <f>ROUND(I100*H100,2)</f>
        <v>0</v>
      </c>
      <c r="K100" s="231" t="s">
        <v>151</v>
      </c>
      <c r="L100" s="47"/>
      <c r="M100" s="236" t="s">
        <v>36</v>
      </c>
      <c r="N100" s="237" t="s">
        <v>52</v>
      </c>
      <c r="O100" s="87"/>
      <c r="P100" s="238">
        <f>O100*H100</f>
        <v>0</v>
      </c>
      <c r="Q100" s="238">
        <v>0</v>
      </c>
      <c r="R100" s="238">
        <f>Q100*H100</f>
        <v>0</v>
      </c>
      <c r="S100" s="238">
        <v>0.087999999999999995</v>
      </c>
      <c r="T100" s="239">
        <f>S100*H100</f>
        <v>0.52800000000000002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40" t="s">
        <v>152</v>
      </c>
      <c r="AT100" s="240" t="s">
        <v>147</v>
      </c>
      <c r="AU100" s="240" t="s">
        <v>90</v>
      </c>
      <c r="AY100" s="19" t="s">
        <v>144</v>
      </c>
      <c r="BE100" s="241">
        <f>IF(N100="základní",J100,0)</f>
        <v>0</v>
      </c>
      <c r="BF100" s="241">
        <f>IF(N100="snížená",J100,0)</f>
        <v>0</v>
      </c>
      <c r="BG100" s="241">
        <f>IF(N100="zákl. přenesená",J100,0)</f>
        <v>0</v>
      </c>
      <c r="BH100" s="241">
        <f>IF(N100="sníž. přenesená",J100,0)</f>
        <v>0</v>
      </c>
      <c r="BI100" s="241">
        <f>IF(N100="nulová",J100,0)</f>
        <v>0</v>
      </c>
      <c r="BJ100" s="19" t="s">
        <v>23</v>
      </c>
      <c r="BK100" s="241">
        <f>ROUND(I100*H100,2)</f>
        <v>0</v>
      </c>
      <c r="BL100" s="19" t="s">
        <v>152</v>
      </c>
      <c r="BM100" s="240" t="s">
        <v>169</v>
      </c>
    </row>
    <row r="101" s="2" customFormat="1">
      <c r="A101" s="41"/>
      <c r="B101" s="42"/>
      <c r="C101" s="43"/>
      <c r="D101" s="242" t="s">
        <v>154</v>
      </c>
      <c r="E101" s="43"/>
      <c r="F101" s="243" t="s">
        <v>170</v>
      </c>
      <c r="G101" s="43"/>
      <c r="H101" s="43"/>
      <c r="I101" s="149"/>
      <c r="J101" s="43"/>
      <c r="K101" s="43"/>
      <c r="L101" s="47"/>
      <c r="M101" s="244"/>
      <c r="N101" s="24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154</v>
      </c>
      <c r="AU101" s="19" t="s">
        <v>90</v>
      </c>
    </row>
    <row r="102" s="13" customFormat="1">
      <c r="A102" s="13"/>
      <c r="B102" s="246"/>
      <c r="C102" s="247"/>
      <c r="D102" s="242" t="s">
        <v>156</v>
      </c>
      <c r="E102" s="248" t="s">
        <v>36</v>
      </c>
      <c r="F102" s="249" t="s">
        <v>171</v>
      </c>
      <c r="G102" s="247"/>
      <c r="H102" s="250">
        <v>6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6" t="s">
        <v>156</v>
      </c>
      <c r="AU102" s="256" t="s">
        <v>90</v>
      </c>
      <c r="AV102" s="13" t="s">
        <v>90</v>
      </c>
      <c r="AW102" s="13" t="s">
        <v>43</v>
      </c>
      <c r="AX102" s="13" t="s">
        <v>23</v>
      </c>
      <c r="AY102" s="256" t="s">
        <v>144</v>
      </c>
    </row>
    <row r="103" s="2" customFormat="1" ht="21.75" customHeight="1">
      <c r="A103" s="41"/>
      <c r="B103" s="42"/>
      <c r="C103" s="229" t="s">
        <v>152</v>
      </c>
      <c r="D103" s="229" t="s">
        <v>147</v>
      </c>
      <c r="E103" s="230" t="s">
        <v>172</v>
      </c>
      <c r="F103" s="231" t="s">
        <v>173</v>
      </c>
      <c r="G103" s="232" t="s">
        <v>174</v>
      </c>
      <c r="H103" s="233">
        <v>769.53399999999999</v>
      </c>
      <c r="I103" s="234"/>
      <c r="J103" s="235">
        <f>ROUND(I103*H103,2)</f>
        <v>0</v>
      </c>
      <c r="K103" s="231" t="s">
        <v>151</v>
      </c>
      <c r="L103" s="47"/>
      <c r="M103" s="236" t="s">
        <v>36</v>
      </c>
      <c r="N103" s="237" t="s">
        <v>52</v>
      </c>
      <c r="O103" s="87"/>
      <c r="P103" s="238">
        <f>O103*H103</f>
        <v>0</v>
      </c>
      <c r="Q103" s="238">
        <v>0</v>
      </c>
      <c r="R103" s="238">
        <f>Q103*H103</f>
        <v>0</v>
      </c>
      <c r="S103" s="238">
        <v>0.46999999999999997</v>
      </c>
      <c r="T103" s="239">
        <f>S103*H103</f>
        <v>361.68097999999998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40" t="s">
        <v>152</v>
      </c>
      <c r="AT103" s="240" t="s">
        <v>147</v>
      </c>
      <c r="AU103" s="240" t="s">
        <v>90</v>
      </c>
      <c r="AY103" s="19" t="s">
        <v>144</v>
      </c>
      <c r="BE103" s="241">
        <f>IF(N103="základní",J103,0)</f>
        <v>0</v>
      </c>
      <c r="BF103" s="241">
        <f>IF(N103="snížená",J103,0)</f>
        <v>0</v>
      </c>
      <c r="BG103" s="241">
        <f>IF(N103="zákl. přenesená",J103,0)</f>
        <v>0</v>
      </c>
      <c r="BH103" s="241">
        <f>IF(N103="sníž. přenesená",J103,0)</f>
        <v>0</v>
      </c>
      <c r="BI103" s="241">
        <f>IF(N103="nulová",J103,0)</f>
        <v>0</v>
      </c>
      <c r="BJ103" s="19" t="s">
        <v>23</v>
      </c>
      <c r="BK103" s="241">
        <f>ROUND(I103*H103,2)</f>
        <v>0</v>
      </c>
      <c r="BL103" s="19" t="s">
        <v>152</v>
      </c>
      <c r="BM103" s="240" t="s">
        <v>175</v>
      </c>
    </row>
    <row r="104" s="2" customFormat="1">
      <c r="A104" s="41"/>
      <c r="B104" s="42"/>
      <c r="C104" s="43"/>
      <c r="D104" s="242" t="s">
        <v>154</v>
      </c>
      <c r="E104" s="43"/>
      <c r="F104" s="243" t="s">
        <v>176</v>
      </c>
      <c r="G104" s="43"/>
      <c r="H104" s="43"/>
      <c r="I104" s="149"/>
      <c r="J104" s="43"/>
      <c r="K104" s="43"/>
      <c r="L104" s="47"/>
      <c r="M104" s="244"/>
      <c r="N104" s="24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19" t="s">
        <v>154</v>
      </c>
      <c r="AU104" s="19" t="s">
        <v>90</v>
      </c>
    </row>
    <row r="105" s="2" customFormat="1">
      <c r="A105" s="41"/>
      <c r="B105" s="42"/>
      <c r="C105" s="43"/>
      <c r="D105" s="242" t="s">
        <v>177</v>
      </c>
      <c r="E105" s="43"/>
      <c r="F105" s="268" t="s">
        <v>178</v>
      </c>
      <c r="G105" s="43"/>
      <c r="H105" s="43"/>
      <c r="I105" s="149"/>
      <c r="J105" s="43"/>
      <c r="K105" s="43"/>
      <c r="L105" s="47"/>
      <c r="M105" s="244"/>
      <c r="N105" s="24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177</v>
      </c>
      <c r="AU105" s="19" t="s">
        <v>90</v>
      </c>
    </row>
    <row r="106" s="15" customFormat="1">
      <c r="A106" s="15"/>
      <c r="B106" s="269"/>
      <c r="C106" s="270"/>
      <c r="D106" s="242" t="s">
        <v>156</v>
      </c>
      <c r="E106" s="271" t="s">
        <v>36</v>
      </c>
      <c r="F106" s="272" t="s">
        <v>179</v>
      </c>
      <c r="G106" s="270"/>
      <c r="H106" s="271" t="s">
        <v>36</v>
      </c>
      <c r="I106" s="273"/>
      <c r="J106" s="270"/>
      <c r="K106" s="270"/>
      <c r="L106" s="274"/>
      <c r="M106" s="275"/>
      <c r="N106" s="276"/>
      <c r="O106" s="276"/>
      <c r="P106" s="276"/>
      <c r="Q106" s="276"/>
      <c r="R106" s="276"/>
      <c r="S106" s="276"/>
      <c r="T106" s="27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8" t="s">
        <v>156</v>
      </c>
      <c r="AU106" s="278" t="s">
        <v>90</v>
      </c>
      <c r="AV106" s="15" t="s">
        <v>23</v>
      </c>
      <c r="AW106" s="15" t="s">
        <v>43</v>
      </c>
      <c r="AX106" s="15" t="s">
        <v>81</v>
      </c>
      <c r="AY106" s="278" t="s">
        <v>144</v>
      </c>
    </row>
    <row r="107" s="13" customFormat="1">
      <c r="A107" s="13"/>
      <c r="B107" s="246"/>
      <c r="C107" s="247"/>
      <c r="D107" s="242" t="s">
        <v>156</v>
      </c>
      <c r="E107" s="248" t="s">
        <v>36</v>
      </c>
      <c r="F107" s="249" t="s">
        <v>180</v>
      </c>
      <c r="G107" s="247"/>
      <c r="H107" s="250">
        <v>769.53399999999999</v>
      </c>
      <c r="I107" s="251"/>
      <c r="J107" s="247"/>
      <c r="K107" s="247"/>
      <c r="L107" s="252"/>
      <c r="M107" s="253"/>
      <c r="N107" s="254"/>
      <c r="O107" s="254"/>
      <c r="P107" s="254"/>
      <c r="Q107" s="254"/>
      <c r="R107" s="254"/>
      <c r="S107" s="254"/>
      <c r="T107" s="25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6" t="s">
        <v>156</v>
      </c>
      <c r="AU107" s="256" t="s">
        <v>90</v>
      </c>
      <c r="AV107" s="13" t="s">
        <v>90</v>
      </c>
      <c r="AW107" s="13" t="s">
        <v>43</v>
      </c>
      <c r="AX107" s="13" t="s">
        <v>23</v>
      </c>
      <c r="AY107" s="256" t="s">
        <v>144</v>
      </c>
    </row>
    <row r="108" s="12" customFormat="1" ht="22.8" customHeight="1">
      <c r="A108" s="12"/>
      <c r="B108" s="213"/>
      <c r="C108" s="214"/>
      <c r="D108" s="215" t="s">
        <v>80</v>
      </c>
      <c r="E108" s="227" t="s">
        <v>181</v>
      </c>
      <c r="F108" s="227" t="s">
        <v>182</v>
      </c>
      <c r="G108" s="214"/>
      <c r="H108" s="214"/>
      <c r="I108" s="217"/>
      <c r="J108" s="228">
        <f>BK108</f>
        <v>0</v>
      </c>
      <c r="K108" s="214"/>
      <c r="L108" s="219"/>
      <c r="M108" s="220"/>
      <c r="N108" s="221"/>
      <c r="O108" s="221"/>
      <c r="P108" s="222">
        <f>SUM(P109:P117)</f>
        <v>0</v>
      </c>
      <c r="Q108" s="221"/>
      <c r="R108" s="222">
        <f>SUM(R109:R117)</f>
        <v>0</v>
      </c>
      <c r="S108" s="221"/>
      <c r="T108" s="223">
        <f>SUM(T109:T117)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24" t="s">
        <v>23</v>
      </c>
      <c r="AT108" s="225" t="s">
        <v>80</v>
      </c>
      <c r="AU108" s="225" t="s">
        <v>23</v>
      </c>
      <c r="AY108" s="224" t="s">
        <v>144</v>
      </c>
      <c r="BK108" s="226">
        <f>SUM(BK109:BK117)</f>
        <v>0</v>
      </c>
    </row>
    <row r="109" s="2" customFormat="1" ht="21.75" customHeight="1">
      <c r="A109" s="41"/>
      <c r="B109" s="42"/>
      <c r="C109" s="229" t="s">
        <v>183</v>
      </c>
      <c r="D109" s="229" t="s">
        <v>147</v>
      </c>
      <c r="E109" s="230" t="s">
        <v>184</v>
      </c>
      <c r="F109" s="231" t="s">
        <v>185</v>
      </c>
      <c r="G109" s="232" t="s">
        <v>186</v>
      </c>
      <c r="H109" s="233">
        <v>275</v>
      </c>
      <c r="I109" s="234"/>
      <c r="J109" s="235">
        <f>ROUND(I109*H109,2)</f>
        <v>0</v>
      </c>
      <c r="K109" s="231" t="s">
        <v>151</v>
      </c>
      <c r="L109" s="47"/>
      <c r="M109" s="236" t="s">
        <v>36</v>
      </c>
      <c r="N109" s="237" t="s">
        <v>52</v>
      </c>
      <c r="O109" s="87"/>
      <c r="P109" s="238">
        <f>O109*H109</f>
        <v>0</v>
      </c>
      <c r="Q109" s="238">
        <v>0</v>
      </c>
      <c r="R109" s="238">
        <f>Q109*H109</f>
        <v>0</v>
      </c>
      <c r="S109" s="238">
        <v>0</v>
      </c>
      <c r="T109" s="239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40" t="s">
        <v>152</v>
      </c>
      <c r="AT109" s="240" t="s">
        <v>147</v>
      </c>
      <c r="AU109" s="240" t="s">
        <v>90</v>
      </c>
      <c r="AY109" s="19" t="s">
        <v>144</v>
      </c>
      <c r="BE109" s="241">
        <f>IF(N109="základní",J109,0)</f>
        <v>0</v>
      </c>
      <c r="BF109" s="241">
        <f>IF(N109="snížená",J109,0)</f>
        <v>0</v>
      </c>
      <c r="BG109" s="241">
        <f>IF(N109="zákl. přenesená",J109,0)</f>
        <v>0</v>
      </c>
      <c r="BH109" s="241">
        <f>IF(N109="sníž. přenesená",J109,0)</f>
        <v>0</v>
      </c>
      <c r="BI109" s="241">
        <f>IF(N109="nulová",J109,0)</f>
        <v>0</v>
      </c>
      <c r="BJ109" s="19" t="s">
        <v>23</v>
      </c>
      <c r="BK109" s="241">
        <f>ROUND(I109*H109,2)</f>
        <v>0</v>
      </c>
      <c r="BL109" s="19" t="s">
        <v>152</v>
      </c>
      <c r="BM109" s="240" t="s">
        <v>187</v>
      </c>
    </row>
    <row r="110" s="2" customFormat="1">
      <c r="A110" s="41"/>
      <c r="B110" s="42"/>
      <c r="C110" s="43"/>
      <c r="D110" s="242" t="s">
        <v>154</v>
      </c>
      <c r="E110" s="43"/>
      <c r="F110" s="243" t="s">
        <v>188</v>
      </c>
      <c r="G110" s="43"/>
      <c r="H110" s="43"/>
      <c r="I110" s="149"/>
      <c r="J110" s="43"/>
      <c r="K110" s="43"/>
      <c r="L110" s="47"/>
      <c r="M110" s="244"/>
      <c r="N110" s="24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19" t="s">
        <v>154</v>
      </c>
      <c r="AU110" s="19" t="s">
        <v>90</v>
      </c>
    </row>
    <row r="111" s="2" customFormat="1" ht="21.75" customHeight="1">
      <c r="A111" s="41"/>
      <c r="B111" s="42"/>
      <c r="C111" s="229" t="s">
        <v>189</v>
      </c>
      <c r="D111" s="229" t="s">
        <v>147</v>
      </c>
      <c r="E111" s="230" t="s">
        <v>190</v>
      </c>
      <c r="F111" s="231" t="s">
        <v>191</v>
      </c>
      <c r="G111" s="232" t="s">
        <v>186</v>
      </c>
      <c r="H111" s="233">
        <v>86.680999999999997</v>
      </c>
      <c r="I111" s="234"/>
      <c r="J111" s="235">
        <f>ROUND(I111*H111,2)</f>
        <v>0</v>
      </c>
      <c r="K111" s="231" t="s">
        <v>151</v>
      </c>
      <c r="L111" s="47"/>
      <c r="M111" s="236" t="s">
        <v>36</v>
      </c>
      <c r="N111" s="237" t="s">
        <v>52</v>
      </c>
      <c r="O111" s="87"/>
      <c r="P111" s="238">
        <f>O111*H111</f>
        <v>0</v>
      </c>
      <c r="Q111" s="238">
        <v>0</v>
      </c>
      <c r="R111" s="238">
        <f>Q111*H111</f>
        <v>0</v>
      </c>
      <c r="S111" s="238">
        <v>0</v>
      </c>
      <c r="T111" s="239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40" t="s">
        <v>152</v>
      </c>
      <c r="AT111" s="240" t="s">
        <v>147</v>
      </c>
      <c r="AU111" s="240" t="s">
        <v>90</v>
      </c>
      <c r="AY111" s="19" t="s">
        <v>144</v>
      </c>
      <c r="BE111" s="241">
        <f>IF(N111="základní",J111,0)</f>
        <v>0</v>
      </c>
      <c r="BF111" s="241">
        <f>IF(N111="snížená",J111,0)</f>
        <v>0</v>
      </c>
      <c r="BG111" s="241">
        <f>IF(N111="zákl. přenesená",J111,0)</f>
        <v>0</v>
      </c>
      <c r="BH111" s="241">
        <f>IF(N111="sníž. přenesená",J111,0)</f>
        <v>0</v>
      </c>
      <c r="BI111" s="241">
        <f>IF(N111="nulová",J111,0)</f>
        <v>0</v>
      </c>
      <c r="BJ111" s="19" t="s">
        <v>23</v>
      </c>
      <c r="BK111" s="241">
        <f>ROUND(I111*H111,2)</f>
        <v>0</v>
      </c>
      <c r="BL111" s="19" t="s">
        <v>152</v>
      </c>
      <c r="BM111" s="240" t="s">
        <v>192</v>
      </c>
    </row>
    <row r="112" s="2" customFormat="1">
      <c r="A112" s="41"/>
      <c r="B112" s="42"/>
      <c r="C112" s="43"/>
      <c r="D112" s="242" t="s">
        <v>154</v>
      </c>
      <c r="E112" s="43"/>
      <c r="F112" s="243" t="s">
        <v>193</v>
      </c>
      <c r="G112" s="43"/>
      <c r="H112" s="43"/>
      <c r="I112" s="149"/>
      <c r="J112" s="43"/>
      <c r="K112" s="43"/>
      <c r="L112" s="47"/>
      <c r="M112" s="244"/>
      <c r="N112" s="24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154</v>
      </c>
      <c r="AU112" s="19" t="s">
        <v>90</v>
      </c>
    </row>
    <row r="113" s="2" customFormat="1" ht="21.75" customHeight="1">
      <c r="A113" s="41"/>
      <c r="B113" s="42"/>
      <c r="C113" s="229" t="s">
        <v>194</v>
      </c>
      <c r="D113" s="229" t="s">
        <v>147</v>
      </c>
      <c r="E113" s="230" t="s">
        <v>195</v>
      </c>
      <c r="F113" s="231" t="s">
        <v>196</v>
      </c>
      <c r="G113" s="232" t="s">
        <v>186</v>
      </c>
      <c r="H113" s="233">
        <v>363.839</v>
      </c>
      <c r="I113" s="234"/>
      <c r="J113" s="235">
        <f>ROUND(I113*H113,2)</f>
        <v>0</v>
      </c>
      <c r="K113" s="231" t="s">
        <v>151</v>
      </c>
      <c r="L113" s="47"/>
      <c r="M113" s="236" t="s">
        <v>36</v>
      </c>
      <c r="N113" s="237" t="s">
        <v>52</v>
      </c>
      <c r="O113" s="87"/>
      <c r="P113" s="238">
        <f>O113*H113</f>
        <v>0</v>
      </c>
      <c r="Q113" s="238">
        <v>0</v>
      </c>
      <c r="R113" s="238">
        <f>Q113*H113</f>
        <v>0</v>
      </c>
      <c r="S113" s="238">
        <v>0</v>
      </c>
      <c r="T113" s="239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40" t="s">
        <v>152</v>
      </c>
      <c r="AT113" s="240" t="s">
        <v>147</v>
      </c>
      <c r="AU113" s="240" t="s">
        <v>90</v>
      </c>
      <c r="AY113" s="19" t="s">
        <v>144</v>
      </c>
      <c r="BE113" s="241">
        <f>IF(N113="základní",J113,0)</f>
        <v>0</v>
      </c>
      <c r="BF113" s="241">
        <f>IF(N113="snížená",J113,0)</f>
        <v>0</v>
      </c>
      <c r="BG113" s="241">
        <f>IF(N113="zákl. přenesená",J113,0)</f>
        <v>0</v>
      </c>
      <c r="BH113" s="241">
        <f>IF(N113="sníž. přenesená",J113,0)</f>
        <v>0</v>
      </c>
      <c r="BI113" s="241">
        <f>IF(N113="nulová",J113,0)</f>
        <v>0</v>
      </c>
      <c r="BJ113" s="19" t="s">
        <v>23</v>
      </c>
      <c r="BK113" s="241">
        <f>ROUND(I113*H113,2)</f>
        <v>0</v>
      </c>
      <c r="BL113" s="19" t="s">
        <v>152</v>
      </c>
      <c r="BM113" s="240" t="s">
        <v>197</v>
      </c>
    </row>
    <row r="114" s="2" customFormat="1">
      <c r="A114" s="41"/>
      <c r="B114" s="42"/>
      <c r="C114" s="43"/>
      <c r="D114" s="242" t="s">
        <v>154</v>
      </c>
      <c r="E114" s="43"/>
      <c r="F114" s="243" t="s">
        <v>198</v>
      </c>
      <c r="G114" s="43"/>
      <c r="H114" s="43"/>
      <c r="I114" s="149"/>
      <c r="J114" s="43"/>
      <c r="K114" s="43"/>
      <c r="L114" s="47"/>
      <c r="M114" s="244"/>
      <c r="N114" s="24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19" t="s">
        <v>154</v>
      </c>
      <c r="AU114" s="19" t="s">
        <v>90</v>
      </c>
    </row>
    <row r="115" s="2" customFormat="1" ht="21.75" customHeight="1">
      <c r="A115" s="41"/>
      <c r="B115" s="42"/>
      <c r="C115" s="229" t="s">
        <v>199</v>
      </c>
      <c r="D115" s="229" t="s">
        <v>147</v>
      </c>
      <c r="E115" s="230" t="s">
        <v>200</v>
      </c>
      <c r="F115" s="231" t="s">
        <v>201</v>
      </c>
      <c r="G115" s="232" t="s">
        <v>186</v>
      </c>
      <c r="H115" s="233">
        <v>1819.1949999999999</v>
      </c>
      <c r="I115" s="234"/>
      <c r="J115" s="235">
        <f>ROUND(I115*H115,2)</f>
        <v>0</v>
      </c>
      <c r="K115" s="231" t="s">
        <v>151</v>
      </c>
      <c r="L115" s="47"/>
      <c r="M115" s="236" t="s">
        <v>36</v>
      </c>
      <c r="N115" s="237" t="s">
        <v>52</v>
      </c>
      <c r="O115" s="87"/>
      <c r="P115" s="238">
        <f>O115*H115</f>
        <v>0</v>
      </c>
      <c r="Q115" s="238">
        <v>0</v>
      </c>
      <c r="R115" s="238">
        <f>Q115*H115</f>
        <v>0</v>
      </c>
      <c r="S115" s="238">
        <v>0</v>
      </c>
      <c r="T115" s="239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40" t="s">
        <v>152</v>
      </c>
      <c r="AT115" s="240" t="s">
        <v>147</v>
      </c>
      <c r="AU115" s="240" t="s">
        <v>90</v>
      </c>
      <c r="AY115" s="19" t="s">
        <v>144</v>
      </c>
      <c r="BE115" s="241">
        <f>IF(N115="základní",J115,0)</f>
        <v>0</v>
      </c>
      <c r="BF115" s="241">
        <f>IF(N115="snížená",J115,0)</f>
        <v>0</v>
      </c>
      <c r="BG115" s="241">
        <f>IF(N115="zákl. přenesená",J115,0)</f>
        <v>0</v>
      </c>
      <c r="BH115" s="241">
        <f>IF(N115="sníž. přenesená",J115,0)</f>
        <v>0</v>
      </c>
      <c r="BI115" s="241">
        <f>IF(N115="nulová",J115,0)</f>
        <v>0</v>
      </c>
      <c r="BJ115" s="19" t="s">
        <v>23</v>
      </c>
      <c r="BK115" s="241">
        <f>ROUND(I115*H115,2)</f>
        <v>0</v>
      </c>
      <c r="BL115" s="19" t="s">
        <v>152</v>
      </c>
      <c r="BM115" s="240" t="s">
        <v>202</v>
      </c>
    </row>
    <row r="116" s="2" customFormat="1">
      <c r="A116" s="41"/>
      <c r="B116" s="42"/>
      <c r="C116" s="43"/>
      <c r="D116" s="242" t="s">
        <v>154</v>
      </c>
      <c r="E116" s="43"/>
      <c r="F116" s="243" t="s">
        <v>203</v>
      </c>
      <c r="G116" s="43"/>
      <c r="H116" s="43"/>
      <c r="I116" s="149"/>
      <c r="J116" s="43"/>
      <c r="K116" s="43"/>
      <c r="L116" s="47"/>
      <c r="M116" s="244"/>
      <c r="N116" s="24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19" t="s">
        <v>154</v>
      </c>
      <c r="AU116" s="19" t="s">
        <v>90</v>
      </c>
    </row>
    <row r="117" s="13" customFormat="1">
      <c r="A117" s="13"/>
      <c r="B117" s="246"/>
      <c r="C117" s="247"/>
      <c r="D117" s="242" t="s">
        <v>156</v>
      </c>
      <c r="E117" s="247"/>
      <c r="F117" s="249" t="s">
        <v>204</v>
      </c>
      <c r="G117" s="247"/>
      <c r="H117" s="250">
        <v>1819.1949999999999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6" t="s">
        <v>156</v>
      </c>
      <c r="AU117" s="256" t="s">
        <v>90</v>
      </c>
      <c r="AV117" s="13" t="s">
        <v>90</v>
      </c>
      <c r="AW117" s="13" t="s">
        <v>4</v>
      </c>
      <c r="AX117" s="13" t="s">
        <v>23</v>
      </c>
      <c r="AY117" s="256" t="s">
        <v>144</v>
      </c>
    </row>
    <row r="118" s="12" customFormat="1" ht="22.8" customHeight="1">
      <c r="A118" s="12"/>
      <c r="B118" s="213"/>
      <c r="C118" s="214"/>
      <c r="D118" s="215" t="s">
        <v>80</v>
      </c>
      <c r="E118" s="227" t="s">
        <v>205</v>
      </c>
      <c r="F118" s="227" t="s">
        <v>206</v>
      </c>
      <c r="G118" s="214"/>
      <c r="H118" s="214"/>
      <c r="I118" s="217"/>
      <c r="J118" s="228">
        <f>BK118</f>
        <v>0</v>
      </c>
      <c r="K118" s="214"/>
      <c r="L118" s="219"/>
      <c r="M118" s="220"/>
      <c r="N118" s="221"/>
      <c r="O118" s="221"/>
      <c r="P118" s="222">
        <f>SUM(P119:P120)</f>
        <v>0</v>
      </c>
      <c r="Q118" s="221"/>
      <c r="R118" s="222">
        <f>SUM(R119:R120)</f>
        <v>0</v>
      </c>
      <c r="S118" s="221"/>
      <c r="T118" s="223">
        <f>SUM(T119:T120)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24" t="s">
        <v>23</v>
      </c>
      <c r="AT118" s="225" t="s">
        <v>80</v>
      </c>
      <c r="AU118" s="225" t="s">
        <v>23</v>
      </c>
      <c r="AY118" s="224" t="s">
        <v>144</v>
      </c>
      <c r="BK118" s="226">
        <f>SUM(BK119:BK120)</f>
        <v>0</v>
      </c>
    </row>
    <row r="119" s="2" customFormat="1" ht="16.5" customHeight="1">
      <c r="A119" s="41"/>
      <c r="B119" s="42"/>
      <c r="C119" s="229" t="s">
        <v>145</v>
      </c>
      <c r="D119" s="229" t="s">
        <v>147</v>
      </c>
      <c r="E119" s="230" t="s">
        <v>207</v>
      </c>
      <c r="F119" s="231" t="s">
        <v>208</v>
      </c>
      <c r="G119" s="232" t="s">
        <v>186</v>
      </c>
      <c r="H119" s="233">
        <v>362</v>
      </c>
      <c r="I119" s="234"/>
      <c r="J119" s="235">
        <f>ROUND(I119*H119,2)</f>
        <v>0</v>
      </c>
      <c r="K119" s="231" t="s">
        <v>151</v>
      </c>
      <c r="L119" s="47"/>
      <c r="M119" s="236" t="s">
        <v>36</v>
      </c>
      <c r="N119" s="237" t="s">
        <v>52</v>
      </c>
      <c r="O119" s="87"/>
      <c r="P119" s="238">
        <f>O119*H119</f>
        <v>0</v>
      </c>
      <c r="Q119" s="238">
        <v>0</v>
      </c>
      <c r="R119" s="238">
        <f>Q119*H119</f>
        <v>0</v>
      </c>
      <c r="S119" s="238">
        <v>0</v>
      </c>
      <c r="T119" s="239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40" t="s">
        <v>152</v>
      </c>
      <c r="AT119" s="240" t="s">
        <v>147</v>
      </c>
      <c r="AU119" s="240" t="s">
        <v>90</v>
      </c>
      <c r="AY119" s="19" t="s">
        <v>144</v>
      </c>
      <c r="BE119" s="241">
        <f>IF(N119="základní",J119,0)</f>
        <v>0</v>
      </c>
      <c r="BF119" s="241">
        <f>IF(N119="snížená",J119,0)</f>
        <v>0</v>
      </c>
      <c r="BG119" s="241">
        <f>IF(N119="zákl. přenesená",J119,0)</f>
        <v>0</v>
      </c>
      <c r="BH119" s="241">
        <f>IF(N119="sníž. přenesená",J119,0)</f>
        <v>0</v>
      </c>
      <c r="BI119" s="241">
        <f>IF(N119="nulová",J119,0)</f>
        <v>0</v>
      </c>
      <c r="BJ119" s="19" t="s">
        <v>23</v>
      </c>
      <c r="BK119" s="241">
        <f>ROUND(I119*H119,2)</f>
        <v>0</v>
      </c>
      <c r="BL119" s="19" t="s">
        <v>152</v>
      </c>
      <c r="BM119" s="240" t="s">
        <v>209</v>
      </c>
    </row>
    <row r="120" s="2" customFormat="1">
      <c r="A120" s="41"/>
      <c r="B120" s="42"/>
      <c r="C120" s="43"/>
      <c r="D120" s="242" t="s">
        <v>154</v>
      </c>
      <c r="E120" s="43"/>
      <c r="F120" s="243" t="s">
        <v>210</v>
      </c>
      <c r="G120" s="43"/>
      <c r="H120" s="43"/>
      <c r="I120" s="149"/>
      <c r="J120" s="43"/>
      <c r="K120" s="43"/>
      <c r="L120" s="47"/>
      <c r="M120" s="244"/>
      <c r="N120" s="24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19" t="s">
        <v>154</v>
      </c>
      <c r="AU120" s="19" t="s">
        <v>90</v>
      </c>
    </row>
    <row r="121" s="12" customFormat="1" ht="25.92" customHeight="1">
      <c r="A121" s="12"/>
      <c r="B121" s="213"/>
      <c r="C121" s="214"/>
      <c r="D121" s="215" t="s">
        <v>80</v>
      </c>
      <c r="E121" s="216" t="s">
        <v>211</v>
      </c>
      <c r="F121" s="216" t="s">
        <v>212</v>
      </c>
      <c r="G121" s="214"/>
      <c r="H121" s="214"/>
      <c r="I121" s="217"/>
      <c r="J121" s="218">
        <f>BK121</f>
        <v>0</v>
      </c>
      <c r="K121" s="214"/>
      <c r="L121" s="219"/>
      <c r="M121" s="220"/>
      <c r="N121" s="221"/>
      <c r="O121" s="221"/>
      <c r="P121" s="222">
        <f>P122+P128+P134+P157</f>
        <v>0</v>
      </c>
      <c r="Q121" s="221"/>
      <c r="R121" s="222">
        <f>R122+R128+R134+R157</f>
        <v>0</v>
      </c>
      <c r="S121" s="221"/>
      <c r="T121" s="223">
        <f>T122+T128+T134+T157</f>
        <v>0.60719000000000001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4" t="s">
        <v>90</v>
      </c>
      <c r="AT121" s="225" t="s">
        <v>80</v>
      </c>
      <c r="AU121" s="225" t="s">
        <v>81</v>
      </c>
      <c r="AY121" s="224" t="s">
        <v>144</v>
      </c>
      <c r="BK121" s="226">
        <f>BK122+BK128+BK134+BK157</f>
        <v>0</v>
      </c>
    </row>
    <row r="122" s="12" customFormat="1" ht="22.8" customHeight="1">
      <c r="A122" s="12"/>
      <c r="B122" s="213"/>
      <c r="C122" s="214"/>
      <c r="D122" s="215" t="s">
        <v>80</v>
      </c>
      <c r="E122" s="227" t="s">
        <v>213</v>
      </c>
      <c r="F122" s="227" t="s">
        <v>214</v>
      </c>
      <c r="G122" s="214"/>
      <c r="H122" s="214"/>
      <c r="I122" s="217"/>
      <c r="J122" s="228">
        <f>BK122</f>
        <v>0</v>
      </c>
      <c r="K122" s="214"/>
      <c r="L122" s="219"/>
      <c r="M122" s="220"/>
      <c r="N122" s="221"/>
      <c r="O122" s="221"/>
      <c r="P122" s="222">
        <f>SUM(P123:P127)</f>
        <v>0</v>
      </c>
      <c r="Q122" s="221"/>
      <c r="R122" s="222">
        <f>SUM(R123:R127)</f>
        <v>0</v>
      </c>
      <c r="S122" s="221"/>
      <c r="T122" s="223">
        <f>SUM(T123:T127)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4" t="s">
        <v>90</v>
      </c>
      <c r="AT122" s="225" t="s">
        <v>80</v>
      </c>
      <c r="AU122" s="225" t="s">
        <v>23</v>
      </c>
      <c r="AY122" s="224" t="s">
        <v>144</v>
      </c>
      <c r="BK122" s="226">
        <f>SUM(BK123:BK127)</f>
        <v>0</v>
      </c>
    </row>
    <row r="123" s="2" customFormat="1" ht="16.5" customHeight="1">
      <c r="A123" s="41"/>
      <c r="B123" s="42"/>
      <c r="C123" s="229" t="s">
        <v>28</v>
      </c>
      <c r="D123" s="229" t="s">
        <v>147</v>
      </c>
      <c r="E123" s="230" t="s">
        <v>215</v>
      </c>
      <c r="F123" s="231" t="s">
        <v>216</v>
      </c>
      <c r="G123" s="232" t="s">
        <v>217</v>
      </c>
      <c r="H123" s="233">
        <v>1</v>
      </c>
      <c r="I123" s="234"/>
      <c r="J123" s="235">
        <f>ROUND(I123*H123,2)</f>
        <v>0</v>
      </c>
      <c r="K123" s="231" t="s">
        <v>151</v>
      </c>
      <c r="L123" s="47"/>
      <c r="M123" s="236" t="s">
        <v>36</v>
      </c>
      <c r="N123" s="237" t="s">
        <v>52</v>
      </c>
      <c r="O123" s="87"/>
      <c r="P123" s="238">
        <f>O123*H123</f>
        <v>0</v>
      </c>
      <c r="Q123" s="238">
        <v>0</v>
      </c>
      <c r="R123" s="238">
        <f>Q123*H123</f>
        <v>0</v>
      </c>
      <c r="S123" s="238">
        <v>0</v>
      </c>
      <c r="T123" s="239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40" t="s">
        <v>218</v>
      </c>
      <c r="AT123" s="240" t="s">
        <v>147</v>
      </c>
      <c r="AU123" s="240" t="s">
        <v>90</v>
      </c>
      <c r="AY123" s="19" t="s">
        <v>144</v>
      </c>
      <c r="BE123" s="241">
        <f>IF(N123="základní",J123,0)</f>
        <v>0</v>
      </c>
      <c r="BF123" s="241">
        <f>IF(N123="snížená",J123,0)</f>
        <v>0</v>
      </c>
      <c r="BG123" s="241">
        <f>IF(N123="zákl. přenesená",J123,0)</f>
        <v>0</v>
      </c>
      <c r="BH123" s="241">
        <f>IF(N123="sníž. přenesená",J123,0)</f>
        <v>0</v>
      </c>
      <c r="BI123" s="241">
        <f>IF(N123="nulová",J123,0)</f>
        <v>0</v>
      </c>
      <c r="BJ123" s="19" t="s">
        <v>23</v>
      </c>
      <c r="BK123" s="241">
        <f>ROUND(I123*H123,2)</f>
        <v>0</v>
      </c>
      <c r="BL123" s="19" t="s">
        <v>218</v>
      </c>
      <c r="BM123" s="240" t="s">
        <v>219</v>
      </c>
    </row>
    <row r="124" s="2" customFormat="1">
      <c r="A124" s="41"/>
      <c r="B124" s="42"/>
      <c r="C124" s="43"/>
      <c r="D124" s="242" t="s">
        <v>154</v>
      </c>
      <c r="E124" s="43"/>
      <c r="F124" s="243" t="s">
        <v>220</v>
      </c>
      <c r="G124" s="43"/>
      <c r="H124" s="43"/>
      <c r="I124" s="149"/>
      <c r="J124" s="43"/>
      <c r="K124" s="43"/>
      <c r="L124" s="47"/>
      <c r="M124" s="244"/>
      <c r="N124" s="24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154</v>
      </c>
      <c r="AU124" s="19" t="s">
        <v>90</v>
      </c>
    </row>
    <row r="125" s="2" customFormat="1" ht="16.5" customHeight="1">
      <c r="A125" s="41"/>
      <c r="B125" s="42"/>
      <c r="C125" s="229" t="s">
        <v>221</v>
      </c>
      <c r="D125" s="229" t="s">
        <v>147</v>
      </c>
      <c r="E125" s="230" t="s">
        <v>222</v>
      </c>
      <c r="F125" s="231" t="s">
        <v>223</v>
      </c>
      <c r="G125" s="232" t="s">
        <v>217</v>
      </c>
      <c r="H125" s="233">
        <v>1</v>
      </c>
      <c r="I125" s="234"/>
      <c r="J125" s="235">
        <f>ROUND(I125*H125,2)</f>
        <v>0</v>
      </c>
      <c r="K125" s="231" t="s">
        <v>36</v>
      </c>
      <c r="L125" s="47"/>
      <c r="M125" s="236" t="s">
        <v>36</v>
      </c>
      <c r="N125" s="237" t="s">
        <v>52</v>
      </c>
      <c r="O125" s="87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40" t="s">
        <v>218</v>
      </c>
      <c r="AT125" s="240" t="s">
        <v>147</v>
      </c>
      <c r="AU125" s="240" t="s">
        <v>90</v>
      </c>
      <c r="AY125" s="19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9" t="s">
        <v>23</v>
      </c>
      <c r="BK125" s="241">
        <f>ROUND(I125*H125,2)</f>
        <v>0</v>
      </c>
      <c r="BL125" s="19" t="s">
        <v>218</v>
      </c>
      <c r="BM125" s="240" t="s">
        <v>224</v>
      </c>
    </row>
    <row r="126" s="2" customFormat="1">
      <c r="A126" s="41"/>
      <c r="B126" s="42"/>
      <c r="C126" s="43"/>
      <c r="D126" s="242" t="s">
        <v>154</v>
      </c>
      <c r="E126" s="43"/>
      <c r="F126" s="243" t="s">
        <v>223</v>
      </c>
      <c r="G126" s="43"/>
      <c r="H126" s="43"/>
      <c r="I126" s="149"/>
      <c r="J126" s="43"/>
      <c r="K126" s="43"/>
      <c r="L126" s="47"/>
      <c r="M126" s="244"/>
      <c r="N126" s="24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154</v>
      </c>
      <c r="AU126" s="19" t="s">
        <v>90</v>
      </c>
    </row>
    <row r="127" s="2" customFormat="1">
      <c r="A127" s="41"/>
      <c r="B127" s="42"/>
      <c r="C127" s="43"/>
      <c r="D127" s="242" t="s">
        <v>177</v>
      </c>
      <c r="E127" s="43"/>
      <c r="F127" s="268" t="s">
        <v>225</v>
      </c>
      <c r="G127" s="43"/>
      <c r="H127" s="43"/>
      <c r="I127" s="149"/>
      <c r="J127" s="43"/>
      <c r="K127" s="43"/>
      <c r="L127" s="47"/>
      <c r="M127" s="244"/>
      <c r="N127" s="24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177</v>
      </c>
      <c r="AU127" s="19" t="s">
        <v>90</v>
      </c>
    </row>
    <row r="128" s="12" customFormat="1" ht="22.8" customHeight="1">
      <c r="A128" s="12"/>
      <c r="B128" s="213"/>
      <c r="C128" s="214"/>
      <c r="D128" s="215" t="s">
        <v>80</v>
      </c>
      <c r="E128" s="227" t="s">
        <v>226</v>
      </c>
      <c r="F128" s="227" t="s">
        <v>227</v>
      </c>
      <c r="G128" s="214"/>
      <c r="H128" s="214"/>
      <c r="I128" s="217"/>
      <c r="J128" s="228">
        <f>BK128</f>
        <v>0</v>
      </c>
      <c r="K128" s="214"/>
      <c r="L128" s="219"/>
      <c r="M128" s="220"/>
      <c r="N128" s="221"/>
      <c r="O128" s="221"/>
      <c r="P128" s="222">
        <f>SUM(P129:P133)</f>
        <v>0</v>
      </c>
      <c r="Q128" s="221"/>
      <c r="R128" s="222">
        <f>SUM(R129:R133)</f>
        <v>0</v>
      </c>
      <c r="S128" s="221"/>
      <c r="T128" s="223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90</v>
      </c>
      <c r="AT128" s="225" t="s">
        <v>80</v>
      </c>
      <c r="AU128" s="225" t="s">
        <v>23</v>
      </c>
      <c r="AY128" s="224" t="s">
        <v>144</v>
      </c>
      <c r="BK128" s="226">
        <f>SUM(BK129:BK133)</f>
        <v>0</v>
      </c>
    </row>
    <row r="129" s="2" customFormat="1" ht="16.5" customHeight="1">
      <c r="A129" s="41"/>
      <c r="B129" s="42"/>
      <c r="C129" s="229" t="s">
        <v>228</v>
      </c>
      <c r="D129" s="229" t="s">
        <v>147</v>
      </c>
      <c r="E129" s="230" t="s">
        <v>229</v>
      </c>
      <c r="F129" s="231" t="s">
        <v>230</v>
      </c>
      <c r="G129" s="232" t="s">
        <v>217</v>
      </c>
      <c r="H129" s="233">
        <v>1</v>
      </c>
      <c r="I129" s="234"/>
      <c r="J129" s="235">
        <f>ROUND(I129*H129,2)</f>
        <v>0</v>
      </c>
      <c r="K129" s="231" t="s">
        <v>151</v>
      </c>
      <c r="L129" s="47"/>
      <c r="M129" s="236" t="s">
        <v>36</v>
      </c>
      <c r="N129" s="237" t="s">
        <v>52</v>
      </c>
      <c r="O129" s="87"/>
      <c r="P129" s="238">
        <f>O129*H129</f>
        <v>0</v>
      </c>
      <c r="Q129" s="238">
        <v>0</v>
      </c>
      <c r="R129" s="238">
        <f>Q129*H129</f>
        <v>0</v>
      </c>
      <c r="S129" s="238">
        <v>0</v>
      </c>
      <c r="T129" s="239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40" t="s">
        <v>218</v>
      </c>
      <c r="AT129" s="240" t="s">
        <v>147</v>
      </c>
      <c r="AU129" s="240" t="s">
        <v>90</v>
      </c>
      <c r="AY129" s="19" t="s">
        <v>144</v>
      </c>
      <c r="BE129" s="241">
        <f>IF(N129="základní",J129,0)</f>
        <v>0</v>
      </c>
      <c r="BF129" s="241">
        <f>IF(N129="snížená",J129,0)</f>
        <v>0</v>
      </c>
      <c r="BG129" s="241">
        <f>IF(N129="zákl. přenesená",J129,0)</f>
        <v>0</v>
      </c>
      <c r="BH129" s="241">
        <f>IF(N129="sníž. přenesená",J129,0)</f>
        <v>0</v>
      </c>
      <c r="BI129" s="241">
        <f>IF(N129="nulová",J129,0)</f>
        <v>0</v>
      </c>
      <c r="BJ129" s="19" t="s">
        <v>23</v>
      </c>
      <c r="BK129" s="241">
        <f>ROUND(I129*H129,2)</f>
        <v>0</v>
      </c>
      <c r="BL129" s="19" t="s">
        <v>218</v>
      </c>
      <c r="BM129" s="240" t="s">
        <v>231</v>
      </c>
    </row>
    <row r="130" s="2" customFormat="1">
      <c r="A130" s="41"/>
      <c r="B130" s="42"/>
      <c r="C130" s="43"/>
      <c r="D130" s="242" t="s">
        <v>154</v>
      </c>
      <c r="E130" s="43"/>
      <c r="F130" s="243" t="s">
        <v>232</v>
      </c>
      <c r="G130" s="43"/>
      <c r="H130" s="43"/>
      <c r="I130" s="149"/>
      <c r="J130" s="43"/>
      <c r="K130" s="43"/>
      <c r="L130" s="47"/>
      <c r="M130" s="244"/>
      <c r="N130" s="24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19" t="s">
        <v>154</v>
      </c>
      <c r="AU130" s="19" t="s">
        <v>90</v>
      </c>
    </row>
    <row r="131" s="2" customFormat="1" ht="16.5" customHeight="1">
      <c r="A131" s="41"/>
      <c r="B131" s="42"/>
      <c r="C131" s="229" t="s">
        <v>233</v>
      </c>
      <c r="D131" s="229" t="s">
        <v>147</v>
      </c>
      <c r="E131" s="230" t="s">
        <v>234</v>
      </c>
      <c r="F131" s="231" t="s">
        <v>235</v>
      </c>
      <c r="G131" s="232" t="s">
        <v>217</v>
      </c>
      <c r="H131" s="233">
        <v>1</v>
      </c>
      <c r="I131" s="234"/>
      <c r="J131" s="235">
        <f>ROUND(I131*H131,2)</f>
        <v>0</v>
      </c>
      <c r="K131" s="231" t="s">
        <v>36</v>
      </c>
      <c r="L131" s="47"/>
      <c r="M131" s="236" t="s">
        <v>36</v>
      </c>
      <c r="N131" s="237" t="s">
        <v>52</v>
      </c>
      <c r="O131" s="87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40" t="s">
        <v>218</v>
      </c>
      <c r="AT131" s="240" t="s">
        <v>147</v>
      </c>
      <c r="AU131" s="240" t="s">
        <v>90</v>
      </c>
      <c r="AY131" s="19" t="s">
        <v>144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9" t="s">
        <v>23</v>
      </c>
      <c r="BK131" s="241">
        <f>ROUND(I131*H131,2)</f>
        <v>0</v>
      </c>
      <c r="BL131" s="19" t="s">
        <v>218</v>
      </c>
      <c r="BM131" s="240" t="s">
        <v>236</v>
      </c>
    </row>
    <row r="132" s="2" customFormat="1">
      <c r="A132" s="41"/>
      <c r="B132" s="42"/>
      <c r="C132" s="43"/>
      <c r="D132" s="242" t="s">
        <v>154</v>
      </c>
      <c r="E132" s="43"/>
      <c r="F132" s="243" t="s">
        <v>235</v>
      </c>
      <c r="G132" s="43"/>
      <c r="H132" s="43"/>
      <c r="I132" s="149"/>
      <c r="J132" s="43"/>
      <c r="K132" s="43"/>
      <c r="L132" s="47"/>
      <c r="M132" s="244"/>
      <c r="N132" s="24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154</v>
      </c>
      <c r="AU132" s="19" t="s">
        <v>90</v>
      </c>
    </row>
    <row r="133" s="2" customFormat="1">
      <c r="A133" s="41"/>
      <c r="B133" s="42"/>
      <c r="C133" s="43"/>
      <c r="D133" s="242" t="s">
        <v>177</v>
      </c>
      <c r="E133" s="43"/>
      <c r="F133" s="268" t="s">
        <v>225</v>
      </c>
      <c r="G133" s="43"/>
      <c r="H133" s="43"/>
      <c r="I133" s="149"/>
      <c r="J133" s="43"/>
      <c r="K133" s="43"/>
      <c r="L133" s="47"/>
      <c r="M133" s="244"/>
      <c r="N133" s="24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19" t="s">
        <v>177</v>
      </c>
      <c r="AU133" s="19" t="s">
        <v>90</v>
      </c>
    </row>
    <row r="134" s="12" customFormat="1" ht="22.8" customHeight="1">
      <c r="A134" s="12"/>
      <c r="B134" s="213"/>
      <c r="C134" s="214"/>
      <c r="D134" s="215" t="s">
        <v>80</v>
      </c>
      <c r="E134" s="227" t="s">
        <v>237</v>
      </c>
      <c r="F134" s="227" t="s">
        <v>238</v>
      </c>
      <c r="G134" s="214"/>
      <c r="H134" s="214"/>
      <c r="I134" s="217"/>
      <c r="J134" s="228">
        <f>BK134</f>
        <v>0</v>
      </c>
      <c r="K134" s="214"/>
      <c r="L134" s="219"/>
      <c r="M134" s="220"/>
      <c r="N134" s="221"/>
      <c r="O134" s="221"/>
      <c r="P134" s="222">
        <f>SUM(P135:P156)</f>
        <v>0</v>
      </c>
      <c r="Q134" s="221"/>
      <c r="R134" s="222">
        <f>SUM(R135:R156)</f>
        <v>0</v>
      </c>
      <c r="S134" s="221"/>
      <c r="T134" s="223">
        <f>SUM(T135:T156)</f>
        <v>0.60519000000000001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4" t="s">
        <v>90</v>
      </c>
      <c r="AT134" s="225" t="s">
        <v>80</v>
      </c>
      <c r="AU134" s="225" t="s">
        <v>23</v>
      </c>
      <c r="AY134" s="224" t="s">
        <v>144</v>
      </c>
      <c r="BK134" s="226">
        <f>SUM(BK135:BK156)</f>
        <v>0</v>
      </c>
    </row>
    <row r="135" s="2" customFormat="1" ht="16.5" customHeight="1">
      <c r="A135" s="41"/>
      <c r="B135" s="42"/>
      <c r="C135" s="229" t="s">
        <v>239</v>
      </c>
      <c r="D135" s="229" t="s">
        <v>147</v>
      </c>
      <c r="E135" s="230" t="s">
        <v>240</v>
      </c>
      <c r="F135" s="231" t="s">
        <v>241</v>
      </c>
      <c r="G135" s="232" t="s">
        <v>242</v>
      </c>
      <c r="H135" s="233">
        <v>2</v>
      </c>
      <c r="I135" s="234"/>
      <c r="J135" s="235">
        <f>ROUND(I135*H135,2)</f>
        <v>0</v>
      </c>
      <c r="K135" s="231" t="s">
        <v>151</v>
      </c>
      <c r="L135" s="47"/>
      <c r="M135" s="236" t="s">
        <v>36</v>
      </c>
      <c r="N135" s="237" t="s">
        <v>52</v>
      </c>
      <c r="O135" s="87"/>
      <c r="P135" s="238">
        <f>O135*H135</f>
        <v>0</v>
      </c>
      <c r="Q135" s="238">
        <v>0</v>
      </c>
      <c r="R135" s="238">
        <f>Q135*H135</f>
        <v>0</v>
      </c>
      <c r="S135" s="238">
        <v>0.01933</v>
      </c>
      <c r="T135" s="239">
        <f>S135*H135</f>
        <v>0.03866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40" t="s">
        <v>218</v>
      </c>
      <c r="AT135" s="240" t="s">
        <v>147</v>
      </c>
      <c r="AU135" s="240" t="s">
        <v>90</v>
      </c>
      <c r="AY135" s="19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9" t="s">
        <v>23</v>
      </c>
      <c r="BK135" s="241">
        <f>ROUND(I135*H135,2)</f>
        <v>0</v>
      </c>
      <c r="BL135" s="19" t="s">
        <v>218</v>
      </c>
      <c r="BM135" s="240" t="s">
        <v>243</v>
      </c>
    </row>
    <row r="136" s="2" customFormat="1">
      <c r="A136" s="41"/>
      <c r="B136" s="42"/>
      <c r="C136" s="43"/>
      <c r="D136" s="242" t="s">
        <v>154</v>
      </c>
      <c r="E136" s="43"/>
      <c r="F136" s="243" t="s">
        <v>244</v>
      </c>
      <c r="G136" s="43"/>
      <c r="H136" s="43"/>
      <c r="I136" s="149"/>
      <c r="J136" s="43"/>
      <c r="K136" s="43"/>
      <c r="L136" s="47"/>
      <c r="M136" s="244"/>
      <c r="N136" s="24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154</v>
      </c>
      <c r="AU136" s="19" t="s">
        <v>90</v>
      </c>
    </row>
    <row r="137" s="2" customFormat="1" ht="21.75" customHeight="1">
      <c r="A137" s="41"/>
      <c r="B137" s="42"/>
      <c r="C137" s="229" t="s">
        <v>8</v>
      </c>
      <c r="D137" s="229" t="s">
        <v>147</v>
      </c>
      <c r="E137" s="230" t="s">
        <v>245</v>
      </c>
      <c r="F137" s="231" t="s">
        <v>246</v>
      </c>
      <c r="G137" s="232" t="s">
        <v>242</v>
      </c>
      <c r="H137" s="233">
        <v>3</v>
      </c>
      <c r="I137" s="234"/>
      <c r="J137" s="235">
        <f>ROUND(I137*H137,2)</f>
        <v>0</v>
      </c>
      <c r="K137" s="231" t="s">
        <v>151</v>
      </c>
      <c r="L137" s="47"/>
      <c r="M137" s="236" t="s">
        <v>36</v>
      </c>
      <c r="N137" s="237" t="s">
        <v>52</v>
      </c>
      <c r="O137" s="87"/>
      <c r="P137" s="238">
        <f>O137*H137</f>
        <v>0</v>
      </c>
      <c r="Q137" s="238">
        <v>0</v>
      </c>
      <c r="R137" s="238">
        <f>Q137*H137</f>
        <v>0</v>
      </c>
      <c r="S137" s="238">
        <v>0.01107</v>
      </c>
      <c r="T137" s="239">
        <f>S137*H137</f>
        <v>0.033210000000000003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40" t="s">
        <v>218</v>
      </c>
      <c r="AT137" s="240" t="s">
        <v>147</v>
      </c>
      <c r="AU137" s="240" t="s">
        <v>90</v>
      </c>
      <c r="AY137" s="19" t="s">
        <v>144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9" t="s">
        <v>23</v>
      </c>
      <c r="BK137" s="241">
        <f>ROUND(I137*H137,2)</f>
        <v>0</v>
      </c>
      <c r="BL137" s="19" t="s">
        <v>218</v>
      </c>
      <c r="BM137" s="240" t="s">
        <v>247</v>
      </c>
    </row>
    <row r="138" s="2" customFormat="1">
      <c r="A138" s="41"/>
      <c r="B138" s="42"/>
      <c r="C138" s="43"/>
      <c r="D138" s="242" t="s">
        <v>154</v>
      </c>
      <c r="E138" s="43"/>
      <c r="F138" s="243" t="s">
        <v>248</v>
      </c>
      <c r="G138" s="43"/>
      <c r="H138" s="43"/>
      <c r="I138" s="149"/>
      <c r="J138" s="43"/>
      <c r="K138" s="43"/>
      <c r="L138" s="47"/>
      <c r="M138" s="244"/>
      <c r="N138" s="24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9" t="s">
        <v>154</v>
      </c>
      <c r="AU138" s="19" t="s">
        <v>90</v>
      </c>
    </row>
    <row r="139" s="2" customFormat="1" ht="16.5" customHeight="1">
      <c r="A139" s="41"/>
      <c r="B139" s="42"/>
      <c r="C139" s="229" t="s">
        <v>218</v>
      </c>
      <c r="D139" s="229" t="s">
        <v>147</v>
      </c>
      <c r="E139" s="230" t="s">
        <v>249</v>
      </c>
      <c r="F139" s="231" t="s">
        <v>250</v>
      </c>
      <c r="G139" s="232" t="s">
        <v>242</v>
      </c>
      <c r="H139" s="233">
        <v>3</v>
      </c>
      <c r="I139" s="234"/>
      <c r="J139" s="235">
        <f>ROUND(I139*H139,2)</f>
        <v>0</v>
      </c>
      <c r="K139" s="231" t="s">
        <v>151</v>
      </c>
      <c r="L139" s="47"/>
      <c r="M139" s="236" t="s">
        <v>36</v>
      </c>
      <c r="N139" s="237" t="s">
        <v>52</v>
      </c>
      <c r="O139" s="87"/>
      <c r="P139" s="238">
        <f>O139*H139</f>
        <v>0</v>
      </c>
      <c r="Q139" s="238">
        <v>0</v>
      </c>
      <c r="R139" s="238">
        <f>Q139*H139</f>
        <v>0</v>
      </c>
      <c r="S139" s="238">
        <v>0.019460000000000002</v>
      </c>
      <c r="T139" s="239">
        <f>S139*H139</f>
        <v>0.058380000000000001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40" t="s">
        <v>218</v>
      </c>
      <c r="AT139" s="240" t="s">
        <v>147</v>
      </c>
      <c r="AU139" s="240" t="s">
        <v>90</v>
      </c>
      <c r="AY139" s="19" t="s">
        <v>144</v>
      </c>
      <c r="BE139" s="241">
        <f>IF(N139="základní",J139,0)</f>
        <v>0</v>
      </c>
      <c r="BF139" s="241">
        <f>IF(N139="snížená",J139,0)</f>
        <v>0</v>
      </c>
      <c r="BG139" s="241">
        <f>IF(N139="zákl. přenesená",J139,0)</f>
        <v>0</v>
      </c>
      <c r="BH139" s="241">
        <f>IF(N139="sníž. přenesená",J139,0)</f>
        <v>0</v>
      </c>
      <c r="BI139" s="241">
        <f>IF(N139="nulová",J139,0)</f>
        <v>0</v>
      </c>
      <c r="BJ139" s="19" t="s">
        <v>23</v>
      </c>
      <c r="BK139" s="241">
        <f>ROUND(I139*H139,2)</f>
        <v>0</v>
      </c>
      <c r="BL139" s="19" t="s">
        <v>218</v>
      </c>
      <c r="BM139" s="240" t="s">
        <v>251</v>
      </c>
    </row>
    <row r="140" s="2" customFormat="1">
      <c r="A140" s="41"/>
      <c r="B140" s="42"/>
      <c r="C140" s="43"/>
      <c r="D140" s="242" t="s">
        <v>154</v>
      </c>
      <c r="E140" s="43"/>
      <c r="F140" s="243" t="s">
        <v>252</v>
      </c>
      <c r="G140" s="43"/>
      <c r="H140" s="43"/>
      <c r="I140" s="149"/>
      <c r="J140" s="43"/>
      <c r="K140" s="43"/>
      <c r="L140" s="47"/>
      <c r="M140" s="244"/>
      <c r="N140" s="24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19" t="s">
        <v>154</v>
      </c>
      <c r="AU140" s="19" t="s">
        <v>90</v>
      </c>
    </row>
    <row r="141" s="2" customFormat="1" ht="21.75" customHeight="1">
      <c r="A141" s="41"/>
      <c r="B141" s="42"/>
      <c r="C141" s="229" t="s">
        <v>253</v>
      </c>
      <c r="D141" s="229" t="s">
        <v>147</v>
      </c>
      <c r="E141" s="230" t="s">
        <v>254</v>
      </c>
      <c r="F141" s="231" t="s">
        <v>255</v>
      </c>
      <c r="G141" s="232" t="s">
        <v>242</v>
      </c>
      <c r="H141" s="233">
        <v>1</v>
      </c>
      <c r="I141" s="234"/>
      <c r="J141" s="235">
        <f>ROUND(I141*H141,2)</f>
        <v>0</v>
      </c>
      <c r="K141" s="231" t="s">
        <v>151</v>
      </c>
      <c r="L141" s="47"/>
      <c r="M141" s="236" t="s">
        <v>36</v>
      </c>
      <c r="N141" s="237" t="s">
        <v>52</v>
      </c>
      <c r="O141" s="87"/>
      <c r="P141" s="238">
        <f>O141*H141</f>
        <v>0</v>
      </c>
      <c r="Q141" s="238">
        <v>0</v>
      </c>
      <c r="R141" s="238">
        <f>Q141*H141</f>
        <v>0</v>
      </c>
      <c r="S141" s="238">
        <v>0.105</v>
      </c>
      <c r="T141" s="239">
        <f>S141*H141</f>
        <v>0.105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40" t="s">
        <v>218</v>
      </c>
      <c r="AT141" s="240" t="s">
        <v>147</v>
      </c>
      <c r="AU141" s="240" t="s">
        <v>90</v>
      </c>
      <c r="AY141" s="19" t="s">
        <v>144</v>
      </c>
      <c r="BE141" s="241">
        <f>IF(N141="základní",J141,0)</f>
        <v>0</v>
      </c>
      <c r="BF141" s="241">
        <f>IF(N141="snížená",J141,0)</f>
        <v>0</v>
      </c>
      <c r="BG141" s="241">
        <f>IF(N141="zákl. přenesená",J141,0)</f>
        <v>0</v>
      </c>
      <c r="BH141" s="241">
        <f>IF(N141="sníž. přenesená",J141,0)</f>
        <v>0</v>
      </c>
      <c r="BI141" s="241">
        <f>IF(N141="nulová",J141,0)</f>
        <v>0</v>
      </c>
      <c r="BJ141" s="19" t="s">
        <v>23</v>
      </c>
      <c r="BK141" s="241">
        <f>ROUND(I141*H141,2)</f>
        <v>0</v>
      </c>
      <c r="BL141" s="19" t="s">
        <v>218</v>
      </c>
      <c r="BM141" s="240" t="s">
        <v>256</v>
      </c>
    </row>
    <row r="142" s="2" customFormat="1">
      <c r="A142" s="41"/>
      <c r="B142" s="42"/>
      <c r="C142" s="43"/>
      <c r="D142" s="242" t="s">
        <v>154</v>
      </c>
      <c r="E142" s="43"/>
      <c r="F142" s="243" t="s">
        <v>257</v>
      </c>
      <c r="G142" s="43"/>
      <c r="H142" s="43"/>
      <c r="I142" s="149"/>
      <c r="J142" s="43"/>
      <c r="K142" s="43"/>
      <c r="L142" s="47"/>
      <c r="M142" s="244"/>
      <c r="N142" s="24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19" t="s">
        <v>154</v>
      </c>
      <c r="AU142" s="19" t="s">
        <v>90</v>
      </c>
    </row>
    <row r="143" s="2" customFormat="1" ht="16.5" customHeight="1">
      <c r="A143" s="41"/>
      <c r="B143" s="42"/>
      <c r="C143" s="229" t="s">
        <v>258</v>
      </c>
      <c r="D143" s="229" t="s">
        <v>147</v>
      </c>
      <c r="E143" s="230" t="s">
        <v>259</v>
      </c>
      <c r="F143" s="231" t="s">
        <v>260</v>
      </c>
      <c r="G143" s="232" t="s">
        <v>242</v>
      </c>
      <c r="H143" s="233">
        <v>2</v>
      </c>
      <c r="I143" s="234"/>
      <c r="J143" s="235">
        <f>ROUND(I143*H143,2)</f>
        <v>0</v>
      </c>
      <c r="K143" s="231" t="s">
        <v>151</v>
      </c>
      <c r="L143" s="47"/>
      <c r="M143" s="236" t="s">
        <v>36</v>
      </c>
      <c r="N143" s="237" t="s">
        <v>52</v>
      </c>
      <c r="O143" s="87"/>
      <c r="P143" s="238">
        <f>O143*H143</f>
        <v>0</v>
      </c>
      <c r="Q143" s="238">
        <v>0</v>
      </c>
      <c r="R143" s="238">
        <f>Q143*H143</f>
        <v>0</v>
      </c>
      <c r="S143" s="238">
        <v>0.155</v>
      </c>
      <c r="T143" s="239">
        <f>S143*H143</f>
        <v>0.31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40" t="s">
        <v>218</v>
      </c>
      <c r="AT143" s="240" t="s">
        <v>147</v>
      </c>
      <c r="AU143" s="240" t="s">
        <v>90</v>
      </c>
      <c r="AY143" s="19" t="s">
        <v>144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9" t="s">
        <v>23</v>
      </c>
      <c r="BK143" s="241">
        <f>ROUND(I143*H143,2)</f>
        <v>0</v>
      </c>
      <c r="BL143" s="19" t="s">
        <v>218</v>
      </c>
      <c r="BM143" s="240" t="s">
        <v>261</v>
      </c>
    </row>
    <row r="144" s="2" customFormat="1">
      <c r="A144" s="41"/>
      <c r="B144" s="42"/>
      <c r="C144" s="43"/>
      <c r="D144" s="242" t="s">
        <v>154</v>
      </c>
      <c r="E144" s="43"/>
      <c r="F144" s="243" t="s">
        <v>262</v>
      </c>
      <c r="G144" s="43"/>
      <c r="H144" s="43"/>
      <c r="I144" s="149"/>
      <c r="J144" s="43"/>
      <c r="K144" s="43"/>
      <c r="L144" s="47"/>
      <c r="M144" s="244"/>
      <c r="N144" s="24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19" t="s">
        <v>154</v>
      </c>
      <c r="AU144" s="19" t="s">
        <v>90</v>
      </c>
    </row>
    <row r="145" s="2" customFormat="1" ht="16.5" customHeight="1">
      <c r="A145" s="41"/>
      <c r="B145" s="42"/>
      <c r="C145" s="229" t="s">
        <v>263</v>
      </c>
      <c r="D145" s="229" t="s">
        <v>147</v>
      </c>
      <c r="E145" s="230" t="s">
        <v>264</v>
      </c>
      <c r="F145" s="231" t="s">
        <v>265</v>
      </c>
      <c r="G145" s="232" t="s">
        <v>242</v>
      </c>
      <c r="H145" s="233">
        <v>2</v>
      </c>
      <c r="I145" s="234"/>
      <c r="J145" s="235">
        <f>ROUND(I145*H145,2)</f>
        <v>0</v>
      </c>
      <c r="K145" s="231" t="s">
        <v>151</v>
      </c>
      <c r="L145" s="47"/>
      <c r="M145" s="236" t="s">
        <v>36</v>
      </c>
      <c r="N145" s="237" t="s">
        <v>52</v>
      </c>
      <c r="O145" s="87"/>
      <c r="P145" s="238">
        <f>O145*H145</f>
        <v>0</v>
      </c>
      <c r="Q145" s="238">
        <v>0</v>
      </c>
      <c r="R145" s="238">
        <f>Q145*H145</f>
        <v>0</v>
      </c>
      <c r="S145" s="238">
        <v>0.014930000000000001</v>
      </c>
      <c r="T145" s="239">
        <f>S145*H145</f>
        <v>0.029860000000000001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40" t="s">
        <v>218</v>
      </c>
      <c r="AT145" s="240" t="s">
        <v>147</v>
      </c>
      <c r="AU145" s="240" t="s">
        <v>90</v>
      </c>
      <c r="AY145" s="19" t="s">
        <v>144</v>
      </c>
      <c r="BE145" s="241">
        <f>IF(N145="základní",J145,0)</f>
        <v>0</v>
      </c>
      <c r="BF145" s="241">
        <f>IF(N145="snížená",J145,0)</f>
        <v>0</v>
      </c>
      <c r="BG145" s="241">
        <f>IF(N145="zákl. přenesená",J145,0)</f>
        <v>0</v>
      </c>
      <c r="BH145" s="241">
        <f>IF(N145="sníž. přenesená",J145,0)</f>
        <v>0</v>
      </c>
      <c r="BI145" s="241">
        <f>IF(N145="nulová",J145,0)</f>
        <v>0</v>
      </c>
      <c r="BJ145" s="19" t="s">
        <v>23</v>
      </c>
      <c r="BK145" s="241">
        <f>ROUND(I145*H145,2)</f>
        <v>0</v>
      </c>
      <c r="BL145" s="19" t="s">
        <v>218</v>
      </c>
      <c r="BM145" s="240" t="s">
        <v>266</v>
      </c>
    </row>
    <row r="146" s="2" customFormat="1">
      <c r="A146" s="41"/>
      <c r="B146" s="42"/>
      <c r="C146" s="43"/>
      <c r="D146" s="242" t="s">
        <v>154</v>
      </c>
      <c r="E146" s="43"/>
      <c r="F146" s="243" t="s">
        <v>267</v>
      </c>
      <c r="G146" s="43"/>
      <c r="H146" s="43"/>
      <c r="I146" s="149"/>
      <c r="J146" s="43"/>
      <c r="K146" s="43"/>
      <c r="L146" s="47"/>
      <c r="M146" s="244"/>
      <c r="N146" s="24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19" t="s">
        <v>154</v>
      </c>
      <c r="AU146" s="19" t="s">
        <v>90</v>
      </c>
    </row>
    <row r="147" s="2" customFormat="1" ht="21.75" customHeight="1">
      <c r="A147" s="41"/>
      <c r="B147" s="42"/>
      <c r="C147" s="229" t="s">
        <v>268</v>
      </c>
      <c r="D147" s="229" t="s">
        <v>147</v>
      </c>
      <c r="E147" s="230" t="s">
        <v>269</v>
      </c>
      <c r="F147" s="231" t="s">
        <v>270</v>
      </c>
      <c r="G147" s="232" t="s">
        <v>186</v>
      </c>
      <c r="H147" s="233">
        <v>2</v>
      </c>
      <c r="I147" s="234"/>
      <c r="J147" s="235">
        <f>ROUND(I147*H147,2)</f>
        <v>0</v>
      </c>
      <c r="K147" s="231" t="s">
        <v>151</v>
      </c>
      <c r="L147" s="47"/>
      <c r="M147" s="236" t="s">
        <v>36</v>
      </c>
      <c r="N147" s="237" t="s">
        <v>52</v>
      </c>
      <c r="O147" s="87"/>
      <c r="P147" s="238">
        <f>O147*H147</f>
        <v>0</v>
      </c>
      <c r="Q147" s="238">
        <v>0</v>
      </c>
      <c r="R147" s="238">
        <f>Q147*H147</f>
        <v>0</v>
      </c>
      <c r="S147" s="238">
        <v>0</v>
      </c>
      <c r="T147" s="239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40" t="s">
        <v>218</v>
      </c>
      <c r="AT147" s="240" t="s">
        <v>147</v>
      </c>
      <c r="AU147" s="240" t="s">
        <v>90</v>
      </c>
      <c r="AY147" s="19" t="s">
        <v>144</v>
      </c>
      <c r="BE147" s="241">
        <f>IF(N147="základní",J147,0)</f>
        <v>0</v>
      </c>
      <c r="BF147" s="241">
        <f>IF(N147="snížená",J147,0)</f>
        <v>0</v>
      </c>
      <c r="BG147" s="241">
        <f>IF(N147="zákl. přenesená",J147,0)</f>
        <v>0</v>
      </c>
      <c r="BH147" s="241">
        <f>IF(N147="sníž. přenesená",J147,0)</f>
        <v>0</v>
      </c>
      <c r="BI147" s="241">
        <f>IF(N147="nulová",J147,0)</f>
        <v>0</v>
      </c>
      <c r="BJ147" s="19" t="s">
        <v>23</v>
      </c>
      <c r="BK147" s="241">
        <f>ROUND(I147*H147,2)</f>
        <v>0</v>
      </c>
      <c r="BL147" s="19" t="s">
        <v>218</v>
      </c>
      <c r="BM147" s="240" t="s">
        <v>271</v>
      </c>
    </row>
    <row r="148" s="2" customFormat="1">
      <c r="A148" s="41"/>
      <c r="B148" s="42"/>
      <c r="C148" s="43"/>
      <c r="D148" s="242" t="s">
        <v>154</v>
      </c>
      <c r="E148" s="43"/>
      <c r="F148" s="243" t="s">
        <v>272</v>
      </c>
      <c r="G148" s="43"/>
      <c r="H148" s="43"/>
      <c r="I148" s="149"/>
      <c r="J148" s="43"/>
      <c r="K148" s="43"/>
      <c r="L148" s="47"/>
      <c r="M148" s="244"/>
      <c r="N148" s="24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19" t="s">
        <v>154</v>
      </c>
      <c r="AU148" s="19" t="s">
        <v>90</v>
      </c>
    </row>
    <row r="149" s="2" customFormat="1" ht="16.5" customHeight="1">
      <c r="A149" s="41"/>
      <c r="B149" s="42"/>
      <c r="C149" s="229" t="s">
        <v>7</v>
      </c>
      <c r="D149" s="229" t="s">
        <v>147</v>
      </c>
      <c r="E149" s="230" t="s">
        <v>273</v>
      </c>
      <c r="F149" s="231" t="s">
        <v>274</v>
      </c>
      <c r="G149" s="232" t="s">
        <v>217</v>
      </c>
      <c r="H149" s="233">
        <v>2</v>
      </c>
      <c r="I149" s="234"/>
      <c r="J149" s="235">
        <f>ROUND(I149*H149,2)</f>
        <v>0</v>
      </c>
      <c r="K149" s="231" t="s">
        <v>151</v>
      </c>
      <c r="L149" s="47"/>
      <c r="M149" s="236" t="s">
        <v>36</v>
      </c>
      <c r="N149" s="237" t="s">
        <v>52</v>
      </c>
      <c r="O149" s="87"/>
      <c r="P149" s="238">
        <f>O149*H149</f>
        <v>0</v>
      </c>
      <c r="Q149" s="238">
        <v>0</v>
      </c>
      <c r="R149" s="238">
        <f>Q149*H149</f>
        <v>0</v>
      </c>
      <c r="S149" s="238">
        <v>0.00048999999999999998</v>
      </c>
      <c r="T149" s="239">
        <f>S149*H149</f>
        <v>0.00097999999999999997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40" t="s">
        <v>218</v>
      </c>
      <c r="AT149" s="240" t="s">
        <v>147</v>
      </c>
      <c r="AU149" s="240" t="s">
        <v>90</v>
      </c>
      <c r="AY149" s="19" t="s">
        <v>144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9" t="s">
        <v>23</v>
      </c>
      <c r="BK149" s="241">
        <f>ROUND(I149*H149,2)</f>
        <v>0</v>
      </c>
      <c r="BL149" s="19" t="s">
        <v>218</v>
      </c>
      <c r="BM149" s="240" t="s">
        <v>275</v>
      </c>
    </row>
    <row r="150" s="2" customFormat="1">
      <c r="A150" s="41"/>
      <c r="B150" s="42"/>
      <c r="C150" s="43"/>
      <c r="D150" s="242" t="s">
        <v>154</v>
      </c>
      <c r="E150" s="43"/>
      <c r="F150" s="243" t="s">
        <v>276</v>
      </c>
      <c r="G150" s="43"/>
      <c r="H150" s="43"/>
      <c r="I150" s="149"/>
      <c r="J150" s="43"/>
      <c r="K150" s="43"/>
      <c r="L150" s="47"/>
      <c r="M150" s="244"/>
      <c r="N150" s="24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19" t="s">
        <v>154</v>
      </c>
      <c r="AU150" s="19" t="s">
        <v>90</v>
      </c>
    </row>
    <row r="151" s="2" customFormat="1" ht="16.5" customHeight="1">
      <c r="A151" s="41"/>
      <c r="B151" s="42"/>
      <c r="C151" s="229" t="s">
        <v>277</v>
      </c>
      <c r="D151" s="229" t="s">
        <v>147</v>
      </c>
      <c r="E151" s="230" t="s">
        <v>278</v>
      </c>
      <c r="F151" s="231" t="s">
        <v>279</v>
      </c>
      <c r="G151" s="232" t="s">
        <v>242</v>
      </c>
      <c r="H151" s="233">
        <v>8</v>
      </c>
      <c r="I151" s="234"/>
      <c r="J151" s="235">
        <f>ROUND(I151*H151,2)</f>
        <v>0</v>
      </c>
      <c r="K151" s="231" t="s">
        <v>151</v>
      </c>
      <c r="L151" s="47"/>
      <c r="M151" s="236" t="s">
        <v>36</v>
      </c>
      <c r="N151" s="237" t="s">
        <v>52</v>
      </c>
      <c r="O151" s="87"/>
      <c r="P151" s="238">
        <f>O151*H151</f>
        <v>0</v>
      </c>
      <c r="Q151" s="238">
        <v>0</v>
      </c>
      <c r="R151" s="238">
        <f>Q151*H151</f>
        <v>0</v>
      </c>
      <c r="S151" s="238">
        <v>0.00156</v>
      </c>
      <c r="T151" s="239">
        <f>S151*H151</f>
        <v>0.01248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40" t="s">
        <v>218</v>
      </c>
      <c r="AT151" s="240" t="s">
        <v>147</v>
      </c>
      <c r="AU151" s="240" t="s">
        <v>90</v>
      </c>
      <c r="AY151" s="19" t="s">
        <v>144</v>
      </c>
      <c r="BE151" s="241">
        <f>IF(N151="základní",J151,0)</f>
        <v>0</v>
      </c>
      <c r="BF151" s="241">
        <f>IF(N151="snížená",J151,0)</f>
        <v>0</v>
      </c>
      <c r="BG151" s="241">
        <f>IF(N151="zákl. přenesená",J151,0)</f>
        <v>0</v>
      </c>
      <c r="BH151" s="241">
        <f>IF(N151="sníž. přenesená",J151,0)</f>
        <v>0</v>
      </c>
      <c r="BI151" s="241">
        <f>IF(N151="nulová",J151,0)</f>
        <v>0</v>
      </c>
      <c r="BJ151" s="19" t="s">
        <v>23</v>
      </c>
      <c r="BK151" s="241">
        <f>ROUND(I151*H151,2)</f>
        <v>0</v>
      </c>
      <c r="BL151" s="19" t="s">
        <v>218</v>
      </c>
      <c r="BM151" s="240" t="s">
        <v>280</v>
      </c>
    </row>
    <row r="152" s="2" customFormat="1">
      <c r="A152" s="41"/>
      <c r="B152" s="42"/>
      <c r="C152" s="43"/>
      <c r="D152" s="242" t="s">
        <v>154</v>
      </c>
      <c r="E152" s="43"/>
      <c r="F152" s="243" t="s">
        <v>281</v>
      </c>
      <c r="G152" s="43"/>
      <c r="H152" s="43"/>
      <c r="I152" s="149"/>
      <c r="J152" s="43"/>
      <c r="K152" s="43"/>
      <c r="L152" s="47"/>
      <c r="M152" s="244"/>
      <c r="N152" s="24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19" t="s">
        <v>154</v>
      </c>
      <c r="AU152" s="19" t="s">
        <v>90</v>
      </c>
    </row>
    <row r="153" s="2" customFormat="1" ht="16.5" customHeight="1">
      <c r="A153" s="41"/>
      <c r="B153" s="42"/>
      <c r="C153" s="229" t="s">
        <v>282</v>
      </c>
      <c r="D153" s="229" t="s">
        <v>147</v>
      </c>
      <c r="E153" s="230" t="s">
        <v>283</v>
      </c>
      <c r="F153" s="231" t="s">
        <v>284</v>
      </c>
      <c r="G153" s="232" t="s">
        <v>217</v>
      </c>
      <c r="H153" s="233">
        <v>6</v>
      </c>
      <c r="I153" s="234"/>
      <c r="J153" s="235">
        <f>ROUND(I153*H153,2)</f>
        <v>0</v>
      </c>
      <c r="K153" s="231" t="s">
        <v>151</v>
      </c>
      <c r="L153" s="47"/>
      <c r="M153" s="236" t="s">
        <v>36</v>
      </c>
      <c r="N153" s="237" t="s">
        <v>52</v>
      </c>
      <c r="O153" s="87"/>
      <c r="P153" s="238">
        <f>O153*H153</f>
        <v>0</v>
      </c>
      <c r="Q153" s="238">
        <v>0</v>
      </c>
      <c r="R153" s="238">
        <f>Q153*H153</f>
        <v>0</v>
      </c>
      <c r="S153" s="238">
        <v>0.0022499999999999998</v>
      </c>
      <c r="T153" s="239">
        <f>S153*H153</f>
        <v>0.013499999999999998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40" t="s">
        <v>218</v>
      </c>
      <c r="AT153" s="240" t="s">
        <v>147</v>
      </c>
      <c r="AU153" s="240" t="s">
        <v>90</v>
      </c>
      <c r="AY153" s="19" t="s">
        <v>144</v>
      </c>
      <c r="BE153" s="241">
        <f>IF(N153="základní",J153,0)</f>
        <v>0</v>
      </c>
      <c r="BF153" s="241">
        <f>IF(N153="snížená",J153,0)</f>
        <v>0</v>
      </c>
      <c r="BG153" s="241">
        <f>IF(N153="zákl. přenesená",J153,0)</f>
        <v>0</v>
      </c>
      <c r="BH153" s="241">
        <f>IF(N153="sníž. přenesená",J153,0)</f>
        <v>0</v>
      </c>
      <c r="BI153" s="241">
        <f>IF(N153="nulová",J153,0)</f>
        <v>0</v>
      </c>
      <c r="BJ153" s="19" t="s">
        <v>23</v>
      </c>
      <c r="BK153" s="241">
        <f>ROUND(I153*H153,2)</f>
        <v>0</v>
      </c>
      <c r="BL153" s="19" t="s">
        <v>218</v>
      </c>
      <c r="BM153" s="240" t="s">
        <v>285</v>
      </c>
    </row>
    <row r="154" s="2" customFormat="1">
      <c r="A154" s="41"/>
      <c r="B154" s="42"/>
      <c r="C154" s="43"/>
      <c r="D154" s="242" t="s">
        <v>154</v>
      </c>
      <c r="E154" s="43"/>
      <c r="F154" s="243" t="s">
        <v>286</v>
      </c>
      <c r="G154" s="43"/>
      <c r="H154" s="43"/>
      <c r="I154" s="149"/>
      <c r="J154" s="43"/>
      <c r="K154" s="43"/>
      <c r="L154" s="47"/>
      <c r="M154" s="244"/>
      <c r="N154" s="24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19" t="s">
        <v>154</v>
      </c>
      <c r="AU154" s="19" t="s">
        <v>90</v>
      </c>
    </row>
    <row r="155" s="2" customFormat="1" ht="16.5" customHeight="1">
      <c r="A155" s="41"/>
      <c r="B155" s="42"/>
      <c r="C155" s="229" t="s">
        <v>287</v>
      </c>
      <c r="D155" s="229" t="s">
        <v>147</v>
      </c>
      <c r="E155" s="230" t="s">
        <v>288</v>
      </c>
      <c r="F155" s="231" t="s">
        <v>289</v>
      </c>
      <c r="G155" s="232" t="s">
        <v>217</v>
      </c>
      <c r="H155" s="233">
        <v>6</v>
      </c>
      <c r="I155" s="234"/>
      <c r="J155" s="235">
        <f>ROUND(I155*H155,2)</f>
        <v>0</v>
      </c>
      <c r="K155" s="231" t="s">
        <v>151</v>
      </c>
      <c r="L155" s="47"/>
      <c r="M155" s="236" t="s">
        <v>36</v>
      </c>
      <c r="N155" s="237" t="s">
        <v>52</v>
      </c>
      <c r="O155" s="87"/>
      <c r="P155" s="238">
        <f>O155*H155</f>
        <v>0</v>
      </c>
      <c r="Q155" s="238">
        <v>0</v>
      </c>
      <c r="R155" s="238">
        <f>Q155*H155</f>
        <v>0</v>
      </c>
      <c r="S155" s="238">
        <v>0.00051999999999999995</v>
      </c>
      <c r="T155" s="239">
        <f>S155*H155</f>
        <v>0.0031199999999999995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40" t="s">
        <v>218</v>
      </c>
      <c r="AT155" s="240" t="s">
        <v>147</v>
      </c>
      <c r="AU155" s="240" t="s">
        <v>90</v>
      </c>
      <c r="AY155" s="19" t="s">
        <v>144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9" t="s">
        <v>23</v>
      </c>
      <c r="BK155" s="241">
        <f>ROUND(I155*H155,2)</f>
        <v>0</v>
      </c>
      <c r="BL155" s="19" t="s">
        <v>218</v>
      </c>
      <c r="BM155" s="240" t="s">
        <v>290</v>
      </c>
    </row>
    <row r="156" s="2" customFormat="1">
      <c r="A156" s="41"/>
      <c r="B156" s="42"/>
      <c r="C156" s="43"/>
      <c r="D156" s="242" t="s">
        <v>154</v>
      </c>
      <c r="E156" s="43"/>
      <c r="F156" s="243" t="s">
        <v>291</v>
      </c>
      <c r="G156" s="43"/>
      <c r="H156" s="43"/>
      <c r="I156" s="149"/>
      <c r="J156" s="43"/>
      <c r="K156" s="43"/>
      <c r="L156" s="47"/>
      <c r="M156" s="244"/>
      <c r="N156" s="24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19" t="s">
        <v>154</v>
      </c>
      <c r="AU156" s="19" t="s">
        <v>90</v>
      </c>
    </row>
    <row r="157" s="12" customFormat="1" ht="22.8" customHeight="1">
      <c r="A157" s="12"/>
      <c r="B157" s="213"/>
      <c r="C157" s="214"/>
      <c r="D157" s="215" t="s">
        <v>80</v>
      </c>
      <c r="E157" s="227" t="s">
        <v>292</v>
      </c>
      <c r="F157" s="227" t="s">
        <v>293</v>
      </c>
      <c r="G157" s="214"/>
      <c r="H157" s="214"/>
      <c r="I157" s="217"/>
      <c r="J157" s="228">
        <f>BK157</f>
        <v>0</v>
      </c>
      <c r="K157" s="214"/>
      <c r="L157" s="219"/>
      <c r="M157" s="220"/>
      <c r="N157" s="221"/>
      <c r="O157" s="221"/>
      <c r="P157" s="222">
        <f>SUM(P158:P163)</f>
        <v>0</v>
      </c>
      <c r="Q157" s="221"/>
      <c r="R157" s="222">
        <f>SUM(R158:R163)</f>
        <v>0</v>
      </c>
      <c r="S157" s="221"/>
      <c r="T157" s="223">
        <f>SUM(T158:T163)</f>
        <v>0.002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24" t="s">
        <v>90</v>
      </c>
      <c r="AT157" s="225" t="s">
        <v>80</v>
      </c>
      <c r="AU157" s="225" t="s">
        <v>23</v>
      </c>
      <c r="AY157" s="224" t="s">
        <v>144</v>
      </c>
      <c r="BK157" s="226">
        <f>SUM(BK158:BK163)</f>
        <v>0</v>
      </c>
    </row>
    <row r="158" s="2" customFormat="1" ht="16.5" customHeight="1">
      <c r="A158" s="41"/>
      <c r="B158" s="42"/>
      <c r="C158" s="229" t="s">
        <v>294</v>
      </c>
      <c r="D158" s="229" t="s">
        <v>147</v>
      </c>
      <c r="E158" s="230" t="s">
        <v>295</v>
      </c>
      <c r="F158" s="231" t="s">
        <v>296</v>
      </c>
      <c r="G158" s="232" t="s">
        <v>217</v>
      </c>
      <c r="H158" s="233">
        <v>1</v>
      </c>
      <c r="I158" s="234"/>
      <c r="J158" s="235">
        <f>ROUND(I158*H158,2)</f>
        <v>0</v>
      </c>
      <c r="K158" s="231" t="s">
        <v>36</v>
      </c>
      <c r="L158" s="47"/>
      <c r="M158" s="236" t="s">
        <v>36</v>
      </c>
      <c r="N158" s="237" t="s">
        <v>52</v>
      </c>
      <c r="O158" s="87"/>
      <c r="P158" s="238">
        <f>O158*H158</f>
        <v>0</v>
      </c>
      <c r="Q158" s="238">
        <v>0</v>
      </c>
      <c r="R158" s="238">
        <f>Q158*H158</f>
        <v>0</v>
      </c>
      <c r="S158" s="238">
        <v>0.001</v>
      </c>
      <c r="T158" s="239">
        <f>S158*H158</f>
        <v>0.001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40" t="s">
        <v>218</v>
      </c>
      <c r="AT158" s="240" t="s">
        <v>147</v>
      </c>
      <c r="AU158" s="240" t="s">
        <v>90</v>
      </c>
      <c r="AY158" s="19" t="s">
        <v>144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9" t="s">
        <v>23</v>
      </c>
      <c r="BK158" s="241">
        <f>ROUND(I158*H158,2)</f>
        <v>0</v>
      </c>
      <c r="BL158" s="19" t="s">
        <v>218</v>
      </c>
      <c r="BM158" s="240" t="s">
        <v>297</v>
      </c>
    </row>
    <row r="159" s="2" customFormat="1">
      <c r="A159" s="41"/>
      <c r="B159" s="42"/>
      <c r="C159" s="43"/>
      <c r="D159" s="242" t="s">
        <v>154</v>
      </c>
      <c r="E159" s="43"/>
      <c r="F159" s="243" t="s">
        <v>296</v>
      </c>
      <c r="G159" s="43"/>
      <c r="H159" s="43"/>
      <c r="I159" s="149"/>
      <c r="J159" s="43"/>
      <c r="K159" s="43"/>
      <c r="L159" s="47"/>
      <c r="M159" s="244"/>
      <c r="N159" s="24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19" t="s">
        <v>154</v>
      </c>
      <c r="AU159" s="19" t="s">
        <v>90</v>
      </c>
    </row>
    <row r="160" s="2" customFormat="1">
      <c r="A160" s="41"/>
      <c r="B160" s="42"/>
      <c r="C160" s="43"/>
      <c r="D160" s="242" t="s">
        <v>177</v>
      </c>
      <c r="E160" s="43"/>
      <c r="F160" s="268" t="s">
        <v>298</v>
      </c>
      <c r="G160" s="43"/>
      <c r="H160" s="43"/>
      <c r="I160" s="149"/>
      <c r="J160" s="43"/>
      <c r="K160" s="43"/>
      <c r="L160" s="47"/>
      <c r="M160" s="244"/>
      <c r="N160" s="24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177</v>
      </c>
      <c r="AU160" s="19" t="s">
        <v>90</v>
      </c>
    </row>
    <row r="161" s="2" customFormat="1" ht="16.5" customHeight="1">
      <c r="A161" s="41"/>
      <c r="B161" s="42"/>
      <c r="C161" s="229" t="s">
        <v>299</v>
      </c>
      <c r="D161" s="229" t="s">
        <v>147</v>
      </c>
      <c r="E161" s="230" t="s">
        <v>300</v>
      </c>
      <c r="F161" s="231" t="s">
        <v>301</v>
      </c>
      <c r="G161" s="232" t="s">
        <v>217</v>
      </c>
      <c r="H161" s="233">
        <v>1</v>
      </c>
      <c r="I161" s="234"/>
      <c r="J161" s="235">
        <f>ROUND(I161*H161,2)</f>
        <v>0</v>
      </c>
      <c r="K161" s="231" t="s">
        <v>36</v>
      </c>
      <c r="L161" s="47"/>
      <c r="M161" s="236" t="s">
        <v>36</v>
      </c>
      <c r="N161" s="237" t="s">
        <v>52</v>
      </c>
      <c r="O161" s="87"/>
      <c r="P161" s="238">
        <f>O161*H161</f>
        <v>0</v>
      </c>
      <c r="Q161" s="238">
        <v>0</v>
      </c>
      <c r="R161" s="238">
        <f>Q161*H161</f>
        <v>0</v>
      </c>
      <c r="S161" s="238">
        <v>0.001</v>
      </c>
      <c r="T161" s="239">
        <f>S161*H161</f>
        <v>0.001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40" t="s">
        <v>218</v>
      </c>
      <c r="AT161" s="240" t="s">
        <v>147</v>
      </c>
      <c r="AU161" s="240" t="s">
        <v>90</v>
      </c>
      <c r="AY161" s="19" t="s">
        <v>144</v>
      </c>
      <c r="BE161" s="241">
        <f>IF(N161="základní",J161,0)</f>
        <v>0</v>
      </c>
      <c r="BF161" s="241">
        <f>IF(N161="snížená",J161,0)</f>
        <v>0</v>
      </c>
      <c r="BG161" s="241">
        <f>IF(N161="zákl. přenesená",J161,0)</f>
        <v>0</v>
      </c>
      <c r="BH161" s="241">
        <f>IF(N161="sníž. přenesená",J161,0)</f>
        <v>0</v>
      </c>
      <c r="BI161" s="241">
        <f>IF(N161="nulová",J161,0)</f>
        <v>0</v>
      </c>
      <c r="BJ161" s="19" t="s">
        <v>23</v>
      </c>
      <c r="BK161" s="241">
        <f>ROUND(I161*H161,2)</f>
        <v>0</v>
      </c>
      <c r="BL161" s="19" t="s">
        <v>218</v>
      </c>
      <c r="BM161" s="240" t="s">
        <v>302</v>
      </c>
    </row>
    <row r="162" s="2" customFormat="1">
      <c r="A162" s="41"/>
      <c r="B162" s="42"/>
      <c r="C162" s="43"/>
      <c r="D162" s="242" t="s">
        <v>154</v>
      </c>
      <c r="E162" s="43"/>
      <c r="F162" s="243" t="s">
        <v>301</v>
      </c>
      <c r="G162" s="43"/>
      <c r="H162" s="43"/>
      <c r="I162" s="149"/>
      <c r="J162" s="43"/>
      <c r="K162" s="43"/>
      <c r="L162" s="47"/>
      <c r="M162" s="244"/>
      <c r="N162" s="24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19" t="s">
        <v>154</v>
      </c>
      <c r="AU162" s="19" t="s">
        <v>90</v>
      </c>
    </row>
    <row r="163" s="2" customFormat="1">
      <c r="A163" s="41"/>
      <c r="B163" s="42"/>
      <c r="C163" s="43"/>
      <c r="D163" s="242" t="s">
        <v>177</v>
      </c>
      <c r="E163" s="43"/>
      <c r="F163" s="268" t="s">
        <v>303</v>
      </c>
      <c r="G163" s="43"/>
      <c r="H163" s="43"/>
      <c r="I163" s="149"/>
      <c r="J163" s="43"/>
      <c r="K163" s="43"/>
      <c r="L163" s="47"/>
      <c r="M163" s="279"/>
      <c r="N163" s="280"/>
      <c r="O163" s="281"/>
      <c r="P163" s="281"/>
      <c r="Q163" s="281"/>
      <c r="R163" s="281"/>
      <c r="S163" s="281"/>
      <c r="T163" s="282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19" t="s">
        <v>177</v>
      </c>
      <c r="AU163" s="19" t="s">
        <v>90</v>
      </c>
    </row>
    <row r="164" s="2" customFormat="1" ht="6.96" customHeight="1">
      <c r="A164" s="41"/>
      <c r="B164" s="62"/>
      <c r="C164" s="63"/>
      <c r="D164" s="63"/>
      <c r="E164" s="63"/>
      <c r="F164" s="63"/>
      <c r="G164" s="63"/>
      <c r="H164" s="63"/>
      <c r="I164" s="178"/>
      <c r="J164" s="63"/>
      <c r="K164" s="63"/>
      <c r="L164" s="47"/>
      <c r="M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</sheetData>
  <sheetProtection sheet="1" autoFilter="0" formatColumns="0" formatRows="0" objects="1" scenarios="1" spinCount="100000" saltValue="UZmocxolKiZiCroaqak8xKKRyM338cehnXNM+5kwBTKWSap0AnjJWD0DImbSWgLnS4lUjfWh7qnMcAytOSjtqw==" hashValue="af7VjWDW6Ylx0Y25Nek9nlj2SYoFJAOPSY3OSfX9BQ4Tf0yMW+ye+dx0L556bfnWmU18qO5gXMWQ8uaLI+Gt5A==" algorithmName="SHA-512" password="CC35"/>
  <autoFilter ref="C87:K163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2" customFormat="1" ht="12" customHeight="1">
      <c r="A8" s="41"/>
      <c r="B8" s="47"/>
      <c r="C8" s="41"/>
      <c r="D8" s="147" t="s">
        <v>114</v>
      </c>
      <c r="E8" s="41"/>
      <c r="F8" s="41"/>
      <c r="G8" s="41"/>
      <c r="H8" s="41"/>
      <c r="I8" s="149"/>
      <c r="J8" s="41"/>
      <c r="K8" s="41"/>
      <c r="L8" s="150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51" t="s">
        <v>304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7" t="s">
        <v>19</v>
      </c>
      <c r="E11" s="41"/>
      <c r="F11" s="136" t="s">
        <v>20</v>
      </c>
      <c r="G11" s="41"/>
      <c r="H11" s="41"/>
      <c r="I11" s="152" t="s">
        <v>21</v>
      </c>
      <c r="J11" s="136" t="s">
        <v>36</v>
      </c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7" t="s">
        <v>24</v>
      </c>
      <c r="E12" s="41"/>
      <c r="F12" s="136" t="s">
        <v>25</v>
      </c>
      <c r="G12" s="41"/>
      <c r="H12" s="41"/>
      <c r="I12" s="152" t="s">
        <v>26</v>
      </c>
      <c r="J12" s="153" t="str">
        <f>'Rekapitulace stavby'!AN8</f>
        <v>17. 3. 2020</v>
      </c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149"/>
      <c r="J13" s="41"/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34</v>
      </c>
      <c r="E14" s="41"/>
      <c r="F14" s="41"/>
      <c r="G14" s="41"/>
      <c r="H14" s="41"/>
      <c r="I14" s="152" t="s">
        <v>35</v>
      </c>
      <c r="J14" s="136" t="s">
        <v>36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37</v>
      </c>
      <c r="F15" s="41"/>
      <c r="G15" s="41"/>
      <c r="H15" s="41"/>
      <c r="I15" s="152" t="s">
        <v>38</v>
      </c>
      <c r="J15" s="136" t="s">
        <v>36</v>
      </c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149"/>
      <c r="J16" s="41"/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7" t="s">
        <v>39</v>
      </c>
      <c r="E17" s="41"/>
      <c r="F17" s="41"/>
      <c r="G17" s="41"/>
      <c r="H17" s="41"/>
      <c r="I17" s="152" t="s">
        <v>35</v>
      </c>
      <c r="J17" s="35" t="str">
        <f>'Rekapitulace stavby'!AN13</f>
        <v>Vyplň údaj</v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6"/>
      <c r="G18" s="136"/>
      <c r="H18" s="136"/>
      <c r="I18" s="152" t="s">
        <v>38</v>
      </c>
      <c r="J18" s="35" t="str">
        <f>'Rekapitulace stavby'!AN14</f>
        <v>Vyplň údaj</v>
      </c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149"/>
      <c r="J19" s="41"/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7" t="s">
        <v>41</v>
      </c>
      <c r="E20" s="41"/>
      <c r="F20" s="41"/>
      <c r="G20" s="41"/>
      <c r="H20" s="41"/>
      <c r="I20" s="152" t="s">
        <v>35</v>
      </c>
      <c r="J20" s="136" t="s">
        <v>36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42</v>
      </c>
      <c r="F21" s="41"/>
      <c r="G21" s="41"/>
      <c r="H21" s="41"/>
      <c r="I21" s="152" t="s">
        <v>38</v>
      </c>
      <c r="J21" s="136" t="s">
        <v>36</v>
      </c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149"/>
      <c r="J22" s="41"/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7" t="s">
        <v>44</v>
      </c>
      <c r="E23" s="41"/>
      <c r="F23" s="41"/>
      <c r="G23" s="41"/>
      <c r="H23" s="41"/>
      <c r="I23" s="152" t="s">
        <v>35</v>
      </c>
      <c r="J23" s="136" t="s">
        <v>36</v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42</v>
      </c>
      <c r="F24" s="41"/>
      <c r="G24" s="41"/>
      <c r="H24" s="41"/>
      <c r="I24" s="152" t="s">
        <v>38</v>
      </c>
      <c r="J24" s="136" t="s">
        <v>36</v>
      </c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149"/>
      <c r="J25" s="41"/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7" t="s">
        <v>45</v>
      </c>
      <c r="E26" s="41"/>
      <c r="F26" s="41"/>
      <c r="G26" s="41"/>
      <c r="H26" s="41"/>
      <c r="I26" s="149"/>
      <c r="J26" s="41"/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4"/>
      <c r="B27" s="155"/>
      <c r="C27" s="154"/>
      <c r="D27" s="154"/>
      <c r="E27" s="156" t="s">
        <v>36</v>
      </c>
      <c r="F27" s="156"/>
      <c r="G27" s="156"/>
      <c r="H27" s="156"/>
      <c r="I27" s="157"/>
      <c r="J27" s="154"/>
      <c r="K27" s="154"/>
      <c r="L27" s="158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9"/>
      <c r="E29" s="159"/>
      <c r="F29" s="159"/>
      <c r="G29" s="159"/>
      <c r="H29" s="159"/>
      <c r="I29" s="160"/>
      <c r="J29" s="159"/>
      <c r="K29" s="159"/>
      <c r="L29" s="150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61" t="s">
        <v>47</v>
      </c>
      <c r="E30" s="41"/>
      <c r="F30" s="41"/>
      <c r="G30" s="41"/>
      <c r="H30" s="41"/>
      <c r="I30" s="149"/>
      <c r="J30" s="162">
        <f>ROUND(J113, 2)</f>
        <v>0</v>
      </c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63" t="s">
        <v>49</v>
      </c>
      <c r="G32" s="41"/>
      <c r="H32" s="41"/>
      <c r="I32" s="164" t="s">
        <v>48</v>
      </c>
      <c r="J32" s="163" t="s">
        <v>50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65" t="s">
        <v>51</v>
      </c>
      <c r="E33" s="147" t="s">
        <v>52</v>
      </c>
      <c r="F33" s="166">
        <f>ROUND((SUM(BE113:BE667)),  2)</f>
        <v>0</v>
      </c>
      <c r="G33" s="41"/>
      <c r="H33" s="41"/>
      <c r="I33" s="167">
        <v>0.20999999999999999</v>
      </c>
      <c r="J33" s="166">
        <f>ROUND(((SUM(BE113:BE667))*I33),  2)</f>
        <v>0</v>
      </c>
      <c r="K33" s="41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7" t="s">
        <v>53</v>
      </c>
      <c r="F34" s="166">
        <f>ROUND((SUM(BF113:BF667)),  2)</f>
        <v>0</v>
      </c>
      <c r="G34" s="41"/>
      <c r="H34" s="41"/>
      <c r="I34" s="167">
        <v>0.14999999999999999</v>
      </c>
      <c r="J34" s="166">
        <f>ROUND(((SUM(BF113:BF667))*I34),  2)</f>
        <v>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7" t="s">
        <v>54</v>
      </c>
      <c r="F35" s="166">
        <f>ROUND((SUM(BG113:BG667)),  2)</f>
        <v>0</v>
      </c>
      <c r="G35" s="41"/>
      <c r="H35" s="41"/>
      <c r="I35" s="167">
        <v>0.20999999999999999</v>
      </c>
      <c r="J35" s="166">
        <f>0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7" t="s">
        <v>55</v>
      </c>
      <c r="F36" s="166">
        <f>ROUND((SUM(BH113:BH667)),  2)</f>
        <v>0</v>
      </c>
      <c r="G36" s="41"/>
      <c r="H36" s="41"/>
      <c r="I36" s="167">
        <v>0.14999999999999999</v>
      </c>
      <c r="J36" s="166">
        <f>0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56</v>
      </c>
      <c r="F37" s="166">
        <f>ROUND((SUM(BI113:BI667)),  2)</f>
        <v>0</v>
      </c>
      <c r="G37" s="41"/>
      <c r="H37" s="41"/>
      <c r="I37" s="167">
        <v>0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149"/>
      <c r="J38" s="41"/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8"/>
      <c r="D39" s="169" t="s">
        <v>57</v>
      </c>
      <c r="E39" s="170"/>
      <c r="F39" s="170"/>
      <c r="G39" s="171" t="s">
        <v>58</v>
      </c>
      <c r="H39" s="172" t="s">
        <v>59</v>
      </c>
      <c r="I39" s="173"/>
      <c r="J39" s="174">
        <f>SUM(J30:J37)</f>
        <v>0</v>
      </c>
      <c r="K39" s="175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76"/>
      <c r="C40" s="177"/>
      <c r="D40" s="177"/>
      <c r="E40" s="177"/>
      <c r="F40" s="177"/>
      <c r="G40" s="177"/>
      <c r="H40" s="177"/>
      <c r="I40" s="178"/>
      <c r="J40" s="177"/>
      <c r="K40" s="177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9"/>
      <c r="C44" s="180"/>
      <c r="D44" s="180"/>
      <c r="E44" s="180"/>
      <c r="F44" s="180"/>
      <c r="G44" s="180"/>
      <c r="H44" s="180"/>
      <c r="I44" s="181"/>
      <c r="J44" s="180"/>
      <c r="K44" s="180"/>
      <c r="L44" s="15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116</v>
      </c>
      <c r="D45" s="43"/>
      <c r="E45" s="43"/>
      <c r="F45" s="43"/>
      <c r="G45" s="43"/>
      <c r="H45" s="43"/>
      <c r="I45" s="149"/>
      <c r="J45" s="43"/>
      <c r="K45" s="43"/>
      <c r="L45" s="150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149"/>
      <c r="J46" s="43"/>
      <c r="K46" s="43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82" t="str">
        <f>E7</f>
        <v>Stavební úpravy objektu šaten - jih</v>
      </c>
      <c r="F48" s="34"/>
      <c r="G48" s="34"/>
      <c r="H48" s="34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114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02 - Stavební úpravy</v>
      </c>
      <c r="F50" s="43"/>
      <c r="G50" s="43"/>
      <c r="H50" s="43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149"/>
      <c r="J51" s="43"/>
      <c r="K51" s="43"/>
      <c r="L51" s="150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24</v>
      </c>
      <c r="D52" s="43"/>
      <c r="E52" s="43"/>
      <c r="F52" s="29" t="str">
        <f>F12</f>
        <v>Mýto sportovní areál TJ Slavoj Mýto</v>
      </c>
      <c r="G52" s="43"/>
      <c r="H52" s="43"/>
      <c r="I52" s="152" t="s">
        <v>26</v>
      </c>
      <c r="J52" s="75" t="str">
        <f>IF(J12="","",J12)</f>
        <v>17. 3. 2020</v>
      </c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34</v>
      </c>
      <c r="D54" s="43"/>
      <c r="E54" s="43"/>
      <c r="F54" s="29" t="str">
        <f>E15</f>
        <v>TJ Slavoj Mýto</v>
      </c>
      <c r="G54" s="43"/>
      <c r="H54" s="43"/>
      <c r="I54" s="152" t="s">
        <v>41</v>
      </c>
      <c r="J54" s="39" t="str">
        <f>E21</f>
        <v>Area Projekt s.r.o.</v>
      </c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39</v>
      </c>
      <c r="D55" s="43"/>
      <c r="E55" s="43"/>
      <c r="F55" s="29" t="str">
        <f>IF(E18="","",E18)</f>
        <v>Vyplň údaj</v>
      </c>
      <c r="G55" s="43"/>
      <c r="H55" s="43"/>
      <c r="I55" s="152" t="s">
        <v>44</v>
      </c>
      <c r="J55" s="39" t="str">
        <f>E24</f>
        <v>Area Projekt s.r.o.</v>
      </c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149"/>
      <c r="J56" s="43"/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83" t="s">
        <v>117</v>
      </c>
      <c r="D57" s="184"/>
      <c r="E57" s="184"/>
      <c r="F57" s="184"/>
      <c r="G57" s="184"/>
      <c r="H57" s="184"/>
      <c r="I57" s="185"/>
      <c r="J57" s="186" t="s">
        <v>118</v>
      </c>
      <c r="K57" s="184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149"/>
      <c r="J58" s="43"/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87" t="s">
        <v>79</v>
      </c>
      <c r="D59" s="43"/>
      <c r="E59" s="43"/>
      <c r="F59" s="43"/>
      <c r="G59" s="43"/>
      <c r="H59" s="43"/>
      <c r="I59" s="149"/>
      <c r="J59" s="105">
        <f>J113</f>
        <v>0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119</v>
      </c>
    </row>
    <row r="60" s="9" customFormat="1" ht="24.96" customHeight="1">
      <c r="A60" s="9"/>
      <c r="B60" s="188"/>
      <c r="C60" s="189"/>
      <c r="D60" s="190" t="s">
        <v>120</v>
      </c>
      <c r="E60" s="191"/>
      <c r="F60" s="191"/>
      <c r="G60" s="191"/>
      <c r="H60" s="191"/>
      <c r="I60" s="192"/>
      <c r="J60" s="193">
        <f>J114</f>
        <v>0</v>
      </c>
      <c r="K60" s="189"/>
      <c r="L60" s="19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95"/>
      <c r="C61" s="128"/>
      <c r="D61" s="196" t="s">
        <v>305</v>
      </c>
      <c r="E61" s="197"/>
      <c r="F61" s="197"/>
      <c r="G61" s="197"/>
      <c r="H61" s="197"/>
      <c r="I61" s="198"/>
      <c r="J61" s="199">
        <f>J115</f>
        <v>0</v>
      </c>
      <c r="K61" s="128"/>
      <c r="L61" s="20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95"/>
      <c r="C62" s="128"/>
      <c r="D62" s="196" t="s">
        <v>306</v>
      </c>
      <c r="E62" s="197"/>
      <c r="F62" s="197"/>
      <c r="G62" s="197"/>
      <c r="H62" s="197"/>
      <c r="I62" s="198"/>
      <c r="J62" s="199">
        <f>J134</f>
        <v>0</v>
      </c>
      <c r="K62" s="128"/>
      <c r="L62" s="20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95"/>
      <c r="C63" s="128"/>
      <c r="D63" s="196" t="s">
        <v>307</v>
      </c>
      <c r="E63" s="197"/>
      <c r="F63" s="197"/>
      <c r="G63" s="197"/>
      <c r="H63" s="197"/>
      <c r="I63" s="198"/>
      <c r="J63" s="199">
        <f>J168</f>
        <v>0</v>
      </c>
      <c r="K63" s="128"/>
      <c r="L63" s="20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95"/>
      <c r="C64" s="128"/>
      <c r="D64" s="196" t="s">
        <v>308</v>
      </c>
      <c r="E64" s="197"/>
      <c r="F64" s="197"/>
      <c r="G64" s="197"/>
      <c r="H64" s="197"/>
      <c r="I64" s="198"/>
      <c r="J64" s="199">
        <f>J188</f>
        <v>0</v>
      </c>
      <c r="K64" s="128"/>
      <c r="L64" s="20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95"/>
      <c r="C65" s="128"/>
      <c r="D65" s="196" t="s">
        <v>309</v>
      </c>
      <c r="E65" s="197"/>
      <c r="F65" s="197"/>
      <c r="G65" s="197"/>
      <c r="H65" s="197"/>
      <c r="I65" s="198"/>
      <c r="J65" s="199">
        <f>J202</f>
        <v>0</v>
      </c>
      <c r="K65" s="128"/>
      <c r="L65" s="20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5"/>
      <c r="C66" s="128"/>
      <c r="D66" s="196" t="s">
        <v>310</v>
      </c>
      <c r="E66" s="197"/>
      <c r="F66" s="197"/>
      <c r="G66" s="197"/>
      <c r="H66" s="197"/>
      <c r="I66" s="198"/>
      <c r="J66" s="199">
        <f>J212</f>
        <v>0</v>
      </c>
      <c r="K66" s="128"/>
      <c r="L66" s="20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5"/>
      <c r="C67" s="128"/>
      <c r="D67" s="196" t="s">
        <v>311</v>
      </c>
      <c r="E67" s="197"/>
      <c r="F67" s="197"/>
      <c r="G67" s="197"/>
      <c r="H67" s="197"/>
      <c r="I67" s="198"/>
      <c r="J67" s="199">
        <f>J252</f>
        <v>0</v>
      </c>
      <c r="K67" s="128"/>
      <c r="L67" s="20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5"/>
      <c r="C68" s="128"/>
      <c r="D68" s="196" t="s">
        <v>121</v>
      </c>
      <c r="E68" s="197"/>
      <c r="F68" s="197"/>
      <c r="G68" s="197"/>
      <c r="H68" s="197"/>
      <c r="I68" s="198"/>
      <c r="J68" s="199">
        <f>J256</f>
        <v>0</v>
      </c>
      <c r="K68" s="128"/>
      <c r="L68" s="20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88"/>
      <c r="C69" s="189"/>
      <c r="D69" s="190" t="s">
        <v>124</v>
      </c>
      <c r="E69" s="191"/>
      <c r="F69" s="191"/>
      <c r="G69" s="191"/>
      <c r="H69" s="191"/>
      <c r="I69" s="192"/>
      <c r="J69" s="193">
        <f>J278</f>
        <v>0</v>
      </c>
      <c r="K69" s="189"/>
      <c r="L69" s="194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95"/>
      <c r="C70" s="128"/>
      <c r="D70" s="196" t="s">
        <v>312</v>
      </c>
      <c r="E70" s="197"/>
      <c r="F70" s="197"/>
      <c r="G70" s="197"/>
      <c r="H70" s="197"/>
      <c r="I70" s="198"/>
      <c r="J70" s="199">
        <f>J279</f>
        <v>0</v>
      </c>
      <c r="K70" s="128"/>
      <c r="L70" s="20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95"/>
      <c r="C71" s="128"/>
      <c r="D71" s="196" t="s">
        <v>313</v>
      </c>
      <c r="E71" s="197"/>
      <c r="F71" s="197"/>
      <c r="G71" s="197"/>
      <c r="H71" s="197"/>
      <c r="I71" s="198"/>
      <c r="J71" s="199">
        <f>J295</f>
        <v>0</v>
      </c>
      <c r="K71" s="128"/>
      <c r="L71" s="20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95"/>
      <c r="C72" s="128"/>
      <c r="D72" s="196" t="s">
        <v>125</v>
      </c>
      <c r="E72" s="197"/>
      <c r="F72" s="197"/>
      <c r="G72" s="197"/>
      <c r="H72" s="197"/>
      <c r="I72" s="198"/>
      <c r="J72" s="199">
        <f>J303</f>
        <v>0</v>
      </c>
      <c r="K72" s="128"/>
      <c r="L72" s="20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95"/>
      <c r="C73" s="128"/>
      <c r="D73" s="196" t="s">
        <v>126</v>
      </c>
      <c r="E73" s="197"/>
      <c r="F73" s="197"/>
      <c r="G73" s="197"/>
      <c r="H73" s="197"/>
      <c r="I73" s="198"/>
      <c r="J73" s="199">
        <f>J357</f>
        <v>0</v>
      </c>
      <c r="K73" s="128"/>
      <c r="L73" s="20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95"/>
      <c r="C74" s="128"/>
      <c r="D74" s="196" t="s">
        <v>314</v>
      </c>
      <c r="E74" s="197"/>
      <c r="F74" s="197"/>
      <c r="G74" s="197"/>
      <c r="H74" s="197"/>
      <c r="I74" s="198"/>
      <c r="J74" s="199">
        <f>J386</f>
        <v>0</v>
      </c>
      <c r="K74" s="128"/>
      <c r="L74" s="20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95"/>
      <c r="C75" s="128"/>
      <c r="D75" s="196" t="s">
        <v>127</v>
      </c>
      <c r="E75" s="197"/>
      <c r="F75" s="197"/>
      <c r="G75" s="197"/>
      <c r="H75" s="197"/>
      <c r="I75" s="198"/>
      <c r="J75" s="199">
        <f>J419</f>
        <v>0</v>
      </c>
      <c r="K75" s="128"/>
      <c r="L75" s="20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95"/>
      <c r="C76" s="128"/>
      <c r="D76" s="196" t="s">
        <v>315</v>
      </c>
      <c r="E76" s="197"/>
      <c r="F76" s="197"/>
      <c r="G76" s="197"/>
      <c r="H76" s="197"/>
      <c r="I76" s="198"/>
      <c r="J76" s="199">
        <f>J443</f>
        <v>0</v>
      </c>
      <c r="K76" s="128"/>
      <c r="L76" s="20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95"/>
      <c r="C77" s="128"/>
      <c r="D77" s="196" t="s">
        <v>316</v>
      </c>
      <c r="E77" s="197"/>
      <c r="F77" s="197"/>
      <c r="G77" s="197"/>
      <c r="H77" s="197"/>
      <c r="I77" s="198"/>
      <c r="J77" s="199">
        <f>J464</f>
        <v>0</v>
      </c>
      <c r="K77" s="128"/>
      <c r="L77" s="20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95"/>
      <c r="C78" s="128"/>
      <c r="D78" s="196" t="s">
        <v>317</v>
      </c>
      <c r="E78" s="197"/>
      <c r="F78" s="197"/>
      <c r="G78" s="197"/>
      <c r="H78" s="197"/>
      <c r="I78" s="198"/>
      <c r="J78" s="199">
        <f>J470</f>
        <v>0</v>
      </c>
      <c r="K78" s="128"/>
      <c r="L78" s="20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95"/>
      <c r="C79" s="128"/>
      <c r="D79" s="196" t="s">
        <v>318</v>
      </c>
      <c r="E79" s="197"/>
      <c r="F79" s="197"/>
      <c r="G79" s="197"/>
      <c r="H79" s="197"/>
      <c r="I79" s="198"/>
      <c r="J79" s="199">
        <f>J523</f>
        <v>0</v>
      </c>
      <c r="K79" s="128"/>
      <c r="L79" s="20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95"/>
      <c r="C80" s="128"/>
      <c r="D80" s="196" t="s">
        <v>319</v>
      </c>
      <c r="E80" s="197"/>
      <c r="F80" s="197"/>
      <c r="G80" s="197"/>
      <c r="H80" s="197"/>
      <c r="I80" s="198"/>
      <c r="J80" s="199">
        <f>J533</f>
        <v>0</v>
      </c>
      <c r="K80" s="128"/>
      <c r="L80" s="20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95"/>
      <c r="C81" s="128"/>
      <c r="D81" s="196" t="s">
        <v>128</v>
      </c>
      <c r="E81" s="197"/>
      <c r="F81" s="197"/>
      <c r="G81" s="197"/>
      <c r="H81" s="197"/>
      <c r="I81" s="198"/>
      <c r="J81" s="199">
        <f>J567</f>
        <v>0</v>
      </c>
      <c r="K81" s="128"/>
      <c r="L81" s="20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95"/>
      <c r="C82" s="128"/>
      <c r="D82" s="196" t="s">
        <v>320</v>
      </c>
      <c r="E82" s="197"/>
      <c r="F82" s="197"/>
      <c r="G82" s="197"/>
      <c r="H82" s="197"/>
      <c r="I82" s="198"/>
      <c r="J82" s="199">
        <f>J572</f>
        <v>0</v>
      </c>
      <c r="K82" s="128"/>
      <c r="L82" s="20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95"/>
      <c r="C83" s="128"/>
      <c r="D83" s="196" t="s">
        <v>321</v>
      </c>
      <c r="E83" s="197"/>
      <c r="F83" s="197"/>
      <c r="G83" s="197"/>
      <c r="H83" s="197"/>
      <c r="I83" s="198"/>
      <c r="J83" s="199">
        <f>J589</f>
        <v>0</v>
      </c>
      <c r="K83" s="128"/>
      <c r="L83" s="20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95"/>
      <c r="C84" s="128"/>
      <c r="D84" s="196" t="s">
        <v>322</v>
      </c>
      <c r="E84" s="197"/>
      <c r="F84" s="197"/>
      <c r="G84" s="197"/>
      <c r="H84" s="197"/>
      <c r="I84" s="198"/>
      <c r="J84" s="199">
        <f>J608</f>
        <v>0</v>
      </c>
      <c r="K84" s="128"/>
      <c r="L84" s="20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95"/>
      <c r="C85" s="128"/>
      <c r="D85" s="196" t="s">
        <v>323</v>
      </c>
      <c r="E85" s="197"/>
      <c r="F85" s="197"/>
      <c r="G85" s="197"/>
      <c r="H85" s="197"/>
      <c r="I85" s="198"/>
      <c r="J85" s="199">
        <f>J613</f>
        <v>0</v>
      </c>
      <c r="K85" s="128"/>
      <c r="L85" s="20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95"/>
      <c r="C86" s="128"/>
      <c r="D86" s="196" t="s">
        <v>324</v>
      </c>
      <c r="E86" s="197"/>
      <c r="F86" s="197"/>
      <c r="G86" s="197"/>
      <c r="H86" s="197"/>
      <c r="I86" s="198"/>
      <c r="J86" s="199">
        <f>J616</f>
        <v>0</v>
      </c>
      <c r="K86" s="128"/>
      <c r="L86" s="20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95"/>
      <c r="C87" s="128"/>
      <c r="D87" s="196" t="s">
        <v>325</v>
      </c>
      <c r="E87" s="197"/>
      <c r="F87" s="197"/>
      <c r="G87" s="197"/>
      <c r="H87" s="197"/>
      <c r="I87" s="198"/>
      <c r="J87" s="199">
        <f>J619</f>
        <v>0</v>
      </c>
      <c r="K87" s="128"/>
      <c r="L87" s="20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95"/>
      <c r="C88" s="128"/>
      <c r="D88" s="196" t="s">
        <v>326</v>
      </c>
      <c r="E88" s="197"/>
      <c r="F88" s="197"/>
      <c r="G88" s="197"/>
      <c r="H88" s="197"/>
      <c r="I88" s="198"/>
      <c r="J88" s="199">
        <f>J641</f>
        <v>0</v>
      </c>
      <c r="K88" s="128"/>
      <c r="L88" s="20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95"/>
      <c r="C89" s="128"/>
      <c r="D89" s="196" t="s">
        <v>327</v>
      </c>
      <c r="E89" s="197"/>
      <c r="F89" s="197"/>
      <c r="G89" s="197"/>
      <c r="H89" s="197"/>
      <c r="I89" s="198"/>
      <c r="J89" s="199">
        <f>J646</f>
        <v>0</v>
      </c>
      <c r="K89" s="128"/>
      <c r="L89" s="20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95"/>
      <c r="C90" s="128"/>
      <c r="D90" s="196" t="s">
        <v>328</v>
      </c>
      <c r="E90" s="197"/>
      <c r="F90" s="197"/>
      <c r="G90" s="197"/>
      <c r="H90" s="197"/>
      <c r="I90" s="198"/>
      <c r="J90" s="199">
        <f>J649</f>
        <v>0</v>
      </c>
      <c r="K90" s="128"/>
      <c r="L90" s="20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95"/>
      <c r="C91" s="128"/>
      <c r="D91" s="196" t="s">
        <v>329</v>
      </c>
      <c r="E91" s="197"/>
      <c r="F91" s="197"/>
      <c r="G91" s="197"/>
      <c r="H91" s="197"/>
      <c r="I91" s="198"/>
      <c r="J91" s="199">
        <f>J653</f>
        <v>0</v>
      </c>
      <c r="K91" s="128"/>
      <c r="L91" s="20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95"/>
      <c r="C92" s="128"/>
      <c r="D92" s="196" t="s">
        <v>330</v>
      </c>
      <c r="E92" s="197"/>
      <c r="F92" s="197"/>
      <c r="G92" s="197"/>
      <c r="H92" s="197"/>
      <c r="I92" s="198"/>
      <c r="J92" s="199">
        <f>J656</f>
        <v>0</v>
      </c>
      <c r="K92" s="128"/>
      <c r="L92" s="20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95"/>
      <c r="C93" s="128"/>
      <c r="D93" s="196" t="s">
        <v>331</v>
      </c>
      <c r="E93" s="197"/>
      <c r="F93" s="197"/>
      <c r="G93" s="197"/>
      <c r="H93" s="197"/>
      <c r="I93" s="198"/>
      <c r="J93" s="199">
        <f>J659</f>
        <v>0</v>
      </c>
      <c r="K93" s="128"/>
      <c r="L93" s="20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2" customFormat="1" ht="21.84" customHeight="1">
      <c r="A94" s="41"/>
      <c r="B94" s="42"/>
      <c r="C94" s="43"/>
      <c r="D94" s="43"/>
      <c r="E94" s="43"/>
      <c r="F94" s="43"/>
      <c r="G94" s="43"/>
      <c r="H94" s="43"/>
      <c r="I94" s="149"/>
      <c r="J94" s="43"/>
      <c r="K94" s="43"/>
      <c r="L94" s="150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6.96" customHeight="1">
      <c r="A95" s="41"/>
      <c r="B95" s="62"/>
      <c r="C95" s="63"/>
      <c r="D95" s="63"/>
      <c r="E95" s="63"/>
      <c r="F95" s="63"/>
      <c r="G95" s="63"/>
      <c r="H95" s="63"/>
      <c r="I95" s="178"/>
      <c r="J95" s="63"/>
      <c r="K95" s="63"/>
      <c r="L95" s="150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9" s="2" customFormat="1" ht="6.96" customHeight="1">
      <c r="A99" s="41"/>
      <c r="B99" s="64"/>
      <c r="C99" s="65"/>
      <c r="D99" s="65"/>
      <c r="E99" s="65"/>
      <c r="F99" s="65"/>
      <c r="G99" s="65"/>
      <c r="H99" s="65"/>
      <c r="I99" s="181"/>
      <c r="J99" s="65"/>
      <c r="K99" s="65"/>
      <c r="L99" s="150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24.96" customHeight="1">
      <c r="A100" s="41"/>
      <c r="B100" s="42"/>
      <c r="C100" s="25" t="s">
        <v>129</v>
      </c>
      <c r="D100" s="43"/>
      <c r="E100" s="43"/>
      <c r="F100" s="43"/>
      <c r="G100" s="43"/>
      <c r="H100" s="43"/>
      <c r="I100" s="149"/>
      <c r="J100" s="43"/>
      <c r="K100" s="43"/>
      <c r="L100" s="150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2" customFormat="1" ht="6.96" customHeight="1">
      <c r="A101" s="41"/>
      <c r="B101" s="42"/>
      <c r="C101" s="43"/>
      <c r="D101" s="43"/>
      <c r="E101" s="43"/>
      <c r="F101" s="43"/>
      <c r="G101" s="43"/>
      <c r="H101" s="43"/>
      <c r="I101" s="149"/>
      <c r="J101" s="43"/>
      <c r="K101" s="43"/>
      <c r="L101" s="150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="2" customFormat="1" ht="12" customHeight="1">
      <c r="A102" s="41"/>
      <c r="B102" s="42"/>
      <c r="C102" s="34" t="s">
        <v>16</v>
      </c>
      <c r="D102" s="43"/>
      <c r="E102" s="43"/>
      <c r="F102" s="43"/>
      <c r="G102" s="43"/>
      <c r="H102" s="43"/>
      <c r="I102" s="149"/>
      <c r="J102" s="43"/>
      <c r="K102" s="43"/>
      <c r="L102" s="150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="2" customFormat="1" ht="16.5" customHeight="1">
      <c r="A103" s="41"/>
      <c r="B103" s="42"/>
      <c r="C103" s="43"/>
      <c r="D103" s="43"/>
      <c r="E103" s="182" t="str">
        <f>E7</f>
        <v>Stavební úpravy objektu šaten - jih</v>
      </c>
      <c r="F103" s="34"/>
      <c r="G103" s="34"/>
      <c r="H103" s="34"/>
      <c r="I103" s="149"/>
      <c r="J103" s="43"/>
      <c r="K103" s="43"/>
      <c r="L103" s="150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="2" customFormat="1" ht="12" customHeight="1">
      <c r="A104" s="41"/>
      <c r="B104" s="42"/>
      <c r="C104" s="34" t="s">
        <v>114</v>
      </c>
      <c r="D104" s="43"/>
      <c r="E104" s="43"/>
      <c r="F104" s="43"/>
      <c r="G104" s="43"/>
      <c r="H104" s="43"/>
      <c r="I104" s="149"/>
      <c r="J104" s="43"/>
      <c r="K104" s="43"/>
      <c r="L104" s="150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="2" customFormat="1" ht="16.5" customHeight="1">
      <c r="A105" s="41"/>
      <c r="B105" s="42"/>
      <c r="C105" s="43"/>
      <c r="D105" s="43"/>
      <c r="E105" s="72" t="str">
        <f>E9</f>
        <v>02 - Stavební úpravy</v>
      </c>
      <c r="F105" s="43"/>
      <c r="G105" s="43"/>
      <c r="H105" s="43"/>
      <c r="I105" s="149"/>
      <c r="J105" s="43"/>
      <c r="K105" s="43"/>
      <c r="L105" s="150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="2" customFormat="1" ht="6.96" customHeight="1">
      <c r="A106" s="41"/>
      <c r="B106" s="42"/>
      <c r="C106" s="43"/>
      <c r="D106" s="43"/>
      <c r="E106" s="43"/>
      <c r="F106" s="43"/>
      <c r="G106" s="43"/>
      <c r="H106" s="43"/>
      <c r="I106" s="149"/>
      <c r="J106" s="43"/>
      <c r="K106" s="43"/>
      <c r="L106" s="150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="2" customFormat="1" ht="12" customHeight="1">
      <c r="A107" s="41"/>
      <c r="B107" s="42"/>
      <c r="C107" s="34" t="s">
        <v>24</v>
      </c>
      <c r="D107" s="43"/>
      <c r="E107" s="43"/>
      <c r="F107" s="29" t="str">
        <f>F12</f>
        <v>Mýto sportovní areál TJ Slavoj Mýto</v>
      </c>
      <c r="G107" s="43"/>
      <c r="H107" s="43"/>
      <c r="I107" s="152" t="s">
        <v>26</v>
      </c>
      <c r="J107" s="75" t="str">
        <f>IF(J12="","",J12)</f>
        <v>17. 3. 2020</v>
      </c>
      <c r="K107" s="43"/>
      <c r="L107" s="150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="2" customFormat="1" ht="6.96" customHeight="1">
      <c r="A108" s="41"/>
      <c r="B108" s="42"/>
      <c r="C108" s="43"/>
      <c r="D108" s="43"/>
      <c r="E108" s="43"/>
      <c r="F108" s="43"/>
      <c r="G108" s="43"/>
      <c r="H108" s="43"/>
      <c r="I108" s="149"/>
      <c r="J108" s="43"/>
      <c r="K108" s="43"/>
      <c r="L108" s="150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="2" customFormat="1" ht="15.15" customHeight="1">
      <c r="A109" s="41"/>
      <c r="B109" s="42"/>
      <c r="C109" s="34" t="s">
        <v>34</v>
      </c>
      <c r="D109" s="43"/>
      <c r="E109" s="43"/>
      <c r="F109" s="29" t="str">
        <f>E15</f>
        <v>TJ Slavoj Mýto</v>
      </c>
      <c r="G109" s="43"/>
      <c r="H109" s="43"/>
      <c r="I109" s="152" t="s">
        <v>41</v>
      </c>
      <c r="J109" s="39" t="str">
        <f>E21</f>
        <v>Area Projekt s.r.o.</v>
      </c>
      <c r="K109" s="43"/>
      <c r="L109" s="150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="2" customFormat="1" ht="15.15" customHeight="1">
      <c r="A110" s="41"/>
      <c r="B110" s="42"/>
      <c r="C110" s="34" t="s">
        <v>39</v>
      </c>
      <c r="D110" s="43"/>
      <c r="E110" s="43"/>
      <c r="F110" s="29" t="str">
        <f>IF(E18="","",E18)</f>
        <v>Vyplň údaj</v>
      </c>
      <c r="G110" s="43"/>
      <c r="H110" s="43"/>
      <c r="I110" s="152" t="s">
        <v>44</v>
      </c>
      <c r="J110" s="39" t="str">
        <f>E24</f>
        <v>Area Projekt s.r.o.</v>
      </c>
      <c r="K110" s="43"/>
      <c r="L110" s="150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="2" customFormat="1" ht="10.32" customHeight="1">
      <c r="A111" s="41"/>
      <c r="B111" s="42"/>
      <c r="C111" s="43"/>
      <c r="D111" s="43"/>
      <c r="E111" s="43"/>
      <c r="F111" s="43"/>
      <c r="G111" s="43"/>
      <c r="H111" s="43"/>
      <c r="I111" s="149"/>
      <c r="J111" s="43"/>
      <c r="K111" s="43"/>
      <c r="L111" s="150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</row>
    <row r="112" s="11" customFormat="1" ht="29.28" customHeight="1">
      <c r="A112" s="201"/>
      <c r="B112" s="202"/>
      <c r="C112" s="203" t="s">
        <v>130</v>
      </c>
      <c r="D112" s="204" t="s">
        <v>66</v>
      </c>
      <c r="E112" s="204" t="s">
        <v>62</v>
      </c>
      <c r="F112" s="204" t="s">
        <v>63</v>
      </c>
      <c r="G112" s="204" t="s">
        <v>131</v>
      </c>
      <c r="H112" s="204" t="s">
        <v>132</v>
      </c>
      <c r="I112" s="205" t="s">
        <v>133</v>
      </c>
      <c r="J112" s="204" t="s">
        <v>118</v>
      </c>
      <c r="K112" s="206" t="s">
        <v>134</v>
      </c>
      <c r="L112" s="207"/>
      <c r="M112" s="95" t="s">
        <v>36</v>
      </c>
      <c r="N112" s="96" t="s">
        <v>51</v>
      </c>
      <c r="O112" s="96" t="s">
        <v>135</v>
      </c>
      <c r="P112" s="96" t="s">
        <v>136</v>
      </c>
      <c r="Q112" s="96" t="s">
        <v>137</v>
      </c>
      <c r="R112" s="96" t="s">
        <v>138</v>
      </c>
      <c r="S112" s="96" t="s">
        <v>139</v>
      </c>
      <c r="T112" s="97" t="s">
        <v>140</v>
      </c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</row>
    <row r="113" s="2" customFormat="1" ht="22.8" customHeight="1">
      <c r="A113" s="41"/>
      <c r="B113" s="42"/>
      <c r="C113" s="102" t="s">
        <v>141</v>
      </c>
      <c r="D113" s="43"/>
      <c r="E113" s="43"/>
      <c r="F113" s="43"/>
      <c r="G113" s="43"/>
      <c r="H113" s="43"/>
      <c r="I113" s="149"/>
      <c r="J113" s="208">
        <f>BK113</f>
        <v>0</v>
      </c>
      <c r="K113" s="43"/>
      <c r="L113" s="47"/>
      <c r="M113" s="98"/>
      <c r="N113" s="209"/>
      <c r="O113" s="99"/>
      <c r="P113" s="210">
        <f>P114+P278</f>
        <v>0</v>
      </c>
      <c r="Q113" s="99"/>
      <c r="R113" s="210">
        <f>R114+R278</f>
        <v>954.95482657999992</v>
      </c>
      <c r="S113" s="99"/>
      <c r="T113" s="211">
        <f>T114+T278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80</v>
      </c>
      <c r="AU113" s="19" t="s">
        <v>119</v>
      </c>
      <c r="BK113" s="212">
        <f>BK114+BK278</f>
        <v>0</v>
      </c>
    </row>
    <row r="114" s="12" customFormat="1" ht="25.92" customHeight="1">
      <c r="A114" s="12"/>
      <c r="B114" s="213"/>
      <c r="C114" s="214"/>
      <c r="D114" s="215" t="s">
        <v>80</v>
      </c>
      <c r="E114" s="216" t="s">
        <v>142</v>
      </c>
      <c r="F114" s="216" t="s">
        <v>143</v>
      </c>
      <c r="G114" s="214"/>
      <c r="H114" s="214"/>
      <c r="I114" s="217"/>
      <c r="J114" s="218">
        <f>BK114</f>
        <v>0</v>
      </c>
      <c r="K114" s="214"/>
      <c r="L114" s="219"/>
      <c r="M114" s="220"/>
      <c r="N114" s="221"/>
      <c r="O114" s="221"/>
      <c r="P114" s="222">
        <f>P115+P134+P168+P188+P202+P212+P252+P256</f>
        <v>0</v>
      </c>
      <c r="Q114" s="221"/>
      <c r="R114" s="222">
        <f>R115+R134+R168+R188+R202+R212+R252+R256</f>
        <v>951.48247217999995</v>
      </c>
      <c r="S114" s="221"/>
      <c r="T114" s="223">
        <f>T115+T134+T168+T188+T202+T212+T252+T256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24" t="s">
        <v>23</v>
      </c>
      <c r="AT114" s="225" t="s">
        <v>80</v>
      </c>
      <c r="AU114" s="225" t="s">
        <v>81</v>
      </c>
      <c r="AY114" s="224" t="s">
        <v>144</v>
      </c>
      <c r="BK114" s="226">
        <f>BK115+BK134+BK168+BK188+BK202+BK212+BK252+BK256</f>
        <v>0</v>
      </c>
    </row>
    <row r="115" s="12" customFormat="1" ht="22.8" customHeight="1">
      <c r="A115" s="12"/>
      <c r="B115" s="213"/>
      <c r="C115" s="214"/>
      <c r="D115" s="215" t="s">
        <v>80</v>
      </c>
      <c r="E115" s="227" t="s">
        <v>23</v>
      </c>
      <c r="F115" s="227" t="s">
        <v>332</v>
      </c>
      <c r="G115" s="214"/>
      <c r="H115" s="214"/>
      <c r="I115" s="217"/>
      <c r="J115" s="228">
        <f>BK115</f>
        <v>0</v>
      </c>
      <c r="K115" s="214"/>
      <c r="L115" s="219"/>
      <c r="M115" s="220"/>
      <c r="N115" s="221"/>
      <c r="O115" s="221"/>
      <c r="P115" s="222">
        <f>SUM(P116:P133)</f>
        <v>0</v>
      </c>
      <c r="Q115" s="221"/>
      <c r="R115" s="222">
        <f>SUM(R116:R133)</f>
        <v>560</v>
      </c>
      <c r="S115" s="221"/>
      <c r="T115" s="223">
        <f>SUM(T116:T133)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24" t="s">
        <v>23</v>
      </c>
      <c r="AT115" s="225" t="s">
        <v>80</v>
      </c>
      <c r="AU115" s="225" t="s">
        <v>23</v>
      </c>
      <c r="AY115" s="224" t="s">
        <v>144</v>
      </c>
      <c r="BK115" s="226">
        <f>SUM(BK116:BK133)</f>
        <v>0</v>
      </c>
    </row>
    <row r="116" s="2" customFormat="1" ht="16.5" customHeight="1">
      <c r="A116" s="41"/>
      <c r="B116" s="42"/>
      <c r="C116" s="229" t="s">
        <v>23</v>
      </c>
      <c r="D116" s="229" t="s">
        <v>333</v>
      </c>
      <c r="E116" s="230" t="s">
        <v>334</v>
      </c>
      <c r="F116" s="231" t="s">
        <v>335</v>
      </c>
      <c r="G116" s="232" t="s">
        <v>174</v>
      </c>
      <c r="H116" s="233">
        <v>164.89400000000001</v>
      </c>
      <c r="I116" s="234"/>
      <c r="J116" s="235">
        <f>ROUND(I116*H116,2)</f>
        <v>0</v>
      </c>
      <c r="K116" s="231" t="s">
        <v>336</v>
      </c>
      <c r="L116" s="47"/>
      <c r="M116" s="236" t="s">
        <v>36</v>
      </c>
      <c r="N116" s="237" t="s">
        <v>52</v>
      </c>
      <c r="O116" s="87"/>
      <c r="P116" s="238">
        <f>O116*H116</f>
        <v>0</v>
      </c>
      <c r="Q116" s="238">
        <v>0</v>
      </c>
      <c r="R116" s="238">
        <f>Q116*H116</f>
        <v>0</v>
      </c>
      <c r="S116" s="238">
        <v>0</v>
      </c>
      <c r="T116" s="239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40" t="s">
        <v>152</v>
      </c>
      <c r="AT116" s="240" t="s">
        <v>147</v>
      </c>
      <c r="AU116" s="240" t="s">
        <v>90</v>
      </c>
      <c r="AY116" s="19" t="s">
        <v>144</v>
      </c>
      <c r="BE116" s="241">
        <f>IF(N116="základní",J116,0)</f>
        <v>0</v>
      </c>
      <c r="BF116" s="241">
        <f>IF(N116="snížená",J116,0)</f>
        <v>0</v>
      </c>
      <c r="BG116" s="241">
        <f>IF(N116="zákl. přenesená",J116,0)</f>
        <v>0</v>
      </c>
      <c r="BH116" s="241">
        <f>IF(N116="sníž. přenesená",J116,0)</f>
        <v>0</v>
      </c>
      <c r="BI116" s="241">
        <f>IF(N116="nulová",J116,0)</f>
        <v>0</v>
      </c>
      <c r="BJ116" s="19" t="s">
        <v>23</v>
      </c>
      <c r="BK116" s="241">
        <f>ROUND(I116*H116,2)</f>
        <v>0</v>
      </c>
      <c r="BL116" s="19" t="s">
        <v>152</v>
      </c>
      <c r="BM116" s="240" t="s">
        <v>337</v>
      </c>
    </row>
    <row r="117" s="2" customFormat="1">
      <c r="A117" s="41"/>
      <c r="B117" s="42"/>
      <c r="C117" s="43"/>
      <c r="D117" s="242" t="s">
        <v>154</v>
      </c>
      <c r="E117" s="43"/>
      <c r="F117" s="243" t="s">
        <v>338</v>
      </c>
      <c r="G117" s="43"/>
      <c r="H117" s="43"/>
      <c r="I117" s="149"/>
      <c r="J117" s="43"/>
      <c r="K117" s="43"/>
      <c r="L117" s="47"/>
      <c r="M117" s="244"/>
      <c r="N117" s="24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154</v>
      </c>
      <c r="AU117" s="19" t="s">
        <v>90</v>
      </c>
    </row>
    <row r="118" s="13" customFormat="1">
      <c r="A118" s="13"/>
      <c r="B118" s="246"/>
      <c r="C118" s="247"/>
      <c r="D118" s="242" t="s">
        <v>156</v>
      </c>
      <c r="E118" s="248" t="s">
        <v>36</v>
      </c>
      <c r="F118" s="249" t="s">
        <v>339</v>
      </c>
      <c r="G118" s="247"/>
      <c r="H118" s="250">
        <v>120.074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6" t="s">
        <v>156</v>
      </c>
      <c r="AU118" s="256" t="s">
        <v>90</v>
      </c>
      <c r="AV118" s="13" t="s">
        <v>90</v>
      </c>
      <c r="AW118" s="13" t="s">
        <v>43</v>
      </c>
      <c r="AX118" s="13" t="s">
        <v>81</v>
      </c>
      <c r="AY118" s="256" t="s">
        <v>144</v>
      </c>
    </row>
    <row r="119" s="13" customFormat="1">
      <c r="A119" s="13"/>
      <c r="B119" s="246"/>
      <c r="C119" s="247"/>
      <c r="D119" s="242" t="s">
        <v>156</v>
      </c>
      <c r="E119" s="248" t="s">
        <v>36</v>
      </c>
      <c r="F119" s="249" t="s">
        <v>340</v>
      </c>
      <c r="G119" s="247"/>
      <c r="H119" s="250">
        <v>27.539999999999999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6" t="s">
        <v>156</v>
      </c>
      <c r="AU119" s="256" t="s">
        <v>90</v>
      </c>
      <c r="AV119" s="13" t="s">
        <v>90</v>
      </c>
      <c r="AW119" s="13" t="s">
        <v>43</v>
      </c>
      <c r="AX119" s="13" t="s">
        <v>81</v>
      </c>
      <c r="AY119" s="256" t="s">
        <v>144</v>
      </c>
    </row>
    <row r="120" s="13" customFormat="1">
      <c r="A120" s="13"/>
      <c r="B120" s="246"/>
      <c r="C120" s="247"/>
      <c r="D120" s="242" t="s">
        <v>156</v>
      </c>
      <c r="E120" s="248" t="s">
        <v>36</v>
      </c>
      <c r="F120" s="249" t="s">
        <v>341</v>
      </c>
      <c r="G120" s="247"/>
      <c r="H120" s="250">
        <v>17.280000000000001</v>
      </c>
      <c r="I120" s="251"/>
      <c r="J120" s="247"/>
      <c r="K120" s="247"/>
      <c r="L120" s="252"/>
      <c r="M120" s="253"/>
      <c r="N120" s="254"/>
      <c r="O120" s="254"/>
      <c r="P120" s="254"/>
      <c r="Q120" s="254"/>
      <c r="R120" s="254"/>
      <c r="S120" s="254"/>
      <c r="T120" s="25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6" t="s">
        <v>156</v>
      </c>
      <c r="AU120" s="256" t="s">
        <v>90</v>
      </c>
      <c r="AV120" s="13" t="s">
        <v>90</v>
      </c>
      <c r="AW120" s="13" t="s">
        <v>43</v>
      </c>
      <c r="AX120" s="13" t="s">
        <v>81</v>
      </c>
      <c r="AY120" s="256" t="s">
        <v>144</v>
      </c>
    </row>
    <row r="121" s="14" customFormat="1">
      <c r="A121" s="14"/>
      <c r="B121" s="257"/>
      <c r="C121" s="258"/>
      <c r="D121" s="242" t="s">
        <v>156</v>
      </c>
      <c r="E121" s="259" t="s">
        <v>36</v>
      </c>
      <c r="F121" s="260" t="s">
        <v>160</v>
      </c>
      <c r="G121" s="258"/>
      <c r="H121" s="261">
        <v>164.89400000000001</v>
      </c>
      <c r="I121" s="262"/>
      <c r="J121" s="258"/>
      <c r="K121" s="258"/>
      <c r="L121" s="263"/>
      <c r="M121" s="264"/>
      <c r="N121" s="265"/>
      <c r="O121" s="265"/>
      <c r="P121" s="265"/>
      <c r="Q121" s="265"/>
      <c r="R121" s="265"/>
      <c r="S121" s="265"/>
      <c r="T121" s="26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7" t="s">
        <v>156</v>
      </c>
      <c r="AU121" s="267" t="s">
        <v>90</v>
      </c>
      <c r="AV121" s="14" t="s">
        <v>152</v>
      </c>
      <c r="AW121" s="14" t="s">
        <v>43</v>
      </c>
      <c r="AX121" s="14" t="s">
        <v>23</v>
      </c>
      <c r="AY121" s="267" t="s">
        <v>144</v>
      </c>
    </row>
    <row r="122" s="2" customFormat="1" ht="21.75" customHeight="1">
      <c r="A122" s="41"/>
      <c r="B122" s="42"/>
      <c r="C122" s="229" t="s">
        <v>90</v>
      </c>
      <c r="D122" s="229" t="s">
        <v>333</v>
      </c>
      <c r="E122" s="230" t="s">
        <v>342</v>
      </c>
      <c r="F122" s="231" t="s">
        <v>343</v>
      </c>
      <c r="G122" s="232" t="s">
        <v>174</v>
      </c>
      <c r="H122" s="233">
        <v>164.89400000000001</v>
      </c>
      <c r="I122" s="234"/>
      <c r="J122" s="235">
        <f>ROUND(I122*H122,2)</f>
        <v>0</v>
      </c>
      <c r="K122" s="231" t="s">
        <v>336</v>
      </c>
      <c r="L122" s="47"/>
      <c r="M122" s="236" t="s">
        <v>36</v>
      </c>
      <c r="N122" s="237" t="s">
        <v>52</v>
      </c>
      <c r="O122" s="87"/>
      <c r="P122" s="238">
        <f>O122*H122</f>
        <v>0</v>
      </c>
      <c r="Q122" s="238">
        <v>0</v>
      </c>
      <c r="R122" s="238">
        <f>Q122*H122</f>
        <v>0</v>
      </c>
      <c r="S122" s="238">
        <v>0</v>
      </c>
      <c r="T122" s="239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40" t="s">
        <v>152</v>
      </c>
      <c r="AT122" s="240" t="s">
        <v>147</v>
      </c>
      <c r="AU122" s="240" t="s">
        <v>90</v>
      </c>
      <c r="AY122" s="19" t="s">
        <v>144</v>
      </c>
      <c r="BE122" s="241">
        <f>IF(N122="základní",J122,0)</f>
        <v>0</v>
      </c>
      <c r="BF122" s="241">
        <f>IF(N122="snížená",J122,0)</f>
        <v>0</v>
      </c>
      <c r="BG122" s="241">
        <f>IF(N122="zákl. přenesená",J122,0)</f>
        <v>0</v>
      </c>
      <c r="BH122" s="241">
        <f>IF(N122="sníž. přenesená",J122,0)</f>
        <v>0</v>
      </c>
      <c r="BI122" s="241">
        <f>IF(N122="nulová",J122,0)</f>
        <v>0</v>
      </c>
      <c r="BJ122" s="19" t="s">
        <v>23</v>
      </c>
      <c r="BK122" s="241">
        <f>ROUND(I122*H122,2)</f>
        <v>0</v>
      </c>
      <c r="BL122" s="19" t="s">
        <v>152</v>
      </c>
      <c r="BM122" s="240" t="s">
        <v>344</v>
      </c>
    </row>
    <row r="123" s="2" customFormat="1">
      <c r="A123" s="41"/>
      <c r="B123" s="42"/>
      <c r="C123" s="43"/>
      <c r="D123" s="242" t="s">
        <v>154</v>
      </c>
      <c r="E123" s="43"/>
      <c r="F123" s="243" t="s">
        <v>345</v>
      </c>
      <c r="G123" s="43"/>
      <c r="H123" s="43"/>
      <c r="I123" s="149"/>
      <c r="J123" s="43"/>
      <c r="K123" s="43"/>
      <c r="L123" s="47"/>
      <c r="M123" s="244"/>
      <c r="N123" s="24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19" t="s">
        <v>154</v>
      </c>
      <c r="AU123" s="19" t="s">
        <v>90</v>
      </c>
    </row>
    <row r="124" s="2" customFormat="1" ht="16.5" customHeight="1">
      <c r="A124" s="41"/>
      <c r="B124" s="42"/>
      <c r="C124" s="229" t="s">
        <v>166</v>
      </c>
      <c r="D124" s="229" t="s">
        <v>333</v>
      </c>
      <c r="E124" s="230" t="s">
        <v>346</v>
      </c>
      <c r="F124" s="231" t="s">
        <v>347</v>
      </c>
      <c r="G124" s="232" t="s">
        <v>186</v>
      </c>
      <c r="H124" s="233">
        <v>272.07499999999999</v>
      </c>
      <c r="I124" s="234"/>
      <c r="J124" s="235">
        <f>ROUND(I124*H124,2)</f>
        <v>0</v>
      </c>
      <c r="K124" s="231" t="s">
        <v>336</v>
      </c>
      <c r="L124" s="47"/>
      <c r="M124" s="236" t="s">
        <v>36</v>
      </c>
      <c r="N124" s="237" t="s">
        <v>52</v>
      </c>
      <c r="O124" s="87"/>
      <c r="P124" s="238">
        <f>O124*H124</f>
        <v>0</v>
      </c>
      <c r="Q124" s="238">
        <v>0</v>
      </c>
      <c r="R124" s="238">
        <f>Q124*H124</f>
        <v>0</v>
      </c>
      <c r="S124" s="238">
        <v>0</v>
      </c>
      <c r="T124" s="239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40" t="s">
        <v>152</v>
      </c>
      <c r="AT124" s="240" t="s">
        <v>147</v>
      </c>
      <c r="AU124" s="240" t="s">
        <v>90</v>
      </c>
      <c r="AY124" s="19" t="s">
        <v>144</v>
      </c>
      <c r="BE124" s="241">
        <f>IF(N124="základní",J124,0)</f>
        <v>0</v>
      </c>
      <c r="BF124" s="241">
        <f>IF(N124="snížená",J124,0)</f>
        <v>0</v>
      </c>
      <c r="BG124" s="241">
        <f>IF(N124="zákl. přenesená",J124,0)</f>
        <v>0</v>
      </c>
      <c r="BH124" s="241">
        <f>IF(N124="sníž. přenesená",J124,0)</f>
        <v>0</v>
      </c>
      <c r="BI124" s="241">
        <f>IF(N124="nulová",J124,0)</f>
        <v>0</v>
      </c>
      <c r="BJ124" s="19" t="s">
        <v>23</v>
      </c>
      <c r="BK124" s="241">
        <f>ROUND(I124*H124,2)</f>
        <v>0</v>
      </c>
      <c r="BL124" s="19" t="s">
        <v>152</v>
      </c>
      <c r="BM124" s="240" t="s">
        <v>348</v>
      </c>
    </row>
    <row r="125" s="2" customFormat="1">
      <c r="A125" s="41"/>
      <c r="B125" s="42"/>
      <c r="C125" s="43"/>
      <c r="D125" s="242" t="s">
        <v>154</v>
      </c>
      <c r="E125" s="43"/>
      <c r="F125" s="243" t="s">
        <v>349</v>
      </c>
      <c r="G125" s="43"/>
      <c r="H125" s="43"/>
      <c r="I125" s="149"/>
      <c r="J125" s="43"/>
      <c r="K125" s="43"/>
      <c r="L125" s="47"/>
      <c r="M125" s="244"/>
      <c r="N125" s="24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19" t="s">
        <v>154</v>
      </c>
      <c r="AU125" s="19" t="s">
        <v>90</v>
      </c>
    </row>
    <row r="126" s="13" customFormat="1">
      <c r="A126" s="13"/>
      <c r="B126" s="246"/>
      <c r="C126" s="247"/>
      <c r="D126" s="242" t="s">
        <v>156</v>
      </c>
      <c r="E126" s="248" t="s">
        <v>36</v>
      </c>
      <c r="F126" s="249" t="s">
        <v>350</v>
      </c>
      <c r="G126" s="247"/>
      <c r="H126" s="250">
        <v>272.07499999999999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6" t="s">
        <v>156</v>
      </c>
      <c r="AU126" s="256" t="s">
        <v>90</v>
      </c>
      <c r="AV126" s="13" t="s">
        <v>90</v>
      </c>
      <c r="AW126" s="13" t="s">
        <v>43</v>
      </c>
      <c r="AX126" s="13" t="s">
        <v>23</v>
      </c>
      <c r="AY126" s="256" t="s">
        <v>144</v>
      </c>
    </row>
    <row r="127" s="2" customFormat="1" ht="16.5" customHeight="1">
      <c r="A127" s="41"/>
      <c r="B127" s="42"/>
      <c r="C127" s="229" t="s">
        <v>152</v>
      </c>
      <c r="D127" s="229" t="s">
        <v>333</v>
      </c>
      <c r="E127" s="230" t="s">
        <v>351</v>
      </c>
      <c r="F127" s="231" t="s">
        <v>352</v>
      </c>
      <c r="G127" s="232" t="s">
        <v>174</v>
      </c>
      <c r="H127" s="233">
        <v>280</v>
      </c>
      <c r="I127" s="234"/>
      <c r="J127" s="235">
        <f>ROUND(I127*H127,2)</f>
        <v>0</v>
      </c>
      <c r="K127" s="231" t="s">
        <v>336</v>
      </c>
      <c r="L127" s="47"/>
      <c r="M127" s="236" t="s">
        <v>36</v>
      </c>
      <c r="N127" s="237" t="s">
        <v>52</v>
      </c>
      <c r="O127" s="87"/>
      <c r="P127" s="238">
        <f>O127*H127</f>
        <v>0</v>
      </c>
      <c r="Q127" s="238">
        <v>0</v>
      </c>
      <c r="R127" s="238">
        <f>Q127*H127</f>
        <v>0</v>
      </c>
      <c r="S127" s="238">
        <v>0</v>
      </c>
      <c r="T127" s="239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40" t="s">
        <v>152</v>
      </c>
      <c r="AT127" s="240" t="s">
        <v>147</v>
      </c>
      <c r="AU127" s="240" t="s">
        <v>90</v>
      </c>
      <c r="AY127" s="19" t="s">
        <v>144</v>
      </c>
      <c r="BE127" s="241">
        <f>IF(N127="základní",J127,0)</f>
        <v>0</v>
      </c>
      <c r="BF127" s="241">
        <f>IF(N127="snížená",J127,0)</f>
        <v>0</v>
      </c>
      <c r="BG127" s="241">
        <f>IF(N127="zákl. přenesená",J127,0)</f>
        <v>0</v>
      </c>
      <c r="BH127" s="241">
        <f>IF(N127="sníž. přenesená",J127,0)</f>
        <v>0</v>
      </c>
      <c r="BI127" s="241">
        <f>IF(N127="nulová",J127,0)</f>
        <v>0</v>
      </c>
      <c r="BJ127" s="19" t="s">
        <v>23</v>
      </c>
      <c r="BK127" s="241">
        <f>ROUND(I127*H127,2)</f>
        <v>0</v>
      </c>
      <c r="BL127" s="19" t="s">
        <v>152</v>
      </c>
      <c r="BM127" s="240" t="s">
        <v>353</v>
      </c>
    </row>
    <row r="128" s="2" customFormat="1">
      <c r="A128" s="41"/>
      <c r="B128" s="42"/>
      <c r="C128" s="43"/>
      <c r="D128" s="242" t="s">
        <v>154</v>
      </c>
      <c r="E128" s="43"/>
      <c r="F128" s="243" t="s">
        <v>354</v>
      </c>
      <c r="G128" s="43"/>
      <c r="H128" s="43"/>
      <c r="I128" s="149"/>
      <c r="J128" s="43"/>
      <c r="K128" s="43"/>
      <c r="L128" s="47"/>
      <c r="M128" s="244"/>
      <c r="N128" s="24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19" t="s">
        <v>154</v>
      </c>
      <c r="AU128" s="19" t="s">
        <v>90</v>
      </c>
    </row>
    <row r="129" s="15" customFormat="1">
      <c r="A129" s="15"/>
      <c r="B129" s="269"/>
      <c r="C129" s="270"/>
      <c r="D129" s="242" t="s">
        <v>156</v>
      </c>
      <c r="E129" s="271" t="s">
        <v>36</v>
      </c>
      <c r="F129" s="272" t="s">
        <v>355</v>
      </c>
      <c r="G129" s="270"/>
      <c r="H129" s="271" t="s">
        <v>36</v>
      </c>
      <c r="I129" s="273"/>
      <c r="J129" s="270"/>
      <c r="K129" s="270"/>
      <c r="L129" s="274"/>
      <c r="M129" s="275"/>
      <c r="N129" s="276"/>
      <c r="O129" s="276"/>
      <c r="P129" s="276"/>
      <c r="Q129" s="276"/>
      <c r="R129" s="276"/>
      <c r="S129" s="276"/>
      <c r="T129" s="27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8" t="s">
        <v>156</v>
      </c>
      <c r="AU129" s="278" t="s">
        <v>90</v>
      </c>
      <c r="AV129" s="15" t="s">
        <v>23</v>
      </c>
      <c r="AW129" s="15" t="s">
        <v>43</v>
      </c>
      <c r="AX129" s="15" t="s">
        <v>81</v>
      </c>
      <c r="AY129" s="278" t="s">
        <v>144</v>
      </c>
    </row>
    <row r="130" s="13" customFormat="1">
      <c r="A130" s="13"/>
      <c r="B130" s="246"/>
      <c r="C130" s="247"/>
      <c r="D130" s="242" t="s">
        <v>156</v>
      </c>
      <c r="E130" s="248" t="s">
        <v>36</v>
      </c>
      <c r="F130" s="249" t="s">
        <v>356</v>
      </c>
      <c r="G130" s="247"/>
      <c r="H130" s="250">
        <v>280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6" t="s">
        <v>156</v>
      </c>
      <c r="AU130" s="256" t="s">
        <v>90</v>
      </c>
      <c r="AV130" s="13" t="s">
        <v>90</v>
      </c>
      <c r="AW130" s="13" t="s">
        <v>43</v>
      </c>
      <c r="AX130" s="13" t="s">
        <v>23</v>
      </c>
      <c r="AY130" s="256" t="s">
        <v>144</v>
      </c>
    </row>
    <row r="131" s="2" customFormat="1" ht="16.5" customHeight="1">
      <c r="A131" s="41"/>
      <c r="B131" s="42"/>
      <c r="C131" s="283" t="s">
        <v>183</v>
      </c>
      <c r="D131" s="283" t="s">
        <v>357</v>
      </c>
      <c r="E131" s="284" t="s">
        <v>358</v>
      </c>
      <c r="F131" s="285" t="s">
        <v>359</v>
      </c>
      <c r="G131" s="286" t="s">
        <v>186</v>
      </c>
      <c r="H131" s="287">
        <v>560</v>
      </c>
      <c r="I131" s="288"/>
      <c r="J131" s="289">
        <f>ROUND(I131*H131,2)</f>
        <v>0</v>
      </c>
      <c r="K131" s="285" t="s">
        <v>151</v>
      </c>
      <c r="L131" s="290"/>
      <c r="M131" s="291" t="s">
        <v>36</v>
      </c>
      <c r="N131" s="292" t="s">
        <v>52</v>
      </c>
      <c r="O131" s="87"/>
      <c r="P131" s="238">
        <f>O131*H131</f>
        <v>0</v>
      </c>
      <c r="Q131" s="238">
        <v>1</v>
      </c>
      <c r="R131" s="238">
        <f>Q131*H131</f>
        <v>560</v>
      </c>
      <c r="S131" s="238">
        <v>0</v>
      </c>
      <c r="T131" s="23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40" t="s">
        <v>199</v>
      </c>
      <c r="AT131" s="240" t="s">
        <v>357</v>
      </c>
      <c r="AU131" s="240" t="s">
        <v>90</v>
      </c>
      <c r="AY131" s="19" t="s">
        <v>144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9" t="s">
        <v>23</v>
      </c>
      <c r="BK131" s="241">
        <f>ROUND(I131*H131,2)</f>
        <v>0</v>
      </c>
      <c r="BL131" s="19" t="s">
        <v>152</v>
      </c>
      <c r="BM131" s="240" t="s">
        <v>360</v>
      </c>
    </row>
    <row r="132" s="2" customFormat="1">
      <c r="A132" s="41"/>
      <c r="B132" s="42"/>
      <c r="C132" s="43"/>
      <c r="D132" s="242" t="s">
        <v>154</v>
      </c>
      <c r="E132" s="43"/>
      <c r="F132" s="243" t="s">
        <v>359</v>
      </c>
      <c r="G132" s="43"/>
      <c r="H132" s="43"/>
      <c r="I132" s="149"/>
      <c r="J132" s="43"/>
      <c r="K132" s="43"/>
      <c r="L132" s="47"/>
      <c r="M132" s="244"/>
      <c r="N132" s="24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154</v>
      </c>
      <c r="AU132" s="19" t="s">
        <v>90</v>
      </c>
    </row>
    <row r="133" s="13" customFormat="1">
      <c r="A133" s="13"/>
      <c r="B133" s="246"/>
      <c r="C133" s="247"/>
      <c r="D133" s="242" t="s">
        <v>156</v>
      </c>
      <c r="E133" s="247"/>
      <c r="F133" s="249" t="s">
        <v>361</v>
      </c>
      <c r="G133" s="247"/>
      <c r="H133" s="250">
        <v>560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6" t="s">
        <v>156</v>
      </c>
      <c r="AU133" s="256" t="s">
        <v>90</v>
      </c>
      <c r="AV133" s="13" t="s">
        <v>90</v>
      </c>
      <c r="AW133" s="13" t="s">
        <v>4</v>
      </c>
      <c r="AX133" s="13" t="s">
        <v>23</v>
      </c>
      <c r="AY133" s="256" t="s">
        <v>144</v>
      </c>
    </row>
    <row r="134" s="12" customFormat="1" ht="22.8" customHeight="1">
      <c r="A134" s="12"/>
      <c r="B134" s="213"/>
      <c r="C134" s="214"/>
      <c r="D134" s="215" t="s">
        <v>80</v>
      </c>
      <c r="E134" s="227" t="s">
        <v>90</v>
      </c>
      <c r="F134" s="227" t="s">
        <v>362</v>
      </c>
      <c r="G134" s="214"/>
      <c r="H134" s="214"/>
      <c r="I134" s="217"/>
      <c r="J134" s="228">
        <f>BK134</f>
        <v>0</v>
      </c>
      <c r="K134" s="214"/>
      <c r="L134" s="219"/>
      <c r="M134" s="220"/>
      <c r="N134" s="221"/>
      <c r="O134" s="221"/>
      <c r="P134" s="222">
        <f>SUM(P135:P167)</f>
        <v>0</v>
      </c>
      <c r="Q134" s="221"/>
      <c r="R134" s="222">
        <f>SUM(R135:R167)</f>
        <v>10.03793018</v>
      </c>
      <c r="S134" s="221"/>
      <c r="T134" s="223">
        <f>SUM(T135:T167)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4" t="s">
        <v>23</v>
      </c>
      <c r="AT134" s="225" t="s">
        <v>80</v>
      </c>
      <c r="AU134" s="225" t="s">
        <v>23</v>
      </c>
      <c r="AY134" s="224" t="s">
        <v>144</v>
      </c>
      <c r="BK134" s="226">
        <f>SUM(BK135:BK167)</f>
        <v>0</v>
      </c>
    </row>
    <row r="135" s="2" customFormat="1" ht="21.75" customHeight="1">
      <c r="A135" s="41"/>
      <c r="B135" s="42"/>
      <c r="C135" s="229" t="s">
        <v>189</v>
      </c>
      <c r="D135" s="229" t="s">
        <v>333</v>
      </c>
      <c r="E135" s="230" t="s">
        <v>363</v>
      </c>
      <c r="F135" s="231" t="s">
        <v>364</v>
      </c>
      <c r="G135" s="232" t="s">
        <v>174</v>
      </c>
      <c r="H135" s="233">
        <v>91.087000000000003</v>
      </c>
      <c r="I135" s="234"/>
      <c r="J135" s="235">
        <f>ROUND(I135*H135,2)</f>
        <v>0</v>
      </c>
      <c r="K135" s="231" t="s">
        <v>336</v>
      </c>
      <c r="L135" s="47"/>
      <c r="M135" s="236" t="s">
        <v>36</v>
      </c>
      <c r="N135" s="237" t="s">
        <v>52</v>
      </c>
      <c r="O135" s="87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40" t="s">
        <v>152</v>
      </c>
      <c r="AT135" s="240" t="s">
        <v>147</v>
      </c>
      <c r="AU135" s="240" t="s">
        <v>90</v>
      </c>
      <c r="AY135" s="19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9" t="s">
        <v>23</v>
      </c>
      <c r="BK135" s="241">
        <f>ROUND(I135*H135,2)</f>
        <v>0</v>
      </c>
      <c r="BL135" s="19" t="s">
        <v>152</v>
      </c>
      <c r="BM135" s="240" t="s">
        <v>365</v>
      </c>
    </row>
    <row r="136" s="2" customFormat="1">
      <c r="A136" s="41"/>
      <c r="B136" s="42"/>
      <c r="C136" s="43"/>
      <c r="D136" s="242" t="s">
        <v>154</v>
      </c>
      <c r="E136" s="43"/>
      <c r="F136" s="243" t="s">
        <v>366</v>
      </c>
      <c r="G136" s="43"/>
      <c r="H136" s="43"/>
      <c r="I136" s="149"/>
      <c r="J136" s="43"/>
      <c r="K136" s="43"/>
      <c r="L136" s="47"/>
      <c r="M136" s="244"/>
      <c r="N136" s="24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154</v>
      </c>
      <c r="AU136" s="19" t="s">
        <v>90</v>
      </c>
    </row>
    <row r="137" s="2" customFormat="1">
      <c r="A137" s="41"/>
      <c r="B137" s="42"/>
      <c r="C137" s="43"/>
      <c r="D137" s="242" t="s">
        <v>177</v>
      </c>
      <c r="E137" s="43"/>
      <c r="F137" s="268" t="s">
        <v>367</v>
      </c>
      <c r="G137" s="43"/>
      <c r="H137" s="43"/>
      <c r="I137" s="149"/>
      <c r="J137" s="43"/>
      <c r="K137" s="43"/>
      <c r="L137" s="47"/>
      <c r="M137" s="244"/>
      <c r="N137" s="24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9" t="s">
        <v>177</v>
      </c>
      <c r="AU137" s="19" t="s">
        <v>90</v>
      </c>
    </row>
    <row r="138" s="13" customFormat="1">
      <c r="A138" s="13"/>
      <c r="B138" s="246"/>
      <c r="C138" s="247"/>
      <c r="D138" s="242" t="s">
        <v>156</v>
      </c>
      <c r="E138" s="248" t="s">
        <v>36</v>
      </c>
      <c r="F138" s="249" t="s">
        <v>368</v>
      </c>
      <c r="G138" s="247"/>
      <c r="H138" s="250">
        <v>60.036999999999999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6" t="s">
        <v>156</v>
      </c>
      <c r="AU138" s="256" t="s">
        <v>90</v>
      </c>
      <c r="AV138" s="13" t="s">
        <v>90</v>
      </c>
      <c r="AW138" s="13" t="s">
        <v>43</v>
      </c>
      <c r="AX138" s="13" t="s">
        <v>81</v>
      </c>
      <c r="AY138" s="256" t="s">
        <v>144</v>
      </c>
    </row>
    <row r="139" s="13" customFormat="1">
      <c r="A139" s="13"/>
      <c r="B139" s="246"/>
      <c r="C139" s="247"/>
      <c r="D139" s="242" t="s">
        <v>156</v>
      </c>
      <c r="E139" s="248" t="s">
        <v>36</v>
      </c>
      <c r="F139" s="249" t="s">
        <v>369</v>
      </c>
      <c r="G139" s="247"/>
      <c r="H139" s="250">
        <v>13.77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6" t="s">
        <v>156</v>
      </c>
      <c r="AU139" s="256" t="s">
        <v>90</v>
      </c>
      <c r="AV139" s="13" t="s">
        <v>90</v>
      </c>
      <c r="AW139" s="13" t="s">
        <v>43</v>
      </c>
      <c r="AX139" s="13" t="s">
        <v>81</v>
      </c>
      <c r="AY139" s="256" t="s">
        <v>144</v>
      </c>
    </row>
    <row r="140" s="13" customFormat="1">
      <c r="A140" s="13"/>
      <c r="B140" s="246"/>
      <c r="C140" s="247"/>
      <c r="D140" s="242" t="s">
        <v>156</v>
      </c>
      <c r="E140" s="248" t="s">
        <v>36</v>
      </c>
      <c r="F140" s="249" t="s">
        <v>341</v>
      </c>
      <c r="G140" s="247"/>
      <c r="H140" s="250">
        <v>17.280000000000001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6" t="s">
        <v>156</v>
      </c>
      <c r="AU140" s="256" t="s">
        <v>90</v>
      </c>
      <c r="AV140" s="13" t="s">
        <v>90</v>
      </c>
      <c r="AW140" s="13" t="s">
        <v>43</v>
      </c>
      <c r="AX140" s="13" t="s">
        <v>81</v>
      </c>
      <c r="AY140" s="256" t="s">
        <v>144</v>
      </c>
    </row>
    <row r="141" s="14" customFormat="1">
      <c r="A141" s="14"/>
      <c r="B141" s="257"/>
      <c r="C141" s="258"/>
      <c r="D141" s="242" t="s">
        <v>156</v>
      </c>
      <c r="E141" s="259" t="s">
        <v>36</v>
      </c>
      <c r="F141" s="260" t="s">
        <v>160</v>
      </c>
      <c r="G141" s="258"/>
      <c r="H141" s="261">
        <v>91.087000000000003</v>
      </c>
      <c r="I141" s="262"/>
      <c r="J141" s="258"/>
      <c r="K141" s="258"/>
      <c r="L141" s="263"/>
      <c r="M141" s="264"/>
      <c r="N141" s="265"/>
      <c r="O141" s="265"/>
      <c r="P141" s="265"/>
      <c r="Q141" s="265"/>
      <c r="R141" s="265"/>
      <c r="S141" s="265"/>
      <c r="T141" s="26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7" t="s">
        <v>156</v>
      </c>
      <c r="AU141" s="267" t="s">
        <v>90</v>
      </c>
      <c r="AV141" s="14" t="s">
        <v>152</v>
      </c>
      <c r="AW141" s="14" t="s">
        <v>43</v>
      </c>
      <c r="AX141" s="14" t="s">
        <v>23</v>
      </c>
      <c r="AY141" s="267" t="s">
        <v>144</v>
      </c>
    </row>
    <row r="142" s="2" customFormat="1" ht="21.75" customHeight="1">
      <c r="A142" s="41"/>
      <c r="B142" s="42"/>
      <c r="C142" s="229" t="s">
        <v>194</v>
      </c>
      <c r="D142" s="229" t="s">
        <v>333</v>
      </c>
      <c r="E142" s="230" t="s">
        <v>370</v>
      </c>
      <c r="F142" s="231" t="s">
        <v>371</v>
      </c>
      <c r="G142" s="232" t="s">
        <v>150</v>
      </c>
      <c r="H142" s="233">
        <v>118.422</v>
      </c>
      <c r="I142" s="234"/>
      <c r="J142" s="235">
        <f>ROUND(I142*H142,2)</f>
        <v>0</v>
      </c>
      <c r="K142" s="231" t="s">
        <v>336</v>
      </c>
      <c r="L142" s="47"/>
      <c r="M142" s="236" t="s">
        <v>36</v>
      </c>
      <c r="N142" s="237" t="s">
        <v>52</v>
      </c>
      <c r="O142" s="87"/>
      <c r="P142" s="238">
        <f>O142*H142</f>
        <v>0</v>
      </c>
      <c r="Q142" s="238">
        <v>0</v>
      </c>
      <c r="R142" s="238">
        <f>Q142*H142</f>
        <v>0</v>
      </c>
      <c r="S142" s="238">
        <v>0</v>
      </c>
      <c r="T142" s="239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40" t="s">
        <v>152</v>
      </c>
      <c r="AT142" s="240" t="s">
        <v>147</v>
      </c>
      <c r="AU142" s="240" t="s">
        <v>90</v>
      </c>
      <c r="AY142" s="19" t="s">
        <v>144</v>
      </c>
      <c r="BE142" s="241">
        <f>IF(N142="základní",J142,0)</f>
        <v>0</v>
      </c>
      <c r="BF142" s="241">
        <f>IF(N142="snížená",J142,0)</f>
        <v>0</v>
      </c>
      <c r="BG142" s="241">
        <f>IF(N142="zákl. přenesená",J142,0)</f>
        <v>0</v>
      </c>
      <c r="BH142" s="241">
        <f>IF(N142="sníž. přenesená",J142,0)</f>
        <v>0</v>
      </c>
      <c r="BI142" s="241">
        <f>IF(N142="nulová",J142,0)</f>
        <v>0</v>
      </c>
      <c r="BJ142" s="19" t="s">
        <v>23</v>
      </c>
      <c r="BK142" s="241">
        <f>ROUND(I142*H142,2)</f>
        <v>0</v>
      </c>
      <c r="BL142" s="19" t="s">
        <v>152</v>
      </c>
      <c r="BM142" s="240" t="s">
        <v>372</v>
      </c>
    </row>
    <row r="143" s="2" customFormat="1">
      <c r="A143" s="41"/>
      <c r="B143" s="42"/>
      <c r="C143" s="43"/>
      <c r="D143" s="242" t="s">
        <v>154</v>
      </c>
      <c r="E143" s="43"/>
      <c r="F143" s="243" t="s">
        <v>373</v>
      </c>
      <c r="G143" s="43"/>
      <c r="H143" s="43"/>
      <c r="I143" s="149"/>
      <c r="J143" s="43"/>
      <c r="K143" s="43"/>
      <c r="L143" s="47"/>
      <c r="M143" s="244"/>
      <c r="N143" s="24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19" t="s">
        <v>154</v>
      </c>
      <c r="AU143" s="19" t="s">
        <v>90</v>
      </c>
    </row>
    <row r="144" s="2" customFormat="1">
      <c r="A144" s="41"/>
      <c r="B144" s="42"/>
      <c r="C144" s="43"/>
      <c r="D144" s="242" t="s">
        <v>177</v>
      </c>
      <c r="E144" s="43"/>
      <c r="F144" s="268" t="s">
        <v>374</v>
      </c>
      <c r="G144" s="43"/>
      <c r="H144" s="43"/>
      <c r="I144" s="149"/>
      <c r="J144" s="43"/>
      <c r="K144" s="43"/>
      <c r="L144" s="47"/>
      <c r="M144" s="244"/>
      <c r="N144" s="24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19" t="s">
        <v>177</v>
      </c>
      <c r="AU144" s="19" t="s">
        <v>90</v>
      </c>
    </row>
    <row r="145" s="13" customFormat="1">
      <c r="A145" s="13"/>
      <c r="B145" s="246"/>
      <c r="C145" s="247"/>
      <c r="D145" s="242" t="s">
        <v>156</v>
      </c>
      <c r="E145" s="248" t="s">
        <v>36</v>
      </c>
      <c r="F145" s="249" t="s">
        <v>375</v>
      </c>
      <c r="G145" s="247"/>
      <c r="H145" s="250">
        <v>100.062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6" t="s">
        <v>156</v>
      </c>
      <c r="AU145" s="256" t="s">
        <v>90</v>
      </c>
      <c r="AV145" s="13" t="s">
        <v>90</v>
      </c>
      <c r="AW145" s="13" t="s">
        <v>43</v>
      </c>
      <c r="AX145" s="13" t="s">
        <v>81</v>
      </c>
      <c r="AY145" s="256" t="s">
        <v>144</v>
      </c>
    </row>
    <row r="146" s="13" customFormat="1">
      <c r="A146" s="13"/>
      <c r="B146" s="246"/>
      <c r="C146" s="247"/>
      <c r="D146" s="242" t="s">
        <v>156</v>
      </c>
      <c r="E146" s="248" t="s">
        <v>36</v>
      </c>
      <c r="F146" s="249" t="s">
        <v>376</v>
      </c>
      <c r="G146" s="247"/>
      <c r="H146" s="250">
        <v>18.359999999999999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6" t="s">
        <v>156</v>
      </c>
      <c r="AU146" s="256" t="s">
        <v>90</v>
      </c>
      <c r="AV146" s="13" t="s">
        <v>90</v>
      </c>
      <c r="AW146" s="13" t="s">
        <v>43</v>
      </c>
      <c r="AX146" s="13" t="s">
        <v>81</v>
      </c>
      <c r="AY146" s="256" t="s">
        <v>144</v>
      </c>
    </row>
    <row r="147" s="14" customFormat="1">
      <c r="A147" s="14"/>
      <c r="B147" s="257"/>
      <c r="C147" s="258"/>
      <c r="D147" s="242" t="s">
        <v>156</v>
      </c>
      <c r="E147" s="259" t="s">
        <v>36</v>
      </c>
      <c r="F147" s="260" t="s">
        <v>160</v>
      </c>
      <c r="G147" s="258"/>
      <c r="H147" s="261">
        <v>118.422</v>
      </c>
      <c r="I147" s="262"/>
      <c r="J147" s="258"/>
      <c r="K147" s="258"/>
      <c r="L147" s="263"/>
      <c r="M147" s="264"/>
      <c r="N147" s="265"/>
      <c r="O147" s="265"/>
      <c r="P147" s="265"/>
      <c r="Q147" s="265"/>
      <c r="R147" s="265"/>
      <c r="S147" s="265"/>
      <c r="T147" s="26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7" t="s">
        <v>156</v>
      </c>
      <c r="AU147" s="267" t="s">
        <v>90</v>
      </c>
      <c r="AV147" s="14" t="s">
        <v>152</v>
      </c>
      <c r="AW147" s="14" t="s">
        <v>43</v>
      </c>
      <c r="AX147" s="14" t="s">
        <v>23</v>
      </c>
      <c r="AY147" s="267" t="s">
        <v>144</v>
      </c>
    </row>
    <row r="148" s="2" customFormat="1" ht="21.75" customHeight="1">
      <c r="A148" s="41"/>
      <c r="B148" s="42"/>
      <c r="C148" s="229" t="s">
        <v>199</v>
      </c>
      <c r="D148" s="229" t="s">
        <v>333</v>
      </c>
      <c r="E148" s="230" t="s">
        <v>377</v>
      </c>
      <c r="F148" s="231" t="s">
        <v>378</v>
      </c>
      <c r="G148" s="232" t="s">
        <v>150</v>
      </c>
      <c r="H148" s="233">
        <v>29.606000000000002</v>
      </c>
      <c r="I148" s="234"/>
      <c r="J148" s="235">
        <f>ROUND(I148*H148,2)</f>
        <v>0</v>
      </c>
      <c r="K148" s="231" t="s">
        <v>336</v>
      </c>
      <c r="L148" s="47"/>
      <c r="M148" s="236" t="s">
        <v>36</v>
      </c>
      <c r="N148" s="237" t="s">
        <v>52</v>
      </c>
      <c r="O148" s="87"/>
      <c r="P148" s="238">
        <f>O148*H148</f>
        <v>0</v>
      </c>
      <c r="Q148" s="238">
        <v>0</v>
      </c>
      <c r="R148" s="238">
        <f>Q148*H148</f>
        <v>0</v>
      </c>
      <c r="S148" s="238">
        <v>0</v>
      </c>
      <c r="T148" s="239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40" t="s">
        <v>152</v>
      </c>
      <c r="AT148" s="240" t="s">
        <v>147</v>
      </c>
      <c r="AU148" s="240" t="s">
        <v>90</v>
      </c>
      <c r="AY148" s="19" t="s">
        <v>144</v>
      </c>
      <c r="BE148" s="241">
        <f>IF(N148="základní",J148,0)</f>
        <v>0</v>
      </c>
      <c r="BF148" s="241">
        <f>IF(N148="snížená",J148,0)</f>
        <v>0</v>
      </c>
      <c r="BG148" s="241">
        <f>IF(N148="zákl. přenesená",J148,0)</f>
        <v>0</v>
      </c>
      <c r="BH148" s="241">
        <f>IF(N148="sníž. přenesená",J148,0)</f>
        <v>0</v>
      </c>
      <c r="BI148" s="241">
        <f>IF(N148="nulová",J148,0)</f>
        <v>0</v>
      </c>
      <c r="BJ148" s="19" t="s">
        <v>23</v>
      </c>
      <c r="BK148" s="241">
        <f>ROUND(I148*H148,2)</f>
        <v>0</v>
      </c>
      <c r="BL148" s="19" t="s">
        <v>152</v>
      </c>
      <c r="BM148" s="240" t="s">
        <v>379</v>
      </c>
    </row>
    <row r="149" s="2" customFormat="1">
      <c r="A149" s="41"/>
      <c r="B149" s="42"/>
      <c r="C149" s="43"/>
      <c r="D149" s="242" t="s">
        <v>154</v>
      </c>
      <c r="E149" s="43"/>
      <c r="F149" s="243" t="s">
        <v>380</v>
      </c>
      <c r="G149" s="43"/>
      <c r="H149" s="43"/>
      <c r="I149" s="149"/>
      <c r="J149" s="43"/>
      <c r="K149" s="43"/>
      <c r="L149" s="47"/>
      <c r="M149" s="244"/>
      <c r="N149" s="24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19" t="s">
        <v>154</v>
      </c>
      <c r="AU149" s="19" t="s">
        <v>90</v>
      </c>
    </row>
    <row r="150" s="2" customFormat="1">
      <c r="A150" s="41"/>
      <c r="B150" s="42"/>
      <c r="C150" s="43"/>
      <c r="D150" s="242" t="s">
        <v>177</v>
      </c>
      <c r="E150" s="43"/>
      <c r="F150" s="268" t="s">
        <v>374</v>
      </c>
      <c r="G150" s="43"/>
      <c r="H150" s="43"/>
      <c r="I150" s="149"/>
      <c r="J150" s="43"/>
      <c r="K150" s="43"/>
      <c r="L150" s="47"/>
      <c r="M150" s="244"/>
      <c r="N150" s="24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19" t="s">
        <v>177</v>
      </c>
      <c r="AU150" s="19" t="s">
        <v>90</v>
      </c>
    </row>
    <row r="151" s="13" customFormat="1">
      <c r="A151" s="13"/>
      <c r="B151" s="246"/>
      <c r="C151" s="247"/>
      <c r="D151" s="242" t="s">
        <v>156</v>
      </c>
      <c r="E151" s="248" t="s">
        <v>36</v>
      </c>
      <c r="F151" s="249" t="s">
        <v>381</v>
      </c>
      <c r="G151" s="247"/>
      <c r="H151" s="250">
        <v>25.015999999999998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6" t="s">
        <v>156</v>
      </c>
      <c r="AU151" s="256" t="s">
        <v>90</v>
      </c>
      <c r="AV151" s="13" t="s">
        <v>90</v>
      </c>
      <c r="AW151" s="13" t="s">
        <v>43</v>
      </c>
      <c r="AX151" s="13" t="s">
        <v>81</v>
      </c>
      <c r="AY151" s="256" t="s">
        <v>144</v>
      </c>
    </row>
    <row r="152" s="13" customFormat="1">
      <c r="A152" s="13"/>
      <c r="B152" s="246"/>
      <c r="C152" s="247"/>
      <c r="D152" s="242" t="s">
        <v>156</v>
      </c>
      <c r="E152" s="248" t="s">
        <v>36</v>
      </c>
      <c r="F152" s="249" t="s">
        <v>382</v>
      </c>
      <c r="G152" s="247"/>
      <c r="H152" s="250">
        <v>4.5899999999999999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6" t="s">
        <v>156</v>
      </c>
      <c r="AU152" s="256" t="s">
        <v>90</v>
      </c>
      <c r="AV152" s="13" t="s">
        <v>90</v>
      </c>
      <c r="AW152" s="13" t="s">
        <v>43</v>
      </c>
      <c r="AX152" s="13" t="s">
        <v>81</v>
      </c>
      <c r="AY152" s="256" t="s">
        <v>144</v>
      </c>
    </row>
    <row r="153" s="14" customFormat="1">
      <c r="A153" s="14"/>
      <c r="B153" s="257"/>
      <c r="C153" s="258"/>
      <c r="D153" s="242" t="s">
        <v>156</v>
      </c>
      <c r="E153" s="259" t="s">
        <v>36</v>
      </c>
      <c r="F153" s="260" t="s">
        <v>160</v>
      </c>
      <c r="G153" s="258"/>
      <c r="H153" s="261">
        <v>29.606000000000002</v>
      </c>
      <c r="I153" s="262"/>
      <c r="J153" s="258"/>
      <c r="K153" s="258"/>
      <c r="L153" s="263"/>
      <c r="M153" s="264"/>
      <c r="N153" s="265"/>
      <c r="O153" s="265"/>
      <c r="P153" s="265"/>
      <c r="Q153" s="265"/>
      <c r="R153" s="265"/>
      <c r="S153" s="265"/>
      <c r="T153" s="26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7" t="s">
        <v>156</v>
      </c>
      <c r="AU153" s="267" t="s">
        <v>90</v>
      </c>
      <c r="AV153" s="14" t="s">
        <v>152</v>
      </c>
      <c r="AW153" s="14" t="s">
        <v>43</v>
      </c>
      <c r="AX153" s="14" t="s">
        <v>23</v>
      </c>
      <c r="AY153" s="267" t="s">
        <v>144</v>
      </c>
    </row>
    <row r="154" s="2" customFormat="1" ht="21.75" customHeight="1">
      <c r="A154" s="41"/>
      <c r="B154" s="42"/>
      <c r="C154" s="229" t="s">
        <v>145</v>
      </c>
      <c r="D154" s="229" t="s">
        <v>147</v>
      </c>
      <c r="E154" s="230" t="s">
        <v>383</v>
      </c>
      <c r="F154" s="231" t="s">
        <v>384</v>
      </c>
      <c r="G154" s="232" t="s">
        <v>217</v>
      </c>
      <c r="H154" s="233">
        <v>6</v>
      </c>
      <c r="I154" s="234"/>
      <c r="J154" s="235">
        <f>ROUND(I154*H154,2)</f>
        <v>0</v>
      </c>
      <c r="K154" s="231" t="s">
        <v>151</v>
      </c>
      <c r="L154" s="47"/>
      <c r="M154" s="236" t="s">
        <v>36</v>
      </c>
      <c r="N154" s="237" t="s">
        <v>52</v>
      </c>
      <c r="O154" s="87"/>
      <c r="P154" s="238">
        <f>O154*H154</f>
        <v>0</v>
      </c>
      <c r="Q154" s="238">
        <v>0.0021700000000000001</v>
      </c>
      <c r="R154" s="238">
        <f>Q154*H154</f>
        <v>0.01302</v>
      </c>
      <c r="S154" s="238">
        <v>0</v>
      </c>
      <c r="T154" s="239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40" t="s">
        <v>152</v>
      </c>
      <c r="AT154" s="240" t="s">
        <v>147</v>
      </c>
      <c r="AU154" s="240" t="s">
        <v>90</v>
      </c>
      <c r="AY154" s="19" t="s">
        <v>144</v>
      </c>
      <c r="BE154" s="241">
        <f>IF(N154="základní",J154,0)</f>
        <v>0</v>
      </c>
      <c r="BF154" s="241">
        <f>IF(N154="snížená",J154,0)</f>
        <v>0</v>
      </c>
      <c r="BG154" s="241">
        <f>IF(N154="zákl. přenesená",J154,0)</f>
        <v>0</v>
      </c>
      <c r="BH154" s="241">
        <f>IF(N154="sníž. přenesená",J154,0)</f>
        <v>0</v>
      </c>
      <c r="BI154" s="241">
        <f>IF(N154="nulová",J154,0)</f>
        <v>0</v>
      </c>
      <c r="BJ154" s="19" t="s">
        <v>23</v>
      </c>
      <c r="BK154" s="241">
        <f>ROUND(I154*H154,2)</f>
        <v>0</v>
      </c>
      <c r="BL154" s="19" t="s">
        <v>152</v>
      </c>
      <c r="BM154" s="240" t="s">
        <v>385</v>
      </c>
    </row>
    <row r="155" s="2" customFormat="1">
      <c r="A155" s="41"/>
      <c r="B155" s="42"/>
      <c r="C155" s="43"/>
      <c r="D155" s="242" t="s">
        <v>154</v>
      </c>
      <c r="E155" s="43"/>
      <c r="F155" s="243" t="s">
        <v>386</v>
      </c>
      <c r="G155" s="43"/>
      <c r="H155" s="43"/>
      <c r="I155" s="149"/>
      <c r="J155" s="43"/>
      <c r="K155" s="43"/>
      <c r="L155" s="47"/>
      <c r="M155" s="244"/>
      <c r="N155" s="24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19" t="s">
        <v>154</v>
      </c>
      <c r="AU155" s="19" t="s">
        <v>90</v>
      </c>
    </row>
    <row r="156" s="13" customFormat="1">
      <c r="A156" s="13"/>
      <c r="B156" s="246"/>
      <c r="C156" s="247"/>
      <c r="D156" s="242" t="s">
        <v>156</v>
      </c>
      <c r="E156" s="248" t="s">
        <v>36</v>
      </c>
      <c r="F156" s="249" t="s">
        <v>387</v>
      </c>
      <c r="G156" s="247"/>
      <c r="H156" s="250">
        <v>2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6" t="s">
        <v>156</v>
      </c>
      <c r="AU156" s="256" t="s">
        <v>90</v>
      </c>
      <c r="AV156" s="13" t="s">
        <v>90</v>
      </c>
      <c r="AW156" s="13" t="s">
        <v>43</v>
      </c>
      <c r="AX156" s="13" t="s">
        <v>81</v>
      </c>
      <c r="AY156" s="256" t="s">
        <v>144</v>
      </c>
    </row>
    <row r="157" s="13" customFormat="1">
      <c r="A157" s="13"/>
      <c r="B157" s="246"/>
      <c r="C157" s="247"/>
      <c r="D157" s="242" t="s">
        <v>156</v>
      </c>
      <c r="E157" s="248" t="s">
        <v>36</v>
      </c>
      <c r="F157" s="249" t="s">
        <v>388</v>
      </c>
      <c r="G157" s="247"/>
      <c r="H157" s="250">
        <v>4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6" t="s">
        <v>156</v>
      </c>
      <c r="AU157" s="256" t="s">
        <v>90</v>
      </c>
      <c r="AV157" s="13" t="s">
        <v>90</v>
      </c>
      <c r="AW157" s="13" t="s">
        <v>43</v>
      </c>
      <c r="AX157" s="13" t="s">
        <v>81</v>
      </c>
      <c r="AY157" s="256" t="s">
        <v>144</v>
      </c>
    </row>
    <row r="158" s="14" customFormat="1">
      <c r="A158" s="14"/>
      <c r="B158" s="257"/>
      <c r="C158" s="258"/>
      <c r="D158" s="242" t="s">
        <v>156</v>
      </c>
      <c r="E158" s="259" t="s">
        <v>36</v>
      </c>
      <c r="F158" s="260" t="s">
        <v>160</v>
      </c>
      <c r="G158" s="258"/>
      <c r="H158" s="261">
        <v>6</v>
      </c>
      <c r="I158" s="262"/>
      <c r="J158" s="258"/>
      <c r="K158" s="258"/>
      <c r="L158" s="263"/>
      <c r="M158" s="264"/>
      <c r="N158" s="265"/>
      <c r="O158" s="265"/>
      <c r="P158" s="265"/>
      <c r="Q158" s="265"/>
      <c r="R158" s="265"/>
      <c r="S158" s="265"/>
      <c r="T158" s="26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7" t="s">
        <v>156</v>
      </c>
      <c r="AU158" s="267" t="s">
        <v>90</v>
      </c>
      <c r="AV158" s="14" t="s">
        <v>152</v>
      </c>
      <c r="AW158" s="14" t="s">
        <v>43</v>
      </c>
      <c r="AX158" s="14" t="s">
        <v>23</v>
      </c>
      <c r="AY158" s="267" t="s">
        <v>144</v>
      </c>
    </row>
    <row r="159" s="2" customFormat="1" ht="21.75" customHeight="1">
      <c r="A159" s="41"/>
      <c r="B159" s="42"/>
      <c r="C159" s="229" t="s">
        <v>28</v>
      </c>
      <c r="D159" s="229" t="s">
        <v>147</v>
      </c>
      <c r="E159" s="230" t="s">
        <v>389</v>
      </c>
      <c r="F159" s="231" t="s">
        <v>390</v>
      </c>
      <c r="G159" s="232" t="s">
        <v>217</v>
      </c>
      <c r="H159" s="233">
        <v>8</v>
      </c>
      <c r="I159" s="234"/>
      <c r="J159" s="235">
        <f>ROUND(I159*H159,2)</f>
        <v>0</v>
      </c>
      <c r="K159" s="231" t="s">
        <v>151</v>
      </c>
      <c r="L159" s="47"/>
      <c r="M159" s="236" t="s">
        <v>36</v>
      </c>
      <c r="N159" s="237" t="s">
        <v>52</v>
      </c>
      <c r="O159" s="87"/>
      <c r="P159" s="238">
        <f>O159*H159</f>
        <v>0</v>
      </c>
      <c r="Q159" s="238">
        <v>0.013509999999999999</v>
      </c>
      <c r="R159" s="238">
        <f>Q159*H159</f>
        <v>0.10808</v>
      </c>
      <c r="S159" s="238">
        <v>0</v>
      </c>
      <c r="T159" s="239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40" t="s">
        <v>152</v>
      </c>
      <c r="AT159" s="240" t="s">
        <v>147</v>
      </c>
      <c r="AU159" s="240" t="s">
        <v>90</v>
      </c>
      <c r="AY159" s="19" t="s">
        <v>144</v>
      </c>
      <c r="BE159" s="241">
        <f>IF(N159="základní",J159,0)</f>
        <v>0</v>
      </c>
      <c r="BF159" s="241">
        <f>IF(N159="snížená",J159,0)</f>
        <v>0</v>
      </c>
      <c r="BG159" s="241">
        <f>IF(N159="zákl. přenesená",J159,0)</f>
        <v>0</v>
      </c>
      <c r="BH159" s="241">
        <f>IF(N159="sníž. přenesená",J159,0)</f>
        <v>0</v>
      </c>
      <c r="BI159" s="241">
        <f>IF(N159="nulová",J159,0)</f>
        <v>0</v>
      </c>
      <c r="BJ159" s="19" t="s">
        <v>23</v>
      </c>
      <c r="BK159" s="241">
        <f>ROUND(I159*H159,2)</f>
        <v>0</v>
      </c>
      <c r="BL159" s="19" t="s">
        <v>152</v>
      </c>
      <c r="BM159" s="240" t="s">
        <v>391</v>
      </c>
    </row>
    <row r="160" s="2" customFormat="1">
      <c r="A160" s="41"/>
      <c r="B160" s="42"/>
      <c r="C160" s="43"/>
      <c r="D160" s="242" t="s">
        <v>154</v>
      </c>
      <c r="E160" s="43"/>
      <c r="F160" s="243" t="s">
        <v>392</v>
      </c>
      <c r="G160" s="43"/>
      <c r="H160" s="43"/>
      <c r="I160" s="149"/>
      <c r="J160" s="43"/>
      <c r="K160" s="43"/>
      <c r="L160" s="47"/>
      <c r="M160" s="244"/>
      <c r="N160" s="24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154</v>
      </c>
      <c r="AU160" s="19" t="s">
        <v>90</v>
      </c>
    </row>
    <row r="161" s="13" customFormat="1">
      <c r="A161" s="13"/>
      <c r="B161" s="246"/>
      <c r="C161" s="247"/>
      <c r="D161" s="242" t="s">
        <v>156</v>
      </c>
      <c r="E161" s="248" t="s">
        <v>36</v>
      </c>
      <c r="F161" s="249" t="s">
        <v>393</v>
      </c>
      <c r="G161" s="247"/>
      <c r="H161" s="250">
        <v>8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6" t="s">
        <v>156</v>
      </c>
      <c r="AU161" s="256" t="s">
        <v>90</v>
      </c>
      <c r="AV161" s="13" t="s">
        <v>90</v>
      </c>
      <c r="AW161" s="13" t="s">
        <v>43</v>
      </c>
      <c r="AX161" s="13" t="s">
        <v>23</v>
      </c>
      <c r="AY161" s="256" t="s">
        <v>144</v>
      </c>
    </row>
    <row r="162" s="2" customFormat="1" ht="16.5" customHeight="1">
      <c r="A162" s="41"/>
      <c r="B162" s="42"/>
      <c r="C162" s="229" t="s">
        <v>221</v>
      </c>
      <c r="D162" s="229" t="s">
        <v>147</v>
      </c>
      <c r="E162" s="230" t="s">
        <v>394</v>
      </c>
      <c r="F162" s="231" t="s">
        <v>395</v>
      </c>
      <c r="G162" s="232" t="s">
        <v>186</v>
      </c>
      <c r="H162" s="233">
        <v>9.3539999999999992</v>
      </c>
      <c r="I162" s="234"/>
      <c r="J162" s="235">
        <f>ROUND(I162*H162,2)</f>
        <v>0</v>
      </c>
      <c r="K162" s="231" t="s">
        <v>151</v>
      </c>
      <c r="L162" s="47"/>
      <c r="M162" s="236" t="s">
        <v>36</v>
      </c>
      <c r="N162" s="237" t="s">
        <v>52</v>
      </c>
      <c r="O162" s="87"/>
      <c r="P162" s="238">
        <f>O162*H162</f>
        <v>0</v>
      </c>
      <c r="Q162" s="238">
        <v>1.0601700000000001</v>
      </c>
      <c r="R162" s="238">
        <f>Q162*H162</f>
        <v>9.9168301799999998</v>
      </c>
      <c r="S162" s="238">
        <v>0</v>
      </c>
      <c r="T162" s="239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40" t="s">
        <v>152</v>
      </c>
      <c r="AT162" s="240" t="s">
        <v>147</v>
      </c>
      <c r="AU162" s="240" t="s">
        <v>90</v>
      </c>
      <c r="AY162" s="19" t="s">
        <v>144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9" t="s">
        <v>23</v>
      </c>
      <c r="BK162" s="241">
        <f>ROUND(I162*H162,2)</f>
        <v>0</v>
      </c>
      <c r="BL162" s="19" t="s">
        <v>152</v>
      </c>
      <c r="BM162" s="240" t="s">
        <v>396</v>
      </c>
    </row>
    <row r="163" s="2" customFormat="1">
      <c r="A163" s="41"/>
      <c r="B163" s="42"/>
      <c r="C163" s="43"/>
      <c r="D163" s="242" t="s">
        <v>154</v>
      </c>
      <c r="E163" s="43"/>
      <c r="F163" s="243" t="s">
        <v>397</v>
      </c>
      <c r="G163" s="43"/>
      <c r="H163" s="43"/>
      <c r="I163" s="149"/>
      <c r="J163" s="43"/>
      <c r="K163" s="43"/>
      <c r="L163" s="47"/>
      <c r="M163" s="244"/>
      <c r="N163" s="24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19" t="s">
        <v>154</v>
      </c>
      <c r="AU163" s="19" t="s">
        <v>90</v>
      </c>
    </row>
    <row r="164" s="13" customFormat="1">
      <c r="A164" s="13"/>
      <c r="B164" s="246"/>
      <c r="C164" s="247"/>
      <c r="D164" s="242" t="s">
        <v>156</v>
      </c>
      <c r="E164" s="248" t="s">
        <v>36</v>
      </c>
      <c r="F164" s="249" t="s">
        <v>398</v>
      </c>
      <c r="G164" s="247"/>
      <c r="H164" s="250">
        <v>0.98099999999999998</v>
      </c>
      <c r="I164" s="251"/>
      <c r="J164" s="247"/>
      <c r="K164" s="247"/>
      <c r="L164" s="252"/>
      <c r="M164" s="253"/>
      <c r="N164" s="254"/>
      <c r="O164" s="254"/>
      <c r="P164" s="254"/>
      <c r="Q164" s="254"/>
      <c r="R164" s="254"/>
      <c r="S164" s="254"/>
      <c r="T164" s="25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6" t="s">
        <v>156</v>
      </c>
      <c r="AU164" s="256" t="s">
        <v>90</v>
      </c>
      <c r="AV164" s="13" t="s">
        <v>90</v>
      </c>
      <c r="AW164" s="13" t="s">
        <v>43</v>
      </c>
      <c r="AX164" s="13" t="s">
        <v>81</v>
      </c>
      <c r="AY164" s="256" t="s">
        <v>144</v>
      </c>
    </row>
    <row r="165" s="13" customFormat="1">
      <c r="A165" s="13"/>
      <c r="B165" s="246"/>
      <c r="C165" s="247"/>
      <c r="D165" s="242" t="s">
        <v>156</v>
      </c>
      <c r="E165" s="248" t="s">
        <v>36</v>
      </c>
      <c r="F165" s="249" t="s">
        <v>399</v>
      </c>
      <c r="G165" s="247"/>
      <c r="H165" s="250">
        <v>0.16600000000000001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6" t="s">
        <v>156</v>
      </c>
      <c r="AU165" s="256" t="s">
        <v>90</v>
      </c>
      <c r="AV165" s="13" t="s">
        <v>90</v>
      </c>
      <c r="AW165" s="13" t="s">
        <v>43</v>
      </c>
      <c r="AX165" s="13" t="s">
        <v>81</v>
      </c>
      <c r="AY165" s="256" t="s">
        <v>144</v>
      </c>
    </row>
    <row r="166" s="13" customFormat="1">
      <c r="A166" s="13"/>
      <c r="B166" s="246"/>
      <c r="C166" s="247"/>
      <c r="D166" s="242" t="s">
        <v>156</v>
      </c>
      <c r="E166" s="248" t="s">
        <v>36</v>
      </c>
      <c r="F166" s="249" t="s">
        <v>400</v>
      </c>
      <c r="G166" s="247"/>
      <c r="H166" s="250">
        <v>8.2070000000000007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6" t="s">
        <v>156</v>
      </c>
      <c r="AU166" s="256" t="s">
        <v>90</v>
      </c>
      <c r="AV166" s="13" t="s">
        <v>90</v>
      </c>
      <c r="AW166" s="13" t="s">
        <v>43</v>
      </c>
      <c r="AX166" s="13" t="s">
        <v>81</v>
      </c>
      <c r="AY166" s="256" t="s">
        <v>144</v>
      </c>
    </row>
    <row r="167" s="14" customFormat="1">
      <c r="A167" s="14"/>
      <c r="B167" s="257"/>
      <c r="C167" s="258"/>
      <c r="D167" s="242" t="s">
        <v>156</v>
      </c>
      <c r="E167" s="259" t="s">
        <v>36</v>
      </c>
      <c r="F167" s="260" t="s">
        <v>160</v>
      </c>
      <c r="G167" s="258"/>
      <c r="H167" s="261">
        <v>9.3539999999999992</v>
      </c>
      <c r="I167" s="262"/>
      <c r="J167" s="258"/>
      <c r="K167" s="258"/>
      <c r="L167" s="263"/>
      <c r="M167" s="264"/>
      <c r="N167" s="265"/>
      <c r="O167" s="265"/>
      <c r="P167" s="265"/>
      <c r="Q167" s="265"/>
      <c r="R167" s="265"/>
      <c r="S167" s="265"/>
      <c r="T167" s="26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7" t="s">
        <v>156</v>
      </c>
      <c r="AU167" s="267" t="s">
        <v>90</v>
      </c>
      <c r="AV167" s="14" t="s">
        <v>152</v>
      </c>
      <c r="AW167" s="14" t="s">
        <v>43</v>
      </c>
      <c r="AX167" s="14" t="s">
        <v>23</v>
      </c>
      <c r="AY167" s="267" t="s">
        <v>144</v>
      </c>
    </row>
    <row r="168" s="12" customFormat="1" ht="22.8" customHeight="1">
      <c r="A168" s="12"/>
      <c r="B168" s="213"/>
      <c r="C168" s="214"/>
      <c r="D168" s="215" t="s">
        <v>80</v>
      </c>
      <c r="E168" s="227" t="s">
        <v>166</v>
      </c>
      <c r="F168" s="227" t="s">
        <v>401</v>
      </c>
      <c r="G168" s="214"/>
      <c r="H168" s="214"/>
      <c r="I168" s="217"/>
      <c r="J168" s="228">
        <f>BK168</f>
        <v>0</v>
      </c>
      <c r="K168" s="214"/>
      <c r="L168" s="219"/>
      <c r="M168" s="220"/>
      <c r="N168" s="221"/>
      <c r="O168" s="221"/>
      <c r="P168" s="222">
        <f>SUM(P169:P187)</f>
        <v>0</v>
      </c>
      <c r="Q168" s="221"/>
      <c r="R168" s="222">
        <f>SUM(R169:R187)</f>
        <v>0</v>
      </c>
      <c r="S168" s="221"/>
      <c r="T168" s="223">
        <f>SUM(T169:T187)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4" t="s">
        <v>23</v>
      </c>
      <c r="AT168" s="225" t="s">
        <v>80</v>
      </c>
      <c r="AU168" s="225" t="s">
        <v>23</v>
      </c>
      <c r="AY168" s="224" t="s">
        <v>144</v>
      </c>
      <c r="BK168" s="226">
        <f>SUM(BK169:BK187)</f>
        <v>0</v>
      </c>
    </row>
    <row r="169" s="2" customFormat="1" ht="16.5" customHeight="1">
      <c r="A169" s="41"/>
      <c r="B169" s="42"/>
      <c r="C169" s="229" t="s">
        <v>228</v>
      </c>
      <c r="D169" s="229" t="s">
        <v>333</v>
      </c>
      <c r="E169" s="230" t="s">
        <v>402</v>
      </c>
      <c r="F169" s="231" t="s">
        <v>403</v>
      </c>
      <c r="G169" s="232" t="s">
        <v>174</v>
      </c>
      <c r="H169" s="233">
        <v>196.136</v>
      </c>
      <c r="I169" s="234"/>
      <c r="J169" s="235">
        <f>ROUND(I169*H169,2)</f>
        <v>0</v>
      </c>
      <c r="K169" s="231" t="s">
        <v>336</v>
      </c>
      <c r="L169" s="47"/>
      <c r="M169" s="236" t="s">
        <v>36</v>
      </c>
      <c r="N169" s="237" t="s">
        <v>52</v>
      </c>
      <c r="O169" s="87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40" t="s">
        <v>152</v>
      </c>
      <c r="AT169" s="240" t="s">
        <v>147</v>
      </c>
      <c r="AU169" s="240" t="s">
        <v>90</v>
      </c>
      <c r="AY169" s="19" t="s">
        <v>144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9" t="s">
        <v>23</v>
      </c>
      <c r="BK169" s="241">
        <f>ROUND(I169*H169,2)</f>
        <v>0</v>
      </c>
      <c r="BL169" s="19" t="s">
        <v>152</v>
      </c>
      <c r="BM169" s="240" t="s">
        <v>404</v>
      </c>
    </row>
    <row r="170" s="2" customFormat="1">
      <c r="A170" s="41"/>
      <c r="B170" s="42"/>
      <c r="C170" s="43"/>
      <c r="D170" s="242" t="s">
        <v>154</v>
      </c>
      <c r="E170" s="43"/>
      <c r="F170" s="243" t="s">
        <v>405</v>
      </c>
      <c r="G170" s="43"/>
      <c r="H170" s="43"/>
      <c r="I170" s="149"/>
      <c r="J170" s="43"/>
      <c r="K170" s="43"/>
      <c r="L170" s="47"/>
      <c r="M170" s="244"/>
      <c r="N170" s="24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19" t="s">
        <v>154</v>
      </c>
      <c r="AU170" s="19" t="s">
        <v>90</v>
      </c>
    </row>
    <row r="171" s="2" customFormat="1">
      <c r="A171" s="41"/>
      <c r="B171" s="42"/>
      <c r="C171" s="43"/>
      <c r="D171" s="242" t="s">
        <v>177</v>
      </c>
      <c r="E171" s="43"/>
      <c r="F171" s="268" t="s">
        <v>406</v>
      </c>
      <c r="G171" s="43"/>
      <c r="H171" s="43"/>
      <c r="I171" s="149"/>
      <c r="J171" s="43"/>
      <c r="K171" s="43"/>
      <c r="L171" s="47"/>
      <c r="M171" s="244"/>
      <c r="N171" s="245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19" t="s">
        <v>177</v>
      </c>
      <c r="AU171" s="19" t="s">
        <v>90</v>
      </c>
    </row>
    <row r="172" s="13" customFormat="1">
      <c r="A172" s="13"/>
      <c r="B172" s="246"/>
      <c r="C172" s="247"/>
      <c r="D172" s="242" t="s">
        <v>156</v>
      </c>
      <c r="E172" s="248" t="s">
        <v>36</v>
      </c>
      <c r="F172" s="249" t="s">
        <v>407</v>
      </c>
      <c r="G172" s="247"/>
      <c r="H172" s="250">
        <v>6.3710000000000004</v>
      </c>
      <c r="I172" s="251"/>
      <c r="J172" s="247"/>
      <c r="K172" s="247"/>
      <c r="L172" s="252"/>
      <c r="M172" s="253"/>
      <c r="N172" s="254"/>
      <c r="O172" s="254"/>
      <c r="P172" s="254"/>
      <c r="Q172" s="254"/>
      <c r="R172" s="254"/>
      <c r="S172" s="254"/>
      <c r="T172" s="25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6" t="s">
        <v>156</v>
      </c>
      <c r="AU172" s="256" t="s">
        <v>90</v>
      </c>
      <c r="AV172" s="13" t="s">
        <v>90</v>
      </c>
      <c r="AW172" s="13" t="s">
        <v>43</v>
      </c>
      <c r="AX172" s="13" t="s">
        <v>81</v>
      </c>
      <c r="AY172" s="256" t="s">
        <v>144</v>
      </c>
    </row>
    <row r="173" s="13" customFormat="1">
      <c r="A173" s="13"/>
      <c r="B173" s="246"/>
      <c r="C173" s="247"/>
      <c r="D173" s="242" t="s">
        <v>156</v>
      </c>
      <c r="E173" s="248" t="s">
        <v>36</v>
      </c>
      <c r="F173" s="249" t="s">
        <v>408</v>
      </c>
      <c r="G173" s="247"/>
      <c r="H173" s="250">
        <v>4.0529999999999999</v>
      </c>
      <c r="I173" s="251"/>
      <c r="J173" s="247"/>
      <c r="K173" s="247"/>
      <c r="L173" s="252"/>
      <c r="M173" s="253"/>
      <c r="N173" s="254"/>
      <c r="O173" s="254"/>
      <c r="P173" s="254"/>
      <c r="Q173" s="254"/>
      <c r="R173" s="254"/>
      <c r="S173" s="254"/>
      <c r="T173" s="25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6" t="s">
        <v>156</v>
      </c>
      <c r="AU173" s="256" t="s">
        <v>90</v>
      </c>
      <c r="AV173" s="13" t="s">
        <v>90</v>
      </c>
      <c r="AW173" s="13" t="s">
        <v>43</v>
      </c>
      <c r="AX173" s="13" t="s">
        <v>81</v>
      </c>
      <c r="AY173" s="256" t="s">
        <v>144</v>
      </c>
    </row>
    <row r="174" s="13" customFormat="1">
      <c r="A174" s="13"/>
      <c r="B174" s="246"/>
      <c r="C174" s="247"/>
      <c r="D174" s="242" t="s">
        <v>156</v>
      </c>
      <c r="E174" s="248" t="s">
        <v>36</v>
      </c>
      <c r="F174" s="249" t="s">
        <v>409</v>
      </c>
      <c r="G174" s="247"/>
      <c r="H174" s="250">
        <v>25.210999999999999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6" t="s">
        <v>156</v>
      </c>
      <c r="AU174" s="256" t="s">
        <v>90</v>
      </c>
      <c r="AV174" s="13" t="s">
        <v>90</v>
      </c>
      <c r="AW174" s="13" t="s">
        <v>43</v>
      </c>
      <c r="AX174" s="13" t="s">
        <v>81</v>
      </c>
      <c r="AY174" s="256" t="s">
        <v>144</v>
      </c>
    </row>
    <row r="175" s="13" customFormat="1">
      <c r="A175" s="13"/>
      <c r="B175" s="246"/>
      <c r="C175" s="247"/>
      <c r="D175" s="242" t="s">
        <v>156</v>
      </c>
      <c r="E175" s="248" t="s">
        <v>36</v>
      </c>
      <c r="F175" s="249" t="s">
        <v>410</v>
      </c>
      <c r="G175" s="247"/>
      <c r="H175" s="250">
        <v>12.211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6" t="s">
        <v>156</v>
      </c>
      <c r="AU175" s="256" t="s">
        <v>90</v>
      </c>
      <c r="AV175" s="13" t="s">
        <v>90</v>
      </c>
      <c r="AW175" s="13" t="s">
        <v>43</v>
      </c>
      <c r="AX175" s="13" t="s">
        <v>81</v>
      </c>
      <c r="AY175" s="256" t="s">
        <v>144</v>
      </c>
    </row>
    <row r="176" s="13" customFormat="1">
      <c r="A176" s="13"/>
      <c r="B176" s="246"/>
      <c r="C176" s="247"/>
      <c r="D176" s="242" t="s">
        <v>156</v>
      </c>
      <c r="E176" s="248" t="s">
        <v>36</v>
      </c>
      <c r="F176" s="249" t="s">
        <v>411</v>
      </c>
      <c r="G176" s="247"/>
      <c r="H176" s="250">
        <v>100.66</v>
      </c>
      <c r="I176" s="251"/>
      <c r="J176" s="247"/>
      <c r="K176" s="247"/>
      <c r="L176" s="252"/>
      <c r="M176" s="253"/>
      <c r="N176" s="254"/>
      <c r="O176" s="254"/>
      <c r="P176" s="254"/>
      <c r="Q176" s="254"/>
      <c r="R176" s="254"/>
      <c r="S176" s="254"/>
      <c r="T176" s="25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6" t="s">
        <v>156</v>
      </c>
      <c r="AU176" s="256" t="s">
        <v>90</v>
      </c>
      <c r="AV176" s="13" t="s">
        <v>90</v>
      </c>
      <c r="AW176" s="13" t="s">
        <v>43</v>
      </c>
      <c r="AX176" s="13" t="s">
        <v>81</v>
      </c>
      <c r="AY176" s="256" t="s">
        <v>144</v>
      </c>
    </row>
    <row r="177" s="13" customFormat="1">
      <c r="A177" s="13"/>
      <c r="B177" s="246"/>
      <c r="C177" s="247"/>
      <c r="D177" s="242" t="s">
        <v>156</v>
      </c>
      <c r="E177" s="248" t="s">
        <v>36</v>
      </c>
      <c r="F177" s="249" t="s">
        <v>412</v>
      </c>
      <c r="G177" s="247"/>
      <c r="H177" s="250">
        <v>47.630000000000003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6" t="s">
        <v>156</v>
      </c>
      <c r="AU177" s="256" t="s">
        <v>90</v>
      </c>
      <c r="AV177" s="13" t="s">
        <v>90</v>
      </c>
      <c r="AW177" s="13" t="s">
        <v>43</v>
      </c>
      <c r="AX177" s="13" t="s">
        <v>81</v>
      </c>
      <c r="AY177" s="256" t="s">
        <v>144</v>
      </c>
    </row>
    <row r="178" s="14" customFormat="1">
      <c r="A178" s="14"/>
      <c r="B178" s="257"/>
      <c r="C178" s="258"/>
      <c r="D178" s="242" t="s">
        <v>156</v>
      </c>
      <c r="E178" s="259" t="s">
        <v>36</v>
      </c>
      <c r="F178" s="260" t="s">
        <v>160</v>
      </c>
      <c r="G178" s="258"/>
      <c r="H178" s="261">
        <v>196.136</v>
      </c>
      <c r="I178" s="262"/>
      <c r="J178" s="258"/>
      <c r="K178" s="258"/>
      <c r="L178" s="263"/>
      <c r="M178" s="264"/>
      <c r="N178" s="265"/>
      <c r="O178" s="265"/>
      <c r="P178" s="265"/>
      <c r="Q178" s="265"/>
      <c r="R178" s="265"/>
      <c r="S178" s="265"/>
      <c r="T178" s="26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7" t="s">
        <v>156</v>
      </c>
      <c r="AU178" s="267" t="s">
        <v>90</v>
      </c>
      <c r="AV178" s="14" t="s">
        <v>152</v>
      </c>
      <c r="AW178" s="14" t="s">
        <v>43</v>
      </c>
      <c r="AX178" s="14" t="s">
        <v>23</v>
      </c>
      <c r="AY178" s="267" t="s">
        <v>144</v>
      </c>
    </row>
    <row r="179" s="2" customFormat="1" ht="16.5" customHeight="1">
      <c r="A179" s="41"/>
      <c r="B179" s="42"/>
      <c r="C179" s="229" t="s">
        <v>233</v>
      </c>
      <c r="D179" s="229" t="s">
        <v>333</v>
      </c>
      <c r="E179" s="230" t="s">
        <v>413</v>
      </c>
      <c r="F179" s="231" t="s">
        <v>414</v>
      </c>
      <c r="G179" s="232" t="s">
        <v>174</v>
      </c>
      <c r="H179" s="233">
        <v>7.0090000000000003</v>
      </c>
      <c r="I179" s="234"/>
      <c r="J179" s="235">
        <f>ROUND(I179*H179,2)</f>
        <v>0</v>
      </c>
      <c r="K179" s="231" t="s">
        <v>336</v>
      </c>
      <c r="L179" s="47"/>
      <c r="M179" s="236" t="s">
        <v>36</v>
      </c>
      <c r="N179" s="237" t="s">
        <v>52</v>
      </c>
      <c r="O179" s="87"/>
      <c r="P179" s="238">
        <f>O179*H179</f>
        <v>0</v>
      </c>
      <c r="Q179" s="238">
        <v>0</v>
      </c>
      <c r="R179" s="238">
        <f>Q179*H179</f>
        <v>0</v>
      </c>
      <c r="S179" s="238">
        <v>0</v>
      </c>
      <c r="T179" s="239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40" t="s">
        <v>152</v>
      </c>
      <c r="AT179" s="240" t="s">
        <v>147</v>
      </c>
      <c r="AU179" s="240" t="s">
        <v>90</v>
      </c>
      <c r="AY179" s="19" t="s">
        <v>144</v>
      </c>
      <c r="BE179" s="241">
        <f>IF(N179="základní",J179,0)</f>
        <v>0</v>
      </c>
      <c r="BF179" s="241">
        <f>IF(N179="snížená",J179,0)</f>
        <v>0</v>
      </c>
      <c r="BG179" s="241">
        <f>IF(N179="zákl. přenesená",J179,0)</f>
        <v>0</v>
      </c>
      <c r="BH179" s="241">
        <f>IF(N179="sníž. přenesená",J179,0)</f>
        <v>0</v>
      </c>
      <c r="BI179" s="241">
        <f>IF(N179="nulová",J179,0)</f>
        <v>0</v>
      </c>
      <c r="BJ179" s="19" t="s">
        <v>23</v>
      </c>
      <c r="BK179" s="241">
        <f>ROUND(I179*H179,2)</f>
        <v>0</v>
      </c>
      <c r="BL179" s="19" t="s">
        <v>152</v>
      </c>
      <c r="BM179" s="240" t="s">
        <v>415</v>
      </c>
    </row>
    <row r="180" s="2" customFormat="1">
      <c r="A180" s="41"/>
      <c r="B180" s="42"/>
      <c r="C180" s="43"/>
      <c r="D180" s="242" t="s">
        <v>154</v>
      </c>
      <c r="E180" s="43"/>
      <c r="F180" s="243" t="s">
        <v>416</v>
      </c>
      <c r="G180" s="43"/>
      <c r="H180" s="43"/>
      <c r="I180" s="149"/>
      <c r="J180" s="43"/>
      <c r="K180" s="43"/>
      <c r="L180" s="47"/>
      <c r="M180" s="244"/>
      <c r="N180" s="245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19" t="s">
        <v>154</v>
      </c>
      <c r="AU180" s="19" t="s">
        <v>90</v>
      </c>
    </row>
    <row r="181" s="2" customFormat="1">
      <c r="A181" s="41"/>
      <c r="B181" s="42"/>
      <c r="C181" s="43"/>
      <c r="D181" s="242" t="s">
        <v>177</v>
      </c>
      <c r="E181" s="43"/>
      <c r="F181" s="268" t="s">
        <v>417</v>
      </c>
      <c r="G181" s="43"/>
      <c r="H181" s="43"/>
      <c r="I181" s="149"/>
      <c r="J181" s="43"/>
      <c r="K181" s="43"/>
      <c r="L181" s="47"/>
      <c r="M181" s="244"/>
      <c r="N181" s="24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19" t="s">
        <v>177</v>
      </c>
      <c r="AU181" s="19" t="s">
        <v>90</v>
      </c>
    </row>
    <row r="182" s="13" customFormat="1">
      <c r="A182" s="13"/>
      <c r="B182" s="246"/>
      <c r="C182" s="247"/>
      <c r="D182" s="242" t="s">
        <v>156</v>
      </c>
      <c r="E182" s="248" t="s">
        <v>36</v>
      </c>
      <c r="F182" s="249" t="s">
        <v>418</v>
      </c>
      <c r="G182" s="247"/>
      <c r="H182" s="250">
        <v>1.26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6" t="s">
        <v>156</v>
      </c>
      <c r="AU182" s="256" t="s">
        <v>90</v>
      </c>
      <c r="AV182" s="13" t="s">
        <v>90</v>
      </c>
      <c r="AW182" s="13" t="s">
        <v>43</v>
      </c>
      <c r="AX182" s="13" t="s">
        <v>81</v>
      </c>
      <c r="AY182" s="256" t="s">
        <v>144</v>
      </c>
    </row>
    <row r="183" s="13" customFormat="1">
      <c r="A183" s="13"/>
      <c r="B183" s="246"/>
      <c r="C183" s="247"/>
      <c r="D183" s="242" t="s">
        <v>156</v>
      </c>
      <c r="E183" s="248" t="s">
        <v>36</v>
      </c>
      <c r="F183" s="249" t="s">
        <v>419</v>
      </c>
      <c r="G183" s="247"/>
      <c r="H183" s="250">
        <v>2.4409999999999998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6" t="s">
        <v>156</v>
      </c>
      <c r="AU183" s="256" t="s">
        <v>90</v>
      </c>
      <c r="AV183" s="13" t="s">
        <v>90</v>
      </c>
      <c r="AW183" s="13" t="s">
        <v>43</v>
      </c>
      <c r="AX183" s="13" t="s">
        <v>81</v>
      </c>
      <c r="AY183" s="256" t="s">
        <v>144</v>
      </c>
    </row>
    <row r="184" s="13" customFormat="1">
      <c r="A184" s="13"/>
      <c r="B184" s="246"/>
      <c r="C184" s="247"/>
      <c r="D184" s="242" t="s">
        <v>156</v>
      </c>
      <c r="E184" s="248" t="s">
        <v>36</v>
      </c>
      <c r="F184" s="249" t="s">
        <v>420</v>
      </c>
      <c r="G184" s="247"/>
      <c r="H184" s="250">
        <v>2.9249999999999998</v>
      </c>
      <c r="I184" s="251"/>
      <c r="J184" s="247"/>
      <c r="K184" s="247"/>
      <c r="L184" s="252"/>
      <c r="M184" s="253"/>
      <c r="N184" s="254"/>
      <c r="O184" s="254"/>
      <c r="P184" s="254"/>
      <c r="Q184" s="254"/>
      <c r="R184" s="254"/>
      <c r="S184" s="254"/>
      <c r="T184" s="25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6" t="s">
        <v>156</v>
      </c>
      <c r="AU184" s="256" t="s">
        <v>90</v>
      </c>
      <c r="AV184" s="13" t="s">
        <v>90</v>
      </c>
      <c r="AW184" s="13" t="s">
        <v>43</v>
      </c>
      <c r="AX184" s="13" t="s">
        <v>81</v>
      </c>
      <c r="AY184" s="256" t="s">
        <v>144</v>
      </c>
    </row>
    <row r="185" s="13" customFormat="1">
      <c r="A185" s="13"/>
      <c r="B185" s="246"/>
      <c r="C185" s="247"/>
      <c r="D185" s="242" t="s">
        <v>156</v>
      </c>
      <c r="E185" s="248" t="s">
        <v>36</v>
      </c>
      <c r="F185" s="249" t="s">
        <v>421</v>
      </c>
      <c r="G185" s="247"/>
      <c r="H185" s="250">
        <v>0.12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6" t="s">
        <v>156</v>
      </c>
      <c r="AU185" s="256" t="s">
        <v>90</v>
      </c>
      <c r="AV185" s="13" t="s">
        <v>90</v>
      </c>
      <c r="AW185" s="13" t="s">
        <v>43</v>
      </c>
      <c r="AX185" s="13" t="s">
        <v>81</v>
      </c>
      <c r="AY185" s="256" t="s">
        <v>144</v>
      </c>
    </row>
    <row r="186" s="13" customFormat="1">
      <c r="A186" s="13"/>
      <c r="B186" s="246"/>
      <c r="C186" s="247"/>
      <c r="D186" s="242" t="s">
        <v>156</v>
      </c>
      <c r="E186" s="248" t="s">
        <v>36</v>
      </c>
      <c r="F186" s="249" t="s">
        <v>422</v>
      </c>
      <c r="G186" s="247"/>
      <c r="H186" s="250">
        <v>0.26300000000000001</v>
      </c>
      <c r="I186" s="251"/>
      <c r="J186" s="247"/>
      <c r="K186" s="247"/>
      <c r="L186" s="252"/>
      <c r="M186" s="253"/>
      <c r="N186" s="254"/>
      <c r="O186" s="254"/>
      <c r="P186" s="254"/>
      <c r="Q186" s="254"/>
      <c r="R186" s="254"/>
      <c r="S186" s="254"/>
      <c r="T186" s="25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6" t="s">
        <v>156</v>
      </c>
      <c r="AU186" s="256" t="s">
        <v>90</v>
      </c>
      <c r="AV186" s="13" t="s">
        <v>90</v>
      </c>
      <c r="AW186" s="13" t="s">
        <v>43</v>
      </c>
      <c r="AX186" s="13" t="s">
        <v>81</v>
      </c>
      <c r="AY186" s="256" t="s">
        <v>144</v>
      </c>
    </row>
    <row r="187" s="14" customFormat="1">
      <c r="A187" s="14"/>
      <c r="B187" s="257"/>
      <c r="C187" s="258"/>
      <c r="D187" s="242" t="s">
        <v>156</v>
      </c>
      <c r="E187" s="259" t="s">
        <v>36</v>
      </c>
      <c r="F187" s="260" t="s">
        <v>160</v>
      </c>
      <c r="G187" s="258"/>
      <c r="H187" s="261">
        <v>7.0090000000000003</v>
      </c>
      <c r="I187" s="262"/>
      <c r="J187" s="258"/>
      <c r="K187" s="258"/>
      <c r="L187" s="263"/>
      <c r="M187" s="264"/>
      <c r="N187" s="265"/>
      <c r="O187" s="265"/>
      <c r="P187" s="265"/>
      <c r="Q187" s="265"/>
      <c r="R187" s="265"/>
      <c r="S187" s="265"/>
      <c r="T187" s="26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7" t="s">
        <v>156</v>
      </c>
      <c r="AU187" s="267" t="s">
        <v>90</v>
      </c>
      <c r="AV187" s="14" t="s">
        <v>152</v>
      </c>
      <c r="AW187" s="14" t="s">
        <v>43</v>
      </c>
      <c r="AX187" s="14" t="s">
        <v>23</v>
      </c>
      <c r="AY187" s="267" t="s">
        <v>144</v>
      </c>
    </row>
    <row r="188" s="12" customFormat="1" ht="22.8" customHeight="1">
      <c r="A188" s="12"/>
      <c r="B188" s="213"/>
      <c r="C188" s="214"/>
      <c r="D188" s="215" t="s">
        <v>80</v>
      </c>
      <c r="E188" s="227" t="s">
        <v>152</v>
      </c>
      <c r="F188" s="227" t="s">
        <v>423</v>
      </c>
      <c r="G188" s="214"/>
      <c r="H188" s="214"/>
      <c r="I188" s="217"/>
      <c r="J188" s="228">
        <f>BK188</f>
        <v>0</v>
      </c>
      <c r="K188" s="214"/>
      <c r="L188" s="219"/>
      <c r="M188" s="220"/>
      <c r="N188" s="221"/>
      <c r="O188" s="221"/>
      <c r="P188" s="222">
        <f>SUM(P189:P201)</f>
        <v>0</v>
      </c>
      <c r="Q188" s="221"/>
      <c r="R188" s="222">
        <f>SUM(R189:R201)</f>
        <v>376.18849999999998</v>
      </c>
      <c r="S188" s="221"/>
      <c r="T188" s="223">
        <f>SUM(T189:T201)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4" t="s">
        <v>23</v>
      </c>
      <c r="AT188" s="225" t="s">
        <v>80</v>
      </c>
      <c r="AU188" s="225" t="s">
        <v>23</v>
      </c>
      <c r="AY188" s="224" t="s">
        <v>144</v>
      </c>
      <c r="BK188" s="226">
        <f>SUM(BK189:BK201)</f>
        <v>0</v>
      </c>
    </row>
    <row r="189" s="2" customFormat="1" ht="21.75" customHeight="1">
      <c r="A189" s="41"/>
      <c r="B189" s="42"/>
      <c r="C189" s="229" t="s">
        <v>239</v>
      </c>
      <c r="D189" s="229" t="s">
        <v>333</v>
      </c>
      <c r="E189" s="230" t="s">
        <v>424</v>
      </c>
      <c r="F189" s="231" t="s">
        <v>425</v>
      </c>
      <c r="G189" s="232" t="s">
        <v>150</v>
      </c>
      <c r="H189" s="233">
        <v>435</v>
      </c>
      <c r="I189" s="234"/>
      <c r="J189" s="235">
        <f>ROUND(I189*H189,2)</f>
        <v>0</v>
      </c>
      <c r="K189" s="231" t="s">
        <v>36</v>
      </c>
      <c r="L189" s="47"/>
      <c r="M189" s="236" t="s">
        <v>36</v>
      </c>
      <c r="N189" s="237" t="s">
        <v>52</v>
      </c>
      <c r="O189" s="87"/>
      <c r="P189" s="238">
        <f>O189*H189</f>
        <v>0</v>
      </c>
      <c r="Q189" s="238">
        <v>0.43490000000000001</v>
      </c>
      <c r="R189" s="238">
        <f>Q189*H189</f>
        <v>189.1815</v>
      </c>
      <c r="S189" s="238">
        <v>0</v>
      </c>
      <c r="T189" s="239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40" t="s">
        <v>152</v>
      </c>
      <c r="AT189" s="240" t="s">
        <v>147</v>
      </c>
      <c r="AU189" s="240" t="s">
        <v>90</v>
      </c>
      <c r="AY189" s="19" t="s">
        <v>144</v>
      </c>
      <c r="BE189" s="241">
        <f>IF(N189="základní",J189,0)</f>
        <v>0</v>
      </c>
      <c r="BF189" s="241">
        <f>IF(N189="snížená",J189,0)</f>
        <v>0</v>
      </c>
      <c r="BG189" s="241">
        <f>IF(N189="zákl. přenesená",J189,0)</f>
        <v>0</v>
      </c>
      <c r="BH189" s="241">
        <f>IF(N189="sníž. přenesená",J189,0)</f>
        <v>0</v>
      </c>
      <c r="BI189" s="241">
        <f>IF(N189="nulová",J189,0)</f>
        <v>0</v>
      </c>
      <c r="BJ189" s="19" t="s">
        <v>23</v>
      </c>
      <c r="BK189" s="241">
        <f>ROUND(I189*H189,2)</f>
        <v>0</v>
      </c>
      <c r="BL189" s="19" t="s">
        <v>152</v>
      </c>
      <c r="BM189" s="240" t="s">
        <v>426</v>
      </c>
    </row>
    <row r="190" s="2" customFormat="1">
      <c r="A190" s="41"/>
      <c r="B190" s="42"/>
      <c r="C190" s="43"/>
      <c r="D190" s="242" t="s">
        <v>154</v>
      </c>
      <c r="E190" s="43"/>
      <c r="F190" s="243" t="s">
        <v>425</v>
      </c>
      <c r="G190" s="43"/>
      <c r="H190" s="43"/>
      <c r="I190" s="149"/>
      <c r="J190" s="43"/>
      <c r="K190" s="43"/>
      <c r="L190" s="47"/>
      <c r="M190" s="244"/>
      <c r="N190" s="24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19" t="s">
        <v>154</v>
      </c>
      <c r="AU190" s="19" t="s">
        <v>90</v>
      </c>
    </row>
    <row r="191" s="2" customFormat="1">
      <c r="A191" s="41"/>
      <c r="B191" s="42"/>
      <c r="C191" s="43"/>
      <c r="D191" s="242" t="s">
        <v>177</v>
      </c>
      <c r="E191" s="43"/>
      <c r="F191" s="268" t="s">
        <v>427</v>
      </c>
      <c r="G191" s="43"/>
      <c r="H191" s="43"/>
      <c r="I191" s="149"/>
      <c r="J191" s="43"/>
      <c r="K191" s="43"/>
      <c r="L191" s="47"/>
      <c r="M191" s="244"/>
      <c r="N191" s="24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19" t="s">
        <v>177</v>
      </c>
      <c r="AU191" s="19" t="s">
        <v>90</v>
      </c>
    </row>
    <row r="192" s="2" customFormat="1" ht="16.5" customHeight="1">
      <c r="A192" s="41"/>
      <c r="B192" s="42"/>
      <c r="C192" s="229" t="s">
        <v>8</v>
      </c>
      <c r="D192" s="229" t="s">
        <v>333</v>
      </c>
      <c r="E192" s="230" t="s">
        <v>428</v>
      </c>
      <c r="F192" s="231" t="s">
        <v>429</v>
      </c>
      <c r="G192" s="232" t="s">
        <v>150</v>
      </c>
      <c r="H192" s="233">
        <v>430</v>
      </c>
      <c r="I192" s="234"/>
      <c r="J192" s="235">
        <f>ROUND(I192*H192,2)</f>
        <v>0</v>
      </c>
      <c r="K192" s="231" t="s">
        <v>36</v>
      </c>
      <c r="L192" s="47"/>
      <c r="M192" s="236" t="s">
        <v>36</v>
      </c>
      <c r="N192" s="237" t="s">
        <v>52</v>
      </c>
      <c r="O192" s="87"/>
      <c r="P192" s="238">
        <f>O192*H192</f>
        <v>0</v>
      </c>
      <c r="Q192" s="238">
        <v>0.43490000000000001</v>
      </c>
      <c r="R192" s="238">
        <f>Q192*H192</f>
        <v>187.00700000000001</v>
      </c>
      <c r="S192" s="238">
        <v>0</v>
      </c>
      <c r="T192" s="239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40" t="s">
        <v>152</v>
      </c>
      <c r="AT192" s="240" t="s">
        <v>147</v>
      </c>
      <c r="AU192" s="240" t="s">
        <v>90</v>
      </c>
      <c r="AY192" s="19" t="s">
        <v>144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9" t="s">
        <v>23</v>
      </c>
      <c r="BK192" s="241">
        <f>ROUND(I192*H192,2)</f>
        <v>0</v>
      </c>
      <c r="BL192" s="19" t="s">
        <v>152</v>
      </c>
      <c r="BM192" s="240" t="s">
        <v>430</v>
      </c>
    </row>
    <row r="193" s="2" customFormat="1">
      <c r="A193" s="41"/>
      <c r="B193" s="42"/>
      <c r="C193" s="43"/>
      <c r="D193" s="242" t="s">
        <v>154</v>
      </c>
      <c r="E193" s="43"/>
      <c r="F193" s="243" t="s">
        <v>429</v>
      </c>
      <c r="G193" s="43"/>
      <c r="H193" s="43"/>
      <c r="I193" s="149"/>
      <c r="J193" s="43"/>
      <c r="K193" s="43"/>
      <c r="L193" s="47"/>
      <c r="M193" s="244"/>
      <c r="N193" s="245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19" t="s">
        <v>154</v>
      </c>
      <c r="AU193" s="19" t="s">
        <v>90</v>
      </c>
    </row>
    <row r="194" s="2" customFormat="1">
      <c r="A194" s="41"/>
      <c r="B194" s="42"/>
      <c r="C194" s="43"/>
      <c r="D194" s="242" t="s">
        <v>177</v>
      </c>
      <c r="E194" s="43"/>
      <c r="F194" s="268" t="s">
        <v>431</v>
      </c>
      <c r="G194" s="43"/>
      <c r="H194" s="43"/>
      <c r="I194" s="149"/>
      <c r="J194" s="43"/>
      <c r="K194" s="43"/>
      <c r="L194" s="47"/>
      <c r="M194" s="244"/>
      <c r="N194" s="24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19" t="s">
        <v>177</v>
      </c>
      <c r="AU194" s="19" t="s">
        <v>90</v>
      </c>
    </row>
    <row r="195" s="2" customFormat="1" ht="21.75" customHeight="1">
      <c r="A195" s="41"/>
      <c r="B195" s="42"/>
      <c r="C195" s="229" t="s">
        <v>218</v>
      </c>
      <c r="D195" s="229" t="s">
        <v>333</v>
      </c>
      <c r="E195" s="230" t="s">
        <v>432</v>
      </c>
      <c r="F195" s="231" t="s">
        <v>433</v>
      </c>
      <c r="G195" s="232" t="s">
        <v>174</v>
      </c>
      <c r="H195" s="233">
        <v>11.895</v>
      </c>
      <c r="I195" s="234"/>
      <c r="J195" s="235">
        <f>ROUND(I195*H195,2)</f>
        <v>0</v>
      </c>
      <c r="K195" s="231" t="s">
        <v>336</v>
      </c>
      <c r="L195" s="47"/>
      <c r="M195" s="236" t="s">
        <v>36</v>
      </c>
      <c r="N195" s="237" t="s">
        <v>52</v>
      </c>
      <c r="O195" s="87"/>
      <c r="P195" s="238">
        <f>O195*H195</f>
        <v>0</v>
      </c>
      <c r="Q195" s="238">
        <v>0</v>
      </c>
      <c r="R195" s="238">
        <f>Q195*H195</f>
        <v>0</v>
      </c>
      <c r="S195" s="238">
        <v>0</v>
      </c>
      <c r="T195" s="239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40" t="s">
        <v>152</v>
      </c>
      <c r="AT195" s="240" t="s">
        <v>147</v>
      </c>
      <c r="AU195" s="240" t="s">
        <v>90</v>
      </c>
      <c r="AY195" s="19" t="s">
        <v>144</v>
      </c>
      <c r="BE195" s="241">
        <f>IF(N195="základní",J195,0)</f>
        <v>0</v>
      </c>
      <c r="BF195" s="241">
        <f>IF(N195="snížená",J195,0)</f>
        <v>0</v>
      </c>
      <c r="BG195" s="241">
        <f>IF(N195="zákl. přenesená",J195,0)</f>
        <v>0</v>
      </c>
      <c r="BH195" s="241">
        <f>IF(N195="sníž. přenesená",J195,0)</f>
        <v>0</v>
      </c>
      <c r="BI195" s="241">
        <f>IF(N195="nulová",J195,0)</f>
        <v>0</v>
      </c>
      <c r="BJ195" s="19" t="s">
        <v>23</v>
      </c>
      <c r="BK195" s="241">
        <f>ROUND(I195*H195,2)</f>
        <v>0</v>
      </c>
      <c r="BL195" s="19" t="s">
        <v>152</v>
      </c>
      <c r="BM195" s="240" t="s">
        <v>434</v>
      </c>
    </row>
    <row r="196" s="2" customFormat="1">
      <c r="A196" s="41"/>
      <c r="B196" s="42"/>
      <c r="C196" s="43"/>
      <c r="D196" s="242" t="s">
        <v>154</v>
      </c>
      <c r="E196" s="43"/>
      <c r="F196" s="243" t="s">
        <v>435</v>
      </c>
      <c r="G196" s="43"/>
      <c r="H196" s="43"/>
      <c r="I196" s="149"/>
      <c r="J196" s="43"/>
      <c r="K196" s="43"/>
      <c r="L196" s="47"/>
      <c r="M196" s="244"/>
      <c r="N196" s="245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19" t="s">
        <v>154</v>
      </c>
      <c r="AU196" s="19" t="s">
        <v>90</v>
      </c>
    </row>
    <row r="197" s="2" customFormat="1">
      <c r="A197" s="41"/>
      <c r="B197" s="42"/>
      <c r="C197" s="43"/>
      <c r="D197" s="242" t="s">
        <v>177</v>
      </c>
      <c r="E197" s="43"/>
      <c r="F197" s="268" t="s">
        <v>436</v>
      </c>
      <c r="G197" s="43"/>
      <c r="H197" s="43"/>
      <c r="I197" s="149"/>
      <c r="J197" s="43"/>
      <c r="K197" s="43"/>
      <c r="L197" s="47"/>
      <c r="M197" s="244"/>
      <c r="N197" s="245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19" t="s">
        <v>177</v>
      </c>
      <c r="AU197" s="19" t="s">
        <v>90</v>
      </c>
    </row>
    <row r="198" s="13" customFormat="1">
      <c r="A198" s="13"/>
      <c r="B198" s="246"/>
      <c r="C198" s="247"/>
      <c r="D198" s="242" t="s">
        <v>156</v>
      </c>
      <c r="E198" s="248" t="s">
        <v>36</v>
      </c>
      <c r="F198" s="249" t="s">
        <v>437</v>
      </c>
      <c r="G198" s="247"/>
      <c r="H198" s="250">
        <v>11.895</v>
      </c>
      <c r="I198" s="251"/>
      <c r="J198" s="247"/>
      <c r="K198" s="247"/>
      <c r="L198" s="252"/>
      <c r="M198" s="253"/>
      <c r="N198" s="254"/>
      <c r="O198" s="254"/>
      <c r="P198" s="254"/>
      <c r="Q198" s="254"/>
      <c r="R198" s="254"/>
      <c r="S198" s="254"/>
      <c r="T198" s="25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6" t="s">
        <v>156</v>
      </c>
      <c r="AU198" s="256" t="s">
        <v>90</v>
      </c>
      <c r="AV198" s="13" t="s">
        <v>90</v>
      </c>
      <c r="AW198" s="13" t="s">
        <v>43</v>
      </c>
      <c r="AX198" s="13" t="s">
        <v>23</v>
      </c>
      <c r="AY198" s="256" t="s">
        <v>144</v>
      </c>
    </row>
    <row r="199" s="2" customFormat="1" ht="16.5" customHeight="1">
      <c r="A199" s="41"/>
      <c r="B199" s="42"/>
      <c r="C199" s="229" t="s">
        <v>253</v>
      </c>
      <c r="D199" s="229" t="s">
        <v>333</v>
      </c>
      <c r="E199" s="230" t="s">
        <v>438</v>
      </c>
      <c r="F199" s="231" t="s">
        <v>439</v>
      </c>
      <c r="G199" s="232" t="s">
        <v>150</v>
      </c>
      <c r="H199" s="233">
        <v>39.649999999999999</v>
      </c>
      <c r="I199" s="234"/>
      <c r="J199" s="235">
        <f>ROUND(I199*H199,2)</f>
        <v>0</v>
      </c>
      <c r="K199" s="231" t="s">
        <v>336</v>
      </c>
      <c r="L199" s="47"/>
      <c r="M199" s="236" t="s">
        <v>36</v>
      </c>
      <c r="N199" s="237" t="s">
        <v>52</v>
      </c>
      <c r="O199" s="87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40" t="s">
        <v>152</v>
      </c>
      <c r="AT199" s="240" t="s">
        <v>147</v>
      </c>
      <c r="AU199" s="240" t="s">
        <v>90</v>
      </c>
      <c r="AY199" s="19" t="s">
        <v>144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9" t="s">
        <v>23</v>
      </c>
      <c r="BK199" s="241">
        <f>ROUND(I199*H199,2)</f>
        <v>0</v>
      </c>
      <c r="BL199" s="19" t="s">
        <v>152</v>
      </c>
      <c r="BM199" s="240" t="s">
        <v>440</v>
      </c>
    </row>
    <row r="200" s="2" customFormat="1">
      <c r="A200" s="41"/>
      <c r="B200" s="42"/>
      <c r="C200" s="43"/>
      <c r="D200" s="242" t="s">
        <v>154</v>
      </c>
      <c r="E200" s="43"/>
      <c r="F200" s="243" t="s">
        <v>441</v>
      </c>
      <c r="G200" s="43"/>
      <c r="H200" s="43"/>
      <c r="I200" s="149"/>
      <c r="J200" s="43"/>
      <c r="K200" s="43"/>
      <c r="L200" s="47"/>
      <c r="M200" s="244"/>
      <c r="N200" s="24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19" t="s">
        <v>154</v>
      </c>
      <c r="AU200" s="19" t="s">
        <v>90</v>
      </c>
    </row>
    <row r="201" s="13" customFormat="1">
      <c r="A201" s="13"/>
      <c r="B201" s="246"/>
      <c r="C201" s="247"/>
      <c r="D201" s="242" t="s">
        <v>156</v>
      </c>
      <c r="E201" s="248" t="s">
        <v>36</v>
      </c>
      <c r="F201" s="249" t="s">
        <v>442</v>
      </c>
      <c r="G201" s="247"/>
      <c r="H201" s="250">
        <v>39.649999999999999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6" t="s">
        <v>156</v>
      </c>
      <c r="AU201" s="256" t="s">
        <v>90</v>
      </c>
      <c r="AV201" s="13" t="s">
        <v>90</v>
      </c>
      <c r="AW201" s="13" t="s">
        <v>43</v>
      </c>
      <c r="AX201" s="13" t="s">
        <v>23</v>
      </c>
      <c r="AY201" s="256" t="s">
        <v>144</v>
      </c>
    </row>
    <row r="202" s="12" customFormat="1" ht="22.8" customHeight="1">
      <c r="A202" s="12"/>
      <c r="B202" s="213"/>
      <c r="C202" s="214"/>
      <c r="D202" s="215" t="s">
        <v>80</v>
      </c>
      <c r="E202" s="227" t="s">
        <v>183</v>
      </c>
      <c r="F202" s="227" t="s">
        <v>443</v>
      </c>
      <c r="G202" s="214"/>
      <c r="H202" s="214"/>
      <c r="I202" s="217"/>
      <c r="J202" s="228">
        <f>BK202</f>
        <v>0</v>
      </c>
      <c r="K202" s="214"/>
      <c r="L202" s="219"/>
      <c r="M202" s="220"/>
      <c r="N202" s="221"/>
      <c r="O202" s="221"/>
      <c r="P202" s="222">
        <f>SUM(P203:P211)</f>
        <v>0</v>
      </c>
      <c r="Q202" s="221"/>
      <c r="R202" s="222">
        <f>SUM(R203:R211)</f>
        <v>0</v>
      </c>
      <c r="S202" s="221"/>
      <c r="T202" s="223">
        <f>SUM(T203:T211)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4" t="s">
        <v>23</v>
      </c>
      <c r="AT202" s="225" t="s">
        <v>80</v>
      </c>
      <c r="AU202" s="225" t="s">
        <v>23</v>
      </c>
      <c r="AY202" s="224" t="s">
        <v>144</v>
      </c>
      <c r="BK202" s="226">
        <f>SUM(BK203:BK211)</f>
        <v>0</v>
      </c>
    </row>
    <row r="203" s="2" customFormat="1" ht="21.75" customHeight="1">
      <c r="A203" s="41"/>
      <c r="B203" s="42"/>
      <c r="C203" s="229" t="s">
        <v>258</v>
      </c>
      <c r="D203" s="229" t="s">
        <v>333</v>
      </c>
      <c r="E203" s="230" t="s">
        <v>444</v>
      </c>
      <c r="F203" s="231" t="s">
        <v>445</v>
      </c>
      <c r="G203" s="232" t="s">
        <v>150</v>
      </c>
      <c r="H203" s="233">
        <v>32.473999999999997</v>
      </c>
      <c r="I203" s="234"/>
      <c r="J203" s="235">
        <f>ROUND(I203*H203,2)</f>
        <v>0</v>
      </c>
      <c r="K203" s="231" t="s">
        <v>336</v>
      </c>
      <c r="L203" s="47"/>
      <c r="M203" s="236" t="s">
        <v>36</v>
      </c>
      <c r="N203" s="237" t="s">
        <v>52</v>
      </c>
      <c r="O203" s="87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40" t="s">
        <v>152</v>
      </c>
      <c r="AT203" s="240" t="s">
        <v>147</v>
      </c>
      <c r="AU203" s="240" t="s">
        <v>90</v>
      </c>
      <c r="AY203" s="19" t="s">
        <v>144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9" t="s">
        <v>23</v>
      </c>
      <c r="BK203" s="241">
        <f>ROUND(I203*H203,2)</f>
        <v>0</v>
      </c>
      <c r="BL203" s="19" t="s">
        <v>152</v>
      </c>
      <c r="BM203" s="240" t="s">
        <v>446</v>
      </c>
    </row>
    <row r="204" s="2" customFormat="1">
      <c r="A204" s="41"/>
      <c r="B204" s="42"/>
      <c r="C204" s="43"/>
      <c r="D204" s="242" t="s">
        <v>154</v>
      </c>
      <c r="E204" s="43"/>
      <c r="F204" s="243" t="s">
        <v>447</v>
      </c>
      <c r="G204" s="43"/>
      <c r="H204" s="43"/>
      <c r="I204" s="149"/>
      <c r="J204" s="43"/>
      <c r="K204" s="43"/>
      <c r="L204" s="47"/>
      <c r="M204" s="244"/>
      <c r="N204" s="24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19" t="s">
        <v>154</v>
      </c>
      <c r="AU204" s="19" t="s">
        <v>90</v>
      </c>
    </row>
    <row r="205" s="13" customFormat="1">
      <c r="A205" s="13"/>
      <c r="B205" s="246"/>
      <c r="C205" s="247"/>
      <c r="D205" s="242" t="s">
        <v>156</v>
      </c>
      <c r="E205" s="248" t="s">
        <v>36</v>
      </c>
      <c r="F205" s="249" t="s">
        <v>448</v>
      </c>
      <c r="G205" s="247"/>
      <c r="H205" s="250">
        <v>32.473999999999997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6" t="s">
        <v>156</v>
      </c>
      <c r="AU205" s="256" t="s">
        <v>90</v>
      </c>
      <c r="AV205" s="13" t="s">
        <v>90</v>
      </c>
      <c r="AW205" s="13" t="s">
        <v>43</v>
      </c>
      <c r="AX205" s="13" t="s">
        <v>23</v>
      </c>
      <c r="AY205" s="256" t="s">
        <v>144</v>
      </c>
    </row>
    <row r="206" s="2" customFormat="1" ht="21.75" customHeight="1">
      <c r="A206" s="41"/>
      <c r="B206" s="42"/>
      <c r="C206" s="229" t="s">
        <v>263</v>
      </c>
      <c r="D206" s="229" t="s">
        <v>333</v>
      </c>
      <c r="E206" s="230" t="s">
        <v>449</v>
      </c>
      <c r="F206" s="231" t="s">
        <v>450</v>
      </c>
      <c r="G206" s="232" t="s">
        <v>451</v>
      </c>
      <c r="H206" s="233">
        <v>24.98</v>
      </c>
      <c r="I206" s="234"/>
      <c r="J206" s="235">
        <f>ROUND(I206*H206,2)</f>
        <v>0</v>
      </c>
      <c r="K206" s="231" t="s">
        <v>336</v>
      </c>
      <c r="L206" s="47"/>
      <c r="M206" s="236" t="s">
        <v>36</v>
      </c>
      <c r="N206" s="237" t="s">
        <v>52</v>
      </c>
      <c r="O206" s="87"/>
      <c r="P206" s="238">
        <f>O206*H206</f>
        <v>0</v>
      </c>
      <c r="Q206" s="238">
        <v>0</v>
      </c>
      <c r="R206" s="238">
        <f>Q206*H206</f>
        <v>0</v>
      </c>
      <c r="S206" s="238">
        <v>0</v>
      </c>
      <c r="T206" s="239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40" t="s">
        <v>152</v>
      </c>
      <c r="AT206" s="240" t="s">
        <v>147</v>
      </c>
      <c r="AU206" s="240" t="s">
        <v>90</v>
      </c>
      <c r="AY206" s="19" t="s">
        <v>144</v>
      </c>
      <c r="BE206" s="241">
        <f>IF(N206="základní",J206,0)</f>
        <v>0</v>
      </c>
      <c r="BF206" s="241">
        <f>IF(N206="snížená",J206,0)</f>
        <v>0</v>
      </c>
      <c r="BG206" s="241">
        <f>IF(N206="zákl. přenesená",J206,0)</f>
        <v>0</v>
      </c>
      <c r="BH206" s="241">
        <f>IF(N206="sníž. přenesená",J206,0)</f>
        <v>0</v>
      </c>
      <c r="BI206" s="241">
        <f>IF(N206="nulová",J206,0)</f>
        <v>0</v>
      </c>
      <c r="BJ206" s="19" t="s">
        <v>23</v>
      </c>
      <c r="BK206" s="241">
        <f>ROUND(I206*H206,2)</f>
        <v>0</v>
      </c>
      <c r="BL206" s="19" t="s">
        <v>152</v>
      </c>
      <c r="BM206" s="240" t="s">
        <v>452</v>
      </c>
    </row>
    <row r="207" s="2" customFormat="1">
      <c r="A207" s="41"/>
      <c r="B207" s="42"/>
      <c r="C207" s="43"/>
      <c r="D207" s="242" t="s">
        <v>154</v>
      </c>
      <c r="E207" s="43"/>
      <c r="F207" s="243" t="s">
        <v>453</v>
      </c>
      <c r="G207" s="43"/>
      <c r="H207" s="43"/>
      <c r="I207" s="149"/>
      <c r="J207" s="43"/>
      <c r="K207" s="43"/>
      <c r="L207" s="47"/>
      <c r="M207" s="244"/>
      <c r="N207" s="24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19" t="s">
        <v>154</v>
      </c>
      <c r="AU207" s="19" t="s">
        <v>90</v>
      </c>
    </row>
    <row r="208" s="13" customFormat="1">
      <c r="A208" s="13"/>
      <c r="B208" s="246"/>
      <c r="C208" s="247"/>
      <c r="D208" s="242" t="s">
        <v>156</v>
      </c>
      <c r="E208" s="248" t="s">
        <v>36</v>
      </c>
      <c r="F208" s="249" t="s">
        <v>454</v>
      </c>
      <c r="G208" s="247"/>
      <c r="H208" s="250">
        <v>24.98</v>
      </c>
      <c r="I208" s="251"/>
      <c r="J208" s="247"/>
      <c r="K208" s="247"/>
      <c r="L208" s="252"/>
      <c r="M208" s="253"/>
      <c r="N208" s="254"/>
      <c r="O208" s="254"/>
      <c r="P208" s="254"/>
      <c r="Q208" s="254"/>
      <c r="R208" s="254"/>
      <c r="S208" s="254"/>
      <c r="T208" s="25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6" t="s">
        <v>156</v>
      </c>
      <c r="AU208" s="256" t="s">
        <v>90</v>
      </c>
      <c r="AV208" s="13" t="s">
        <v>90</v>
      </c>
      <c r="AW208" s="13" t="s">
        <v>43</v>
      </c>
      <c r="AX208" s="13" t="s">
        <v>23</v>
      </c>
      <c r="AY208" s="256" t="s">
        <v>144</v>
      </c>
    </row>
    <row r="209" s="2" customFormat="1" ht="16.5" customHeight="1">
      <c r="A209" s="41"/>
      <c r="B209" s="42"/>
      <c r="C209" s="229" t="s">
        <v>268</v>
      </c>
      <c r="D209" s="229" t="s">
        <v>333</v>
      </c>
      <c r="E209" s="230" t="s">
        <v>455</v>
      </c>
      <c r="F209" s="231" t="s">
        <v>456</v>
      </c>
      <c r="G209" s="232" t="s">
        <v>451</v>
      </c>
      <c r="H209" s="233">
        <v>79</v>
      </c>
      <c r="I209" s="234"/>
      <c r="J209" s="235">
        <f>ROUND(I209*H209,2)</f>
        <v>0</v>
      </c>
      <c r="K209" s="231" t="s">
        <v>336</v>
      </c>
      <c r="L209" s="47"/>
      <c r="M209" s="236" t="s">
        <v>36</v>
      </c>
      <c r="N209" s="237" t="s">
        <v>52</v>
      </c>
      <c r="O209" s="87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40" t="s">
        <v>152</v>
      </c>
      <c r="AT209" s="240" t="s">
        <v>147</v>
      </c>
      <c r="AU209" s="240" t="s">
        <v>90</v>
      </c>
      <c r="AY209" s="19" t="s">
        <v>144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9" t="s">
        <v>23</v>
      </c>
      <c r="BK209" s="241">
        <f>ROUND(I209*H209,2)</f>
        <v>0</v>
      </c>
      <c r="BL209" s="19" t="s">
        <v>152</v>
      </c>
      <c r="BM209" s="240" t="s">
        <v>457</v>
      </c>
    </row>
    <row r="210" s="2" customFormat="1">
      <c r="A210" s="41"/>
      <c r="B210" s="42"/>
      <c r="C210" s="43"/>
      <c r="D210" s="242" t="s">
        <v>154</v>
      </c>
      <c r="E210" s="43"/>
      <c r="F210" s="243" t="s">
        <v>458</v>
      </c>
      <c r="G210" s="43"/>
      <c r="H210" s="43"/>
      <c r="I210" s="149"/>
      <c r="J210" s="43"/>
      <c r="K210" s="43"/>
      <c r="L210" s="47"/>
      <c r="M210" s="244"/>
      <c r="N210" s="245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19" t="s">
        <v>154</v>
      </c>
      <c r="AU210" s="19" t="s">
        <v>90</v>
      </c>
    </row>
    <row r="211" s="2" customFormat="1">
      <c r="A211" s="41"/>
      <c r="B211" s="42"/>
      <c r="C211" s="43"/>
      <c r="D211" s="242" t="s">
        <v>177</v>
      </c>
      <c r="E211" s="43"/>
      <c r="F211" s="268" t="s">
        <v>459</v>
      </c>
      <c r="G211" s="43"/>
      <c r="H211" s="43"/>
      <c r="I211" s="149"/>
      <c r="J211" s="43"/>
      <c r="K211" s="43"/>
      <c r="L211" s="47"/>
      <c r="M211" s="244"/>
      <c r="N211" s="245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19" t="s">
        <v>177</v>
      </c>
      <c r="AU211" s="19" t="s">
        <v>90</v>
      </c>
    </row>
    <row r="212" s="12" customFormat="1" ht="22.8" customHeight="1">
      <c r="A212" s="12"/>
      <c r="B212" s="213"/>
      <c r="C212" s="214"/>
      <c r="D212" s="215" t="s">
        <v>80</v>
      </c>
      <c r="E212" s="227" t="s">
        <v>189</v>
      </c>
      <c r="F212" s="227" t="s">
        <v>460</v>
      </c>
      <c r="G212" s="214"/>
      <c r="H212" s="214"/>
      <c r="I212" s="217"/>
      <c r="J212" s="228">
        <f>BK212</f>
        <v>0</v>
      </c>
      <c r="K212" s="214"/>
      <c r="L212" s="219"/>
      <c r="M212" s="220"/>
      <c r="N212" s="221"/>
      <c r="O212" s="221"/>
      <c r="P212" s="222">
        <f>SUM(P213:P251)</f>
        <v>0</v>
      </c>
      <c r="Q212" s="221"/>
      <c r="R212" s="222">
        <f>SUM(R213:R251)</f>
        <v>0</v>
      </c>
      <c r="S212" s="221"/>
      <c r="T212" s="223">
        <f>SUM(T213:T251)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4" t="s">
        <v>23</v>
      </c>
      <c r="AT212" s="225" t="s">
        <v>80</v>
      </c>
      <c r="AU212" s="225" t="s">
        <v>23</v>
      </c>
      <c r="AY212" s="224" t="s">
        <v>144</v>
      </c>
      <c r="BK212" s="226">
        <f>SUM(BK213:BK251)</f>
        <v>0</v>
      </c>
    </row>
    <row r="213" s="2" customFormat="1" ht="16.5" customHeight="1">
      <c r="A213" s="41"/>
      <c r="B213" s="42"/>
      <c r="C213" s="229" t="s">
        <v>7</v>
      </c>
      <c r="D213" s="229" t="s">
        <v>333</v>
      </c>
      <c r="E213" s="230" t="s">
        <v>461</v>
      </c>
      <c r="F213" s="231" t="s">
        <v>462</v>
      </c>
      <c r="G213" s="232" t="s">
        <v>150</v>
      </c>
      <c r="H213" s="233">
        <v>103.2</v>
      </c>
      <c r="I213" s="234"/>
      <c r="J213" s="235">
        <f>ROUND(I213*H213,2)</f>
        <v>0</v>
      </c>
      <c r="K213" s="231" t="s">
        <v>336</v>
      </c>
      <c r="L213" s="47"/>
      <c r="M213" s="236" t="s">
        <v>36</v>
      </c>
      <c r="N213" s="237" t="s">
        <v>52</v>
      </c>
      <c r="O213" s="87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40" t="s">
        <v>152</v>
      </c>
      <c r="AT213" s="240" t="s">
        <v>147</v>
      </c>
      <c r="AU213" s="240" t="s">
        <v>90</v>
      </c>
      <c r="AY213" s="19" t="s">
        <v>144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9" t="s">
        <v>23</v>
      </c>
      <c r="BK213" s="241">
        <f>ROUND(I213*H213,2)</f>
        <v>0</v>
      </c>
      <c r="BL213" s="19" t="s">
        <v>152</v>
      </c>
      <c r="BM213" s="240" t="s">
        <v>463</v>
      </c>
    </row>
    <row r="214" s="2" customFormat="1">
      <c r="A214" s="41"/>
      <c r="B214" s="42"/>
      <c r="C214" s="43"/>
      <c r="D214" s="242" t="s">
        <v>154</v>
      </c>
      <c r="E214" s="43"/>
      <c r="F214" s="243" t="s">
        <v>464</v>
      </c>
      <c r="G214" s="43"/>
      <c r="H214" s="43"/>
      <c r="I214" s="149"/>
      <c r="J214" s="43"/>
      <c r="K214" s="43"/>
      <c r="L214" s="47"/>
      <c r="M214" s="244"/>
      <c r="N214" s="24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19" t="s">
        <v>154</v>
      </c>
      <c r="AU214" s="19" t="s">
        <v>90</v>
      </c>
    </row>
    <row r="215" s="15" customFormat="1">
      <c r="A215" s="15"/>
      <c r="B215" s="269"/>
      <c r="C215" s="270"/>
      <c r="D215" s="242" t="s">
        <v>156</v>
      </c>
      <c r="E215" s="271" t="s">
        <v>36</v>
      </c>
      <c r="F215" s="272" t="s">
        <v>465</v>
      </c>
      <c r="G215" s="270"/>
      <c r="H215" s="271" t="s">
        <v>36</v>
      </c>
      <c r="I215" s="273"/>
      <c r="J215" s="270"/>
      <c r="K215" s="270"/>
      <c r="L215" s="274"/>
      <c r="M215" s="275"/>
      <c r="N215" s="276"/>
      <c r="O215" s="276"/>
      <c r="P215" s="276"/>
      <c r="Q215" s="276"/>
      <c r="R215" s="276"/>
      <c r="S215" s="276"/>
      <c r="T215" s="277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8" t="s">
        <v>156</v>
      </c>
      <c r="AU215" s="278" t="s">
        <v>90</v>
      </c>
      <c r="AV215" s="15" t="s">
        <v>23</v>
      </c>
      <c r="AW215" s="15" t="s">
        <v>43</v>
      </c>
      <c r="AX215" s="15" t="s">
        <v>81</v>
      </c>
      <c r="AY215" s="278" t="s">
        <v>144</v>
      </c>
    </row>
    <row r="216" s="13" customFormat="1">
      <c r="A216" s="13"/>
      <c r="B216" s="246"/>
      <c r="C216" s="247"/>
      <c r="D216" s="242" t="s">
        <v>156</v>
      </c>
      <c r="E216" s="248" t="s">
        <v>36</v>
      </c>
      <c r="F216" s="249" t="s">
        <v>466</v>
      </c>
      <c r="G216" s="247"/>
      <c r="H216" s="250">
        <v>103.2</v>
      </c>
      <c r="I216" s="251"/>
      <c r="J216" s="247"/>
      <c r="K216" s="247"/>
      <c r="L216" s="252"/>
      <c r="M216" s="253"/>
      <c r="N216" s="254"/>
      <c r="O216" s="254"/>
      <c r="P216" s="254"/>
      <c r="Q216" s="254"/>
      <c r="R216" s="254"/>
      <c r="S216" s="254"/>
      <c r="T216" s="25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6" t="s">
        <v>156</v>
      </c>
      <c r="AU216" s="256" t="s">
        <v>90</v>
      </c>
      <c r="AV216" s="13" t="s">
        <v>90</v>
      </c>
      <c r="AW216" s="13" t="s">
        <v>43</v>
      </c>
      <c r="AX216" s="13" t="s">
        <v>23</v>
      </c>
      <c r="AY216" s="256" t="s">
        <v>144</v>
      </c>
    </row>
    <row r="217" s="2" customFormat="1" ht="21.75" customHeight="1">
      <c r="A217" s="41"/>
      <c r="B217" s="42"/>
      <c r="C217" s="229" t="s">
        <v>277</v>
      </c>
      <c r="D217" s="229" t="s">
        <v>333</v>
      </c>
      <c r="E217" s="230" t="s">
        <v>467</v>
      </c>
      <c r="F217" s="231" t="s">
        <v>468</v>
      </c>
      <c r="G217" s="232" t="s">
        <v>150</v>
      </c>
      <c r="H217" s="233">
        <v>481.60000000000002</v>
      </c>
      <c r="I217" s="234"/>
      <c r="J217" s="235">
        <f>ROUND(I217*H217,2)</f>
        <v>0</v>
      </c>
      <c r="K217" s="231" t="s">
        <v>336</v>
      </c>
      <c r="L217" s="47"/>
      <c r="M217" s="236" t="s">
        <v>36</v>
      </c>
      <c r="N217" s="237" t="s">
        <v>52</v>
      </c>
      <c r="O217" s="87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40" t="s">
        <v>152</v>
      </c>
      <c r="AT217" s="240" t="s">
        <v>147</v>
      </c>
      <c r="AU217" s="240" t="s">
        <v>90</v>
      </c>
      <c r="AY217" s="19" t="s">
        <v>144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9" t="s">
        <v>23</v>
      </c>
      <c r="BK217" s="241">
        <f>ROUND(I217*H217,2)</f>
        <v>0</v>
      </c>
      <c r="BL217" s="19" t="s">
        <v>152</v>
      </c>
      <c r="BM217" s="240" t="s">
        <v>469</v>
      </c>
    </row>
    <row r="218" s="2" customFormat="1">
      <c r="A218" s="41"/>
      <c r="B218" s="42"/>
      <c r="C218" s="43"/>
      <c r="D218" s="242" t="s">
        <v>154</v>
      </c>
      <c r="E218" s="43"/>
      <c r="F218" s="243" t="s">
        <v>470</v>
      </c>
      <c r="G218" s="43"/>
      <c r="H218" s="43"/>
      <c r="I218" s="149"/>
      <c r="J218" s="43"/>
      <c r="K218" s="43"/>
      <c r="L218" s="47"/>
      <c r="M218" s="244"/>
      <c r="N218" s="245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19" t="s">
        <v>154</v>
      </c>
      <c r="AU218" s="19" t="s">
        <v>90</v>
      </c>
    </row>
    <row r="219" s="2" customFormat="1">
      <c r="A219" s="41"/>
      <c r="B219" s="42"/>
      <c r="C219" s="43"/>
      <c r="D219" s="242" t="s">
        <v>177</v>
      </c>
      <c r="E219" s="43"/>
      <c r="F219" s="268" t="s">
        <v>471</v>
      </c>
      <c r="G219" s="43"/>
      <c r="H219" s="43"/>
      <c r="I219" s="149"/>
      <c r="J219" s="43"/>
      <c r="K219" s="43"/>
      <c r="L219" s="47"/>
      <c r="M219" s="244"/>
      <c r="N219" s="245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19" t="s">
        <v>177</v>
      </c>
      <c r="AU219" s="19" t="s">
        <v>90</v>
      </c>
    </row>
    <row r="220" s="13" customFormat="1">
      <c r="A220" s="13"/>
      <c r="B220" s="246"/>
      <c r="C220" s="247"/>
      <c r="D220" s="242" t="s">
        <v>156</v>
      </c>
      <c r="E220" s="248" t="s">
        <v>36</v>
      </c>
      <c r="F220" s="249" t="s">
        <v>472</v>
      </c>
      <c r="G220" s="247"/>
      <c r="H220" s="250">
        <v>481.60000000000002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6" t="s">
        <v>156</v>
      </c>
      <c r="AU220" s="256" t="s">
        <v>90</v>
      </c>
      <c r="AV220" s="13" t="s">
        <v>90</v>
      </c>
      <c r="AW220" s="13" t="s">
        <v>43</v>
      </c>
      <c r="AX220" s="13" t="s">
        <v>23</v>
      </c>
      <c r="AY220" s="256" t="s">
        <v>144</v>
      </c>
    </row>
    <row r="221" s="2" customFormat="1" ht="16.5" customHeight="1">
      <c r="A221" s="41"/>
      <c r="B221" s="42"/>
      <c r="C221" s="229" t="s">
        <v>282</v>
      </c>
      <c r="D221" s="229" t="s">
        <v>333</v>
      </c>
      <c r="E221" s="230" t="s">
        <v>473</v>
      </c>
      <c r="F221" s="231" t="s">
        <v>474</v>
      </c>
      <c r="G221" s="232" t="s">
        <v>150</v>
      </c>
      <c r="H221" s="233">
        <v>103.2</v>
      </c>
      <c r="I221" s="234"/>
      <c r="J221" s="235">
        <f>ROUND(I221*H221,2)</f>
        <v>0</v>
      </c>
      <c r="K221" s="231" t="s">
        <v>36</v>
      </c>
      <c r="L221" s="47"/>
      <c r="M221" s="236" t="s">
        <v>36</v>
      </c>
      <c r="N221" s="237" t="s">
        <v>52</v>
      </c>
      <c r="O221" s="87"/>
      <c r="P221" s="238">
        <f>O221*H221</f>
        <v>0</v>
      </c>
      <c r="Q221" s="238">
        <v>0</v>
      </c>
      <c r="R221" s="238">
        <f>Q221*H221</f>
        <v>0</v>
      </c>
      <c r="S221" s="238">
        <v>0</v>
      </c>
      <c r="T221" s="239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40" t="s">
        <v>152</v>
      </c>
      <c r="AT221" s="240" t="s">
        <v>147</v>
      </c>
      <c r="AU221" s="240" t="s">
        <v>90</v>
      </c>
      <c r="AY221" s="19" t="s">
        <v>144</v>
      </c>
      <c r="BE221" s="241">
        <f>IF(N221="základní",J221,0)</f>
        <v>0</v>
      </c>
      <c r="BF221" s="241">
        <f>IF(N221="snížená",J221,0)</f>
        <v>0</v>
      </c>
      <c r="BG221" s="241">
        <f>IF(N221="zákl. přenesená",J221,0)</f>
        <v>0</v>
      </c>
      <c r="BH221" s="241">
        <f>IF(N221="sníž. přenesená",J221,0)</f>
        <v>0</v>
      </c>
      <c r="BI221" s="241">
        <f>IF(N221="nulová",J221,0)</f>
        <v>0</v>
      </c>
      <c r="BJ221" s="19" t="s">
        <v>23</v>
      </c>
      <c r="BK221" s="241">
        <f>ROUND(I221*H221,2)</f>
        <v>0</v>
      </c>
      <c r="BL221" s="19" t="s">
        <v>152</v>
      </c>
      <c r="BM221" s="240" t="s">
        <v>475</v>
      </c>
    </row>
    <row r="222" s="2" customFormat="1">
      <c r="A222" s="41"/>
      <c r="B222" s="42"/>
      <c r="C222" s="43"/>
      <c r="D222" s="242" t="s">
        <v>154</v>
      </c>
      <c r="E222" s="43"/>
      <c r="F222" s="243" t="s">
        <v>474</v>
      </c>
      <c r="G222" s="43"/>
      <c r="H222" s="43"/>
      <c r="I222" s="149"/>
      <c r="J222" s="43"/>
      <c r="K222" s="43"/>
      <c r="L222" s="47"/>
      <c r="M222" s="244"/>
      <c r="N222" s="245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19" t="s">
        <v>154</v>
      </c>
      <c r="AU222" s="19" t="s">
        <v>90</v>
      </c>
    </row>
    <row r="223" s="15" customFormat="1">
      <c r="A223" s="15"/>
      <c r="B223" s="269"/>
      <c r="C223" s="270"/>
      <c r="D223" s="242" t="s">
        <v>156</v>
      </c>
      <c r="E223" s="271" t="s">
        <v>36</v>
      </c>
      <c r="F223" s="272" t="s">
        <v>465</v>
      </c>
      <c r="G223" s="270"/>
      <c r="H223" s="271" t="s">
        <v>36</v>
      </c>
      <c r="I223" s="273"/>
      <c r="J223" s="270"/>
      <c r="K223" s="270"/>
      <c r="L223" s="274"/>
      <c r="M223" s="275"/>
      <c r="N223" s="276"/>
      <c r="O223" s="276"/>
      <c r="P223" s="276"/>
      <c r="Q223" s="276"/>
      <c r="R223" s="276"/>
      <c r="S223" s="276"/>
      <c r="T223" s="277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8" t="s">
        <v>156</v>
      </c>
      <c r="AU223" s="278" t="s">
        <v>90</v>
      </c>
      <c r="AV223" s="15" t="s">
        <v>23</v>
      </c>
      <c r="AW223" s="15" t="s">
        <v>43</v>
      </c>
      <c r="AX223" s="15" t="s">
        <v>81</v>
      </c>
      <c r="AY223" s="278" t="s">
        <v>144</v>
      </c>
    </row>
    <row r="224" s="13" customFormat="1">
      <c r="A224" s="13"/>
      <c r="B224" s="246"/>
      <c r="C224" s="247"/>
      <c r="D224" s="242" t="s">
        <v>156</v>
      </c>
      <c r="E224" s="248" t="s">
        <v>36</v>
      </c>
      <c r="F224" s="249" t="s">
        <v>466</v>
      </c>
      <c r="G224" s="247"/>
      <c r="H224" s="250">
        <v>103.2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6" t="s">
        <v>156</v>
      </c>
      <c r="AU224" s="256" t="s">
        <v>90</v>
      </c>
      <c r="AV224" s="13" t="s">
        <v>90</v>
      </c>
      <c r="AW224" s="13" t="s">
        <v>43</v>
      </c>
      <c r="AX224" s="13" t="s">
        <v>23</v>
      </c>
      <c r="AY224" s="256" t="s">
        <v>144</v>
      </c>
    </row>
    <row r="225" s="2" customFormat="1" ht="16.5" customHeight="1">
      <c r="A225" s="41"/>
      <c r="B225" s="42"/>
      <c r="C225" s="229" t="s">
        <v>287</v>
      </c>
      <c r="D225" s="229" t="s">
        <v>333</v>
      </c>
      <c r="E225" s="230" t="s">
        <v>476</v>
      </c>
      <c r="F225" s="231" t="s">
        <v>477</v>
      </c>
      <c r="G225" s="232" t="s">
        <v>150</v>
      </c>
      <c r="H225" s="233">
        <v>126.5</v>
      </c>
      <c r="I225" s="234"/>
      <c r="J225" s="235">
        <f>ROUND(I225*H225,2)</f>
        <v>0</v>
      </c>
      <c r="K225" s="231" t="s">
        <v>36</v>
      </c>
      <c r="L225" s="47"/>
      <c r="M225" s="236" t="s">
        <v>36</v>
      </c>
      <c r="N225" s="237" t="s">
        <v>52</v>
      </c>
      <c r="O225" s="87"/>
      <c r="P225" s="238">
        <f>O225*H225</f>
        <v>0</v>
      </c>
      <c r="Q225" s="238">
        <v>0</v>
      </c>
      <c r="R225" s="238">
        <f>Q225*H225</f>
        <v>0</v>
      </c>
      <c r="S225" s="238">
        <v>0</v>
      </c>
      <c r="T225" s="239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40" t="s">
        <v>152</v>
      </c>
      <c r="AT225" s="240" t="s">
        <v>147</v>
      </c>
      <c r="AU225" s="240" t="s">
        <v>90</v>
      </c>
      <c r="AY225" s="19" t="s">
        <v>144</v>
      </c>
      <c r="BE225" s="241">
        <f>IF(N225="základní",J225,0)</f>
        <v>0</v>
      </c>
      <c r="BF225" s="241">
        <f>IF(N225="snížená",J225,0)</f>
        <v>0</v>
      </c>
      <c r="BG225" s="241">
        <f>IF(N225="zákl. přenesená",J225,0)</f>
        <v>0</v>
      </c>
      <c r="BH225" s="241">
        <f>IF(N225="sníž. přenesená",J225,0)</f>
        <v>0</v>
      </c>
      <c r="BI225" s="241">
        <f>IF(N225="nulová",J225,0)</f>
        <v>0</v>
      </c>
      <c r="BJ225" s="19" t="s">
        <v>23</v>
      </c>
      <c r="BK225" s="241">
        <f>ROUND(I225*H225,2)</f>
        <v>0</v>
      </c>
      <c r="BL225" s="19" t="s">
        <v>152</v>
      </c>
      <c r="BM225" s="240" t="s">
        <v>478</v>
      </c>
    </row>
    <row r="226" s="2" customFormat="1">
      <c r="A226" s="41"/>
      <c r="B226" s="42"/>
      <c r="C226" s="43"/>
      <c r="D226" s="242" t="s">
        <v>154</v>
      </c>
      <c r="E226" s="43"/>
      <c r="F226" s="243" t="s">
        <v>477</v>
      </c>
      <c r="G226" s="43"/>
      <c r="H226" s="43"/>
      <c r="I226" s="149"/>
      <c r="J226" s="43"/>
      <c r="K226" s="43"/>
      <c r="L226" s="47"/>
      <c r="M226" s="244"/>
      <c r="N226" s="245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19" t="s">
        <v>154</v>
      </c>
      <c r="AU226" s="19" t="s">
        <v>90</v>
      </c>
    </row>
    <row r="227" s="2" customFormat="1">
      <c r="A227" s="41"/>
      <c r="B227" s="42"/>
      <c r="C227" s="43"/>
      <c r="D227" s="242" t="s">
        <v>177</v>
      </c>
      <c r="E227" s="43"/>
      <c r="F227" s="268" t="s">
        <v>479</v>
      </c>
      <c r="G227" s="43"/>
      <c r="H227" s="43"/>
      <c r="I227" s="149"/>
      <c r="J227" s="43"/>
      <c r="K227" s="43"/>
      <c r="L227" s="47"/>
      <c r="M227" s="244"/>
      <c r="N227" s="24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19" t="s">
        <v>177</v>
      </c>
      <c r="AU227" s="19" t="s">
        <v>90</v>
      </c>
    </row>
    <row r="228" s="13" customFormat="1">
      <c r="A228" s="13"/>
      <c r="B228" s="246"/>
      <c r="C228" s="247"/>
      <c r="D228" s="242" t="s">
        <v>156</v>
      </c>
      <c r="E228" s="248" t="s">
        <v>36</v>
      </c>
      <c r="F228" s="249" t="s">
        <v>480</v>
      </c>
      <c r="G228" s="247"/>
      <c r="H228" s="250">
        <v>126.5</v>
      </c>
      <c r="I228" s="251"/>
      <c r="J228" s="247"/>
      <c r="K228" s="247"/>
      <c r="L228" s="252"/>
      <c r="M228" s="253"/>
      <c r="N228" s="254"/>
      <c r="O228" s="254"/>
      <c r="P228" s="254"/>
      <c r="Q228" s="254"/>
      <c r="R228" s="254"/>
      <c r="S228" s="254"/>
      <c r="T228" s="25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6" t="s">
        <v>156</v>
      </c>
      <c r="AU228" s="256" t="s">
        <v>90</v>
      </c>
      <c r="AV228" s="13" t="s">
        <v>90</v>
      </c>
      <c r="AW228" s="13" t="s">
        <v>43</v>
      </c>
      <c r="AX228" s="13" t="s">
        <v>23</v>
      </c>
      <c r="AY228" s="256" t="s">
        <v>144</v>
      </c>
    </row>
    <row r="229" s="2" customFormat="1" ht="21.75" customHeight="1">
      <c r="A229" s="41"/>
      <c r="B229" s="42"/>
      <c r="C229" s="229" t="s">
        <v>294</v>
      </c>
      <c r="D229" s="229" t="s">
        <v>333</v>
      </c>
      <c r="E229" s="230" t="s">
        <v>481</v>
      </c>
      <c r="F229" s="231" t="s">
        <v>482</v>
      </c>
      <c r="G229" s="232" t="s">
        <v>150</v>
      </c>
      <c r="H229" s="233">
        <v>481.60000000000002</v>
      </c>
      <c r="I229" s="234"/>
      <c r="J229" s="235">
        <f>ROUND(I229*H229,2)</f>
        <v>0</v>
      </c>
      <c r="K229" s="231" t="s">
        <v>336</v>
      </c>
      <c r="L229" s="47"/>
      <c r="M229" s="236" t="s">
        <v>36</v>
      </c>
      <c r="N229" s="237" t="s">
        <v>52</v>
      </c>
      <c r="O229" s="87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40" t="s">
        <v>152</v>
      </c>
      <c r="AT229" s="240" t="s">
        <v>147</v>
      </c>
      <c r="AU229" s="240" t="s">
        <v>90</v>
      </c>
      <c r="AY229" s="19" t="s">
        <v>144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9" t="s">
        <v>23</v>
      </c>
      <c r="BK229" s="241">
        <f>ROUND(I229*H229,2)</f>
        <v>0</v>
      </c>
      <c r="BL229" s="19" t="s">
        <v>152</v>
      </c>
      <c r="BM229" s="240" t="s">
        <v>483</v>
      </c>
    </row>
    <row r="230" s="2" customFormat="1">
      <c r="A230" s="41"/>
      <c r="B230" s="42"/>
      <c r="C230" s="43"/>
      <c r="D230" s="242" t="s">
        <v>154</v>
      </c>
      <c r="E230" s="43"/>
      <c r="F230" s="243" t="s">
        <v>484</v>
      </c>
      <c r="G230" s="43"/>
      <c r="H230" s="43"/>
      <c r="I230" s="149"/>
      <c r="J230" s="43"/>
      <c r="K230" s="43"/>
      <c r="L230" s="47"/>
      <c r="M230" s="244"/>
      <c r="N230" s="245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19" t="s">
        <v>154</v>
      </c>
      <c r="AU230" s="19" t="s">
        <v>90</v>
      </c>
    </row>
    <row r="231" s="2" customFormat="1" ht="16.5" customHeight="1">
      <c r="A231" s="41"/>
      <c r="B231" s="42"/>
      <c r="C231" s="229" t="s">
        <v>299</v>
      </c>
      <c r="D231" s="229" t="s">
        <v>333</v>
      </c>
      <c r="E231" s="230" t="s">
        <v>485</v>
      </c>
      <c r="F231" s="231" t="s">
        <v>486</v>
      </c>
      <c r="G231" s="232" t="s">
        <v>150</v>
      </c>
      <c r="H231" s="233">
        <v>186.25</v>
      </c>
      <c r="I231" s="234"/>
      <c r="J231" s="235">
        <f>ROUND(I231*H231,2)</f>
        <v>0</v>
      </c>
      <c r="K231" s="231" t="s">
        <v>36</v>
      </c>
      <c r="L231" s="47"/>
      <c r="M231" s="236" t="s">
        <v>36</v>
      </c>
      <c r="N231" s="237" t="s">
        <v>52</v>
      </c>
      <c r="O231" s="87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40" t="s">
        <v>152</v>
      </c>
      <c r="AT231" s="240" t="s">
        <v>147</v>
      </c>
      <c r="AU231" s="240" t="s">
        <v>90</v>
      </c>
      <c r="AY231" s="19" t="s">
        <v>144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9" t="s">
        <v>23</v>
      </c>
      <c r="BK231" s="241">
        <f>ROUND(I231*H231,2)</f>
        <v>0</v>
      </c>
      <c r="BL231" s="19" t="s">
        <v>152</v>
      </c>
      <c r="BM231" s="240" t="s">
        <v>487</v>
      </c>
    </row>
    <row r="232" s="2" customFormat="1">
      <c r="A232" s="41"/>
      <c r="B232" s="42"/>
      <c r="C232" s="43"/>
      <c r="D232" s="242" t="s">
        <v>154</v>
      </c>
      <c r="E232" s="43"/>
      <c r="F232" s="243" t="s">
        <v>486</v>
      </c>
      <c r="G232" s="43"/>
      <c r="H232" s="43"/>
      <c r="I232" s="149"/>
      <c r="J232" s="43"/>
      <c r="K232" s="43"/>
      <c r="L232" s="47"/>
      <c r="M232" s="244"/>
      <c r="N232" s="24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19" t="s">
        <v>154</v>
      </c>
      <c r="AU232" s="19" t="s">
        <v>90</v>
      </c>
    </row>
    <row r="233" s="2" customFormat="1">
      <c r="A233" s="41"/>
      <c r="B233" s="42"/>
      <c r="C233" s="43"/>
      <c r="D233" s="242" t="s">
        <v>177</v>
      </c>
      <c r="E233" s="43"/>
      <c r="F233" s="268" t="s">
        <v>488</v>
      </c>
      <c r="G233" s="43"/>
      <c r="H233" s="43"/>
      <c r="I233" s="149"/>
      <c r="J233" s="43"/>
      <c r="K233" s="43"/>
      <c r="L233" s="47"/>
      <c r="M233" s="244"/>
      <c r="N233" s="24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19" t="s">
        <v>177</v>
      </c>
      <c r="AU233" s="19" t="s">
        <v>90</v>
      </c>
    </row>
    <row r="234" s="15" customFormat="1">
      <c r="A234" s="15"/>
      <c r="B234" s="269"/>
      <c r="C234" s="270"/>
      <c r="D234" s="242" t="s">
        <v>156</v>
      </c>
      <c r="E234" s="271" t="s">
        <v>36</v>
      </c>
      <c r="F234" s="272" t="s">
        <v>489</v>
      </c>
      <c r="G234" s="270"/>
      <c r="H234" s="271" t="s">
        <v>36</v>
      </c>
      <c r="I234" s="273"/>
      <c r="J234" s="270"/>
      <c r="K234" s="270"/>
      <c r="L234" s="274"/>
      <c r="M234" s="275"/>
      <c r="N234" s="276"/>
      <c r="O234" s="276"/>
      <c r="P234" s="276"/>
      <c r="Q234" s="276"/>
      <c r="R234" s="276"/>
      <c r="S234" s="276"/>
      <c r="T234" s="277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8" t="s">
        <v>156</v>
      </c>
      <c r="AU234" s="278" t="s">
        <v>90</v>
      </c>
      <c r="AV234" s="15" t="s">
        <v>23</v>
      </c>
      <c r="AW234" s="15" t="s">
        <v>43</v>
      </c>
      <c r="AX234" s="15" t="s">
        <v>81</v>
      </c>
      <c r="AY234" s="278" t="s">
        <v>144</v>
      </c>
    </row>
    <row r="235" s="13" customFormat="1">
      <c r="A235" s="13"/>
      <c r="B235" s="246"/>
      <c r="C235" s="247"/>
      <c r="D235" s="242" t="s">
        <v>156</v>
      </c>
      <c r="E235" s="248" t="s">
        <v>36</v>
      </c>
      <c r="F235" s="249" t="s">
        <v>490</v>
      </c>
      <c r="G235" s="247"/>
      <c r="H235" s="250">
        <v>186.25</v>
      </c>
      <c r="I235" s="251"/>
      <c r="J235" s="247"/>
      <c r="K235" s="247"/>
      <c r="L235" s="252"/>
      <c r="M235" s="253"/>
      <c r="N235" s="254"/>
      <c r="O235" s="254"/>
      <c r="P235" s="254"/>
      <c r="Q235" s="254"/>
      <c r="R235" s="254"/>
      <c r="S235" s="254"/>
      <c r="T235" s="25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6" t="s">
        <v>156</v>
      </c>
      <c r="AU235" s="256" t="s">
        <v>90</v>
      </c>
      <c r="AV235" s="13" t="s">
        <v>90</v>
      </c>
      <c r="AW235" s="13" t="s">
        <v>43</v>
      </c>
      <c r="AX235" s="13" t="s">
        <v>23</v>
      </c>
      <c r="AY235" s="256" t="s">
        <v>144</v>
      </c>
    </row>
    <row r="236" s="2" customFormat="1" ht="16.5" customHeight="1">
      <c r="A236" s="41"/>
      <c r="B236" s="42"/>
      <c r="C236" s="229" t="s">
        <v>491</v>
      </c>
      <c r="D236" s="229" t="s">
        <v>333</v>
      </c>
      <c r="E236" s="230" t="s">
        <v>492</v>
      </c>
      <c r="F236" s="231" t="s">
        <v>493</v>
      </c>
      <c r="G236" s="232" t="s">
        <v>150</v>
      </c>
      <c r="H236" s="233">
        <v>66</v>
      </c>
      <c r="I236" s="234"/>
      <c r="J236" s="235">
        <f>ROUND(I236*H236,2)</f>
        <v>0</v>
      </c>
      <c r="K236" s="231" t="s">
        <v>36</v>
      </c>
      <c r="L236" s="47"/>
      <c r="M236" s="236" t="s">
        <v>36</v>
      </c>
      <c r="N236" s="237" t="s">
        <v>52</v>
      </c>
      <c r="O236" s="87"/>
      <c r="P236" s="238">
        <f>O236*H236</f>
        <v>0</v>
      </c>
      <c r="Q236" s="238">
        <v>0</v>
      </c>
      <c r="R236" s="238">
        <f>Q236*H236</f>
        <v>0</v>
      </c>
      <c r="S236" s="238">
        <v>0</v>
      </c>
      <c r="T236" s="239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40" t="s">
        <v>152</v>
      </c>
      <c r="AT236" s="240" t="s">
        <v>147</v>
      </c>
      <c r="AU236" s="240" t="s">
        <v>90</v>
      </c>
      <c r="AY236" s="19" t="s">
        <v>144</v>
      </c>
      <c r="BE236" s="241">
        <f>IF(N236="základní",J236,0)</f>
        <v>0</v>
      </c>
      <c r="BF236" s="241">
        <f>IF(N236="snížená",J236,0)</f>
        <v>0</v>
      </c>
      <c r="BG236" s="241">
        <f>IF(N236="zákl. přenesená",J236,0)</f>
        <v>0</v>
      </c>
      <c r="BH236" s="241">
        <f>IF(N236="sníž. přenesená",J236,0)</f>
        <v>0</v>
      </c>
      <c r="BI236" s="241">
        <f>IF(N236="nulová",J236,0)</f>
        <v>0</v>
      </c>
      <c r="BJ236" s="19" t="s">
        <v>23</v>
      </c>
      <c r="BK236" s="241">
        <f>ROUND(I236*H236,2)</f>
        <v>0</v>
      </c>
      <c r="BL236" s="19" t="s">
        <v>152</v>
      </c>
      <c r="BM236" s="240" t="s">
        <v>494</v>
      </c>
    </row>
    <row r="237" s="2" customFormat="1">
      <c r="A237" s="41"/>
      <c r="B237" s="42"/>
      <c r="C237" s="43"/>
      <c r="D237" s="242" t="s">
        <v>154</v>
      </c>
      <c r="E237" s="43"/>
      <c r="F237" s="243" t="s">
        <v>493</v>
      </c>
      <c r="G237" s="43"/>
      <c r="H237" s="43"/>
      <c r="I237" s="149"/>
      <c r="J237" s="43"/>
      <c r="K237" s="43"/>
      <c r="L237" s="47"/>
      <c r="M237" s="244"/>
      <c r="N237" s="245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19" t="s">
        <v>154</v>
      </c>
      <c r="AU237" s="19" t="s">
        <v>90</v>
      </c>
    </row>
    <row r="238" s="2" customFormat="1">
      <c r="A238" s="41"/>
      <c r="B238" s="42"/>
      <c r="C238" s="43"/>
      <c r="D238" s="242" t="s">
        <v>177</v>
      </c>
      <c r="E238" s="43"/>
      <c r="F238" s="268" t="s">
        <v>495</v>
      </c>
      <c r="G238" s="43"/>
      <c r="H238" s="43"/>
      <c r="I238" s="149"/>
      <c r="J238" s="43"/>
      <c r="K238" s="43"/>
      <c r="L238" s="47"/>
      <c r="M238" s="244"/>
      <c r="N238" s="24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19" t="s">
        <v>177</v>
      </c>
      <c r="AU238" s="19" t="s">
        <v>90</v>
      </c>
    </row>
    <row r="239" s="13" customFormat="1">
      <c r="A239" s="13"/>
      <c r="B239" s="246"/>
      <c r="C239" s="247"/>
      <c r="D239" s="242" t="s">
        <v>156</v>
      </c>
      <c r="E239" s="248" t="s">
        <v>36</v>
      </c>
      <c r="F239" s="249" t="s">
        <v>496</v>
      </c>
      <c r="G239" s="247"/>
      <c r="H239" s="250">
        <v>66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6" t="s">
        <v>156</v>
      </c>
      <c r="AU239" s="256" t="s">
        <v>90</v>
      </c>
      <c r="AV239" s="13" t="s">
        <v>90</v>
      </c>
      <c r="AW239" s="13" t="s">
        <v>43</v>
      </c>
      <c r="AX239" s="13" t="s">
        <v>23</v>
      </c>
      <c r="AY239" s="256" t="s">
        <v>144</v>
      </c>
    </row>
    <row r="240" s="2" customFormat="1" ht="16.5" customHeight="1">
      <c r="A240" s="41"/>
      <c r="B240" s="42"/>
      <c r="C240" s="229" t="s">
        <v>497</v>
      </c>
      <c r="D240" s="229" t="s">
        <v>333</v>
      </c>
      <c r="E240" s="230" t="s">
        <v>498</v>
      </c>
      <c r="F240" s="231" t="s">
        <v>499</v>
      </c>
      <c r="G240" s="232" t="s">
        <v>174</v>
      </c>
      <c r="H240" s="233">
        <v>21.190000000000001</v>
      </c>
      <c r="I240" s="234"/>
      <c r="J240" s="235">
        <f>ROUND(I240*H240,2)</f>
        <v>0</v>
      </c>
      <c r="K240" s="231" t="s">
        <v>336</v>
      </c>
      <c r="L240" s="47"/>
      <c r="M240" s="236" t="s">
        <v>36</v>
      </c>
      <c r="N240" s="237" t="s">
        <v>52</v>
      </c>
      <c r="O240" s="87"/>
      <c r="P240" s="238">
        <f>O240*H240</f>
        <v>0</v>
      </c>
      <c r="Q240" s="238">
        <v>0</v>
      </c>
      <c r="R240" s="238">
        <f>Q240*H240</f>
        <v>0</v>
      </c>
      <c r="S240" s="238">
        <v>0</v>
      </c>
      <c r="T240" s="239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40" t="s">
        <v>152</v>
      </c>
      <c r="AT240" s="240" t="s">
        <v>147</v>
      </c>
      <c r="AU240" s="240" t="s">
        <v>90</v>
      </c>
      <c r="AY240" s="19" t="s">
        <v>144</v>
      </c>
      <c r="BE240" s="241">
        <f>IF(N240="základní",J240,0)</f>
        <v>0</v>
      </c>
      <c r="BF240" s="241">
        <f>IF(N240="snížená",J240,0)</f>
        <v>0</v>
      </c>
      <c r="BG240" s="241">
        <f>IF(N240="zákl. přenesená",J240,0)</f>
        <v>0</v>
      </c>
      <c r="BH240" s="241">
        <f>IF(N240="sníž. přenesená",J240,0)</f>
        <v>0</v>
      </c>
      <c r="BI240" s="241">
        <f>IF(N240="nulová",J240,0)</f>
        <v>0</v>
      </c>
      <c r="BJ240" s="19" t="s">
        <v>23</v>
      </c>
      <c r="BK240" s="241">
        <f>ROUND(I240*H240,2)</f>
        <v>0</v>
      </c>
      <c r="BL240" s="19" t="s">
        <v>152</v>
      </c>
      <c r="BM240" s="240" t="s">
        <v>500</v>
      </c>
    </row>
    <row r="241" s="2" customFormat="1">
      <c r="A241" s="41"/>
      <c r="B241" s="42"/>
      <c r="C241" s="43"/>
      <c r="D241" s="242" t="s">
        <v>154</v>
      </c>
      <c r="E241" s="43"/>
      <c r="F241" s="243" t="s">
        <v>501</v>
      </c>
      <c r="G241" s="43"/>
      <c r="H241" s="43"/>
      <c r="I241" s="149"/>
      <c r="J241" s="43"/>
      <c r="K241" s="43"/>
      <c r="L241" s="47"/>
      <c r="M241" s="244"/>
      <c r="N241" s="245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19" t="s">
        <v>154</v>
      </c>
      <c r="AU241" s="19" t="s">
        <v>90</v>
      </c>
    </row>
    <row r="242" s="2" customFormat="1">
      <c r="A242" s="41"/>
      <c r="B242" s="42"/>
      <c r="C242" s="43"/>
      <c r="D242" s="242" t="s">
        <v>177</v>
      </c>
      <c r="E242" s="43"/>
      <c r="F242" s="268" t="s">
        <v>502</v>
      </c>
      <c r="G242" s="43"/>
      <c r="H242" s="43"/>
      <c r="I242" s="149"/>
      <c r="J242" s="43"/>
      <c r="K242" s="43"/>
      <c r="L242" s="47"/>
      <c r="M242" s="244"/>
      <c r="N242" s="245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19" t="s">
        <v>177</v>
      </c>
      <c r="AU242" s="19" t="s">
        <v>90</v>
      </c>
    </row>
    <row r="243" s="13" customFormat="1">
      <c r="A243" s="13"/>
      <c r="B243" s="246"/>
      <c r="C243" s="247"/>
      <c r="D243" s="242" t="s">
        <v>156</v>
      </c>
      <c r="E243" s="248" t="s">
        <v>36</v>
      </c>
      <c r="F243" s="249" t="s">
        <v>503</v>
      </c>
      <c r="G243" s="247"/>
      <c r="H243" s="250">
        <v>21.190000000000001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6" t="s">
        <v>156</v>
      </c>
      <c r="AU243" s="256" t="s">
        <v>90</v>
      </c>
      <c r="AV243" s="13" t="s">
        <v>90</v>
      </c>
      <c r="AW243" s="13" t="s">
        <v>43</v>
      </c>
      <c r="AX243" s="13" t="s">
        <v>23</v>
      </c>
      <c r="AY243" s="256" t="s">
        <v>144</v>
      </c>
    </row>
    <row r="244" s="2" customFormat="1" ht="21.75" customHeight="1">
      <c r="A244" s="41"/>
      <c r="B244" s="42"/>
      <c r="C244" s="229" t="s">
        <v>504</v>
      </c>
      <c r="D244" s="229" t="s">
        <v>333</v>
      </c>
      <c r="E244" s="230" t="s">
        <v>505</v>
      </c>
      <c r="F244" s="231" t="s">
        <v>506</v>
      </c>
      <c r="G244" s="232" t="s">
        <v>174</v>
      </c>
      <c r="H244" s="233">
        <v>59.850000000000001</v>
      </c>
      <c r="I244" s="234"/>
      <c r="J244" s="235">
        <f>ROUND(I244*H244,2)</f>
        <v>0</v>
      </c>
      <c r="K244" s="231" t="s">
        <v>336</v>
      </c>
      <c r="L244" s="47"/>
      <c r="M244" s="236" t="s">
        <v>36</v>
      </c>
      <c r="N244" s="237" t="s">
        <v>52</v>
      </c>
      <c r="O244" s="87"/>
      <c r="P244" s="238">
        <f>O244*H244</f>
        <v>0</v>
      </c>
      <c r="Q244" s="238">
        <v>0</v>
      </c>
      <c r="R244" s="238">
        <f>Q244*H244</f>
        <v>0</v>
      </c>
      <c r="S244" s="238">
        <v>0</v>
      </c>
      <c r="T244" s="239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40" t="s">
        <v>152</v>
      </c>
      <c r="AT244" s="240" t="s">
        <v>147</v>
      </c>
      <c r="AU244" s="240" t="s">
        <v>90</v>
      </c>
      <c r="AY244" s="19" t="s">
        <v>144</v>
      </c>
      <c r="BE244" s="241">
        <f>IF(N244="základní",J244,0)</f>
        <v>0</v>
      </c>
      <c r="BF244" s="241">
        <f>IF(N244="snížená",J244,0)</f>
        <v>0</v>
      </c>
      <c r="BG244" s="241">
        <f>IF(N244="zákl. přenesená",J244,0)</f>
        <v>0</v>
      </c>
      <c r="BH244" s="241">
        <f>IF(N244="sníž. přenesená",J244,0)</f>
        <v>0</v>
      </c>
      <c r="BI244" s="241">
        <f>IF(N244="nulová",J244,0)</f>
        <v>0</v>
      </c>
      <c r="BJ244" s="19" t="s">
        <v>23</v>
      </c>
      <c r="BK244" s="241">
        <f>ROUND(I244*H244,2)</f>
        <v>0</v>
      </c>
      <c r="BL244" s="19" t="s">
        <v>152</v>
      </c>
      <c r="BM244" s="240" t="s">
        <v>507</v>
      </c>
    </row>
    <row r="245" s="2" customFormat="1">
      <c r="A245" s="41"/>
      <c r="B245" s="42"/>
      <c r="C245" s="43"/>
      <c r="D245" s="242" t="s">
        <v>154</v>
      </c>
      <c r="E245" s="43"/>
      <c r="F245" s="243" t="s">
        <v>508</v>
      </c>
      <c r="G245" s="43"/>
      <c r="H245" s="43"/>
      <c r="I245" s="149"/>
      <c r="J245" s="43"/>
      <c r="K245" s="43"/>
      <c r="L245" s="47"/>
      <c r="M245" s="244"/>
      <c r="N245" s="245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19" t="s">
        <v>154</v>
      </c>
      <c r="AU245" s="19" t="s">
        <v>90</v>
      </c>
    </row>
    <row r="246" s="13" customFormat="1">
      <c r="A246" s="13"/>
      <c r="B246" s="246"/>
      <c r="C246" s="247"/>
      <c r="D246" s="242" t="s">
        <v>156</v>
      </c>
      <c r="E246" s="248" t="s">
        <v>36</v>
      </c>
      <c r="F246" s="249" t="s">
        <v>509</v>
      </c>
      <c r="G246" s="247"/>
      <c r="H246" s="250">
        <v>59.850000000000001</v>
      </c>
      <c r="I246" s="251"/>
      <c r="J246" s="247"/>
      <c r="K246" s="247"/>
      <c r="L246" s="252"/>
      <c r="M246" s="253"/>
      <c r="N246" s="254"/>
      <c r="O246" s="254"/>
      <c r="P246" s="254"/>
      <c r="Q246" s="254"/>
      <c r="R246" s="254"/>
      <c r="S246" s="254"/>
      <c r="T246" s="25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6" t="s">
        <v>156</v>
      </c>
      <c r="AU246" s="256" t="s">
        <v>90</v>
      </c>
      <c r="AV246" s="13" t="s">
        <v>90</v>
      </c>
      <c r="AW246" s="13" t="s">
        <v>43</v>
      </c>
      <c r="AX246" s="13" t="s">
        <v>23</v>
      </c>
      <c r="AY246" s="256" t="s">
        <v>144</v>
      </c>
    </row>
    <row r="247" s="2" customFormat="1" ht="21.75" customHeight="1">
      <c r="A247" s="41"/>
      <c r="B247" s="42"/>
      <c r="C247" s="229" t="s">
        <v>510</v>
      </c>
      <c r="D247" s="229" t="s">
        <v>333</v>
      </c>
      <c r="E247" s="230" t="s">
        <v>511</v>
      </c>
      <c r="F247" s="231" t="s">
        <v>512</v>
      </c>
      <c r="G247" s="232" t="s">
        <v>174</v>
      </c>
      <c r="H247" s="233">
        <v>59.850000000000001</v>
      </c>
      <c r="I247" s="234"/>
      <c r="J247" s="235">
        <f>ROUND(I247*H247,2)</f>
        <v>0</v>
      </c>
      <c r="K247" s="231" t="s">
        <v>336</v>
      </c>
      <c r="L247" s="47"/>
      <c r="M247" s="236" t="s">
        <v>36</v>
      </c>
      <c r="N247" s="237" t="s">
        <v>52</v>
      </c>
      <c r="O247" s="87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40" t="s">
        <v>152</v>
      </c>
      <c r="AT247" s="240" t="s">
        <v>147</v>
      </c>
      <c r="AU247" s="240" t="s">
        <v>90</v>
      </c>
      <c r="AY247" s="19" t="s">
        <v>144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9" t="s">
        <v>23</v>
      </c>
      <c r="BK247" s="241">
        <f>ROUND(I247*H247,2)</f>
        <v>0</v>
      </c>
      <c r="BL247" s="19" t="s">
        <v>152</v>
      </c>
      <c r="BM247" s="240" t="s">
        <v>513</v>
      </c>
    </row>
    <row r="248" s="2" customFormat="1">
      <c r="A248" s="41"/>
      <c r="B248" s="42"/>
      <c r="C248" s="43"/>
      <c r="D248" s="242" t="s">
        <v>154</v>
      </c>
      <c r="E248" s="43"/>
      <c r="F248" s="243" t="s">
        <v>514</v>
      </c>
      <c r="G248" s="43"/>
      <c r="H248" s="43"/>
      <c r="I248" s="149"/>
      <c r="J248" s="43"/>
      <c r="K248" s="43"/>
      <c r="L248" s="47"/>
      <c r="M248" s="244"/>
      <c r="N248" s="245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19" t="s">
        <v>154</v>
      </c>
      <c r="AU248" s="19" t="s">
        <v>90</v>
      </c>
    </row>
    <row r="249" s="2" customFormat="1" ht="21.75" customHeight="1">
      <c r="A249" s="41"/>
      <c r="B249" s="42"/>
      <c r="C249" s="229" t="s">
        <v>515</v>
      </c>
      <c r="D249" s="229" t="s">
        <v>333</v>
      </c>
      <c r="E249" s="230" t="s">
        <v>516</v>
      </c>
      <c r="F249" s="231" t="s">
        <v>517</v>
      </c>
      <c r="G249" s="232" t="s">
        <v>150</v>
      </c>
      <c r="H249" s="233">
        <v>70</v>
      </c>
      <c r="I249" s="234"/>
      <c r="J249" s="235">
        <f>ROUND(I249*H249,2)</f>
        <v>0</v>
      </c>
      <c r="K249" s="231" t="s">
        <v>336</v>
      </c>
      <c r="L249" s="47"/>
      <c r="M249" s="236" t="s">
        <v>36</v>
      </c>
      <c r="N249" s="237" t="s">
        <v>52</v>
      </c>
      <c r="O249" s="87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40" t="s">
        <v>152</v>
      </c>
      <c r="AT249" s="240" t="s">
        <v>147</v>
      </c>
      <c r="AU249" s="240" t="s">
        <v>90</v>
      </c>
      <c r="AY249" s="19" t="s">
        <v>144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9" t="s">
        <v>23</v>
      </c>
      <c r="BK249" s="241">
        <f>ROUND(I249*H249,2)</f>
        <v>0</v>
      </c>
      <c r="BL249" s="19" t="s">
        <v>152</v>
      </c>
      <c r="BM249" s="240" t="s">
        <v>518</v>
      </c>
    </row>
    <row r="250" s="2" customFormat="1">
      <c r="A250" s="41"/>
      <c r="B250" s="42"/>
      <c r="C250" s="43"/>
      <c r="D250" s="242" t="s">
        <v>154</v>
      </c>
      <c r="E250" s="43"/>
      <c r="F250" s="243" t="s">
        <v>519</v>
      </c>
      <c r="G250" s="43"/>
      <c r="H250" s="43"/>
      <c r="I250" s="149"/>
      <c r="J250" s="43"/>
      <c r="K250" s="43"/>
      <c r="L250" s="47"/>
      <c r="M250" s="244"/>
      <c r="N250" s="245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19" t="s">
        <v>154</v>
      </c>
      <c r="AU250" s="19" t="s">
        <v>90</v>
      </c>
    </row>
    <row r="251" s="13" customFormat="1">
      <c r="A251" s="13"/>
      <c r="B251" s="246"/>
      <c r="C251" s="247"/>
      <c r="D251" s="242" t="s">
        <v>156</v>
      </c>
      <c r="E251" s="248" t="s">
        <v>36</v>
      </c>
      <c r="F251" s="249" t="s">
        <v>520</v>
      </c>
      <c r="G251" s="247"/>
      <c r="H251" s="250">
        <v>70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6" t="s">
        <v>156</v>
      </c>
      <c r="AU251" s="256" t="s">
        <v>90</v>
      </c>
      <c r="AV251" s="13" t="s">
        <v>90</v>
      </c>
      <c r="AW251" s="13" t="s">
        <v>43</v>
      </c>
      <c r="AX251" s="13" t="s">
        <v>23</v>
      </c>
      <c r="AY251" s="256" t="s">
        <v>144</v>
      </c>
    </row>
    <row r="252" s="12" customFormat="1" ht="22.8" customHeight="1">
      <c r="A252" s="12"/>
      <c r="B252" s="213"/>
      <c r="C252" s="214"/>
      <c r="D252" s="215" t="s">
        <v>80</v>
      </c>
      <c r="E252" s="227" t="s">
        <v>199</v>
      </c>
      <c r="F252" s="227" t="s">
        <v>521</v>
      </c>
      <c r="G252" s="214"/>
      <c r="H252" s="214"/>
      <c r="I252" s="217"/>
      <c r="J252" s="228">
        <f>BK252</f>
        <v>0</v>
      </c>
      <c r="K252" s="214"/>
      <c r="L252" s="219"/>
      <c r="M252" s="220"/>
      <c r="N252" s="221"/>
      <c r="O252" s="221"/>
      <c r="P252" s="222">
        <f>SUM(P253:P255)</f>
        <v>0</v>
      </c>
      <c r="Q252" s="221"/>
      <c r="R252" s="222">
        <f>SUM(R253:R255)</f>
        <v>5.0563200000000004</v>
      </c>
      <c r="S252" s="221"/>
      <c r="T252" s="223">
        <f>SUM(T253:T255)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4" t="s">
        <v>23</v>
      </c>
      <c r="AT252" s="225" t="s">
        <v>80</v>
      </c>
      <c r="AU252" s="225" t="s">
        <v>23</v>
      </c>
      <c r="AY252" s="224" t="s">
        <v>144</v>
      </c>
      <c r="BK252" s="226">
        <f>SUM(BK253:BK255)</f>
        <v>0</v>
      </c>
    </row>
    <row r="253" s="2" customFormat="1" ht="16.5" customHeight="1">
      <c r="A253" s="41"/>
      <c r="B253" s="42"/>
      <c r="C253" s="229" t="s">
        <v>522</v>
      </c>
      <c r="D253" s="229" t="s">
        <v>147</v>
      </c>
      <c r="E253" s="230" t="s">
        <v>523</v>
      </c>
      <c r="F253" s="231" t="s">
        <v>524</v>
      </c>
      <c r="G253" s="232" t="s">
        <v>525</v>
      </c>
      <c r="H253" s="233">
        <v>3</v>
      </c>
      <c r="I253" s="234"/>
      <c r="J253" s="235">
        <f>ROUND(I253*H253,2)</f>
        <v>0</v>
      </c>
      <c r="K253" s="231" t="s">
        <v>36</v>
      </c>
      <c r="L253" s="47"/>
      <c r="M253" s="236" t="s">
        <v>36</v>
      </c>
      <c r="N253" s="237" t="s">
        <v>52</v>
      </c>
      <c r="O253" s="87"/>
      <c r="P253" s="238">
        <f>O253*H253</f>
        <v>0</v>
      </c>
      <c r="Q253" s="238">
        <v>1.6854400000000001</v>
      </c>
      <c r="R253" s="238">
        <f>Q253*H253</f>
        <v>5.0563200000000004</v>
      </c>
      <c r="S253" s="238">
        <v>0</v>
      </c>
      <c r="T253" s="239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40" t="s">
        <v>152</v>
      </c>
      <c r="AT253" s="240" t="s">
        <v>147</v>
      </c>
      <c r="AU253" s="240" t="s">
        <v>90</v>
      </c>
      <c r="AY253" s="19" t="s">
        <v>144</v>
      </c>
      <c r="BE253" s="241">
        <f>IF(N253="základní",J253,0)</f>
        <v>0</v>
      </c>
      <c r="BF253" s="241">
        <f>IF(N253="snížená",J253,0)</f>
        <v>0</v>
      </c>
      <c r="BG253" s="241">
        <f>IF(N253="zákl. přenesená",J253,0)</f>
        <v>0</v>
      </c>
      <c r="BH253" s="241">
        <f>IF(N253="sníž. přenesená",J253,0)</f>
        <v>0</v>
      </c>
      <c r="BI253" s="241">
        <f>IF(N253="nulová",J253,0)</f>
        <v>0</v>
      </c>
      <c r="BJ253" s="19" t="s">
        <v>23</v>
      </c>
      <c r="BK253" s="241">
        <f>ROUND(I253*H253,2)</f>
        <v>0</v>
      </c>
      <c r="BL253" s="19" t="s">
        <v>152</v>
      </c>
      <c r="BM253" s="240" t="s">
        <v>526</v>
      </c>
    </row>
    <row r="254" s="2" customFormat="1">
      <c r="A254" s="41"/>
      <c r="B254" s="42"/>
      <c r="C254" s="43"/>
      <c r="D254" s="242" t="s">
        <v>154</v>
      </c>
      <c r="E254" s="43"/>
      <c r="F254" s="243" t="s">
        <v>524</v>
      </c>
      <c r="G254" s="43"/>
      <c r="H254" s="43"/>
      <c r="I254" s="149"/>
      <c r="J254" s="43"/>
      <c r="K254" s="43"/>
      <c r="L254" s="47"/>
      <c r="M254" s="244"/>
      <c r="N254" s="245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19" t="s">
        <v>154</v>
      </c>
      <c r="AU254" s="19" t="s">
        <v>90</v>
      </c>
    </row>
    <row r="255" s="2" customFormat="1">
      <c r="A255" s="41"/>
      <c r="B255" s="42"/>
      <c r="C255" s="43"/>
      <c r="D255" s="242" t="s">
        <v>177</v>
      </c>
      <c r="E255" s="43"/>
      <c r="F255" s="268" t="s">
        <v>527</v>
      </c>
      <c r="G255" s="43"/>
      <c r="H255" s="43"/>
      <c r="I255" s="149"/>
      <c r="J255" s="43"/>
      <c r="K255" s="43"/>
      <c r="L255" s="47"/>
      <c r="M255" s="244"/>
      <c r="N255" s="245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19" t="s">
        <v>177</v>
      </c>
      <c r="AU255" s="19" t="s">
        <v>90</v>
      </c>
    </row>
    <row r="256" s="12" customFormat="1" ht="22.8" customHeight="1">
      <c r="A256" s="12"/>
      <c r="B256" s="213"/>
      <c r="C256" s="214"/>
      <c r="D256" s="215" t="s">
        <v>80</v>
      </c>
      <c r="E256" s="227" t="s">
        <v>145</v>
      </c>
      <c r="F256" s="227" t="s">
        <v>146</v>
      </c>
      <c r="G256" s="214"/>
      <c r="H256" s="214"/>
      <c r="I256" s="217"/>
      <c r="J256" s="228">
        <f>BK256</f>
        <v>0</v>
      </c>
      <c r="K256" s="214"/>
      <c r="L256" s="219"/>
      <c r="M256" s="220"/>
      <c r="N256" s="221"/>
      <c r="O256" s="221"/>
      <c r="P256" s="222">
        <f>SUM(P257:P277)</f>
        <v>0</v>
      </c>
      <c r="Q256" s="221"/>
      <c r="R256" s="222">
        <f>SUM(R257:R277)</f>
        <v>0.19972199999999998</v>
      </c>
      <c r="S256" s="221"/>
      <c r="T256" s="223">
        <f>SUM(T257:T277)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24" t="s">
        <v>23</v>
      </c>
      <c r="AT256" s="225" t="s">
        <v>80</v>
      </c>
      <c r="AU256" s="225" t="s">
        <v>23</v>
      </c>
      <c r="AY256" s="224" t="s">
        <v>144</v>
      </c>
      <c r="BK256" s="226">
        <f>SUM(BK257:BK277)</f>
        <v>0</v>
      </c>
    </row>
    <row r="257" s="2" customFormat="1" ht="21.75" customHeight="1">
      <c r="A257" s="41"/>
      <c r="B257" s="42"/>
      <c r="C257" s="229" t="s">
        <v>528</v>
      </c>
      <c r="D257" s="229" t="s">
        <v>333</v>
      </c>
      <c r="E257" s="230" t="s">
        <v>529</v>
      </c>
      <c r="F257" s="231" t="s">
        <v>530</v>
      </c>
      <c r="G257" s="232" t="s">
        <v>150</v>
      </c>
      <c r="H257" s="233">
        <v>606</v>
      </c>
      <c r="I257" s="234"/>
      <c r="J257" s="235">
        <f>ROUND(I257*H257,2)</f>
        <v>0</v>
      </c>
      <c r="K257" s="231" t="s">
        <v>336</v>
      </c>
      <c r="L257" s="47"/>
      <c r="M257" s="236" t="s">
        <v>36</v>
      </c>
      <c r="N257" s="237" t="s">
        <v>52</v>
      </c>
      <c r="O257" s="87"/>
      <c r="P257" s="238">
        <f>O257*H257</f>
        <v>0</v>
      </c>
      <c r="Q257" s="238">
        <v>0</v>
      </c>
      <c r="R257" s="238">
        <f>Q257*H257</f>
        <v>0</v>
      </c>
      <c r="S257" s="238">
        <v>0</v>
      </c>
      <c r="T257" s="239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40" t="s">
        <v>152</v>
      </c>
      <c r="AT257" s="240" t="s">
        <v>147</v>
      </c>
      <c r="AU257" s="240" t="s">
        <v>90</v>
      </c>
      <c r="AY257" s="19" t="s">
        <v>144</v>
      </c>
      <c r="BE257" s="241">
        <f>IF(N257="základní",J257,0)</f>
        <v>0</v>
      </c>
      <c r="BF257" s="241">
        <f>IF(N257="snížená",J257,0)</f>
        <v>0</v>
      </c>
      <c r="BG257" s="241">
        <f>IF(N257="zákl. přenesená",J257,0)</f>
        <v>0</v>
      </c>
      <c r="BH257" s="241">
        <f>IF(N257="sníž. přenesená",J257,0)</f>
        <v>0</v>
      </c>
      <c r="BI257" s="241">
        <f>IF(N257="nulová",J257,0)</f>
        <v>0</v>
      </c>
      <c r="BJ257" s="19" t="s">
        <v>23</v>
      </c>
      <c r="BK257" s="241">
        <f>ROUND(I257*H257,2)</f>
        <v>0</v>
      </c>
      <c r="BL257" s="19" t="s">
        <v>152</v>
      </c>
      <c r="BM257" s="240" t="s">
        <v>531</v>
      </c>
    </row>
    <row r="258" s="2" customFormat="1">
      <c r="A258" s="41"/>
      <c r="B258" s="42"/>
      <c r="C258" s="43"/>
      <c r="D258" s="242" t="s">
        <v>154</v>
      </c>
      <c r="E258" s="43"/>
      <c r="F258" s="243" t="s">
        <v>532</v>
      </c>
      <c r="G258" s="43"/>
      <c r="H258" s="43"/>
      <c r="I258" s="149"/>
      <c r="J258" s="43"/>
      <c r="K258" s="43"/>
      <c r="L258" s="47"/>
      <c r="M258" s="244"/>
      <c r="N258" s="245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19" t="s">
        <v>154</v>
      </c>
      <c r="AU258" s="19" t="s">
        <v>90</v>
      </c>
    </row>
    <row r="259" s="13" customFormat="1">
      <c r="A259" s="13"/>
      <c r="B259" s="246"/>
      <c r="C259" s="247"/>
      <c r="D259" s="242" t="s">
        <v>156</v>
      </c>
      <c r="E259" s="248" t="s">
        <v>36</v>
      </c>
      <c r="F259" s="249" t="s">
        <v>533</v>
      </c>
      <c r="G259" s="247"/>
      <c r="H259" s="250">
        <v>606</v>
      </c>
      <c r="I259" s="251"/>
      <c r="J259" s="247"/>
      <c r="K259" s="247"/>
      <c r="L259" s="252"/>
      <c r="M259" s="253"/>
      <c r="N259" s="254"/>
      <c r="O259" s="254"/>
      <c r="P259" s="254"/>
      <c r="Q259" s="254"/>
      <c r="R259" s="254"/>
      <c r="S259" s="254"/>
      <c r="T259" s="25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6" t="s">
        <v>156</v>
      </c>
      <c r="AU259" s="256" t="s">
        <v>90</v>
      </c>
      <c r="AV259" s="13" t="s">
        <v>90</v>
      </c>
      <c r="AW259" s="13" t="s">
        <v>43</v>
      </c>
      <c r="AX259" s="13" t="s">
        <v>23</v>
      </c>
      <c r="AY259" s="256" t="s">
        <v>144</v>
      </c>
    </row>
    <row r="260" s="2" customFormat="1" ht="21.75" customHeight="1">
      <c r="A260" s="41"/>
      <c r="B260" s="42"/>
      <c r="C260" s="229" t="s">
        <v>534</v>
      </c>
      <c r="D260" s="229" t="s">
        <v>333</v>
      </c>
      <c r="E260" s="230" t="s">
        <v>535</v>
      </c>
      <c r="F260" s="231" t="s">
        <v>536</v>
      </c>
      <c r="G260" s="232" t="s">
        <v>150</v>
      </c>
      <c r="H260" s="233">
        <v>18180</v>
      </c>
      <c r="I260" s="234"/>
      <c r="J260" s="235">
        <f>ROUND(I260*H260,2)</f>
        <v>0</v>
      </c>
      <c r="K260" s="231" t="s">
        <v>336</v>
      </c>
      <c r="L260" s="47"/>
      <c r="M260" s="236" t="s">
        <v>36</v>
      </c>
      <c r="N260" s="237" t="s">
        <v>52</v>
      </c>
      <c r="O260" s="87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40" t="s">
        <v>152</v>
      </c>
      <c r="AT260" s="240" t="s">
        <v>147</v>
      </c>
      <c r="AU260" s="240" t="s">
        <v>90</v>
      </c>
      <c r="AY260" s="19" t="s">
        <v>144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9" t="s">
        <v>23</v>
      </c>
      <c r="BK260" s="241">
        <f>ROUND(I260*H260,2)</f>
        <v>0</v>
      </c>
      <c r="BL260" s="19" t="s">
        <v>152</v>
      </c>
      <c r="BM260" s="240" t="s">
        <v>537</v>
      </c>
    </row>
    <row r="261" s="2" customFormat="1">
      <c r="A261" s="41"/>
      <c r="B261" s="42"/>
      <c r="C261" s="43"/>
      <c r="D261" s="242" t="s">
        <v>154</v>
      </c>
      <c r="E261" s="43"/>
      <c r="F261" s="243" t="s">
        <v>538</v>
      </c>
      <c r="G261" s="43"/>
      <c r="H261" s="43"/>
      <c r="I261" s="149"/>
      <c r="J261" s="43"/>
      <c r="K261" s="43"/>
      <c r="L261" s="47"/>
      <c r="M261" s="244"/>
      <c r="N261" s="245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19" t="s">
        <v>154</v>
      </c>
      <c r="AU261" s="19" t="s">
        <v>90</v>
      </c>
    </row>
    <row r="262" s="13" customFormat="1">
      <c r="A262" s="13"/>
      <c r="B262" s="246"/>
      <c r="C262" s="247"/>
      <c r="D262" s="242" t="s">
        <v>156</v>
      </c>
      <c r="E262" s="248" t="s">
        <v>36</v>
      </c>
      <c r="F262" s="249" t="s">
        <v>539</v>
      </c>
      <c r="G262" s="247"/>
      <c r="H262" s="250">
        <v>18180</v>
      </c>
      <c r="I262" s="251"/>
      <c r="J262" s="247"/>
      <c r="K262" s="247"/>
      <c r="L262" s="252"/>
      <c r="M262" s="253"/>
      <c r="N262" s="254"/>
      <c r="O262" s="254"/>
      <c r="P262" s="254"/>
      <c r="Q262" s="254"/>
      <c r="R262" s="254"/>
      <c r="S262" s="254"/>
      <c r="T262" s="25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6" t="s">
        <v>156</v>
      </c>
      <c r="AU262" s="256" t="s">
        <v>90</v>
      </c>
      <c r="AV262" s="13" t="s">
        <v>90</v>
      </c>
      <c r="AW262" s="13" t="s">
        <v>43</v>
      </c>
      <c r="AX262" s="13" t="s">
        <v>23</v>
      </c>
      <c r="AY262" s="256" t="s">
        <v>144</v>
      </c>
    </row>
    <row r="263" s="2" customFormat="1" ht="16.5" customHeight="1">
      <c r="A263" s="41"/>
      <c r="B263" s="42"/>
      <c r="C263" s="229" t="s">
        <v>540</v>
      </c>
      <c r="D263" s="229" t="s">
        <v>333</v>
      </c>
      <c r="E263" s="230" t="s">
        <v>541</v>
      </c>
      <c r="F263" s="231" t="s">
        <v>542</v>
      </c>
      <c r="G263" s="232" t="s">
        <v>150</v>
      </c>
      <c r="H263" s="233">
        <v>820</v>
      </c>
      <c r="I263" s="234"/>
      <c r="J263" s="235">
        <f>ROUND(I263*H263,2)</f>
        <v>0</v>
      </c>
      <c r="K263" s="231" t="s">
        <v>336</v>
      </c>
      <c r="L263" s="47"/>
      <c r="M263" s="236" t="s">
        <v>36</v>
      </c>
      <c r="N263" s="237" t="s">
        <v>52</v>
      </c>
      <c r="O263" s="87"/>
      <c r="P263" s="238">
        <f>O263*H263</f>
        <v>0</v>
      </c>
      <c r="Q263" s="238">
        <v>0</v>
      </c>
      <c r="R263" s="238">
        <f>Q263*H263</f>
        <v>0</v>
      </c>
      <c r="S263" s="238">
        <v>0</v>
      </c>
      <c r="T263" s="239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40" t="s">
        <v>152</v>
      </c>
      <c r="AT263" s="240" t="s">
        <v>147</v>
      </c>
      <c r="AU263" s="240" t="s">
        <v>90</v>
      </c>
      <c r="AY263" s="19" t="s">
        <v>144</v>
      </c>
      <c r="BE263" s="241">
        <f>IF(N263="základní",J263,0)</f>
        <v>0</v>
      </c>
      <c r="BF263" s="241">
        <f>IF(N263="snížená",J263,0)</f>
        <v>0</v>
      </c>
      <c r="BG263" s="241">
        <f>IF(N263="zákl. přenesená",J263,0)</f>
        <v>0</v>
      </c>
      <c r="BH263" s="241">
        <f>IF(N263="sníž. přenesená",J263,0)</f>
        <v>0</v>
      </c>
      <c r="BI263" s="241">
        <f>IF(N263="nulová",J263,0)</f>
        <v>0</v>
      </c>
      <c r="BJ263" s="19" t="s">
        <v>23</v>
      </c>
      <c r="BK263" s="241">
        <f>ROUND(I263*H263,2)</f>
        <v>0</v>
      </c>
      <c r="BL263" s="19" t="s">
        <v>152</v>
      </c>
      <c r="BM263" s="240" t="s">
        <v>543</v>
      </c>
    </row>
    <row r="264" s="2" customFormat="1">
      <c r="A264" s="41"/>
      <c r="B264" s="42"/>
      <c r="C264" s="43"/>
      <c r="D264" s="242" t="s">
        <v>154</v>
      </c>
      <c r="E264" s="43"/>
      <c r="F264" s="243" t="s">
        <v>544</v>
      </c>
      <c r="G264" s="43"/>
      <c r="H264" s="43"/>
      <c r="I264" s="149"/>
      <c r="J264" s="43"/>
      <c r="K264" s="43"/>
      <c r="L264" s="47"/>
      <c r="M264" s="244"/>
      <c r="N264" s="245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19" t="s">
        <v>154</v>
      </c>
      <c r="AU264" s="19" t="s">
        <v>90</v>
      </c>
    </row>
    <row r="265" s="13" customFormat="1">
      <c r="A265" s="13"/>
      <c r="B265" s="246"/>
      <c r="C265" s="247"/>
      <c r="D265" s="242" t="s">
        <v>156</v>
      </c>
      <c r="E265" s="248" t="s">
        <v>36</v>
      </c>
      <c r="F265" s="249" t="s">
        <v>545</v>
      </c>
      <c r="G265" s="247"/>
      <c r="H265" s="250">
        <v>820</v>
      </c>
      <c r="I265" s="251"/>
      <c r="J265" s="247"/>
      <c r="K265" s="247"/>
      <c r="L265" s="252"/>
      <c r="M265" s="253"/>
      <c r="N265" s="254"/>
      <c r="O265" s="254"/>
      <c r="P265" s="254"/>
      <c r="Q265" s="254"/>
      <c r="R265" s="254"/>
      <c r="S265" s="254"/>
      <c r="T265" s="25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6" t="s">
        <v>156</v>
      </c>
      <c r="AU265" s="256" t="s">
        <v>90</v>
      </c>
      <c r="AV265" s="13" t="s">
        <v>90</v>
      </c>
      <c r="AW265" s="13" t="s">
        <v>43</v>
      </c>
      <c r="AX265" s="13" t="s">
        <v>23</v>
      </c>
      <c r="AY265" s="256" t="s">
        <v>144</v>
      </c>
    </row>
    <row r="266" s="2" customFormat="1" ht="21.75" customHeight="1">
      <c r="A266" s="41"/>
      <c r="B266" s="42"/>
      <c r="C266" s="229" t="s">
        <v>546</v>
      </c>
      <c r="D266" s="229" t="s">
        <v>147</v>
      </c>
      <c r="E266" s="230" t="s">
        <v>547</v>
      </c>
      <c r="F266" s="231" t="s">
        <v>548</v>
      </c>
      <c r="G266" s="232" t="s">
        <v>150</v>
      </c>
      <c r="H266" s="233">
        <v>10.720000000000001</v>
      </c>
      <c r="I266" s="234"/>
      <c r="J266" s="235">
        <f>ROUND(I266*H266,2)</f>
        <v>0</v>
      </c>
      <c r="K266" s="231" t="s">
        <v>151</v>
      </c>
      <c r="L266" s="47"/>
      <c r="M266" s="236" t="s">
        <v>36</v>
      </c>
      <c r="N266" s="237" t="s">
        <v>52</v>
      </c>
      <c r="O266" s="87"/>
      <c r="P266" s="238">
        <f>O266*H266</f>
        <v>0</v>
      </c>
      <c r="Q266" s="238">
        <v>0.0020999999999999999</v>
      </c>
      <c r="R266" s="238">
        <f>Q266*H266</f>
        <v>0.022512000000000001</v>
      </c>
      <c r="S266" s="238">
        <v>0</v>
      </c>
      <c r="T266" s="239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40" t="s">
        <v>218</v>
      </c>
      <c r="AT266" s="240" t="s">
        <v>147</v>
      </c>
      <c r="AU266" s="240" t="s">
        <v>90</v>
      </c>
      <c r="AY266" s="19" t="s">
        <v>144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9" t="s">
        <v>23</v>
      </c>
      <c r="BK266" s="241">
        <f>ROUND(I266*H266,2)</f>
        <v>0</v>
      </c>
      <c r="BL266" s="19" t="s">
        <v>218</v>
      </c>
      <c r="BM266" s="240" t="s">
        <v>549</v>
      </c>
    </row>
    <row r="267" s="2" customFormat="1">
      <c r="A267" s="41"/>
      <c r="B267" s="42"/>
      <c r="C267" s="43"/>
      <c r="D267" s="242" t="s">
        <v>154</v>
      </c>
      <c r="E267" s="43"/>
      <c r="F267" s="243" t="s">
        <v>550</v>
      </c>
      <c r="G267" s="43"/>
      <c r="H267" s="43"/>
      <c r="I267" s="149"/>
      <c r="J267" s="43"/>
      <c r="K267" s="43"/>
      <c r="L267" s="47"/>
      <c r="M267" s="244"/>
      <c r="N267" s="245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19" t="s">
        <v>154</v>
      </c>
      <c r="AU267" s="19" t="s">
        <v>90</v>
      </c>
    </row>
    <row r="268" s="13" customFormat="1">
      <c r="A268" s="13"/>
      <c r="B268" s="246"/>
      <c r="C268" s="247"/>
      <c r="D268" s="242" t="s">
        <v>156</v>
      </c>
      <c r="E268" s="248" t="s">
        <v>36</v>
      </c>
      <c r="F268" s="249" t="s">
        <v>551</v>
      </c>
      <c r="G268" s="247"/>
      <c r="H268" s="250">
        <v>10.720000000000001</v>
      </c>
      <c r="I268" s="251"/>
      <c r="J268" s="247"/>
      <c r="K268" s="247"/>
      <c r="L268" s="252"/>
      <c r="M268" s="253"/>
      <c r="N268" s="254"/>
      <c r="O268" s="254"/>
      <c r="P268" s="254"/>
      <c r="Q268" s="254"/>
      <c r="R268" s="254"/>
      <c r="S268" s="254"/>
      <c r="T268" s="25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6" t="s">
        <v>156</v>
      </c>
      <c r="AU268" s="256" t="s">
        <v>90</v>
      </c>
      <c r="AV268" s="13" t="s">
        <v>90</v>
      </c>
      <c r="AW268" s="13" t="s">
        <v>43</v>
      </c>
      <c r="AX268" s="13" t="s">
        <v>23</v>
      </c>
      <c r="AY268" s="256" t="s">
        <v>144</v>
      </c>
    </row>
    <row r="269" s="2" customFormat="1" ht="16.5" customHeight="1">
      <c r="A269" s="41"/>
      <c r="B269" s="42"/>
      <c r="C269" s="229" t="s">
        <v>552</v>
      </c>
      <c r="D269" s="229" t="s">
        <v>147</v>
      </c>
      <c r="E269" s="230" t="s">
        <v>553</v>
      </c>
      <c r="F269" s="231" t="s">
        <v>554</v>
      </c>
      <c r="G269" s="232" t="s">
        <v>525</v>
      </c>
      <c r="H269" s="233">
        <v>3</v>
      </c>
      <c r="I269" s="234"/>
      <c r="J269" s="235">
        <f>ROUND(I269*H269,2)</f>
        <v>0</v>
      </c>
      <c r="K269" s="231" t="s">
        <v>36</v>
      </c>
      <c r="L269" s="47"/>
      <c r="M269" s="236" t="s">
        <v>36</v>
      </c>
      <c r="N269" s="237" t="s">
        <v>52</v>
      </c>
      <c r="O269" s="87"/>
      <c r="P269" s="238">
        <f>O269*H269</f>
        <v>0</v>
      </c>
      <c r="Q269" s="238">
        <v>0.0020999999999999999</v>
      </c>
      <c r="R269" s="238">
        <f>Q269*H269</f>
        <v>0.0063</v>
      </c>
      <c r="S269" s="238">
        <v>0</v>
      </c>
      <c r="T269" s="239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40" t="s">
        <v>218</v>
      </c>
      <c r="AT269" s="240" t="s">
        <v>147</v>
      </c>
      <c r="AU269" s="240" t="s">
        <v>90</v>
      </c>
      <c r="AY269" s="19" t="s">
        <v>144</v>
      </c>
      <c r="BE269" s="241">
        <f>IF(N269="základní",J269,0)</f>
        <v>0</v>
      </c>
      <c r="BF269" s="241">
        <f>IF(N269="snížená",J269,0)</f>
        <v>0</v>
      </c>
      <c r="BG269" s="241">
        <f>IF(N269="zákl. přenesená",J269,0)</f>
        <v>0</v>
      </c>
      <c r="BH269" s="241">
        <f>IF(N269="sníž. přenesená",J269,0)</f>
        <v>0</v>
      </c>
      <c r="BI269" s="241">
        <f>IF(N269="nulová",J269,0)</f>
        <v>0</v>
      </c>
      <c r="BJ269" s="19" t="s">
        <v>23</v>
      </c>
      <c r="BK269" s="241">
        <f>ROUND(I269*H269,2)</f>
        <v>0</v>
      </c>
      <c r="BL269" s="19" t="s">
        <v>218</v>
      </c>
      <c r="BM269" s="240" t="s">
        <v>555</v>
      </c>
    </row>
    <row r="270" s="2" customFormat="1">
      <c r="A270" s="41"/>
      <c r="B270" s="42"/>
      <c r="C270" s="43"/>
      <c r="D270" s="242" t="s">
        <v>154</v>
      </c>
      <c r="E270" s="43"/>
      <c r="F270" s="243" t="s">
        <v>554</v>
      </c>
      <c r="G270" s="43"/>
      <c r="H270" s="43"/>
      <c r="I270" s="149"/>
      <c r="J270" s="43"/>
      <c r="K270" s="43"/>
      <c r="L270" s="47"/>
      <c r="M270" s="244"/>
      <c r="N270" s="245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19" t="s">
        <v>154</v>
      </c>
      <c r="AU270" s="19" t="s">
        <v>90</v>
      </c>
    </row>
    <row r="271" s="2" customFormat="1" ht="16.5" customHeight="1">
      <c r="A271" s="41"/>
      <c r="B271" s="42"/>
      <c r="C271" s="229" t="s">
        <v>556</v>
      </c>
      <c r="D271" s="229" t="s">
        <v>147</v>
      </c>
      <c r="E271" s="230" t="s">
        <v>557</v>
      </c>
      <c r="F271" s="231" t="s">
        <v>558</v>
      </c>
      <c r="G271" s="232" t="s">
        <v>217</v>
      </c>
      <c r="H271" s="233">
        <v>3</v>
      </c>
      <c r="I271" s="234"/>
      <c r="J271" s="235">
        <f>ROUND(I271*H271,2)</f>
        <v>0</v>
      </c>
      <c r="K271" s="231" t="s">
        <v>151</v>
      </c>
      <c r="L271" s="47"/>
      <c r="M271" s="236" t="s">
        <v>36</v>
      </c>
      <c r="N271" s="237" t="s">
        <v>52</v>
      </c>
      <c r="O271" s="87"/>
      <c r="P271" s="238">
        <f>O271*H271</f>
        <v>0</v>
      </c>
      <c r="Q271" s="238">
        <v>0.045969999999999997</v>
      </c>
      <c r="R271" s="238">
        <f>Q271*H271</f>
        <v>0.13790999999999998</v>
      </c>
      <c r="S271" s="238">
        <v>0</v>
      </c>
      <c r="T271" s="239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40" t="s">
        <v>152</v>
      </c>
      <c r="AT271" s="240" t="s">
        <v>147</v>
      </c>
      <c r="AU271" s="240" t="s">
        <v>90</v>
      </c>
      <c r="AY271" s="19" t="s">
        <v>144</v>
      </c>
      <c r="BE271" s="241">
        <f>IF(N271="základní",J271,0)</f>
        <v>0</v>
      </c>
      <c r="BF271" s="241">
        <f>IF(N271="snížená",J271,0)</f>
        <v>0</v>
      </c>
      <c r="BG271" s="241">
        <f>IF(N271="zákl. přenesená",J271,0)</f>
        <v>0</v>
      </c>
      <c r="BH271" s="241">
        <f>IF(N271="sníž. přenesená",J271,0)</f>
        <v>0</v>
      </c>
      <c r="BI271" s="241">
        <f>IF(N271="nulová",J271,0)</f>
        <v>0</v>
      </c>
      <c r="BJ271" s="19" t="s">
        <v>23</v>
      </c>
      <c r="BK271" s="241">
        <f>ROUND(I271*H271,2)</f>
        <v>0</v>
      </c>
      <c r="BL271" s="19" t="s">
        <v>152</v>
      </c>
      <c r="BM271" s="240" t="s">
        <v>559</v>
      </c>
    </row>
    <row r="272" s="2" customFormat="1">
      <c r="A272" s="41"/>
      <c r="B272" s="42"/>
      <c r="C272" s="43"/>
      <c r="D272" s="242" t="s">
        <v>154</v>
      </c>
      <c r="E272" s="43"/>
      <c r="F272" s="243" t="s">
        <v>560</v>
      </c>
      <c r="G272" s="43"/>
      <c r="H272" s="43"/>
      <c r="I272" s="149"/>
      <c r="J272" s="43"/>
      <c r="K272" s="43"/>
      <c r="L272" s="47"/>
      <c r="M272" s="244"/>
      <c r="N272" s="245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19" t="s">
        <v>154</v>
      </c>
      <c r="AU272" s="19" t="s">
        <v>90</v>
      </c>
    </row>
    <row r="273" s="2" customFormat="1" ht="21.75" customHeight="1">
      <c r="A273" s="41"/>
      <c r="B273" s="42"/>
      <c r="C273" s="283" t="s">
        <v>561</v>
      </c>
      <c r="D273" s="283" t="s">
        <v>357</v>
      </c>
      <c r="E273" s="284" t="s">
        <v>562</v>
      </c>
      <c r="F273" s="285" t="s">
        <v>563</v>
      </c>
      <c r="G273" s="286" t="s">
        <v>217</v>
      </c>
      <c r="H273" s="287">
        <v>3</v>
      </c>
      <c r="I273" s="288"/>
      <c r="J273" s="289">
        <f>ROUND(I273*H273,2)</f>
        <v>0</v>
      </c>
      <c r="K273" s="285" t="s">
        <v>564</v>
      </c>
      <c r="L273" s="290"/>
      <c r="M273" s="291" t="s">
        <v>36</v>
      </c>
      <c r="N273" s="292" t="s">
        <v>52</v>
      </c>
      <c r="O273" s="87"/>
      <c r="P273" s="238">
        <f>O273*H273</f>
        <v>0</v>
      </c>
      <c r="Q273" s="238">
        <v>0.010999999999999999</v>
      </c>
      <c r="R273" s="238">
        <f>Q273*H273</f>
        <v>0.033000000000000002</v>
      </c>
      <c r="S273" s="238">
        <v>0</v>
      </c>
      <c r="T273" s="239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40" t="s">
        <v>199</v>
      </c>
      <c r="AT273" s="240" t="s">
        <v>357</v>
      </c>
      <c r="AU273" s="240" t="s">
        <v>90</v>
      </c>
      <c r="AY273" s="19" t="s">
        <v>144</v>
      </c>
      <c r="BE273" s="241">
        <f>IF(N273="základní",J273,0)</f>
        <v>0</v>
      </c>
      <c r="BF273" s="241">
        <f>IF(N273="snížená",J273,0)</f>
        <v>0</v>
      </c>
      <c r="BG273" s="241">
        <f>IF(N273="zákl. přenesená",J273,0)</f>
        <v>0</v>
      </c>
      <c r="BH273" s="241">
        <f>IF(N273="sníž. přenesená",J273,0)</f>
        <v>0</v>
      </c>
      <c r="BI273" s="241">
        <f>IF(N273="nulová",J273,0)</f>
        <v>0</v>
      </c>
      <c r="BJ273" s="19" t="s">
        <v>23</v>
      </c>
      <c r="BK273" s="241">
        <f>ROUND(I273*H273,2)</f>
        <v>0</v>
      </c>
      <c r="BL273" s="19" t="s">
        <v>152</v>
      </c>
      <c r="BM273" s="240" t="s">
        <v>565</v>
      </c>
    </row>
    <row r="274" s="2" customFormat="1">
      <c r="A274" s="41"/>
      <c r="B274" s="42"/>
      <c r="C274" s="43"/>
      <c r="D274" s="242" t="s">
        <v>154</v>
      </c>
      <c r="E274" s="43"/>
      <c r="F274" s="243" t="s">
        <v>563</v>
      </c>
      <c r="G274" s="43"/>
      <c r="H274" s="43"/>
      <c r="I274" s="149"/>
      <c r="J274" s="43"/>
      <c r="K274" s="43"/>
      <c r="L274" s="47"/>
      <c r="M274" s="244"/>
      <c r="N274" s="245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19" t="s">
        <v>154</v>
      </c>
      <c r="AU274" s="19" t="s">
        <v>90</v>
      </c>
    </row>
    <row r="275" s="2" customFormat="1">
      <c r="A275" s="41"/>
      <c r="B275" s="42"/>
      <c r="C275" s="43"/>
      <c r="D275" s="242" t="s">
        <v>177</v>
      </c>
      <c r="E275" s="43"/>
      <c r="F275" s="268" t="s">
        <v>566</v>
      </c>
      <c r="G275" s="43"/>
      <c r="H275" s="43"/>
      <c r="I275" s="149"/>
      <c r="J275" s="43"/>
      <c r="K275" s="43"/>
      <c r="L275" s="47"/>
      <c r="M275" s="244"/>
      <c r="N275" s="245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19" t="s">
        <v>177</v>
      </c>
      <c r="AU275" s="19" t="s">
        <v>90</v>
      </c>
    </row>
    <row r="276" s="2" customFormat="1" ht="16.5" customHeight="1">
      <c r="A276" s="41"/>
      <c r="B276" s="42"/>
      <c r="C276" s="229" t="s">
        <v>567</v>
      </c>
      <c r="D276" s="229" t="s">
        <v>333</v>
      </c>
      <c r="E276" s="230" t="s">
        <v>568</v>
      </c>
      <c r="F276" s="231" t="s">
        <v>569</v>
      </c>
      <c r="G276" s="232" t="s">
        <v>570</v>
      </c>
      <c r="H276" s="293"/>
      <c r="I276" s="234"/>
      <c r="J276" s="235">
        <f>ROUND(I276*H276,2)</f>
        <v>0</v>
      </c>
      <c r="K276" s="231" t="s">
        <v>336</v>
      </c>
      <c r="L276" s="47"/>
      <c r="M276" s="236" t="s">
        <v>36</v>
      </c>
      <c r="N276" s="237" t="s">
        <v>52</v>
      </c>
      <c r="O276" s="87"/>
      <c r="P276" s="238">
        <f>O276*H276</f>
        <v>0</v>
      </c>
      <c r="Q276" s="238">
        <v>0</v>
      </c>
      <c r="R276" s="238">
        <f>Q276*H276</f>
        <v>0</v>
      </c>
      <c r="S276" s="238">
        <v>0</v>
      </c>
      <c r="T276" s="239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40" t="s">
        <v>152</v>
      </c>
      <c r="AT276" s="240" t="s">
        <v>147</v>
      </c>
      <c r="AU276" s="240" t="s">
        <v>90</v>
      </c>
      <c r="AY276" s="19" t="s">
        <v>144</v>
      </c>
      <c r="BE276" s="241">
        <f>IF(N276="základní",J276,0)</f>
        <v>0</v>
      </c>
      <c r="BF276" s="241">
        <f>IF(N276="snížená",J276,0)</f>
        <v>0</v>
      </c>
      <c r="BG276" s="241">
        <f>IF(N276="zákl. přenesená",J276,0)</f>
        <v>0</v>
      </c>
      <c r="BH276" s="241">
        <f>IF(N276="sníž. přenesená",J276,0)</f>
        <v>0</v>
      </c>
      <c r="BI276" s="241">
        <f>IF(N276="nulová",J276,0)</f>
        <v>0</v>
      </c>
      <c r="BJ276" s="19" t="s">
        <v>23</v>
      </c>
      <c r="BK276" s="241">
        <f>ROUND(I276*H276,2)</f>
        <v>0</v>
      </c>
      <c r="BL276" s="19" t="s">
        <v>152</v>
      </c>
      <c r="BM276" s="240" t="s">
        <v>571</v>
      </c>
    </row>
    <row r="277" s="2" customFormat="1">
      <c r="A277" s="41"/>
      <c r="B277" s="42"/>
      <c r="C277" s="43"/>
      <c r="D277" s="242" t="s">
        <v>154</v>
      </c>
      <c r="E277" s="43"/>
      <c r="F277" s="243" t="s">
        <v>572</v>
      </c>
      <c r="G277" s="43"/>
      <c r="H277" s="43"/>
      <c r="I277" s="149"/>
      <c r="J277" s="43"/>
      <c r="K277" s="43"/>
      <c r="L277" s="47"/>
      <c r="M277" s="244"/>
      <c r="N277" s="24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19" t="s">
        <v>154</v>
      </c>
      <c r="AU277" s="19" t="s">
        <v>90</v>
      </c>
    </row>
    <row r="278" s="12" customFormat="1" ht="25.92" customHeight="1">
      <c r="A278" s="12"/>
      <c r="B278" s="213"/>
      <c r="C278" s="214"/>
      <c r="D278" s="215" t="s">
        <v>80</v>
      </c>
      <c r="E278" s="216" t="s">
        <v>211</v>
      </c>
      <c r="F278" s="216" t="s">
        <v>212</v>
      </c>
      <c r="G278" s="214"/>
      <c r="H278" s="214"/>
      <c r="I278" s="217"/>
      <c r="J278" s="218">
        <f>BK278</f>
        <v>0</v>
      </c>
      <c r="K278" s="214"/>
      <c r="L278" s="219"/>
      <c r="M278" s="220"/>
      <c r="N278" s="221"/>
      <c r="O278" s="221"/>
      <c r="P278" s="222">
        <f>P279+P295+P303+P357+P386+P419+P443+P464+P470+P523+P533+P567+P572+P589+P608+P613+P616+P619+P641+P646+P649+P653+P656+P659</f>
        <v>0</v>
      </c>
      <c r="Q278" s="221"/>
      <c r="R278" s="222">
        <f>R279+R295+R303+R357+R386+R419+R443+R464+R470+R523+R533+R567+R572+R589+R608+R613+R616+R619+R641+R646+R649+R653+R656+R659</f>
        <v>3.4723544000000004</v>
      </c>
      <c r="S278" s="221"/>
      <c r="T278" s="223">
        <f>T279+T295+T303+T357+T386+T419+T443+T464+T470+T523+T533+T567+T572+T589+T608+T613+T616+T619+T641+T646+T649+T653+T656+T659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24" t="s">
        <v>90</v>
      </c>
      <c r="AT278" s="225" t="s">
        <v>80</v>
      </c>
      <c r="AU278" s="225" t="s">
        <v>81</v>
      </c>
      <c r="AY278" s="224" t="s">
        <v>144</v>
      </c>
      <c r="BK278" s="226">
        <f>BK279+BK295+BK303+BK357+BK386+BK419+BK443+BK464+BK470+BK523+BK533+BK567+BK572+BK589+BK608+BK613+BK616+BK619+BK641+BK646+BK649+BK653+BK656+BK659</f>
        <v>0</v>
      </c>
    </row>
    <row r="279" s="12" customFormat="1" ht="22.8" customHeight="1">
      <c r="A279" s="12"/>
      <c r="B279" s="213"/>
      <c r="C279" s="214"/>
      <c r="D279" s="215" t="s">
        <v>80</v>
      </c>
      <c r="E279" s="227" t="s">
        <v>573</v>
      </c>
      <c r="F279" s="227" t="s">
        <v>574</v>
      </c>
      <c r="G279" s="214"/>
      <c r="H279" s="214"/>
      <c r="I279" s="217"/>
      <c r="J279" s="228">
        <f>BK279</f>
        <v>0</v>
      </c>
      <c r="K279" s="214"/>
      <c r="L279" s="219"/>
      <c r="M279" s="220"/>
      <c r="N279" s="221"/>
      <c r="O279" s="221"/>
      <c r="P279" s="222">
        <f>SUM(P280:P294)</f>
        <v>0</v>
      </c>
      <c r="Q279" s="221"/>
      <c r="R279" s="222">
        <f>SUM(R280:R294)</f>
        <v>0</v>
      </c>
      <c r="S279" s="221"/>
      <c r="T279" s="223">
        <f>SUM(T280:T294)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24" t="s">
        <v>90</v>
      </c>
      <c r="AT279" s="225" t="s">
        <v>80</v>
      </c>
      <c r="AU279" s="225" t="s">
        <v>23</v>
      </c>
      <c r="AY279" s="224" t="s">
        <v>144</v>
      </c>
      <c r="BK279" s="226">
        <f>SUM(BK280:BK294)</f>
        <v>0</v>
      </c>
    </row>
    <row r="280" s="2" customFormat="1" ht="21.75" customHeight="1">
      <c r="A280" s="41"/>
      <c r="B280" s="42"/>
      <c r="C280" s="229" t="s">
        <v>575</v>
      </c>
      <c r="D280" s="229" t="s">
        <v>333</v>
      </c>
      <c r="E280" s="230" t="s">
        <v>576</v>
      </c>
      <c r="F280" s="231" t="s">
        <v>577</v>
      </c>
      <c r="G280" s="232" t="s">
        <v>150</v>
      </c>
      <c r="H280" s="233">
        <v>852</v>
      </c>
      <c r="I280" s="234"/>
      <c r="J280" s="235">
        <f>ROUND(I280*H280,2)</f>
        <v>0</v>
      </c>
      <c r="K280" s="231" t="s">
        <v>336</v>
      </c>
      <c r="L280" s="47"/>
      <c r="M280" s="236" t="s">
        <v>36</v>
      </c>
      <c r="N280" s="237" t="s">
        <v>52</v>
      </c>
      <c r="O280" s="87"/>
      <c r="P280" s="238">
        <f>O280*H280</f>
        <v>0</v>
      </c>
      <c r="Q280" s="238">
        <v>0</v>
      </c>
      <c r="R280" s="238">
        <f>Q280*H280</f>
        <v>0</v>
      </c>
      <c r="S280" s="238">
        <v>0</v>
      </c>
      <c r="T280" s="239">
        <f>S280*H280</f>
        <v>0</v>
      </c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R280" s="240" t="s">
        <v>218</v>
      </c>
      <c r="AT280" s="240" t="s">
        <v>147</v>
      </c>
      <c r="AU280" s="240" t="s">
        <v>90</v>
      </c>
      <c r="AY280" s="19" t="s">
        <v>144</v>
      </c>
      <c r="BE280" s="241">
        <f>IF(N280="základní",J280,0)</f>
        <v>0</v>
      </c>
      <c r="BF280" s="241">
        <f>IF(N280="snížená",J280,0)</f>
        <v>0</v>
      </c>
      <c r="BG280" s="241">
        <f>IF(N280="zákl. přenesená",J280,0)</f>
        <v>0</v>
      </c>
      <c r="BH280" s="241">
        <f>IF(N280="sníž. přenesená",J280,0)</f>
        <v>0</v>
      </c>
      <c r="BI280" s="241">
        <f>IF(N280="nulová",J280,0)</f>
        <v>0</v>
      </c>
      <c r="BJ280" s="19" t="s">
        <v>23</v>
      </c>
      <c r="BK280" s="241">
        <f>ROUND(I280*H280,2)</f>
        <v>0</v>
      </c>
      <c r="BL280" s="19" t="s">
        <v>218</v>
      </c>
      <c r="BM280" s="240" t="s">
        <v>578</v>
      </c>
    </row>
    <row r="281" s="2" customFormat="1">
      <c r="A281" s="41"/>
      <c r="B281" s="42"/>
      <c r="C281" s="43"/>
      <c r="D281" s="242" t="s">
        <v>154</v>
      </c>
      <c r="E281" s="43"/>
      <c r="F281" s="243" t="s">
        <v>579</v>
      </c>
      <c r="G281" s="43"/>
      <c r="H281" s="43"/>
      <c r="I281" s="149"/>
      <c r="J281" s="43"/>
      <c r="K281" s="43"/>
      <c r="L281" s="47"/>
      <c r="M281" s="244"/>
      <c r="N281" s="245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19" t="s">
        <v>154</v>
      </c>
      <c r="AU281" s="19" t="s">
        <v>90</v>
      </c>
    </row>
    <row r="282" s="13" customFormat="1">
      <c r="A282" s="13"/>
      <c r="B282" s="246"/>
      <c r="C282" s="247"/>
      <c r="D282" s="242" t="s">
        <v>156</v>
      </c>
      <c r="E282" s="248" t="s">
        <v>36</v>
      </c>
      <c r="F282" s="249" t="s">
        <v>580</v>
      </c>
      <c r="G282" s="247"/>
      <c r="H282" s="250">
        <v>453</v>
      </c>
      <c r="I282" s="251"/>
      <c r="J282" s="247"/>
      <c r="K282" s="247"/>
      <c r="L282" s="252"/>
      <c r="M282" s="253"/>
      <c r="N282" s="254"/>
      <c r="O282" s="254"/>
      <c r="P282" s="254"/>
      <c r="Q282" s="254"/>
      <c r="R282" s="254"/>
      <c r="S282" s="254"/>
      <c r="T282" s="25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6" t="s">
        <v>156</v>
      </c>
      <c r="AU282" s="256" t="s">
        <v>90</v>
      </c>
      <c r="AV282" s="13" t="s">
        <v>90</v>
      </c>
      <c r="AW282" s="13" t="s">
        <v>43</v>
      </c>
      <c r="AX282" s="13" t="s">
        <v>81</v>
      </c>
      <c r="AY282" s="256" t="s">
        <v>144</v>
      </c>
    </row>
    <row r="283" s="13" customFormat="1">
      <c r="A283" s="13"/>
      <c r="B283" s="246"/>
      <c r="C283" s="247"/>
      <c r="D283" s="242" t="s">
        <v>156</v>
      </c>
      <c r="E283" s="248" t="s">
        <v>36</v>
      </c>
      <c r="F283" s="249" t="s">
        <v>581</v>
      </c>
      <c r="G283" s="247"/>
      <c r="H283" s="250">
        <v>399</v>
      </c>
      <c r="I283" s="251"/>
      <c r="J283" s="247"/>
      <c r="K283" s="247"/>
      <c r="L283" s="252"/>
      <c r="M283" s="253"/>
      <c r="N283" s="254"/>
      <c r="O283" s="254"/>
      <c r="P283" s="254"/>
      <c r="Q283" s="254"/>
      <c r="R283" s="254"/>
      <c r="S283" s="254"/>
      <c r="T283" s="25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6" t="s">
        <v>156</v>
      </c>
      <c r="AU283" s="256" t="s">
        <v>90</v>
      </c>
      <c r="AV283" s="13" t="s">
        <v>90</v>
      </c>
      <c r="AW283" s="13" t="s">
        <v>43</v>
      </c>
      <c r="AX283" s="13" t="s">
        <v>81</v>
      </c>
      <c r="AY283" s="256" t="s">
        <v>144</v>
      </c>
    </row>
    <row r="284" s="14" customFormat="1">
      <c r="A284" s="14"/>
      <c r="B284" s="257"/>
      <c r="C284" s="258"/>
      <c r="D284" s="242" t="s">
        <v>156</v>
      </c>
      <c r="E284" s="259" t="s">
        <v>36</v>
      </c>
      <c r="F284" s="260" t="s">
        <v>160</v>
      </c>
      <c r="G284" s="258"/>
      <c r="H284" s="261">
        <v>852</v>
      </c>
      <c r="I284" s="262"/>
      <c r="J284" s="258"/>
      <c r="K284" s="258"/>
      <c r="L284" s="263"/>
      <c r="M284" s="264"/>
      <c r="N284" s="265"/>
      <c r="O284" s="265"/>
      <c r="P284" s="265"/>
      <c r="Q284" s="265"/>
      <c r="R284" s="265"/>
      <c r="S284" s="265"/>
      <c r="T284" s="26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7" t="s">
        <v>156</v>
      </c>
      <c r="AU284" s="267" t="s">
        <v>90</v>
      </c>
      <c r="AV284" s="14" t="s">
        <v>152</v>
      </c>
      <c r="AW284" s="14" t="s">
        <v>43</v>
      </c>
      <c r="AX284" s="14" t="s">
        <v>23</v>
      </c>
      <c r="AY284" s="267" t="s">
        <v>144</v>
      </c>
    </row>
    <row r="285" s="2" customFormat="1" ht="21.75" customHeight="1">
      <c r="A285" s="41"/>
      <c r="B285" s="42"/>
      <c r="C285" s="229" t="s">
        <v>582</v>
      </c>
      <c r="D285" s="229" t="s">
        <v>333</v>
      </c>
      <c r="E285" s="230" t="s">
        <v>583</v>
      </c>
      <c r="F285" s="231" t="s">
        <v>584</v>
      </c>
      <c r="G285" s="232" t="s">
        <v>150</v>
      </c>
      <c r="H285" s="233">
        <v>852</v>
      </c>
      <c r="I285" s="234"/>
      <c r="J285" s="235">
        <f>ROUND(I285*H285,2)</f>
        <v>0</v>
      </c>
      <c r="K285" s="231" t="s">
        <v>336</v>
      </c>
      <c r="L285" s="47"/>
      <c r="M285" s="236" t="s">
        <v>36</v>
      </c>
      <c r="N285" s="237" t="s">
        <v>52</v>
      </c>
      <c r="O285" s="87"/>
      <c r="P285" s="238">
        <f>O285*H285</f>
        <v>0</v>
      </c>
      <c r="Q285" s="238">
        <v>0</v>
      </c>
      <c r="R285" s="238">
        <f>Q285*H285</f>
        <v>0</v>
      </c>
      <c r="S285" s="238">
        <v>0</v>
      </c>
      <c r="T285" s="239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40" t="s">
        <v>218</v>
      </c>
      <c r="AT285" s="240" t="s">
        <v>147</v>
      </c>
      <c r="AU285" s="240" t="s">
        <v>90</v>
      </c>
      <c r="AY285" s="19" t="s">
        <v>144</v>
      </c>
      <c r="BE285" s="241">
        <f>IF(N285="základní",J285,0)</f>
        <v>0</v>
      </c>
      <c r="BF285" s="241">
        <f>IF(N285="snížená",J285,0)</f>
        <v>0</v>
      </c>
      <c r="BG285" s="241">
        <f>IF(N285="zákl. přenesená",J285,0)</f>
        <v>0</v>
      </c>
      <c r="BH285" s="241">
        <f>IF(N285="sníž. přenesená",J285,0)</f>
        <v>0</v>
      </c>
      <c r="BI285" s="241">
        <f>IF(N285="nulová",J285,0)</f>
        <v>0</v>
      </c>
      <c r="BJ285" s="19" t="s">
        <v>23</v>
      </c>
      <c r="BK285" s="241">
        <f>ROUND(I285*H285,2)</f>
        <v>0</v>
      </c>
      <c r="BL285" s="19" t="s">
        <v>218</v>
      </c>
      <c r="BM285" s="240" t="s">
        <v>585</v>
      </c>
    </row>
    <row r="286" s="2" customFormat="1">
      <c r="A286" s="41"/>
      <c r="B286" s="42"/>
      <c r="C286" s="43"/>
      <c r="D286" s="242" t="s">
        <v>154</v>
      </c>
      <c r="E286" s="43"/>
      <c r="F286" s="243" t="s">
        <v>586</v>
      </c>
      <c r="G286" s="43"/>
      <c r="H286" s="43"/>
      <c r="I286" s="149"/>
      <c r="J286" s="43"/>
      <c r="K286" s="43"/>
      <c r="L286" s="47"/>
      <c r="M286" s="244"/>
      <c r="N286" s="245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19" t="s">
        <v>154</v>
      </c>
      <c r="AU286" s="19" t="s">
        <v>90</v>
      </c>
    </row>
    <row r="287" s="2" customFormat="1">
      <c r="A287" s="41"/>
      <c r="B287" s="42"/>
      <c r="C287" s="43"/>
      <c r="D287" s="242" t="s">
        <v>177</v>
      </c>
      <c r="E287" s="43"/>
      <c r="F287" s="268" t="s">
        <v>587</v>
      </c>
      <c r="G287" s="43"/>
      <c r="H287" s="43"/>
      <c r="I287" s="149"/>
      <c r="J287" s="43"/>
      <c r="K287" s="43"/>
      <c r="L287" s="47"/>
      <c r="M287" s="244"/>
      <c r="N287" s="245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19" t="s">
        <v>177</v>
      </c>
      <c r="AU287" s="19" t="s">
        <v>90</v>
      </c>
    </row>
    <row r="288" s="13" customFormat="1">
      <c r="A288" s="13"/>
      <c r="B288" s="246"/>
      <c r="C288" s="247"/>
      <c r="D288" s="242" t="s">
        <v>156</v>
      </c>
      <c r="E288" s="248" t="s">
        <v>36</v>
      </c>
      <c r="F288" s="249" t="s">
        <v>588</v>
      </c>
      <c r="G288" s="247"/>
      <c r="H288" s="250">
        <v>453</v>
      </c>
      <c r="I288" s="251"/>
      <c r="J288" s="247"/>
      <c r="K288" s="247"/>
      <c r="L288" s="252"/>
      <c r="M288" s="253"/>
      <c r="N288" s="254"/>
      <c r="O288" s="254"/>
      <c r="P288" s="254"/>
      <c r="Q288" s="254"/>
      <c r="R288" s="254"/>
      <c r="S288" s="254"/>
      <c r="T288" s="25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6" t="s">
        <v>156</v>
      </c>
      <c r="AU288" s="256" t="s">
        <v>90</v>
      </c>
      <c r="AV288" s="13" t="s">
        <v>90</v>
      </c>
      <c r="AW288" s="13" t="s">
        <v>43</v>
      </c>
      <c r="AX288" s="13" t="s">
        <v>81</v>
      </c>
      <c r="AY288" s="256" t="s">
        <v>144</v>
      </c>
    </row>
    <row r="289" s="13" customFormat="1">
      <c r="A289" s="13"/>
      <c r="B289" s="246"/>
      <c r="C289" s="247"/>
      <c r="D289" s="242" t="s">
        <v>156</v>
      </c>
      <c r="E289" s="248" t="s">
        <v>36</v>
      </c>
      <c r="F289" s="249" t="s">
        <v>581</v>
      </c>
      <c r="G289" s="247"/>
      <c r="H289" s="250">
        <v>399</v>
      </c>
      <c r="I289" s="251"/>
      <c r="J289" s="247"/>
      <c r="K289" s="247"/>
      <c r="L289" s="252"/>
      <c r="M289" s="253"/>
      <c r="N289" s="254"/>
      <c r="O289" s="254"/>
      <c r="P289" s="254"/>
      <c r="Q289" s="254"/>
      <c r="R289" s="254"/>
      <c r="S289" s="254"/>
      <c r="T289" s="25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6" t="s">
        <v>156</v>
      </c>
      <c r="AU289" s="256" t="s">
        <v>90</v>
      </c>
      <c r="AV289" s="13" t="s">
        <v>90</v>
      </c>
      <c r="AW289" s="13" t="s">
        <v>43</v>
      </c>
      <c r="AX289" s="13" t="s">
        <v>81</v>
      </c>
      <c r="AY289" s="256" t="s">
        <v>144</v>
      </c>
    </row>
    <row r="290" s="14" customFormat="1">
      <c r="A290" s="14"/>
      <c r="B290" s="257"/>
      <c r="C290" s="258"/>
      <c r="D290" s="242" t="s">
        <v>156</v>
      </c>
      <c r="E290" s="259" t="s">
        <v>36</v>
      </c>
      <c r="F290" s="260" t="s">
        <v>160</v>
      </c>
      <c r="G290" s="258"/>
      <c r="H290" s="261">
        <v>852</v>
      </c>
      <c r="I290" s="262"/>
      <c r="J290" s="258"/>
      <c r="K290" s="258"/>
      <c r="L290" s="263"/>
      <c r="M290" s="264"/>
      <c r="N290" s="265"/>
      <c r="O290" s="265"/>
      <c r="P290" s="265"/>
      <c r="Q290" s="265"/>
      <c r="R290" s="265"/>
      <c r="S290" s="265"/>
      <c r="T290" s="26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7" t="s">
        <v>156</v>
      </c>
      <c r="AU290" s="267" t="s">
        <v>90</v>
      </c>
      <c r="AV290" s="14" t="s">
        <v>152</v>
      </c>
      <c r="AW290" s="14" t="s">
        <v>43</v>
      </c>
      <c r="AX290" s="14" t="s">
        <v>23</v>
      </c>
      <c r="AY290" s="267" t="s">
        <v>144</v>
      </c>
    </row>
    <row r="291" s="2" customFormat="1" ht="33" customHeight="1">
      <c r="A291" s="41"/>
      <c r="B291" s="42"/>
      <c r="C291" s="229" t="s">
        <v>589</v>
      </c>
      <c r="D291" s="229" t="s">
        <v>333</v>
      </c>
      <c r="E291" s="230" t="s">
        <v>590</v>
      </c>
      <c r="F291" s="231" t="s">
        <v>591</v>
      </c>
      <c r="G291" s="232" t="s">
        <v>150</v>
      </c>
      <c r="H291" s="233">
        <v>453</v>
      </c>
      <c r="I291" s="234"/>
      <c r="J291" s="235">
        <f>ROUND(I291*H291,2)</f>
        <v>0</v>
      </c>
      <c r="K291" s="231" t="s">
        <v>336</v>
      </c>
      <c r="L291" s="47"/>
      <c r="M291" s="236" t="s">
        <v>36</v>
      </c>
      <c r="N291" s="237" t="s">
        <v>52</v>
      </c>
      <c r="O291" s="87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40" t="s">
        <v>218</v>
      </c>
      <c r="AT291" s="240" t="s">
        <v>147</v>
      </c>
      <c r="AU291" s="240" t="s">
        <v>90</v>
      </c>
      <c r="AY291" s="19" t="s">
        <v>144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9" t="s">
        <v>23</v>
      </c>
      <c r="BK291" s="241">
        <f>ROUND(I291*H291,2)</f>
        <v>0</v>
      </c>
      <c r="BL291" s="19" t="s">
        <v>218</v>
      </c>
      <c r="BM291" s="240" t="s">
        <v>592</v>
      </c>
    </row>
    <row r="292" s="2" customFormat="1">
      <c r="A292" s="41"/>
      <c r="B292" s="42"/>
      <c r="C292" s="43"/>
      <c r="D292" s="242" t="s">
        <v>154</v>
      </c>
      <c r="E292" s="43"/>
      <c r="F292" s="243" t="s">
        <v>593</v>
      </c>
      <c r="G292" s="43"/>
      <c r="H292" s="43"/>
      <c r="I292" s="149"/>
      <c r="J292" s="43"/>
      <c r="K292" s="43"/>
      <c r="L292" s="47"/>
      <c r="M292" s="244"/>
      <c r="N292" s="245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19" t="s">
        <v>154</v>
      </c>
      <c r="AU292" s="19" t="s">
        <v>90</v>
      </c>
    </row>
    <row r="293" s="2" customFormat="1">
      <c r="A293" s="41"/>
      <c r="B293" s="42"/>
      <c r="C293" s="43"/>
      <c r="D293" s="242" t="s">
        <v>177</v>
      </c>
      <c r="E293" s="43"/>
      <c r="F293" s="268" t="s">
        <v>594</v>
      </c>
      <c r="G293" s="43"/>
      <c r="H293" s="43"/>
      <c r="I293" s="149"/>
      <c r="J293" s="43"/>
      <c r="K293" s="43"/>
      <c r="L293" s="47"/>
      <c r="M293" s="244"/>
      <c r="N293" s="245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19" t="s">
        <v>177</v>
      </c>
      <c r="AU293" s="19" t="s">
        <v>90</v>
      </c>
    </row>
    <row r="294" s="13" customFormat="1">
      <c r="A294" s="13"/>
      <c r="B294" s="246"/>
      <c r="C294" s="247"/>
      <c r="D294" s="242" t="s">
        <v>156</v>
      </c>
      <c r="E294" s="248" t="s">
        <v>36</v>
      </c>
      <c r="F294" s="249" t="s">
        <v>595</v>
      </c>
      <c r="G294" s="247"/>
      <c r="H294" s="250">
        <v>453</v>
      </c>
      <c r="I294" s="251"/>
      <c r="J294" s="247"/>
      <c r="K294" s="247"/>
      <c r="L294" s="252"/>
      <c r="M294" s="253"/>
      <c r="N294" s="254"/>
      <c r="O294" s="254"/>
      <c r="P294" s="254"/>
      <c r="Q294" s="254"/>
      <c r="R294" s="254"/>
      <c r="S294" s="254"/>
      <c r="T294" s="25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6" t="s">
        <v>156</v>
      </c>
      <c r="AU294" s="256" t="s">
        <v>90</v>
      </c>
      <c r="AV294" s="13" t="s">
        <v>90</v>
      </c>
      <c r="AW294" s="13" t="s">
        <v>43</v>
      </c>
      <c r="AX294" s="13" t="s">
        <v>23</v>
      </c>
      <c r="AY294" s="256" t="s">
        <v>144</v>
      </c>
    </row>
    <row r="295" s="12" customFormat="1" ht="22.8" customHeight="1">
      <c r="A295" s="12"/>
      <c r="B295" s="213"/>
      <c r="C295" s="214"/>
      <c r="D295" s="215" t="s">
        <v>80</v>
      </c>
      <c r="E295" s="227" t="s">
        <v>596</v>
      </c>
      <c r="F295" s="227" t="s">
        <v>597</v>
      </c>
      <c r="G295" s="214"/>
      <c r="H295" s="214"/>
      <c r="I295" s="217"/>
      <c r="J295" s="228">
        <f>BK295</f>
        <v>0</v>
      </c>
      <c r="K295" s="214"/>
      <c r="L295" s="219"/>
      <c r="M295" s="220"/>
      <c r="N295" s="221"/>
      <c r="O295" s="221"/>
      <c r="P295" s="222">
        <f>SUM(P296:P302)</f>
        <v>0</v>
      </c>
      <c r="Q295" s="221"/>
      <c r="R295" s="222">
        <f>SUM(R296:R302)</f>
        <v>0</v>
      </c>
      <c r="S295" s="221"/>
      <c r="T295" s="223">
        <f>SUM(T296:T302)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24" t="s">
        <v>90</v>
      </c>
      <c r="AT295" s="225" t="s">
        <v>80</v>
      </c>
      <c r="AU295" s="225" t="s">
        <v>23</v>
      </c>
      <c r="AY295" s="224" t="s">
        <v>144</v>
      </c>
      <c r="BK295" s="226">
        <f>SUM(BK296:BK302)</f>
        <v>0</v>
      </c>
    </row>
    <row r="296" s="2" customFormat="1" ht="21.75" customHeight="1">
      <c r="A296" s="41"/>
      <c r="B296" s="42"/>
      <c r="C296" s="229" t="s">
        <v>598</v>
      </c>
      <c r="D296" s="229" t="s">
        <v>333</v>
      </c>
      <c r="E296" s="230" t="s">
        <v>599</v>
      </c>
      <c r="F296" s="231" t="s">
        <v>600</v>
      </c>
      <c r="G296" s="232" t="s">
        <v>174</v>
      </c>
      <c r="H296" s="233">
        <v>39.840000000000003</v>
      </c>
      <c r="I296" s="234"/>
      <c r="J296" s="235">
        <f>ROUND(I296*H296,2)</f>
        <v>0</v>
      </c>
      <c r="K296" s="231" t="s">
        <v>336</v>
      </c>
      <c r="L296" s="47"/>
      <c r="M296" s="236" t="s">
        <v>36</v>
      </c>
      <c r="N296" s="237" t="s">
        <v>52</v>
      </c>
      <c r="O296" s="87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40" t="s">
        <v>218</v>
      </c>
      <c r="AT296" s="240" t="s">
        <v>147</v>
      </c>
      <c r="AU296" s="240" t="s">
        <v>90</v>
      </c>
      <c r="AY296" s="19" t="s">
        <v>144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9" t="s">
        <v>23</v>
      </c>
      <c r="BK296" s="241">
        <f>ROUND(I296*H296,2)</f>
        <v>0</v>
      </c>
      <c r="BL296" s="19" t="s">
        <v>218</v>
      </c>
      <c r="BM296" s="240" t="s">
        <v>601</v>
      </c>
    </row>
    <row r="297" s="2" customFormat="1">
      <c r="A297" s="41"/>
      <c r="B297" s="42"/>
      <c r="C297" s="43"/>
      <c r="D297" s="242" t="s">
        <v>154</v>
      </c>
      <c r="E297" s="43"/>
      <c r="F297" s="243" t="s">
        <v>602</v>
      </c>
      <c r="G297" s="43"/>
      <c r="H297" s="43"/>
      <c r="I297" s="149"/>
      <c r="J297" s="43"/>
      <c r="K297" s="43"/>
      <c r="L297" s="47"/>
      <c r="M297" s="244"/>
      <c r="N297" s="245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19" t="s">
        <v>154</v>
      </c>
      <c r="AU297" s="19" t="s">
        <v>90</v>
      </c>
    </row>
    <row r="298" s="13" customFormat="1">
      <c r="A298" s="13"/>
      <c r="B298" s="246"/>
      <c r="C298" s="247"/>
      <c r="D298" s="242" t="s">
        <v>156</v>
      </c>
      <c r="E298" s="248" t="s">
        <v>36</v>
      </c>
      <c r="F298" s="249" t="s">
        <v>603</v>
      </c>
      <c r="G298" s="247"/>
      <c r="H298" s="250">
        <v>39.840000000000003</v>
      </c>
      <c r="I298" s="251"/>
      <c r="J298" s="247"/>
      <c r="K298" s="247"/>
      <c r="L298" s="252"/>
      <c r="M298" s="253"/>
      <c r="N298" s="254"/>
      <c r="O298" s="254"/>
      <c r="P298" s="254"/>
      <c r="Q298" s="254"/>
      <c r="R298" s="254"/>
      <c r="S298" s="254"/>
      <c r="T298" s="25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6" t="s">
        <v>156</v>
      </c>
      <c r="AU298" s="256" t="s">
        <v>90</v>
      </c>
      <c r="AV298" s="13" t="s">
        <v>90</v>
      </c>
      <c r="AW298" s="13" t="s">
        <v>43</v>
      </c>
      <c r="AX298" s="13" t="s">
        <v>23</v>
      </c>
      <c r="AY298" s="256" t="s">
        <v>144</v>
      </c>
    </row>
    <row r="299" s="2" customFormat="1" ht="21.75" customHeight="1">
      <c r="A299" s="41"/>
      <c r="B299" s="42"/>
      <c r="C299" s="229" t="s">
        <v>604</v>
      </c>
      <c r="D299" s="229" t="s">
        <v>333</v>
      </c>
      <c r="E299" s="230" t="s">
        <v>605</v>
      </c>
      <c r="F299" s="231" t="s">
        <v>606</v>
      </c>
      <c r="G299" s="232" t="s">
        <v>174</v>
      </c>
      <c r="H299" s="233">
        <v>113.25</v>
      </c>
      <c r="I299" s="234"/>
      <c r="J299" s="235">
        <f>ROUND(I299*H299,2)</f>
        <v>0</v>
      </c>
      <c r="K299" s="231" t="s">
        <v>336</v>
      </c>
      <c r="L299" s="47"/>
      <c r="M299" s="236" t="s">
        <v>36</v>
      </c>
      <c r="N299" s="237" t="s">
        <v>52</v>
      </c>
      <c r="O299" s="87"/>
      <c r="P299" s="238">
        <f>O299*H299</f>
        <v>0</v>
      </c>
      <c r="Q299" s="238">
        <v>0</v>
      </c>
      <c r="R299" s="238">
        <f>Q299*H299</f>
        <v>0</v>
      </c>
      <c r="S299" s="238">
        <v>0</v>
      </c>
      <c r="T299" s="239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40" t="s">
        <v>218</v>
      </c>
      <c r="AT299" s="240" t="s">
        <v>147</v>
      </c>
      <c r="AU299" s="240" t="s">
        <v>90</v>
      </c>
      <c r="AY299" s="19" t="s">
        <v>144</v>
      </c>
      <c r="BE299" s="241">
        <f>IF(N299="základní",J299,0)</f>
        <v>0</v>
      </c>
      <c r="BF299" s="241">
        <f>IF(N299="snížená",J299,0)</f>
        <v>0</v>
      </c>
      <c r="BG299" s="241">
        <f>IF(N299="zákl. přenesená",J299,0)</f>
        <v>0</v>
      </c>
      <c r="BH299" s="241">
        <f>IF(N299="sníž. přenesená",J299,0)</f>
        <v>0</v>
      </c>
      <c r="BI299" s="241">
        <f>IF(N299="nulová",J299,0)</f>
        <v>0</v>
      </c>
      <c r="BJ299" s="19" t="s">
        <v>23</v>
      </c>
      <c r="BK299" s="241">
        <f>ROUND(I299*H299,2)</f>
        <v>0</v>
      </c>
      <c r="BL299" s="19" t="s">
        <v>218</v>
      </c>
      <c r="BM299" s="240" t="s">
        <v>607</v>
      </c>
    </row>
    <row r="300" s="2" customFormat="1">
      <c r="A300" s="41"/>
      <c r="B300" s="42"/>
      <c r="C300" s="43"/>
      <c r="D300" s="242" t="s">
        <v>154</v>
      </c>
      <c r="E300" s="43"/>
      <c r="F300" s="243" t="s">
        <v>608</v>
      </c>
      <c r="G300" s="43"/>
      <c r="H300" s="43"/>
      <c r="I300" s="149"/>
      <c r="J300" s="43"/>
      <c r="K300" s="43"/>
      <c r="L300" s="47"/>
      <c r="M300" s="244"/>
      <c r="N300" s="245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19" t="s">
        <v>154</v>
      </c>
      <c r="AU300" s="19" t="s">
        <v>90</v>
      </c>
    </row>
    <row r="301" s="2" customFormat="1">
      <c r="A301" s="41"/>
      <c r="B301" s="42"/>
      <c r="C301" s="43"/>
      <c r="D301" s="242" t="s">
        <v>177</v>
      </c>
      <c r="E301" s="43"/>
      <c r="F301" s="268" t="s">
        <v>609</v>
      </c>
      <c r="G301" s="43"/>
      <c r="H301" s="43"/>
      <c r="I301" s="149"/>
      <c r="J301" s="43"/>
      <c r="K301" s="43"/>
      <c r="L301" s="47"/>
      <c r="M301" s="244"/>
      <c r="N301" s="245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19" t="s">
        <v>177</v>
      </c>
      <c r="AU301" s="19" t="s">
        <v>90</v>
      </c>
    </row>
    <row r="302" s="13" customFormat="1">
      <c r="A302" s="13"/>
      <c r="B302" s="246"/>
      <c r="C302" s="247"/>
      <c r="D302" s="242" t="s">
        <v>156</v>
      </c>
      <c r="E302" s="248" t="s">
        <v>36</v>
      </c>
      <c r="F302" s="249" t="s">
        <v>610</v>
      </c>
      <c r="G302" s="247"/>
      <c r="H302" s="250">
        <v>113.25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6" t="s">
        <v>156</v>
      </c>
      <c r="AU302" s="256" t="s">
        <v>90</v>
      </c>
      <c r="AV302" s="13" t="s">
        <v>90</v>
      </c>
      <c r="AW302" s="13" t="s">
        <v>43</v>
      </c>
      <c r="AX302" s="13" t="s">
        <v>23</v>
      </c>
      <c r="AY302" s="256" t="s">
        <v>144</v>
      </c>
    </row>
    <row r="303" s="12" customFormat="1" ht="22.8" customHeight="1">
      <c r="A303" s="12"/>
      <c r="B303" s="213"/>
      <c r="C303" s="214"/>
      <c r="D303" s="215" t="s">
        <v>80</v>
      </c>
      <c r="E303" s="227" t="s">
        <v>213</v>
      </c>
      <c r="F303" s="227" t="s">
        <v>214</v>
      </c>
      <c r="G303" s="214"/>
      <c r="H303" s="214"/>
      <c r="I303" s="217"/>
      <c r="J303" s="228">
        <f>BK303</f>
        <v>0</v>
      </c>
      <c r="K303" s="214"/>
      <c r="L303" s="219"/>
      <c r="M303" s="220"/>
      <c r="N303" s="221"/>
      <c r="O303" s="221"/>
      <c r="P303" s="222">
        <f>SUM(P304:P356)</f>
        <v>0</v>
      </c>
      <c r="Q303" s="221"/>
      <c r="R303" s="222">
        <f>SUM(R304:R356)</f>
        <v>0.79593999999999998</v>
      </c>
      <c r="S303" s="221"/>
      <c r="T303" s="223">
        <f>SUM(T304:T356)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4" t="s">
        <v>90</v>
      </c>
      <c r="AT303" s="225" t="s">
        <v>80</v>
      </c>
      <c r="AU303" s="225" t="s">
        <v>23</v>
      </c>
      <c r="AY303" s="224" t="s">
        <v>144</v>
      </c>
      <c r="BK303" s="226">
        <f>SUM(BK304:BK356)</f>
        <v>0</v>
      </c>
    </row>
    <row r="304" s="2" customFormat="1" ht="16.5" customHeight="1">
      <c r="A304" s="41"/>
      <c r="B304" s="42"/>
      <c r="C304" s="283" t="s">
        <v>611</v>
      </c>
      <c r="D304" s="283" t="s">
        <v>357</v>
      </c>
      <c r="E304" s="284" t="s">
        <v>612</v>
      </c>
      <c r="F304" s="285" t="s">
        <v>613</v>
      </c>
      <c r="G304" s="286" t="s">
        <v>217</v>
      </c>
      <c r="H304" s="287">
        <v>2</v>
      </c>
      <c r="I304" s="288"/>
      <c r="J304" s="289">
        <f>ROUND(I304*H304,2)</f>
        <v>0</v>
      </c>
      <c r="K304" s="285" t="s">
        <v>151</v>
      </c>
      <c r="L304" s="290"/>
      <c r="M304" s="291" t="s">
        <v>36</v>
      </c>
      <c r="N304" s="292" t="s">
        <v>52</v>
      </c>
      <c r="O304" s="87"/>
      <c r="P304" s="238">
        <f>O304*H304</f>
        <v>0</v>
      </c>
      <c r="Q304" s="238">
        <v>0.0012099999999999999</v>
      </c>
      <c r="R304" s="238">
        <f>Q304*H304</f>
        <v>0.0024199999999999998</v>
      </c>
      <c r="S304" s="238">
        <v>0</v>
      </c>
      <c r="T304" s="239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40" t="s">
        <v>522</v>
      </c>
      <c r="AT304" s="240" t="s">
        <v>357</v>
      </c>
      <c r="AU304" s="240" t="s">
        <v>90</v>
      </c>
      <c r="AY304" s="19" t="s">
        <v>144</v>
      </c>
      <c r="BE304" s="241">
        <f>IF(N304="základní",J304,0)</f>
        <v>0</v>
      </c>
      <c r="BF304" s="241">
        <f>IF(N304="snížená",J304,0)</f>
        <v>0</v>
      </c>
      <c r="BG304" s="241">
        <f>IF(N304="zákl. přenesená",J304,0)</f>
        <v>0</v>
      </c>
      <c r="BH304" s="241">
        <f>IF(N304="sníž. přenesená",J304,0)</f>
        <v>0</v>
      </c>
      <c r="BI304" s="241">
        <f>IF(N304="nulová",J304,0)</f>
        <v>0</v>
      </c>
      <c r="BJ304" s="19" t="s">
        <v>23</v>
      </c>
      <c r="BK304" s="241">
        <f>ROUND(I304*H304,2)</f>
        <v>0</v>
      </c>
      <c r="BL304" s="19" t="s">
        <v>218</v>
      </c>
      <c r="BM304" s="240" t="s">
        <v>614</v>
      </c>
    </row>
    <row r="305" s="2" customFormat="1">
      <c r="A305" s="41"/>
      <c r="B305" s="42"/>
      <c r="C305" s="43"/>
      <c r="D305" s="242" t="s">
        <v>154</v>
      </c>
      <c r="E305" s="43"/>
      <c r="F305" s="243" t="s">
        <v>613</v>
      </c>
      <c r="G305" s="43"/>
      <c r="H305" s="43"/>
      <c r="I305" s="149"/>
      <c r="J305" s="43"/>
      <c r="K305" s="43"/>
      <c r="L305" s="47"/>
      <c r="M305" s="244"/>
      <c r="N305" s="245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19" t="s">
        <v>154</v>
      </c>
      <c r="AU305" s="19" t="s">
        <v>90</v>
      </c>
    </row>
    <row r="306" s="2" customFormat="1" ht="21.75" customHeight="1">
      <c r="A306" s="41"/>
      <c r="B306" s="42"/>
      <c r="C306" s="283" t="s">
        <v>615</v>
      </c>
      <c r="D306" s="283" t="s">
        <v>357</v>
      </c>
      <c r="E306" s="284" t="s">
        <v>616</v>
      </c>
      <c r="F306" s="285" t="s">
        <v>617</v>
      </c>
      <c r="G306" s="286" t="s">
        <v>217</v>
      </c>
      <c r="H306" s="287">
        <v>2</v>
      </c>
      <c r="I306" s="288"/>
      <c r="J306" s="289">
        <f>ROUND(I306*H306,2)</f>
        <v>0</v>
      </c>
      <c r="K306" s="285" t="s">
        <v>36</v>
      </c>
      <c r="L306" s="290"/>
      <c r="M306" s="291" t="s">
        <v>36</v>
      </c>
      <c r="N306" s="292" t="s">
        <v>52</v>
      </c>
      <c r="O306" s="87"/>
      <c r="P306" s="238">
        <f>O306*H306</f>
        <v>0</v>
      </c>
      <c r="Q306" s="238">
        <v>0.00010000000000000001</v>
      </c>
      <c r="R306" s="238">
        <f>Q306*H306</f>
        <v>0.00020000000000000001</v>
      </c>
      <c r="S306" s="238">
        <v>0</v>
      </c>
      <c r="T306" s="239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40" t="s">
        <v>522</v>
      </c>
      <c r="AT306" s="240" t="s">
        <v>357</v>
      </c>
      <c r="AU306" s="240" t="s">
        <v>90</v>
      </c>
      <c r="AY306" s="19" t="s">
        <v>144</v>
      </c>
      <c r="BE306" s="241">
        <f>IF(N306="základní",J306,0)</f>
        <v>0</v>
      </c>
      <c r="BF306" s="241">
        <f>IF(N306="snížená",J306,0)</f>
        <v>0</v>
      </c>
      <c r="BG306" s="241">
        <f>IF(N306="zákl. přenesená",J306,0)</f>
        <v>0</v>
      </c>
      <c r="BH306" s="241">
        <f>IF(N306="sníž. přenesená",J306,0)</f>
        <v>0</v>
      </c>
      <c r="BI306" s="241">
        <f>IF(N306="nulová",J306,0)</f>
        <v>0</v>
      </c>
      <c r="BJ306" s="19" t="s">
        <v>23</v>
      </c>
      <c r="BK306" s="241">
        <f>ROUND(I306*H306,2)</f>
        <v>0</v>
      </c>
      <c r="BL306" s="19" t="s">
        <v>218</v>
      </c>
      <c r="BM306" s="240" t="s">
        <v>618</v>
      </c>
    </row>
    <row r="307" s="2" customFormat="1">
      <c r="A307" s="41"/>
      <c r="B307" s="42"/>
      <c r="C307" s="43"/>
      <c r="D307" s="242" t="s">
        <v>154</v>
      </c>
      <c r="E307" s="43"/>
      <c r="F307" s="243" t="s">
        <v>619</v>
      </c>
      <c r="G307" s="43"/>
      <c r="H307" s="43"/>
      <c r="I307" s="149"/>
      <c r="J307" s="43"/>
      <c r="K307" s="43"/>
      <c r="L307" s="47"/>
      <c r="M307" s="244"/>
      <c r="N307" s="245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19" t="s">
        <v>154</v>
      </c>
      <c r="AU307" s="19" t="s">
        <v>90</v>
      </c>
    </row>
    <row r="308" s="2" customFormat="1" ht="16.5" customHeight="1">
      <c r="A308" s="41"/>
      <c r="B308" s="42"/>
      <c r="C308" s="229" t="s">
        <v>620</v>
      </c>
      <c r="D308" s="229" t="s">
        <v>147</v>
      </c>
      <c r="E308" s="230" t="s">
        <v>621</v>
      </c>
      <c r="F308" s="231" t="s">
        <v>622</v>
      </c>
      <c r="G308" s="232" t="s">
        <v>451</v>
      </c>
      <c r="H308" s="233">
        <v>34.200000000000003</v>
      </c>
      <c r="I308" s="234"/>
      <c r="J308" s="235">
        <f>ROUND(I308*H308,2)</f>
        <v>0</v>
      </c>
      <c r="K308" s="231" t="s">
        <v>151</v>
      </c>
      <c r="L308" s="47"/>
      <c r="M308" s="236" t="s">
        <v>36</v>
      </c>
      <c r="N308" s="237" t="s">
        <v>52</v>
      </c>
      <c r="O308" s="87"/>
      <c r="P308" s="238">
        <f>O308*H308</f>
        <v>0</v>
      </c>
      <c r="Q308" s="238">
        <v>0.00142</v>
      </c>
      <c r="R308" s="238">
        <f>Q308*H308</f>
        <v>0.048564000000000003</v>
      </c>
      <c r="S308" s="238">
        <v>0</v>
      </c>
      <c r="T308" s="239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40" t="s">
        <v>218</v>
      </c>
      <c r="AT308" s="240" t="s">
        <v>147</v>
      </c>
      <c r="AU308" s="240" t="s">
        <v>90</v>
      </c>
      <c r="AY308" s="19" t="s">
        <v>144</v>
      </c>
      <c r="BE308" s="241">
        <f>IF(N308="základní",J308,0)</f>
        <v>0</v>
      </c>
      <c r="BF308" s="241">
        <f>IF(N308="snížená",J308,0)</f>
        <v>0</v>
      </c>
      <c r="BG308" s="241">
        <f>IF(N308="zákl. přenesená",J308,0)</f>
        <v>0</v>
      </c>
      <c r="BH308" s="241">
        <f>IF(N308="sníž. přenesená",J308,0)</f>
        <v>0</v>
      </c>
      <c r="BI308" s="241">
        <f>IF(N308="nulová",J308,0)</f>
        <v>0</v>
      </c>
      <c r="BJ308" s="19" t="s">
        <v>23</v>
      </c>
      <c r="BK308" s="241">
        <f>ROUND(I308*H308,2)</f>
        <v>0</v>
      </c>
      <c r="BL308" s="19" t="s">
        <v>218</v>
      </c>
      <c r="BM308" s="240" t="s">
        <v>623</v>
      </c>
    </row>
    <row r="309" s="2" customFormat="1">
      <c r="A309" s="41"/>
      <c r="B309" s="42"/>
      <c r="C309" s="43"/>
      <c r="D309" s="242" t="s">
        <v>154</v>
      </c>
      <c r="E309" s="43"/>
      <c r="F309" s="243" t="s">
        <v>624</v>
      </c>
      <c r="G309" s="43"/>
      <c r="H309" s="43"/>
      <c r="I309" s="149"/>
      <c r="J309" s="43"/>
      <c r="K309" s="43"/>
      <c r="L309" s="47"/>
      <c r="M309" s="244"/>
      <c r="N309" s="245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19" t="s">
        <v>154</v>
      </c>
      <c r="AU309" s="19" t="s">
        <v>90</v>
      </c>
    </row>
    <row r="310" s="13" customFormat="1">
      <c r="A310" s="13"/>
      <c r="B310" s="246"/>
      <c r="C310" s="247"/>
      <c r="D310" s="242" t="s">
        <v>156</v>
      </c>
      <c r="E310" s="248" t="s">
        <v>36</v>
      </c>
      <c r="F310" s="249" t="s">
        <v>625</v>
      </c>
      <c r="G310" s="247"/>
      <c r="H310" s="250">
        <v>34.200000000000003</v>
      </c>
      <c r="I310" s="251"/>
      <c r="J310" s="247"/>
      <c r="K310" s="247"/>
      <c r="L310" s="252"/>
      <c r="M310" s="253"/>
      <c r="N310" s="254"/>
      <c r="O310" s="254"/>
      <c r="P310" s="254"/>
      <c r="Q310" s="254"/>
      <c r="R310" s="254"/>
      <c r="S310" s="254"/>
      <c r="T310" s="25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6" t="s">
        <v>156</v>
      </c>
      <c r="AU310" s="256" t="s">
        <v>90</v>
      </c>
      <c r="AV310" s="13" t="s">
        <v>90</v>
      </c>
      <c r="AW310" s="13" t="s">
        <v>43</v>
      </c>
      <c r="AX310" s="13" t="s">
        <v>23</v>
      </c>
      <c r="AY310" s="256" t="s">
        <v>144</v>
      </c>
    </row>
    <row r="311" s="2" customFormat="1" ht="16.5" customHeight="1">
      <c r="A311" s="41"/>
      <c r="B311" s="42"/>
      <c r="C311" s="229" t="s">
        <v>626</v>
      </c>
      <c r="D311" s="229" t="s">
        <v>147</v>
      </c>
      <c r="E311" s="230" t="s">
        <v>627</v>
      </c>
      <c r="F311" s="231" t="s">
        <v>628</v>
      </c>
      <c r="G311" s="232" t="s">
        <v>451</v>
      </c>
      <c r="H311" s="233">
        <v>48</v>
      </c>
      <c r="I311" s="234"/>
      <c r="J311" s="235">
        <f>ROUND(I311*H311,2)</f>
        <v>0</v>
      </c>
      <c r="K311" s="231" t="s">
        <v>151</v>
      </c>
      <c r="L311" s="47"/>
      <c r="M311" s="236" t="s">
        <v>36</v>
      </c>
      <c r="N311" s="237" t="s">
        <v>52</v>
      </c>
      <c r="O311" s="87"/>
      <c r="P311" s="238">
        <f>O311*H311</f>
        <v>0</v>
      </c>
      <c r="Q311" s="238">
        <v>0.012319999999999999</v>
      </c>
      <c r="R311" s="238">
        <f>Q311*H311</f>
        <v>0.59136</v>
      </c>
      <c r="S311" s="238">
        <v>0</v>
      </c>
      <c r="T311" s="239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40" t="s">
        <v>218</v>
      </c>
      <c r="AT311" s="240" t="s">
        <v>147</v>
      </c>
      <c r="AU311" s="240" t="s">
        <v>90</v>
      </c>
      <c r="AY311" s="19" t="s">
        <v>144</v>
      </c>
      <c r="BE311" s="241">
        <f>IF(N311="základní",J311,0)</f>
        <v>0</v>
      </c>
      <c r="BF311" s="241">
        <f>IF(N311="snížená",J311,0)</f>
        <v>0</v>
      </c>
      <c r="BG311" s="241">
        <f>IF(N311="zákl. přenesená",J311,0)</f>
        <v>0</v>
      </c>
      <c r="BH311" s="241">
        <f>IF(N311="sníž. přenesená",J311,0)</f>
        <v>0</v>
      </c>
      <c r="BI311" s="241">
        <f>IF(N311="nulová",J311,0)</f>
        <v>0</v>
      </c>
      <c r="BJ311" s="19" t="s">
        <v>23</v>
      </c>
      <c r="BK311" s="241">
        <f>ROUND(I311*H311,2)</f>
        <v>0</v>
      </c>
      <c r="BL311" s="19" t="s">
        <v>218</v>
      </c>
      <c r="BM311" s="240" t="s">
        <v>629</v>
      </c>
    </row>
    <row r="312" s="2" customFormat="1">
      <c r="A312" s="41"/>
      <c r="B312" s="42"/>
      <c r="C312" s="43"/>
      <c r="D312" s="242" t="s">
        <v>154</v>
      </c>
      <c r="E312" s="43"/>
      <c r="F312" s="243" t="s">
        <v>630</v>
      </c>
      <c r="G312" s="43"/>
      <c r="H312" s="43"/>
      <c r="I312" s="149"/>
      <c r="J312" s="43"/>
      <c r="K312" s="43"/>
      <c r="L312" s="47"/>
      <c r="M312" s="244"/>
      <c r="N312" s="245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19" t="s">
        <v>154</v>
      </c>
      <c r="AU312" s="19" t="s">
        <v>90</v>
      </c>
    </row>
    <row r="313" s="13" customFormat="1">
      <c r="A313" s="13"/>
      <c r="B313" s="246"/>
      <c r="C313" s="247"/>
      <c r="D313" s="242" t="s">
        <v>156</v>
      </c>
      <c r="E313" s="248" t="s">
        <v>36</v>
      </c>
      <c r="F313" s="249" t="s">
        <v>631</v>
      </c>
      <c r="G313" s="247"/>
      <c r="H313" s="250">
        <v>48</v>
      </c>
      <c r="I313" s="251"/>
      <c r="J313" s="247"/>
      <c r="K313" s="247"/>
      <c r="L313" s="252"/>
      <c r="M313" s="253"/>
      <c r="N313" s="254"/>
      <c r="O313" s="254"/>
      <c r="P313" s="254"/>
      <c r="Q313" s="254"/>
      <c r="R313" s="254"/>
      <c r="S313" s="254"/>
      <c r="T313" s="25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6" t="s">
        <v>156</v>
      </c>
      <c r="AU313" s="256" t="s">
        <v>90</v>
      </c>
      <c r="AV313" s="13" t="s">
        <v>90</v>
      </c>
      <c r="AW313" s="13" t="s">
        <v>43</v>
      </c>
      <c r="AX313" s="13" t="s">
        <v>23</v>
      </c>
      <c r="AY313" s="256" t="s">
        <v>144</v>
      </c>
    </row>
    <row r="314" s="2" customFormat="1" ht="16.5" customHeight="1">
      <c r="A314" s="41"/>
      <c r="B314" s="42"/>
      <c r="C314" s="229" t="s">
        <v>632</v>
      </c>
      <c r="D314" s="229" t="s">
        <v>147</v>
      </c>
      <c r="E314" s="230" t="s">
        <v>633</v>
      </c>
      <c r="F314" s="231" t="s">
        <v>634</v>
      </c>
      <c r="G314" s="232" t="s">
        <v>451</v>
      </c>
      <c r="H314" s="233">
        <v>18</v>
      </c>
      <c r="I314" s="234"/>
      <c r="J314" s="235">
        <f>ROUND(I314*H314,2)</f>
        <v>0</v>
      </c>
      <c r="K314" s="231" t="s">
        <v>151</v>
      </c>
      <c r="L314" s="47"/>
      <c r="M314" s="236" t="s">
        <v>36</v>
      </c>
      <c r="N314" s="237" t="s">
        <v>52</v>
      </c>
      <c r="O314" s="87"/>
      <c r="P314" s="238">
        <f>O314*H314</f>
        <v>0</v>
      </c>
      <c r="Q314" s="238">
        <v>0.00071000000000000002</v>
      </c>
      <c r="R314" s="238">
        <f>Q314*H314</f>
        <v>0.01278</v>
      </c>
      <c r="S314" s="238">
        <v>0</v>
      </c>
      <c r="T314" s="239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40" t="s">
        <v>218</v>
      </c>
      <c r="AT314" s="240" t="s">
        <v>147</v>
      </c>
      <c r="AU314" s="240" t="s">
        <v>90</v>
      </c>
      <c r="AY314" s="19" t="s">
        <v>144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9" t="s">
        <v>23</v>
      </c>
      <c r="BK314" s="241">
        <f>ROUND(I314*H314,2)</f>
        <v>0</v>
      </c>
      <c r="BL314" s="19" t="s">
        <v>218</v>
      </c>
      <c r="BM314" s="240" t="s">
        <v>635</v>
      </c>
    </row>
    <row r="315" s="2" customFormat="1">
      <c r="A315" s="41"/>
      <c r="B315" s="42"/>
      <c r="C315" s="43"/>
      <c r="D315" s="242" t="s">
        <v>154</v>
      </c>
      <c r="E315" s="43"/>
      <c r="F315" s="243" t="s">
        <v>636</v>
      </c>
      <c r="G315" s="43"/>
      <c r="H315" s="43"/>
      <c r="I315" s="149"/>
      <c r="J315" s="43"/>
      <c r="K315" s="43"/>
      <c r="L315" s="47"/>
      <c r="M315" s="244"/>
      <c r="N315" s="245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19" t="s">
        <v>154</v>
      </c>
      <c r="AU315" s="19" t="s">
        <v>90</v>
      </c>
    </row>
    <row r="316" s="13" customFormat="1">
      <c r="A316" s="13"/>
      <c r="B316" s="246"/>
      <c r="C316" s="247"/>
      <c r="D316" s="242" t="s">
        <v>156</v>
      </c>
      <c r="E316" s="248" t="s">
        <v>36</v>
      </c>
      <c r="F316" s="249" t="s">
        <v>637</v>
      </c>
      <c r="G316" s="247"/>
      <c r="H316" s="250">
        <v>18</v>
      </c>
      <c r="I316" s="251"/>
      <c r="J316" s="247"/>
      <c r="K316" s="247"/>
      <c r="L316" s="252"/>
      <c r="M316" s="253"/>
      <c r="N316" s="254"/>
      <c r="O316" s="254"/>
      <c r="P316" s="254"/>
      <c r="Q316" s="254"/>
      <c r="R316" s="254"/>
      <c r="S316" s="254"/>
      <c r="T316" s="25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6" t="s">
        <v>156</v>
      </c>
      <c r="AU316" s="256" t="s">
        <v>90</v>
      </c>
      <c r="AV316" s="13" t="s">
        <v>90</v>
      </c>
      <c r="AW316" s="13" t="s">
        <v>43</v>
      </c>
      <c r="AX316" s="13" t="s">
        <v>23</v>
      </c>
      <c r="AY316" s="256" t="s">
        <v>144</v>
      </c>
    </row>
    <row r="317" s="2" customFormat="1" ht="16.5" customHeight="1">
      <c r="A317" s="41"/>
      <c r="B317" s="42"/>
      <c r="C317" s="229" t="s">
        <v>638</v>
      </c>
      <c r="D317" s="229" t="s">
        <v>147</v>
      </c>
      <c r="E317" s="230" t="s">
        <v>639</v>
      </c>
      <c r="F317" s="231" t="s">
        <v>640</v>
      </c>
      <c r="G317" s="232" t="s">
        <v>451</v>
      </c>
      <c r="H317" s="233">
        <v>21.199999999999999</v>
      </c>
      <c r="I317" s="234"/>
      <c r="J317" s="235">
        <f>ROUND(I317*H317,2)</f>
        <v>0</v>
      </c>
      <c r="K317" s="231" t="s">
        <v>151</v>
      </c>
      <c r="L317" s="47"/>
      <c r="M317" s="236" t="s">
        <v>36</v>
      </c>
      <c r="N317" s="237" t="s">
        <v>52</v>
      </c>
      <c r="O317" s="87"/>
      <c r="P317" s="238">
        <f>O317*H317</f>
        <v>0</v>
      </c>
      <c r="Q317" s="238">
        <v>0.00059000000000000003</v>
      </c>
      <c r="R317" s="238">
        <f>Q317*H317</f>
        <v>0.012508</v>
      </c>
      <c r="S317" s="238">
        <v>0</v>
      </c>
      <c r="T317" s="239">
        <f>S317*H317</f>
        <v>0</v>
      </c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R317" s="240" t="s">
        <v>218</v>
      </c>
      <c r="AT317" s="240" t="s">
        <v>147</v>
      </c>
      <c r="AU317" s="240" t="s">
        <v>90</v>
      </c>
      <c r="AY317" s="19" t="s">
        <v>144</v>
      </c>
      <c r="BE317" s="241">
        <f>IF(N317="základní",J317,0)</f>
        <v>0</v>
      </c>
      <c r="BF317" s="241">
        <f>IF(N317="snížená",J317,0)</f>
        <v>0</v>
      </c>
      <c r="BG317" s="241">
        <f>IF(N317="zákl. přenesená",J317,0)</f>
        <v>0</v>
      </c>
      <c r="BH317" s="241">
        <f>IF(N317="sníž. přenesená",J317,0)</f>
        <v>0</v>
      </c>
      <c r="BI317" s="241">
        <f>IF(N317="nulová",J317,0)</f>
        <v>0</v>
      </c>
      <c r="BJ317" s="19" t="s">
        <v>23</v>
      </c>
      <c r="BK317" s="241">
        <f>ROUND(I317*H317,2)</f>
        <v>0</v>
      </c>
      <c r="BL317" s="19" t="s">
        <v>218</v>
      </c>
      <c r="BM317" s="240" t="s">
        <v>641</v>
      </c>
    </row>
    <row r="318" s="2" customFormat="1">
      <c r="A318" s="41"/>
      <c r="B318" s="42"/>
      <c r="C318" s="43"/>
      <c r="D318" s="242" t="s">
        <v>154</v>
      </c>
      <c r="E318" s="43"/>
      <c r="F318" s="243" t="s">
        <v>642</v>
      </c>
      <c r="G318" s="43"/>
      <c r="H318" s="43"/>
      <c r="I318" s="149"/>
      <c r="J318" s="43"/>
      <c r="K318" s="43"/>
      <c r="L318" s="47"/>
      <c r="M318" s="244"/>
      <c r="N318" s="245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19" t="s">
        <v>154</v>
      </c>
      <c r="AU318" s="19" t="s">
        <v>90</v>
      </c>
    </row>
    <row r="319" s="13" customFormat="1">
      <c r="A319" s="13"/>
      <c r="B319" s="246"/>
      <c r="C319" s="247"/>
      <c r="D319" s="242" t="s">
        <v>156</v>
      </c>
      <c r="E319" s="248" t="s">
        <v>36</v>
      </c>
      <c r="F319" s="249" t="s">
        <v>643</v>
      </c>
      <c r="G319" s="247"/>
      <c r="H319" s="250">
        <v>9.1999999999999993</v>
      </c>
      <c r="I319" s="251"/>
      <c r="J319" s="247"/>
      <c r="K319" s="247"/>
      <c r="L319" s="252"/>
      <c r="M319" s="253"/>
      <c r="N319" s="254"/>
      <c r="O319" s="254"/>
      <c r="P319" s="254"/>
      <c r="Q319" s="254"/>
      <c r="R319" s="254"/>
      <c r="S319" s="254"/>
      <c r="T319" s="25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6" t="s">
        <v>156</v>
      </c>
      <c r="AU319" s="256" t="s">
        <v>90</v>
      </c>
      <c r="AV319" s="13" t="s">
        <v>90</v>
      </c>
      <c r="AW319" s="13" t="s">
        <v>43</v>
      </c>
      <c r="AX319" s="13" t="s">
        <v>81</v>
      </c>
      <c r="AY319" s="256" t="s">
        <v>144</v>
      </c>
    </row>
    <row r="320" s="13" customFormat="1">
      <c r="A320" s="13"/>
      <c r="B320" s="246"/>
      <c r="C320" s="247"/>
      <c r="D320" s="242" t="s">
        <v>156</v>
      </c>
      <c r="E320" s="248" t="s">
        <v>36</v>
      </c>
      <c r="F320" s="249" t="s">
        <v>644</v>
      </c>
      <c r="G320" s="247"/>
      <c r="H320" s="250">
        <v>12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6" t="s">
        <v>156</v>
      </c>
      <c r="AU320" s="256" t="s">
        <v>90</v>
      </c>
      <c r="AV320" s="13" t="s">
        <v>90</v>
      </c>
      <c r="AW320" s="13" t="s">
        <v>43</v>
      </c>
      <c r="AX320" s="13" t="s">
        <v>81</v>
      </c>
      <c r="AY320" s="256" t="s">
        <v>144</v>
      </c>
    </row>
    <row r="321" s="14" customFormat="1">
      <c r="A321" s="14"/>
      <c r="B321" s="257"/>
      <c r="C321" s="258"/>
      <c r="D321" s="242" t="s">
        <v>156</v>
      </c>
      <c r="E321" s="259" t="s">
        <v>36</v>
      </c>
      <c r="F321" s="260" t="s">
        <v>160</v>
      </c>
      <c r="G321" s="258"/>
      <c r="H321" s="261">
        <v>21.199999999999999</v>
      </c>
      <c r="I321" s="262"/>
      <c r="J321" s="258"/>
      <c r="K321" s="258"/>
      <c r="L321" s="263"/>
      <c r="M321" s="264"/>
      <c r="N321" s="265"/>
      <c r="O321" s="265"/>
      <c r="P321" s="265"/>
      <c r="Q321" s="265"/>
      <c r="R321" s="265"/>
      <c r="S321" s="265"/>
      <c r="T321" s="26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7" t="s">
        <v>156</v>
      </c>
      <c r="AU321" s="267" t="s">
        <v>90</v>
      </c>
      <c r="AV321" s="14" t="s">
        <v>152</v>
      </c>
      <c r="AW321" s="14" t="s">
        <v>43</v>
      </c>
      <c r="AX321" s="14" t="s">
        <v>23</v>
      </c>
      <c r="AY321" s="267" t="s">
        <v>144</v>
      </c>
    </row>
    <row r="322" s="2" customFormat="1" ht="16.5" customHeight="1">
      <c r="A322" s="41"/>
      <c r="B322" s="42"/>
      <c r="C322" s="229" t="s">
        <v>645</v>
      </c>
      <c r="D322" s="229" t="s">
        <v>147</v>
      </c>
      <c r="E322" s="230" t="s">
        <v>646</v>
      </c>
      <c r="F322" s="231" t="s">
        <v>647</v>
      </c>
      <c r="G322" s="232" t="s">
        <v>451</v>
      </c>
      <c r="H322" s="233">
        <v>19.199999999999999</v>
      </c>
      <c r="I322" s="234"/>
      <c r="J322" s="235">
        <f>ROUND(I322*H322,2)</f>
        <v>0</v>
      </c>
      <c r="K322" s="231" t="s">
        <v>151</v>
      </c>
      <c r="L322" s="47"/>
      <c r="M322" s="236" t="s">
        <v>36</v>
      </c>
      <c r="N322" s="237" t="s">
        <v>52</v>
      </c>
      <c r="O322" s="87"/>
      <c r="P322" s="238">
        <f>O322*H322</f>
        <v>0</v>
      </c>
      <c r="Q322" s="238">
        <v>0.0020100000000000001</v>
      </c>
      <c r="R322" s="238">
        <f>Q322*H322</f>
        <v>0.038592000000000001</v>
      </c>
      <c r="S322" s="238">
        <v>0</v>
      </c>
      <c r="T322" s="239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40" t="s">
        <v>218</v>
      </c>
      <c r="AT322" s="240" t="s">
        <v>147</v>
      </c>
      <c r="AU322" s="240" t="s">
        <v>90</v>
      </c>
      <c r="AY322" s="19" t="s">
        <v>144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9" t="s">
        <v>23</v>
      </c>
      <c r="BK322" s="241">
        <f>ROUND(I322*H322,2)</f>
        <v>0</v>
      </c>
      <c r="BL322" s="19" t="s">
        <v>218</v>
      </c>
      <c r="BM322" s="240" t="s">
        <v>648</v>
      </c>
    </row>
    <row r="323" s="2" customFormat="1">
      <c r="A323" s="41"/>
      <c r="B323" s="42"/>
      <c r="C323" s="43"/>
      <c r="D323" s="242" t="s">
        <v>154</v>
      </c>
      <c r="E323" s="43"/>
      <c r="F323" s="243" t="s">
        <v>649</v>
      </c>
      <c r="G323" s="43"/>
      <c r="H323" s="43"/>
      <c r="I323" s="149"/>
      <c r="J323" s="43"/>
      <c r="K323" s="43"/>
      <c r="L323" s="47"/>
      <c r="M323" s="244"/>
      <c r="N323" s="245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19" t="s">
        <v>154</v>
      </c>
      <c r="AU323" s="19" t="s">
        <v>90</v>
      </c>
    </row>
    <row r="324" s="13" customFormat="1">
      <c r="A324" s="13"/>
      <c r="B324" s="246"/>
      <c r="C324" s="247"/>
      <c r="D324" s="242" t="s">
        <v>156</v>
      </c>
      <c r="E324" s="248" t="s">
        <v>36</v>
      </c>
      <c r="F324" s="249" t="s">
        <v>643</v>
      </c>
      <c r="G324" s="247"/>
      <c r="H324" s="250">
        <v>9.1999999999999993</v>
      </c>
      <c r="I324" s="251"/>
      <c r="J324" s="247"/>
      <c r="K324" s="247"/>
      <c r="L324" s="252"/>
      <c r="M324" s="253"/>
      <c r="N324" s="254"/>
      <c r="O324" s="254"/>
      <c r="P324" s="254"/>
      <c r="Q324" s="254"/>
      <c r="R324" s="254"/>
      <c r="S324" s="254"/>
      <c r="T324" s="25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6" t="s">
        <v>156</v>
      </c>
      <c r="AU324" s="256" t="s">
        <v>90</v>
      </c>
      <c r="AV324" s="13" t="s">
        <v>90</v>
      </c>
      <c r="AW324" s="13" t="s">
        <v>43</v>
      </c>
      <c r="AX324" s="13" t="s">
        <v>81</v>
      </c>
      <c r="AY324" s="256" t="s">
        <v>144</v>
      </c>
    </row>
    <row r="325" s="13" customFormat="1">
      <c r="A325" s="13"/>
      <c r="B325" s="246"/>
      <c r="C325" s="247"/>
      <c r="D325" s="242" t="s">
        <v>156</v>
      </c>
      <c r="E325" s="248" t="s">
        <v>36</v>
      </c>
      <c r="F325" s="249" t="s">
        <v>650</v>
      </c>
      <c r="G325" s="247"/>
      <c r="H325" s="250">
        <v>10</v>
      </c>
      <c r="I325" s="251"/>
      <c r="J325" s="247"/>
      <c r="K325" s="247"/>
      <c r="L325" s="252"/>
      <c r="M325" s="253"/>
      <c r="N325" s="254"/>
      <c r="O325" s="254"/>
      <c r="P325" s="254"/>
      <c r="Q325" s="254"/>
      <c r="R325" s="254"/>
      <c r="S325" s="254"/>
      <c r="T325" s="25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6" t="s">
        <v>156</v>
      </c>
      <c r="AU325" s="256" t="s">
        <v>90</v>
      </c>
      <c r="AV325" s="13" t="s">
        <v>90</v>
      </c>
      <c r="AW325" s="13" t="s">
        <v>43</v>
      </c>
      <c r="AX325" s="13" t="s">
        <v>81</v>
      </c>
      <c r="AY325" s="256" t="s">
        <v>144</v>
      </c>
    </row>
    <row r="326" s="14" customFormat="1">
      <c r="A326" s="14"/>
      <c r="B326" s="257"/>
      <c r="C326" s="258"/>
      <c r="D326" s="242" t="s">
        <v>156</v>
      </c>
      <c r="E326" s="259" t="s">
        <v>36</v>
      </c>
      <c r="F326" s="260" t="s">
        <v>160</v>
      </c>
      <c r="G326" s="258"/>
      <c r="H326" s="261">
        <v>19.199999999999999</v>
      </c>
      <c r="I326" s="262"/>
      <c r="J326" s="258"/>
      <c r="K326" s="258"/>
      <c r="L326" s="263"/>
      <c r="M326" s="264"/>
      <c r="N326" s="265"/>
      <c r="O326" s="265"/>
      <c r="P326" s="265"/>
      <c r="Q326" s="265"/>
      <c r="R326" s="265"/>
      <c r="S326" s="265"/>
      <c r="T326" s="26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7" t="s">
        <v>156</v>
      </c>
      <c r="AU326" s="267" t="s">
        <v>90</v>
      </c>
      <c r="AV326" s="14" t="s">
        <v>152</v>
      </c>
      <c r="AW326" s="14" t="s">
        <v>43</v>
      </c>
      <c r="AX326" s="14" t="s">
        <v>23</v>
      </c>
      <c r="AY326" s="267" t="s">
        <v>144</v>
      </c>
    </row>
    <row r="327" s="2" customFormat="1" ht="16.5" customHeight="1">
      <c r="A327" s="41"/>
      <c r="B327" s="42"/>
      <c r="C327" s="229" t="s">
        <v>651</v>
      </c>
      <c r="D327" s="229" t="s">
        <v>147</v>
      </c>
      <c r="E327" s="230" t="s">
        <v>652</v>
      </c>
      <c r="F327" s="231" t="s">
        <v>653</v>
      </c>
      <c r="G327" s="232" t="s">
        <v>451</v>
      </c>
      <c r="H327" s="233">
        <v>17.199999999999999</v>
      </c>
      <c r="I327" s="234"/>
      <c r="J327" s="235">
        <f>ROUND(I327*H327,2)</f>
        <v>0</v>
      </c>
      <c r="K327" s="231" t="s">
        <v>151</v>
      </c>
      <c r="L327" s="47"/>
      <c r="M327" s="236" t="s">
        <v>36</v>
      </c>
      <c r="N327" s="237" t="s">
        <v>52</v>
      </c>
      <c r="O327" s="87"/>
      <c r="P327" s="238">
        <f>O327*H327</f>
        <v>0</v>
      </c>
      <c r="Q327" s="238">
        <v>0.00048000000000000001</v>
      </c>
      <c r="R327" s="238">
        <f>Q327*H327</f>
        <v>0.0082559999999999994</v>
      </c>
      <c r="S327" s="238">
        <v>0</v>
      </c>
      <c r="T327" s="239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40" t="s">
        <v>218</v>
      </c>
      <c r="AT327" s="240" t="s">
        <v>147</v>
      </c>
      <c r="AU327" s="240" t="s">
        <v>90</v>
      </c>
      <c r="AY327" s="19" t="s">
        <v>144</v>
      </c>
      <c r="BE327" s="241">
        <f>IF(N327="základní",J327,0)</f>
        <v>0</v>
      </c>
      <c r="BF327" s="241">
        <f>IF(N327="snížená",J327,0)</f>
        <v>0</v>
      </c>
      <c r="BG327" s="241">
        <f>IF(N327="zákl. přenesená",J327,0)</f>
        <v>0</v>
      </c>
      <c r="BH327" s="241">
        <f>IF(N327="sníž. přenesená",J327,0)</f>
        <v>0</v>
      </c>
      <c r="BI327" s="241">
        <f>IF(N327="nulová",J327,0)</f>
        <v>0</v>
      </c>
      <c r="BJ327" s="19" t="s">
        <v>23</v>
      </c>
      <c r="BK327" s="241">
        <f>ROUND(I327*H327,2)</f>
        <v>0</v>
      </c>
      <c r="BL327" s="19" t="s">
        <v>218</v>
      </c>
      <c r="BM327" s="240" t="s">
        <v>654</v>
      </c>
    </row>
    <row r="328" s="2" customFormat="1">
      <c r="A328" s="41"/>
      <c r="B328" s="42"/>
      <c r="C328" s="43"/>
      <c r="D328" s="242" t="s">
        <v>154</v>
      </c>
      <c r="E328" s="43"/>
      <c r="F328" s="243" t="s">
        <v>655</v>
      </c>
      <c r="G328" s="43"/>
      <c r="H328" s="43"/>
      <c r="I328" s="149"/>
      <c r="J328" s="43"/>
      <c r="K328" s="43"/>
      <c r="L328" s="47"/>
      <c r="M328" s="244"/>
      <c r="N328" s="245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19" t="s">
        <v>154</v>
      </c>
      <c r="AU328" s="19" t="s">
        <v>90</v>
      </c>
    </row>
    <row r="329" s="13" customFormat="1">
      <c r="A329" s="13"/>
      <c r="B329" s="246"/>
      <c r="C329" s="247"/>
      <c r="D329" s="242" t="s">
        <v>156</v>
      </c>
      <c r="E329" s="248" t="s">
        <v>36</v>
      </c>
      <c r="F329" s="249" t="s">
        <v>656</v>
      </c>
      <c r="G329" s="247"/>
      <c r="H329" s="250">
        <v>16</v>
      </c>
      <c r="I329" s="251"/>
      <c r="J329" s="247"/>
      <c r="K329" s="247"/>
      <c r="L329" s="252"/>
      <c r="M329" s="253"/>
      <c r="N329" s="254"/>
      <c r="O329" s="254"/>
      <c r="P329" s="254"/>
      <c r="Q329" s="254"/>
      <c r="R329" s="254"/>
      <c r="S329" s="254"/>
      <c r="T329" s="25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6" t="s">
        <v>156</v>
      </c>
      <c r="AU329" s="256" t="s">
        <v>90</v>
      </c>
      <c r="AV329" s="13" t="s">
        <v>90</v>
      </c>
      <c r="AW329" s="13" t="s">
        <v>43</v>
      </c>
      <c r="AX329" s="13" t="s">
        <v>81</v>
      </c>
      <c r="AY329" s="256" t="s">
        <v>144</v>
      </c>
    </row>
    <row r="330" s="13" customFormat="1">
      <c r="A330" s="13"/>
      <c r="B330" s="246"/>
      <c r="C330" s="247"/>
      <c r="D330" s="242" t="s">
        <v>156</v>
      </c>
      <c r="E330" s="248" t="s">
        <v>36</v>
      </c>
      <c r="F330" s="249" t="s">
        <v>657</v>
      </c>
      <c r="G330" s="247"/>
      <c r="H330" s="250">
        <v>1.2</v>
      </c>
      <c r="I330" s="251"/>
      <c r="J330" s="247"/>
      <c r="K330" s="247"/>
      <c r="L330" s="252"/>
      <c r="M330" s="253"/>
      <c r="N330" s="254"/>
      <c r="O330" s="254"/>
      <c r="P330" s="254"/>
      <c r="Q330" s="254"/>
      <c r="R330" s="254"/>
      <c r="S330" s="254"/>
      <c r="T330" s="25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6" t="s">
        <v>156</v>
      </c>
      <c r="AU330" s="256" t="s">
        <v>90</v>
      </c>
      <c r="AV330" s="13" t="s">
        <v>90</v>
      </c>
      <c r="AW330" s="13" t="s">
        <v>43</v>
      </c>
      <c r="AX330" s="13" t="s">
        <v>81</v>
      </c>
      <c r="AY330" s="256" t="s">
        <v>144</v>
      </c>
    </row>
    <row r="331" s="14" customFormat="1">
      <c r="A331" s="14"/>
      <c r="B331" s="257"/>
      <c r="C331" s="258"/>
      <c r="D331" s="242" t="s">
        <v>156</v>
      </c>
      <c r="E331" s="259" t="s">
        <v>36</v>
      </c>
      <c r="F331" s="260" t="s">
        <v>160</v>
      </c>
      <c r="G331" s="258"/>
      <c r="H331" s="261">
        <v>17.199999999999999</v>
      </c>
      <c r="I331" s="262"/>
      <c r="J331" s="258"/>
      <c r="K331" s="258"/>
      <c r="L331" s="263"/>
      <c r="M331" s="264"/>
      <c r="N331" s="265"/>
      <c r="O331" s="265"/>
      <c r="P331" s="265"/>
      <c r="Q331" s="265"/>
      <c r="R331" s="265"/>
      <c r="S331" s="265"/>
      <c r="T331" s="266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7" t="s">
        <v>156</v>
      </c>
      <c r="AU331" s="267" t="s">
        <v>90</v>
      </c>
      <c r="AV331" s="14" t="s">
        <v>152</v>
      </c>
      <c r="AW331" s="14" t="s">
        <v>43</v>
      </c>
      <c r="AX331" s="14" t="s">
        <v>23</v>
      </c>
      <c r="AY331" s="267" t="s">
        <v>144</v>
      </c>
    </row>
    <row r="332" s="2" customFormat="1" ht="16.5" customHeight="1">
      <c r="A332" s="41"/>
      <c r="B332" s="42"/>
      <c r="C332" s="229" t="s">
        <v>658</v>
      </c>
      <c r="D332" s="229" t="s">
        <v>147</v>
      </c>
      <c r="E332" s="230" t="s">
        <v>659</v>
      </c>
      <c r="F332" s="231" t="s">
        <v>660</v>
      </c>
      <c r="G332" s="232" t="s">
        <v>217</v>
      </c>
      <c r="H332" s="233">
        <v>17</v>
      </c>
      <c r="I332" s="234"/>
      <c r="J332" s="235">
        <f>ROUND(I332*H332,2)</f>
        <v>0</v>
      </c>
      <c r="K332" s="231" t="s">
        <v>151</v>
      </c>
      <c r="L332" s="47"/>
      <c r="M332" s="236" t="s">
        <v>36</v>
      </c>
      <c r="N332" s="237" t="s">
        <v>52</v>
      </c>
      <c r="O332" s="87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40" t="s">
        <v>218</v>
      </c>
      <c r="AT332" s="240" t="s">
        <v>147</v>
      </c>
      <c r="AU332" s="240" t="s">
        <v>90</v>
      </c>
      <c r="AY332" s="19" t="s">
        <v>144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9" t="s">
        <v>23</v>
      </c>
      <c r="BK332" s="241">
        <f>ROUND(I332*H332,2)</f>
        <v>0</v>
      </c>
      <c r="BL332" s="19" t="s">
        <v>218</v>
      </c>
      <c r="BM332" s="240" t="s">
        <v>661</v>
      </c>
    </row>
    <row r="333" s="2" customFormat="1">
      <c r="A333" s="41"/>
      <c r="B333" s="42"/>
      <c r="C333" s="43"/>
      <c r="D333" s="242" t="s">
        <v>154</v>
      </c>
      <c r="E333" s="43"/>
      <c r="F333" s="243" t="s">
        <v>662</v>
      </c>
      <c r="G333" s="43"/>
      <c r="H333" s="43"/>
      <c r="I333" s="149"/>
      <c r="J333" s="43"/>
      <c r="K333" s="43"/>
      <c r="L333" s="47"/>
      <c r="M333" s="244"/>
      <c r="N333" s="245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19" t="s">
        <v>154</v>
      </c>
      <c r="AU333" s="19" t="s">
        <v>90</v>
      </c>
    </row>
    <row r="334" s="2" customFormat="1" ht="16.5" customHeight="1">
      <c r="A334" s="41"/>
      <c r="B334" s="42"/>
      <c r="C334" s="229" t="s">
        <v>663</v>
      </c>
      <c r="D334" s="229" t="s">
        <v>147</v>
      </c>
      <c r="E334" s="230" t="s">
        <v>664</v>
      </c>
      <c r="F334" s="231" t="s">
        <v>665</v>
      </c>
      <c r="G334" s="232" t="s">
        <v>217</v>
      </c>
      <c r="H334" s="233">
        <v>22</v>
      </c>
      <c r="I334" s="234"/>
      <c r="J334" s="235">
        <f>ROUND(I334*H334,2)</f>
        <v>0</v>
      </c>
      <c r="K334" s="231" t="s">
        <v>151</v>
      </c>
      <c r="L334" s="47"/>
      <c r="M334" s="236" t="s">
        <v>36</v>
      </c>
      <c r="N334" s="237" t="s">
        <v>52</v>
      </c>
      <c r="O334" s="87"/>
      <c r="P334" s="238">
        <f>O334*H334</f>
        <v>0</v>
      </c>
      <c r="Q334" s="238">
        <v>0</v>
      </c>
      <c r="R334" s="238">
        <f>Q334*H334</f>
        <v>0</v>
      </c>
      <c r="S334" s="238">
        <v>0</v>
      </c>
      <c r="T334" s="239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40" t="s">
        <v>218</v>
      </c>
      <c r="AT334" s="240" t="s">
        <v>147</v>
      </c>
      <c r="AU334" s="240" t="s">
        <v>90</v>
      </c>
      <c r="AY334" s="19" t="s">
        <v>144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9" t="s">
        <v>23</v>
      </c>
      <c r="BK334" s="241">
        <f>ROUND(I334*H334,2)</f>
        <v>0</v>
      </c>
      <c r="BL334" s="19" t="s">
        <v>218</v>
      </c>
      <c r="BM334" s="240" t="s">
        <v>666</v>
      </c>
    </row>
    <row r="335" s="2" customFormat="1">
      <c r="A335" s="41"/>
      <c r="B335" s="42"/>
      <c r="C335" s="43"/>
      <c r="D335" s="242" t="s">
        <v>154</v>
      </c>
      <c r="E335" s="43"/>
      <c r="F335" s="243" t="s">
        <v>667</v>
      </c>
      <c r="G335" s="43"/>
      <c r="H335" s="43"/>
      <c r="I335" s="149"/>
      <c r="J335" s="43"/>
      <c r="K335" s="43"/>
      <c r="L335" s="47"/>
      <c r="M335" s="244"/>
      <c r="N335" s="245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154</v>
      </c>
      <c r="AU335" s="19" t="s">
        <v>90</v>
      </c>
    </row>
    <row r="336" s="2" customFormat="1" ht="16.5" customHeight="1">
      <c r="A336" s="41"/>
      <c r="B336" s="42"/>
      <c r="C336" s="229" t="s">
        <v>668</v>
      </c>
      <c r="D336" s="229" t="s">
        <v>147</v>
      </c>
      <c r="E336" s="230" t="s">
        <v>669</v>
      </c>
      <c r="F336" s="231" t="s">
        <v>670</v>
      </c>
      <c r="G336" s="232" t="s">
        <v>217</v>
      </c>
      <c r="H336" s="233">
        <v>6</v>
      </c>
      <c r="I336" s="234"/>
      <c r="J336" s="235">
        <f>ROUND(I336*H336,2)</f>
        <v>0</v>
      </c>
      <c r="K336" s="231" t="s">
        <v>151</v>
      </c>
      <c r="L336" s="47"/>
      <c r="M336" s="236" t="s">
        <v>36</v>
      </c>
      <c r="N336" s="237" t="s">
        <v>52</v>
      </c>
      <c r="O336" s="87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40" t="s">
        <v>218</v>
      </c>
      <c r="AT336" s="240" t="s">
        <v>147</v>
      </c>
      <c r="AU336" s="240" t="s">
        <v>90</v>
      </c>
      <c r="AY336" s="19" t="s">
        <v>144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9" t="s">
        <v>23</v>
      </c>
      <c r="BK336" s="241">
        <f>ROUND(I336*H336,2)</f>
        <v>0</v>
      </c>
      <c r="BL336" s="19" t="s">
        <v>218</v>
      </c>
      <c r="BM336" s="240" t="s">
        <v>671</v>
      </c>
    </row>
    <row r="337" s="2" customFormat="1">
      <c r="A337" s="41"/>
      <c r="B337" s="42"/>
      <c r="C337" s="43"/>
      <c r="D337" s="242" t="s">
        <v>154</v>
      </c>
      <c r="E337" s="43"/>
      <c r="F337" s="243" t="s">
        <v>672</v>
      </c>
      <c r="G337" s="43"/>
      <c r="H337" s="43"/>
      <c r="I337" s="149"/>
      <c r="J337" s="43"/>
      <c r="K337" s="43"/>
      <c r="L337" s="47"/>
      <c r="M337" s="244"/>
      <c r="N337" s="245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19" t="s">
        <v>154</v>
      </c>
      <c r="AU337" s="19" t="s">
        <v>90</v>
      </c>
    </row>
    <row r="338" s="2" customFormat="1" ht="21.75" customHeight="1">
      <c r="A338" s="41"/>
      <c r="B338" s="42"/>
      <c r="C338" s="229" t="s">
        <v>673</v>
      </c>
      <c r="D338" s="229" t="s">
        <v>147</v>
      </c>
      <c r="E338" s="230" t="s">
        <v>674</v>
      </c>
      <c r="F338" s="231" t="s">
        <v>675</v>
      </c>
      <c r="G338" s="232" t="s">
        <v>217</v>
      </c>
      <c r="H338" s="233">
        <v>10</v>
      </c>
      <c r="I338" s="234"/>
      <c r="J338" s="235">
        <f>ROUND(I338*H338,2)</f>
        <v>0</v>
      </c>
      <c r="K338" s="231" t="s">
        <v>151</v>
      </c>
      <c r="L338" s="47"/>
      <c r="M338" s="236" t="s">
        <v>36</v>
      </c>
      <c r="N338" s="237" t="s">
        <v>52</v>
      </c>
      <c r="O338" s="87"/>
      <c r="P338" s="238">
        <f>O338*H338</f>
        <v>0</v>
      </c>
      <c r="Q338" s="238">
        <v>0.00148</v>
      </c>
      <c r="R338" s="238">
        <f>Q338*H338</f>
        <v>0.014800000000000001</v>
      </c>
      <c r="S338" s="238">
        <v>0</v>
      </c>
      <c r="T338" s="239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40" t="s">
        <v>218</v>
      </c>
      <c r="AT338" s="240" t="s">
        <v>147</v>
      </c>
      <c r="AU338" s="240" t="s">
        <v>90</v>
      </c>
      <c r="AY338" s="19" t="s">
        <v>144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9" t="s">
        <v>23</v>
      </c>
      <c r="BK338" s="241">
        <f>ROUND(I338*H338,2)</f>
        <v>0</v>
      </c>
      <c r="BL338" s="19" t="s">
        <v>218</v>
      </c>
      <c r="BM338" s="240" t="s">
        <v>676</v>
      </c>
    </row>
    <row r="339" s="2" customFormat="1">
      <c r="A339" s="41"/>
      <c r="B339" s="42"/>
      <c r="C339" s="43"/>
      <c r="D339" s="242" t="s">
        <v>154</v>
      </c>
      <c r="E339" s="43"/>
      <c r="F339" s="243" t="s">
        <v>677</v>
      </c>
      <c r="G339" s="43"/>
      <c r="H339" s="43"/>
      <c r="I339" s="149"/>
      <c r="J339" s="43"/>
      <c r="K339" s="43"/>
      <c r="L339" s="47"/>
      <c r="M339" s="244"/>
      <c r="N339" s="245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19" t="s">
        <v>154</v>
      </c>
      <c r="AU339" s="19" t="s">
        <v>90</v>
      </c>
    </row>
    <row r="340" s="2" customFormat="1" ht="21.75" customHeight="1">
      <c r="A340" s="41"/>
      <c r="B340" s="42"/>
      <c r="C340" s="229" t="s">
        <v>678</v>
      </c>
      <c r="D340" s="229" t="s">
        <v>147</v>
      </c>
      <c r="E340" s="230" t="s">
        <v>679</v>
      </c>
      <c r="F340" s="231" t="s">
        <v>680</v>
      </c>
      <c r="G340" s="232" t="s">
        <v>217</v>
      </c>
      <c r="H340" s="233">
        <v>12</v>
      </c>
      <c r="I340" s="234"/>
      <c r="J340" s="235">
        <f>ROUND(I340*H340,2)</f>
        <v>0</v>
      </c>
      <c r="K340" s="231" t="s">
        <v>151</v>
      </c>
      <c r="L340" s="47"/>
      <c r="M340" s="236" t="s">
        <v>36</v>
      </c>
      <c r="N340" s="237" t="s">
        <v>52</v>
      </c>
      <c r="O340" s="87"/>
      <c r="P340" s="238">
        <f>O340*H340</f>
        <v>0</v>
      </c>
      <c r="Q340" s="238">
        <v>0.0052399999999999999</v>
      </c>
      <c r="R340" s="238">
        <f>Q340*H340</f>
        <v>0.062879999999999991</v>
      </c>
      <c r="S340" s="238">
        <v>0</v>
      </c>
      <c r="T340" s="239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40" t="s">
        <v>218</v>
      </c>
      <c r="AT340" s="240" t="s">
        <v>147</v>
      </c>
      <c r="AU340" s="240" t="s">
        <v>90</v>
      </c>
      <c r="AY340" s="19" t="s">
        <v>144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9" t="s">
        <v>23</v>
      </c>
      <c r="BK340" s="241">
        <f>ROUND(I340*H340,2)</f>
        <v>0</v>
      </c>
      <c r="BL340" s="19" t="s">
        <v>218</v>
      </c>
      <c r="BM340" s="240" t="s">
        <v>681</v>
      </c>
    </row>
    <row r="341" s="2" customFormat="1">
      <c r="A341" s="41"/>
      <c r="B341" s="42"/>
      <c r="C341" s="43"/>
      <c r="D341" s="242" t="s">
        <v>154</v>
      </c>
      <c r="E341" s="43"/>
      <c r="F341" s="243" t="s">
        <v>682</v>
      </c>
      <c r="G341" s="43"/>
      <c r="H341" s="43"/>
      <c r="I341" s="149"/>
      <c r="J341" s="43"/>
      <c r="K341" s="43"/>
      <c r="L341" s="47"/>
      <c r="M341" s="244"/>
      <c r="N341" s="245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19" t="s">
        <v>154</v>
      </c>
      <c r="AU341" s="19" t="s">
        <v>90</v>
      </c>
    </row>
    <row r="342" s="2" customFormat="1" ht="21.75" customHeight="1">
      <c r="A342" s="41"/>
      <c r="B342" s="42"/>
      <c r="C342" s="229" t="s">
        <v>683</v>
      </c>
      <c r="D342" s="229" t="s">
        <v>147</v>
      </c>
      <c r="E342" s="230" t="s">
        <v>684</v>
      </c>
      <c r="F342" s="231" t="s">
        <v>685</v>
      </c>
      <c r="G342" s="232" t="s">
        <v>217</v>
      </c>
      <c r="H342" s="233">
        <v>4</v>
      </c>
      <c r="I342" s="234"/>
      <c r="J342" s="235">
        <f>ROUND(I342*H342,2)</f>
        <v>0</v>
      </c>
      <c r="K342" s="231" t="s">
        <v>151</v>
      </c>
      <c r="L342" s="47"/>
      <c r="M342" s="236" t="s">
        <v>36</v>
      </c>
      <c r="N342" s="237" t="s">
        <v>52</v>
      </c>
      <c r="O342" s="87"/>
      <c r="P342" s="238">
        <f>O342*H342</f>
        <v>0</v>
      </c>
      <c r="Q342" s="238">
        <v>0.00050000000000000001</v>
      </c>
      <c r="R342" s="238">
        <f>Q342*H342</f>
        <v>0.002</v>
      </c>
      <c r="S342" s="238">
        <v>0</v>
      </c>
      <c r="T342" s="239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40" t="s">
        <v>218</v>
      </c>
      <c r="AT342" s="240" t="s">
        <v>147</v>
      </c>
      <c r="AU342" s="240" t="s">
        <v>90</v>
      </c>
      <c r="AY342" s="19" t="s">
        <v>144</v>
      </c>
      <c r="BE342" s="241">
        <f>IF(N342="základní",J342,0)</f>
        <v>0</v>
      </c>
      <c r="BF342" s="241">
        <f>IF(N342="snížená",J342,0)</f>
        <v>0</v>
      </c>
      <c r="BG342" s="241">
        <f>IF(N342="zákl. přenesená",J342,0)</f>
        <v>0</v>
      </c>
      <c r="BH342" s="241">
        <f>IF(N342="sníž. přenesená",J342,0)</f>
        <v>0</v>
      </c>
      <c r="BI342" s="241">
        <f>IF(N342="nulová",J342,0)</f>
        <v>0</v>
      </c>
      <c r="BJ342" s="19" t="s">
        <v>23</v>
      </c>
      <c r="BK342" s="241">
        <f>ROUND(I342*H342,2)</f>
        <v>0</v>
      </c>
      <c r="BL342" s="19" t="s">
        <v>218</v>
      </c>
      <c r="BM342" s="240" t="s">
        <v>686</v>
      </c>
    </row>
    <row r="343" s="2" customFormat="1">
      <c r="A343" s="41"/>
      <c r="B343" s="42"/>
      <c r="C343" s="43"/>
      <c r="D343" s="242" t="s">
        <v>154</v>
      </c>
      <c r="E343" s="43"/>
      <c r="F343" s="243" t="s">
        <v>687</v>
      </c>
      <c r="G343" s="43"/>
      <c r="H343" s="43"/>
      <c r="I343" s="149"/>
      <c r="J343" s="43"/>
      <c r="K343" s="43"/>
      <c r="L343" s="47"/>
      <c r="M343" s="244"/>
      <c r="N343" s="245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19" t="s">
        <v>154</v>
      </c>
      <c r="AU343" s="19" t="s">
        <v>90</v>
      </c>
    </row>
    <row r="344" s="2" customFormat="1" ht="16.5" customHeight="1">
      <c r="A344" s="41"/>
      <c r="B344" s="42"/>
      <c r="C344" s="229" t="s">
        <v>688</v>
      </c>
      <c r="D344" s="229" t="s">
        <v>147</v>
      </c>
      <c r="E344" s="230" t="s">
        <v>689</v>
      </c>
      <c r="F344" s="231" t="s">
        <v>690</v>
      </c>
      <c r="G344" s="232" t="s">
        <v>217</v>
      </c>
      <c r="H344" s="233">
        <v>2</v>
      </c>
      <c r="I344" s="234"/>
      <c r="J344" s="235">
        <f>ROUND(I344*H344,2)</f>
        <v>0</v>
      </c>
      <c r="K344" s="231" t="s">
        <v>151</v>
      </c>
      <c r="L344" s="47"/>
      <c r="M344" s="236" t="s">
        <v>36</v>
      </c>
      <c r="N344" s="237" t="s">
        <v>52</v>
      </c>
      <c r="O344" s="87"/>
      <c r="P344" s="238">
        <f>O344*H344</f>
        <v>0</v>
      </c>
      <c r="Q344" s="238">
        <v>0.00016000000000000001</v>
      </c>
      <c r="R344" s="238">
        <f>Q344*H344</f>
        <v>0.00032000000000000003</v>
      </c>
      <c r="S344" s="238">
        <v>0</v>
      </c>
      <c r="T344" s="239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40" t="s">
        <v>218</v>
      </c>
      <c r="AT344" s="240" t="s">
        <v>147</v>
      </c>
      <c r="AU344" s="240" t="s">
        <v>90</v>
      </c>
      <c r="AY344" s="19" t="s">
        <v>144</v>
      </c>
      <c r="BE344" s="241">
        <f>IF(N344="základní",J344,0)</f>
        <v>0</v>
      </c>
      <c r="BF344" s="241">
        <f>IF(N344="snížená",J344,0)</f>
        <v>0</v>
      </c>
      <c r="BG344" s="241">
        <f>IF(N344="zákl. přenesená",J344,0)</f>
        <v>0</v>
      </c>
      <c r="BH344" s="241">
        <f>IF(N344="sníž. přenesená",J344,0)</f>
        <v>0</v>
      </c>
      <c r="BI344" s="241">
        <f>IF(N344="nulová",J344,0)</f>
        <v>0</v>
      </c>
      <c r="BJ344" s="19" t="s">
        <v>23</v>
      </c>
      <c r="BK344" s="241">
        <f>ROUND(I344*H344,2)</f>
        <v>0</v>
      </c>
      <c r="BL344" s="19" t="s">
        <v>218</v>
      </c>
      <c r="BM344" s="240" t="s">
        <v>691</v>
      </c>
    </row>
    <row r="345" s="2" customFormat="1">
      <c r="A345" s="41"/>
      <c r="B345" s="42"/>
      <c r="C345" s="43"/>
      <c r="D345" s="242" t="s">
        <v>154</v>
      </c>
      <c r="E345" s="43"/>
      <c r="F345" s="243" t="s">
        <v>692</v>
      </c>
      <c r="G345" s="43"/>
      <c r="H345" s="43"/>
      <c r="I345" s="149"/>
      <c r="J345" s="43"/>
      <c r="K345" s="43"/>
      <c r="L345" s="47"/>
      <c r="M345" s="244"/>
      <c r="N345" s="245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19" t="s">
        <v>154</v>
      </c>
      <c r="AU345" s="19" t="s">
        <v>90</v>
      </c>
    </row>
    <row r="346" s="2" customFormat="1" ht="16.5" customHeight="1">
      <c r="A346" s="41"/>
      <c r="B346" s="42"/>
      <c r="C346" s="229" t="s">
        <v>693</v>
      </c>
      <c r="D346" s="229" t="s">
        <v>147</v>
      </c>
      <c r="E346" s="230" t="s">
        <v>694</v>
      </c>
      <c r="F346" s="231" t="s">
        <v>695</v>
      </c>
      <c r="G346" s="232" t="s">
        <v>217</v>
      </c>
      <c r="H346" s="233">
        <v>2</v>
      </c>
      <c r="I346" s="234"/>
      <c r="J346" s="235">
        <f>ROUND(I346*H346,2)</f>
        <v>0</v>
      </c>
      <c r="K346" s="231" t="s">
        <v>151</v>
      </c>
      <c r="L346" s="47"/>
      <c r="M346" s="236" t="s">
        <v>36</v>
      </c>
      <c r="N346" s="237" t="s">
        <v>52</v>
      </c>
      <c r="O346" s="87"/>
      <c r="P346" s="238">
        <f>O346*H346</f>
        <v>0</v>
      </c>
      <c r="Q346" s="238">
        <v>0.00029</v>
      </c>
      <c r="R346" s="238">
        <f>Q346*H346</f>
        <v>0.00058</v>
      </c>
      <c r="S346" s="238">
        <v>0</v>
      </c>
      <c r="T346" s="239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40" t="s">
        <v>218</v>
      </c>
      <c r="AT346" s="240" t="s">
        <v>147</v>
      </c>
      <c r="AU346" s="240" t="s">
        <v>90</v>
      </c>
      <c r="AY346" s="19" t="s">
        <v>144</v>
      </c>
      <c r="BE346" s="241">
        <f>IF(N346="základní",J346,0)</f>
        <v>0</v>
      </c>
      <c r="BF346" s="241">
        <f>IF(N346="snížená",J346,0)</f>
        <v>0</v>
      </c>
      <c r="BG346" s="241">
        <f>IF(N346="zákl. přenesená",J346,0)</f>
        <v>0</v>
      </c>
      <c r="BH346" s="241">
        <f>IF(N346="sníž. přenesená",J346,0)</f>
        <v>0</v>
      </c>
      <c r="BI346" s="241">
        <f>IF(N346="nulová",J346,0)</f>
        <v>0</v>
      </c>
      <c r="BJ346" s="19" t="s">
        <v>23</v>
      </c>
      <c r="BK346" s="241">
        <f>ROUND(I346*H346,2)</f>
        <v>0</v>
      </c>
      <c r="BL346" s="19" t="s">
        <v>218</v>
      </c>
      <c r="BM346" s="240" t="s">
        <v>696</v>
      </c>
    </row>
    <row r="347" s="2" customFormat="1">
      <c r="A347" s="41"/>
      <c r="B347" s="42"/>
      <c r="C347" s="43"/>
      <c r="D347" s="242" t="s">
        <v>154</v>
      </c>
      <c r="E347" s="43"/>
      <c r="F347" s="243" t="s">
        <v>697</v>
      </c>
      <c r="G347" s="43"/>
      <c r="H347" s="43"/>
      <c r="I347" s="149"/>
      <c r="J347" s="43"/>
      <c r="K347" s="43"/>
      <c r="L347" s="47"/>
      <c r="M347" s="244"/>
      <c r="N347" s="245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19" t="s">
        <v>154</v>
      </c>
      <c r="AU347" s="19" t="s">
        <v>90</v>
      </c>
    </row>
    <row r="348" s="2" customFormat="1" ht="21.75" customHeight="1">
      <c r="A348" s="41"/>
      <c r="B348" s="42"/>
      <c r="C348" s="229" t="s">
        <v>698</v>
      </c>
      <c r="D348" s="229" t="s">
        <v>147</v>
      </c>
      <c r="E348" s="230" t="s">
        <v>699</v>
      </c>
      <c r="F348" s="231" t="s">
        <v>700</v>
      </c>
      <c r="G348" s="232" t="s">
        <v>217</v>
      </c>
      <c r="H348" s="233">
        <v>4</v>
      </c>
      <c r="I348" s="234"/>
      <c r="J348" s="235">
        <f>ROUND(I348*H348,2)</f>
        <v>0</v>
      </c>
      <c r="K348" s="231" t="s">
        <v>151</v>
      </c>
      <c r="L348" s="47"/>
      <c r="M348" s="236" t="s">
        <v>36</v>
      </c>
      <c r="N348" s="237" t="s">
        <v>52</v>
      </c>
      <c r="O348" s="87"/>
      <c r="P348" s="238">
        <f>O348*H348</f>
        <v>0</v>
      </c>
      <c r="Q348" s="238">
        <v>0.00017000000000000001</v>
      </c>
      <c r="R348" s="238">
        <f>Q348*H348</f>
        <v>0.00068000000000000005</v>
      </c>
      <c r="S348" s="238">
        <v>0</v>
      </c>
      <c r="T348" s="239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40" t="s">
        <v>218</v>
      </c>
      <c r="AT348" s="240" t="s">
        <v>147</v>
      </c>
      <c r="AU348" s="240" t="s">
        <v>90</v>
      </c>
      <c r="AY348" s="19" t="s">
        <v>144</v>
      </c>
      <c r="BE348" s="241">
        <f>IF(N348="základní",J348,0)</f>
        <v>0</v>
      </c>
      <c r="BF348" s="241">
        <f>IF(N348="snížená",J348,0)</f>
        <v>0</v>
      </c>
      <c r="BG348" s="241">
        <f>IF(N348="zákl. přenesená",J348,0)</f>
        <v>0</v>
      </c>
      <c r="BH348" s="241">
        <f>IF(N348="sníž. přenesená",J348,0)</f>
        <v>0</v>
      </c>
      <c r="BI348" s="241">
        <f>IF(N348="nulová",J348,0)</f>
        <v>0</v>
      </c>
      <c r="BJ348" s="19" t="s">
        <v>23</v>
      </c>
      <c r="BK348" s="241">
        <f>ROUND(I348*H348,2)</f>
        <v>0</v>
      </c>
      <c r="BL348" s="19" t="s">
        <v>218</v>
      </c>
      <c r="BM348" s="240" t="s">
        <v>701</v>
      </c>
    </row>
    <row r="349" s="2" customFormat="1">
      <c r="A349" s="41"/>
      <c r="B349" s="42"/>
      <c r="C349" s="43"/>
      <c r="D349" s="242" t="s">
        <v>154</v>
      </c>
      <c r="E349" s="43"/>
      <c r="F349" s="243" t="s">
        <v>702</v>
      </c>
      <c r="G349" s="43"/>
      <c r="H349" s="43"/>
      <c r="I349" s="149"/>
      <c r="J349" s="43"/>
      <c r="K349" s="43"/>
      <c r="L349" s="47"/>
      <c r="M349" s="244"/>
      <c r="N349" s="245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19" t="s">
        <v>154</v>
      </c>
      <c r="AU349" s="19" t="s">
        <v>90</v>
      </c>
    </row>
    <row r="350" s="2" customFormat="1" ht="16.5" customHeight="1">
      <c r="A350" s="41"/>
      <c r="B350" s="42"/>
      <c r="C350" s="229" t="s">
        <v>703</v>
      </c>
      <c r="D350" s="229" t="s">
        <v>147</v>
      </c>
      <c r="E350" s="230" t="s">
        <v>704</v>
      </c>
      <c r="F350" s="231" t="s">
        <v>705</v>
      </c>
      <c r="G350" s="232" t="s">
        <v>451</v>
      </c>
      <c r="H350" s="233">
        <v>157.80000000000001</v>
      </c>
      <c r="I350" s="234"/>
      <c r="J350" s="235">
        <f>ROUND(I350*H350,2)</f>
        <v>0</v>
      </c>
      <c r="K350" s="231" t="s">
        <v>151</v>
      </c>
      <c r="L350" s="47"/>
      <c r="M350" s="236" t="s">
        <v>36</v>
      </c>
      <c r="N350" s="237" t="s">
        <v>52</v>
      </c>
      <c r="O350" s="87"/>
      <c r="P350" s="238">
        <f>O350*H350</f>
        <v>0</v>
      </c>
      <c r="Q350" s="238">
        <v>0</v>
      </c>
      <c r="R350" s="238">
        <f>Q350*H350</f>
        <v>0</v>
      </c>
      <c r="S350" s="238">
        <v>0</v>
      </c>
      <c r="T350" s="239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40" t="s">
        <v>218</v>
      </c>
      <c r="AT350" s="240" t="s">
        <v>147</v>
      </c>
      <c r="AU350" s="240" t="s">
        <v>90</v>
      </c>
      <c r="AY350" s="19" t="s">
        <v>144</v>
      </c>
      <c r="BE350" s="241">
        <f>IF(N350="základní",J350,0)</f>
        <v>0</v>
      </c>
      <c r="BF350" s="241">
        <f>IF(N350="snížená",J350,0)</f>
        <v>0</v>
      </c>
      <c r="BG350" s="241">
        <f>IF(N350="zákl. přenesená",J350,0)</f>
        <v>0</v>
      </c>
      <c r="BH350" s="241">
        <f>IF(N350="sníž. přenesená",J350,0)</f>
        <v>0</v>
      </c>
      <c r="BI350" s="241">
        <f>IF(N350="nulová",J350,0)</f>
        <v>0</v>
      </c>
      <c r="BJ350" s="19" t="s">
        <v>23</v>
      </c>
      <c r="BK350" s="241">
        <f>ROUND(I350*H350,2)</f>
        <v>0</v>
      </c>
      <c r="BL350" s="19" t="s">
        <v>218</v>
      </c>
      <c r="BM350" s="240" t="s">
        <v>706</v>
      </c>
    </row>
    <row r="351" s="2" customFormat="1">
      <c r="A351" s="41"/>
      <c r="B351" s="42"/>
      <c r="C351" s="43"/>
      <c r="D351" s="242" t="s">
        <v>154</v>
      </c>
      <c r="E351" s="43"/>
      <c r="F351" s="243" t="s">
        <v>707</v>
      </c>
      <c r="G351" s="43"/>
      <c r="H351" s="43"/>
      <c r="I351" s="149"/>
      <c r="J351" s="43"/>
      <c r="K351" s="43"/>
      <c r="L351" s="47"/>
      <c r="M351" s="244"/>
      <c r="N351" s="245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19" t="s">
        <v>154</v>
      </c>
      <c r="AU351" s="19" t="s">
        <v>90</v>
      </c>
    </row>
    <row r="352" s="2" customFormat="1" ht="16.5" customHeight="1">
      <c r="A352" s="41"/>
      <c r="B352" s="42"/>
      <c r="C352" s="229" t="s">
        <v>708</v>
      </c>
      <c r="D352" s="229" t="s">
        <v>147</v>
      </c>
      <c r="E352" s="230" t="s">
        <v>709</v>
      </c>
      <c r="F352" s="231" t="s">
        <v>710</v>
      </c>
      <c r="G352" s="232" t="s">
        <v>451</v>
      </c>
      <c r="H352" s="233">
        <v>4</v>
      </c>
      <c r="I352" s="234"/>
      <c r="J352" s="235">
        <f>ROUND(I352*H352,2)</f>
        <v>0</v>
      </c>
      <c r="K352" s="231" t="s">
        <v>36</v>
      </c>
      <c r="L352" s="47"/>
      <c r="M352" s="236" t="s">
        <v>36</v>
      </c>
      <c r="N352" s="237" t="s">
        <v>52</v>
      </c>
      <c r="O352" s="87"/>
      <c r="P352" s="238">
        <f>O352*H352</f>
        <v>0</v>
      </c>
      <c r="Q352" s="238">
        <v>0</v>
      </c>
      <c r="R352" s="238">
        <f>Q352*H352</f>
        <v>0</v>
      </c>
      <c r="S352" s="238">
        <v>0</v>
      </c>
      <c r="T352" s="239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40" t="s">
        <v>218</v>
      </c>
      <c r="AT352" s="240" t="s">
        <v>147</v>
      </c>
      <c r="AU352" s="240" t="s">
        <v>90</v>
      </c>
      <c r="AY352" s="19" t="s">
        <v>144</v>
      </c>
      <c r="BE352" s="241">
        <f>IF(N352="základní",J352,0)</f>
        <v>0</v>
      </c>
      <c r="BF352" s="241">
        <f>IF(N352="snížená",J352,0)</f>
        <v>0</v>
      </c>
      <c r="BG352" s="241">
        <f>IF(N352="zákl. přenesená",J352,0)</f>
        <v>0</v>
      </c>
      <c r="BH352" s="241">
        <f>IF(N352="sníž. přenesená",J352,0)</f>
        <v>0</v>
      </c>
      <c r="BI352" s="241">
        <f>IF(N352="nulová",J352,0)</f>
        <v>0</v>
      </c>
      <c r="BJ352" s="19" t="s">
        <v>23</v>
      </c>
      <c r="BK352" s="241">
        <f>ROUND(I352*H352,2)</f>
        <v>0</v>
      </c>
      <c r="BL352" s="19" t="s">
        <v>218</v>
      </c>
      <c r="BM352" s="240" t="s">
        <v>711</v>
      </c>
    </row>
    <row r="353" s="2" customFormat="1">
      <c r="A353" s="41"/>
      <c r="B353" s="42"/>
      <c r="C353" s="43"/>
      <c r="D353" s="242" t="s">
        <v>154</v>
      </c>
      <c r="E353" s="43"/>
      <c r="F353" s="243" t="s">
        <v>710</v>
      </c>
      <c r="G353" s="43"/>
      <c r="H353" s="43"/>
      <c r="I353" s="149"/>
      <c r="J353" s="43"/>
      <c r="K353" s="43"/>
      <c r="L353" s="47"/>
      <c r="M353" s="244"/>
      <c r="N353" s="245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19" t="s">
        <v>154</v>
      </c>
      <c r="AU353" s="19" t="s">
        <v>90</v>
      </c>
    </row>
    <row r="354" s="2" customFormat="1">
      <c r="A354" s="41"/>
      <c r="B354" s="42"/>
      <c r="C354" s="43"/>
      <c r="D354" s="242" t="s">
        <v>177</v>
      </c>
      <c r="E354" s="43"/>
      <c r="F354" s="268" t="s">
        <v>712</v>
      </c>
      <c r="G354" s="43"/>
      <c r="H354" s="43"/>
      <c r="I354" s="149"/>
      <c r="J354" s="43"/>
      <c r="K354" s="43"/>
      <c r="L354" s="47"/>
      <c r="M354" s="244"/>
      <c r="N354" s="245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19" t="s">
        <v>177</v>
      </c>
      <c r="AU354" s="19" t="s">
        <v>90</v>
      </c>
    </row>
    <row r="355" s="2" customFormat="1" ht="21.75" customHeight="1">
      <c r="A355" s="41"/>
      <c r="B355" s="42"/>
      <c r="C355" s="229" t="s">
        <v>713</v>
      </c>
      <c r="D355" s="229" t="s">
        <v>147</v>
      </c>
      <c r="E355" s="230" t="s">
        <v>714</v>
      </c>
      <c r="F355" s="231" t="s">
        <v>715</v>
      </c>
      <c r="G355" s="232" t="s">
        <v>186</v>
      </c>
      <c r="H355" s="233">
        <v>0.79600000000000004</v>
      </c>
      <c r="I355" s="234"/>
      <c r="J355" s="235">
        <f>ROUND(I355*H355,2)</f>
        <v>0</v>
      </c>
      <c r="K355" s="231" t="s">
        <v>151</v>
      </c>
      <c r="L355" s="47"/>
      <c r="M355" s="236" t="s">
        <v>36</v>
      </c>
      <c r="N355" s="237" t="s">
        <v>52</v>
      </c>
      <c r="O355" s="87"/>
      <c r="P355" s="238">
        <f>O355*H355</f>
        <v>0</v>
      </c>
      <c r="Q355" s="238">
        <v>0</v>
      </c>
      <c r="R355" s="238">
        <f>Q355*H355</f>
        <v>0</v>
      </c>
      <c r="S355" s="238">
        <v>0</v>
      </c>
      <c r="T355" s="239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40" t="s">
        <v>218</v>
      </c>
      <c r="AT355" s="240" t="s">
        <v>147</v>
      </c>
      <c r="AU355" s="240" t="s">
        <v>90</v>
      </c>
      <c r="AY355" s="19" t="s">
        <v>144</v>
      </c>
      <c r="BE355" s="241">
        <f>IF(N355="základní",J355,0)</f>
        <v>0</v>
      </c>
      <c r="BF355" s="241">
        <f>IF(N355="snížená",J355,0)</f>
        <v>0</v>
      </c>
      <c r="BG355" s="241">
        <f>IF(N355="zákl. přenesená",J355,0)</f>
        <v>0</v>
      </c>
      <c r="BH355" s="241">
        <f>IF(N355="sníž. přenesená",J355,0)</f>
        <v>0</v>
      </c>
      <c r="BI355" s="241">
        <f>IF(N355="nulová",J355,0)</f>
        <v>0</v>
      </c>
      <c r="BJ355" s="19" t="s">
        <v>23</v>
      </c>
      <c r="BK355" s="241">
        <f>ROUND(I355*H355,2)</f>
        <v>0</v>
      </c>
      <c r="BL355" s="19" t="s">
        <v>218</v>
      </c>
      <c r="BM355" s="240" t="s">
        <v>716</v>
      </c>
    </row>
    <row r="356" s="2" customFormat="1">
      <c r="A356" s="41"/>
      <c r="B356" s="42"/>
      <c r="C356" s="43"/>
      <c r="D356" s="242" t="s">
        <v>154</v>
      </c>
      <c r="E356" s="43"/>
      <c r="F356" s="243" t="s">
        <v>717</v>
      </c>
      <c r="G356" s="43"/>
      <c r="H356" s="43"/>
      <c r="I356" s="149"/>
      <c r="J356" s="43"/>
      <c r="K356" s="43"/>
      <c r="L356" s="47"/>
      <c r="M356" s="244"/>
      <c r="N356" s="245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19" t="s">
        <v>154</v>
      </c>
      <c r="AU356" s="19" t="s">
        <v>90</v>
      </c>
    </row>
    <row r="357" s="12" customFormat="1" ht="22.8" customHeight="1">
      <c r="A357" s="12"/>
      <c r="B357" s="213"/>
      <c r="C357" s="214"/>
      <c r="D357" s="215" t="s">
        <v>80</v>
      </c>
      <c r="E357" s="227" t="s">
        <v>226</v>
      </c>
      <c r="F357" s="227" t="s">
        <v>227</v>
      </c>
      <c r="G357" s="214"/>
      <c r="H357" s="214"/>
      <c r="I357" s="217"/>
      <c r="J357" s="228">
        <f>BK357</f>
        <v>0</v>
      </c>
      <c r="K357" s="214"/>
      <c r="L357" s="219"/>
      <c r="M357" s="220"/>
      <c r="N357" s="221"/>
      <c r="O357" s="221"/>
      <c r="P357" s="222">
        <f>SUM(P358:P385)</f>
        <v>0</v>
      </c>
      <c r="Q357" s="221"/>
      <c r="R357" s="222">
        <f>SUM(R358:R385)</f>
        <v>0.51794600000000002</v>
      </c>
      <c r="S357" s="221"/>
      <c r="T357" s="223">
        <f>SUM(T358:T385)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24" t="s">
        <v>90</v>
      </c>
      <c r="AT357" s="225" t="s">
        <v>80</v>
      </c>
      <c r="AU357" s="225" t="s">
        <v>23</v>
      </c>
      <c r="AY357" s="224" t="s">
        <v>144</v>
      </c>
      <c r="BK357" s="226">
        <f>SUM(BK358:BK385)</f>
        <v>0</v>
      </c>
    </row>
    <row r="358" s="2" customFormat="1" ht="21.75" customHeight="1">
      <c r="A358" s="41"/>
      <c r="B358" s="42"/>
      <c r="C358" s="229" t="s">
        <v>718</v>
      </c>
      <c r="D358" s="229" t="s">
        <v>147</v>
      </c>
      <c r="E358" s="230" t="s">
        <v>719</v>
      </c>
      <c r="F358" s="231" t="s">
        <v>720</v>
      </c>
      <c r="G358" s="232" t="s">
        <v>451</v>
      </c>
      <c r="H358" s="233">
        <v>291.39999999999998</v>
      </c>
      <c r="I358" s="234"/>
      <c r="J358" s="235">
        <f>ROUND(I358*H358,2)</f>
        <v>0</v>
      </c>
      <c r="K358" s="231" t="s">
        <v>151</v>
      </c>
      <c r="L358" s="47"/>
      <c r="M358" s="236" t="s">
        <v>36</v>
      </c>
      <c r="N358" s="237" t="s">
        <v>52</v>
      </c>
      <c r="O358" s="87"/>
      <c r="P358" s="238">
        <f>O358*H358</f>
        <v>0</v>
      </c>
      <c r="Q358" s="238">
        <v>0.0014400000000000001</v>
      </c>
      <c r="R358" s="238">
        <f>Q358*H358</f>
        <v>0.41961599999999999</v>
      </c>
      <c r="S358" s="238">
        <v>0</v>
      </c>
      <c r="T358" s="239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40" t="s">
        <v>218</v>
      </c>
      <c r="AT358" s="240" t="s">
        <v>147</v>
      </c>
      <c r="AU358" s="240" t="s">
        <v>90</v>
      </c>
      <c r="AY358" s="19" t="s">
        <v>144</v>
      </c>
      <c r="BE358" s="241">
        <f>IF(N358="základní",J358,0)</f>
        <v>0</v>
      </c>
      <c r="BF358" s="241">
        <f>IF(N358="snížená",J358,0)</f>
        <v>0</v>
      </c>
      <c r="BG358" s="241">
        <f>IF(N358="zákl. přenesená",J358,0)</f>
        <v>0</v>
      </c>
      <c r="BH358" s="241">
        <f>IF(N358="sníž. přenesená",J358,0)</f>
        <v>0</v>
      </c>
      <c r="BI358" s="241">
        <f>IF(N358="nulová",J358,0)</f>
        <v>0</v>
      </c>
      <c r="BJ358" s="19" t="s">
        <v>23</v>
      </c>
      <c r="BK358" s="241">
        <f>ROUND(I358*H358,2)</f>
        <v>0</v>
      </c>
      <c r="BL358" s="19" t="s">
        <v>218</v>
      </c>
      <c r="BM358" s="240" t="s">
        <v>721</v>
      </c>
    </row>
    <row r="359" s="2" customFormat="1">
      <c r="A359" s="41"/>
      <c r="B359" s="42"/>
      <c r="C359" s="43"/>
      <c r="D359" s="242" t="s">
        <v>154</v>
      </c>
      <c r="E359" s="43"/>
      <c r="F359" s="243" t="s">
        <v>722</v>
      </c>
      <c r="G359" s="43"/>
      <c r="H359" s="43"/>
      <c r="I359" s="149"/>
      <c r="J359" s="43"/>
      <c r="K359" s="43"/>
      <c r="L359" s="47"/>
      <c r="M359" s="244"/>
      <c r="N359" s="245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19" t="s">
        <v>154</v>
      </c>
      <c r="AU359" s="19" t="s">
        <v>90</v>
      </c>
    </row>
    <row r="360" s="15" customFormat="1">
      <c r="A360" s="15"/>
      <c r="B360" s="269"/>
      <c r="C360" s="270"/>
      <c r="D360" s="242" t="s">
        <v>156</v>
      </c>
      <c r="E360" s="271" t="s">
        <v>36</v>
      </c>
      <c r="F360" s="272" t="s">
        <v>723</v>
      </c>
      <c r="G360" s="270"/>
      <c r="H360" s="271" t="s">
        <v>36</v>
      </c>
      <c r="I360" s="273"/>
      <c r="J360" s="270"/>
      <c r="K360" s="270"/>
      <c r="L360" s="274"/>
      <c r="M360" s="275"/>
      <c r="N360" s="276"/>
      <c r="O360" s="276"/>
      <c r="P360" s="276"/>
      <c r="Q360" s="276"/>
      <c r="R360" s="276"/>
      <c r="S360" s="276"/>
      <c r="T360" s="277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8" t="s">
        <v>156</v>
      </c>
      <c r="AU360" s="278" t="s">
        <v>90</v>
      </c>
      <c r="AV360" s="15" t="s">
        <v>23</v>
      </c>
      <c r="AW360" s="15" t="s">
        <v>43</v>
      </c>
      <c r="AX360" s="15" t="s">
        <v>81</v>
      </c>
      <c r="AY360" s="278" t="s">
        <v>144</v>
      </c>
    </row>
    <row r="361" s="13" customFormat="1">
      <c r="A361" s="13"/>
      <c r="B361" s="246"/>
      <c r="C361" s="247"/>
      <c r="D361" s="242" t="s">
        <v>156</v>
      </c>
      <c r="E361" s="248" t="s">
        <v>36</v>
      </c>
      <c r="F361" s="249" t="s">
        <v>724</v>
      </c>
      <c r="G361" s="247"/>
      <c r="H361" s="250">
        <v>174.34</v>
      </c>
      <c r="I361" s="251"/>
      <c r="J361" s="247"/>
      <c r="K361" s="247"/>
      <c r="L361" s="252"/>
      <c r="M361" s="253"/>
      <c r="N361" s="254"/>
      <c r="O361" s="254"/>
      <c r="P361" s="254"/>
      <c r="Q361" s="254"/>
      <c r="R361" s="254"/>
      <c r="S361" s="254"/>
      <c r="T361" s="25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6" t="s">
        <v>156</v>
      </c>
      <c r="AU361" s="256" t="s">
        <v>90</v>
      </c>
      <c r="AV361" s="13" t="s">
        <v>90</v>
      </c>
      <c r="AW361" s="13" t="s">
        <v>43</v>
      </c>
      <c r="AX361" s="13" t="s">
        <v>81</v>
      </c>
      <c r="AY361" s="256" t="s">
        <v>144</v>
      </c>
    </row>
    <row r="362" s="13" customFormat="1">
      <c r="A362" s="13"/>
      <c r="B362" s="246"/>
      <c r="C362" s="247"/>
      <c r="D362" s="242" t="s">
        <v>156</v>
      </c>
      <c r="E362" s="248" t="s">
        <v>36</v>
      </c>
      <c r="F362" s="249" t="s">
        <v>725</v>
      </c>
      <c r="G362" s="247"/>
      <c r="H362" s="250">
        <v>117.06</v>
      </c>
      <c r="I362" s="251"/>
      <c r="J362" s="247"/>
      <c r="K362" s="247"/>
      <c r="L362" s="252"/>
      <c r="M362" s="253"/>
      <c r="N362" s="254"/>
      <c r="O362" s="254"/>
      <c r="P362" s="254"/>
      <c r="Q362" s="254"/>
      <c r="R362" s="254"/>
      <c r="S362" s="254"/>
      <c r="T362" s="25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6" t="s">
        <v>156</v>
      </c>
      <c r="AU362" s="256" t="s">
        <v>90</v>
      </c>
      <c r="AV362" s="13" t="s">
        <v>90</v>
      </c>
      <c r="AW362" s="13" t="s">
        <v>43</v>
      </c>
      <c r="AX362" s="13" t="s">
        <v>81</v>
      </c>
      <c r="AY362" s="256" t="s">
        <v>144</v>
      </c>
    </row>
    <row r="363" s="14" customFormat="1">
      <c r="A363" s="14"/>
      <c r="B363" s="257"/>
      <c r="C363" s="258"/>
      <c r="D363" s="242" t="s">
        <v>156</v>
      </c>
      <c r="E363" s="259" t="s">
        <v>36</v>
      </c>
      <c r="F363" s="260" t="s">
        <v>160</v>
      </c>
      <c r="G363" s="258"/>
      <c r="H363" s="261">
        <v>291.39999999999998</v>
      </c>
      <c r="I363" s="262"/>
      <c r="J363" s="258"/>
      <c r="K363" s="258"/>
      <c r="L363" s="263"/>
      <c r="M363" s="264"/>
      <c r="N363" s="265"/>
      <c r="O363" s="265"/>
      <c r="P363" s="265"/>
      <c r="Q363" s="265"/>
      <c r="R363" s="265"/>
      <c r="S363" s="265"/>
      <c r="T363" s="26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7" t="s">
        <v>156</v>
      </c>
      <c r="AU363" s="267" t="s">
        <v>90</v>
      </c>
      <c r="AV363" s="14" t="s">
        <v>152</v>
      </c>
      <c r="AW363" s="14" t="s">
        <v>43</v>
      </c>
      <c r="AX363" s="14" t="s">
        <v>23</v>
      </c>
      <c r="AY363" s="267" t="s">
        <v>144</v>
      </c>
    </row>
    <row r="364" s="2" customFormat="1" ht="21.75" customHeight="1">
      <c r="A364" s="41"/>
      <c r="B364" s="42"/>
      <c r="C364" s="229" t="s">
        <v>726</v>
      </c>
      <c r="D364" s="229" t="s">
        <v>147</v>
      </c>
      <c r="E364" s="230" t="s">
        <v>727</v>
      </c>
      <c r="F364" s="231" t="s">
        <v>728</v>
      </c>
      <c r="G364" s="232" t="s">
        <v>217</v>
      </c>
      <c r="H364" s="233">
        <v>5</v>
      </c>
      <c r="I364" s="234"/>
      <c r="J364" s="235">
        <f>ROUND(I364*H364,2)</f>
        <v>0</v>
      </c>
      <c r="K364" s="231" t="s">
        <v>151</v>
      </c>
      <c r="L364" s="47"/>
      <c r="M364" s="236" t="s">
        <v>36</v>
      </c>
      <c r="N364" s="237" t="s">
        <v>52</v>
      </c>
      <c r="O364" s="87"/>
      <c r="P364" s="238">
        <f>O364*H364</f>
        <v>0</v>
      </c>
      <c r="Q364" s="238">
        <v>0.0020300000000000001</v>
      </c>
      <c r="R364" s="238">
        <f>Q364*H364</f>
        <v>0.010150000000000001</v>
      </c>
      <c r="S364" s="238">
        <v>0</v>
      </c>
      <c r="T364" s="239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40" t="s">
        <v>218</v>
      </c>
      <c r="AT364" s="240" t="s">
        <v>147</v>
      </c>
      <c r="AU364" s="240" t="s">
        <v>90</v>
      </c>
      <c r="AY364" s="19" t="s">
        <v>144</v>
      </c>
      <c r="BE364" s="241">
        <f>IF(N364="základní",J364,0)</f>
        <v>0</v>
      </c>
      <c r="BF364" s="241">
        <f>IF(N364="snížená",J364,0)</f>
        <v>0</v>
      </c>
      <c r="BG364" s="241">
        <f>IF(N364="zákl. přenesená",J364,0)</f>
        <v>0</v>
      </c>
      <c r="BH364" s="241">
        <f>IF(N364="sníž. přenesená",J364,0)</f>
        <v>0</v>
      </c>
      <c r="BI364" s="241">
        <f>IF(N364="nulová",J364,0)</f>
        <v>0</v>
      </c>
      <c r="BJ364" s="19" t="s">
        <v>23</v>
      </c>
      <c r="BK364" s="241">
        <f>ROUND(I364*H364,2)</f>
        <v>0</v>
      </c>
      <c r="BL364" s="19" t="s">
        <v>218</v>
      </c>
      <c r="BM364" s="240" t="s">
        <v>729</v>
      </c>
    </row>
    <row r="365" s="2" customFormat="1">
      <c r="A365" s="41"/>
      <c r="B365" s="42"/>
      <c r="C365" s="43"/>
      <c r="D365" s="242" t="s">
        <v>154</v>
      </c>
      <c r="E365" s="43"/>
      <c r="F365" s="243" t="s">
        <v>730</v>
      </c>
      <c r="G365" s="43"/>
      <c r="H365" s="43"/>
      <c r="I365" s="149"/>
      <c r="J365" s="43"/>
      <c r="K365" s="43"/>
      <c r="L365" s="47"/>
      <c r="M365" s="244"/>
      <c r="N365" s="245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19" t="s">
        <v>154</v>
      </c>
      <c r="AU365" s="19" t="s">
        <v>90</v>
      </c>
    </row>
    <row r="366" s="2" customFormat="1" ht="33" customHeight="1">
      <c r="A366" s="41"/>
      <c r="B366" s="42"/>
      <c r="C366" s="229" t="s">
        <v>731</v>
      </c>
      <c r="D366" s="229" t="s">
        <v>147</v>
      </c>
      <c r="E366" s="230" t="s">
        <v>732</v>
      </c>
      <c r="F366" s="231" t="s">
        <v>733</v>
      </c>
      <c r="G366" s="232" t="s">
        <v>451</v>
      </c>
      <c r="H366" s="233">
        <v>291.39999999999998</v>
      </c>
      <c r="I366" s="234"/>
      <c r="J366" s="235">
        <f>ROUND(I366*H366,2)</f>
        <v>0</v>
      </c>
      <c r="K366" s="231" t="s">
        <v>151</v>
      </c>
      <c r="L366" s="47"/>
      <c r="M366" s="236" t="s">
        <v>36</v>
      </c>
      <c r="N366" s="237" t="s">
        <v>52</v>
      </c>
      <c r="O366" s="87"/>
      <c r="P366" s="238">
        <f>O366*H366</f>
        <v>0</v>
      </c>
      <c r="Q366" s="238">
        <v>0.00024000000000000001</v>
      </c>
      <c r="R366" s="238">
        <f>Q366*H366</f>
        <v>0.069935999999999998</v>
      </c>
      <c r="S366" s="238">
        <v>0</v>
      </c>
      <c r="T366" s="239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40" t="s">
        <v>218</v>
      </c>
      <c r="AT366" s="240" t="s">
        <v>147</v>
      </c>
      <c r="AU366" s="240" t="s">
        <v>90</v>
      </c>
      <c r="AY366" s="19" t="s">
        <v>144</v>
      </c>
      <c r="BE366" s="241">
        <f>IF(N366="základní",J366,0)</f>
        <v>0</v>
      </c>
      <c r="BF366" s="241">
        <f>IF(N366="snížená",J366,0)</f>
        <v>0</v>
      </c>
      <c r="BG366" s="241">
        <f>IF(N366="zákl. přenesená",J366,0)</f>
        <v>0</v>
      </c>
      <c r="BH366" s="241">
        <f>IF(N366="sníž. přenesená",J366,0)</f>
        <v>0</v>
      </c>
      <c r="BI366" s="241">
        <f>IF(N366="nulová",J366,0)</f>
        <v>0</v>
      </c>
      <c r="BJ366" s="19" t="s">
        <v>23</v>
      </c>
      <c r="BK366" s="241">
        <f>ROUND(I366*H366,2)</f>
        <v>0</v>
      </c>
      <c r="BL366" s="19" t="s">
        <v>218</v>
      </c>
      <c r="BM366" s="240" t="s">
        <v>734</v>
      </c>
    </row>
    <row r="367" s="2" customFormat="1">
      <c r="A367" s="41"/>
      <c r="B367" s="42"/>
      <c r="C367" s="43"/>
      <c r="D367" s="242" t="s">
        <v>154</v>
      </c>
      <c r="E367" s="43"/>
      <c r="F367" s="243" t="s">
        <v>735</v>
      </c>
      <c r="G367" s="43"/>
      <c r="H367" s="43"/>
      <c r="I367" s="149"/>
      <c r="J367" s="43"/>
      <c r="K367" s="43"/>
      <c r="L367" s="47"/>
      <c r="M367" s="244"/>
      <c r="N367" s="245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19" t="s">
        <v>154</v>
      </c>
      <c r="AU367" s="19" t="s">
        <v>90</v>
      </c>
    </row>
    <row r="368" s="15" customFormat="1">
      <c r="A368" s="15"/>
      <c r="B368" s="269"/>
      <c r="C368" s="270"/>
      <c r="D368" s="242" t="s">
        <v>156</v>
      </c>
      <c r="E368" s="271" t="s">
        <v>36</v>
      </c>
      <c r="F368" s="272" t="s">
        <v>736</v>
      </c>
      <c r="G368" s="270"/>
      <c r="H368" s="271" t="s">
        <v>36</v>
      </c>
      <c r="I368" s="273"/>
      <c r="J368" s="270"/>
      <c r="K368" s="270"/>
      <c r="L368" s="274"/>
      <c r="M368" s="275"/>
      <c r="N368" s="276"/>
      <c r="O368" s="276"/>
      <c r="P368" s="276"/>
      <c r="Q368" s="276"/>
      <c r="R368" s="276"/>
      <c r="S368" s="276"/>
      <c r="T368" s="277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78" t="s">
        <v>156</v>
      </c>
      <c r="AU368" s="278" t="s">
        <v>90</v>
      </c>
      <c r="AV368" s="15" t="s">
        <v>23</v>
      </c>
      <c r="AW368" s="15" t="s">
        <v>43</v>
      </c>
      <c r="AX368" s="15" t="s">
        <v>81</v>
      </c>
      <c r="AY368" s="278" t="s">
        <v>144</v>
      </c>
    </row>
    <row r="369" s="13" customFormat="1">
      <c r="A369" s="13"/>
      <c r="B369" s="246"/>
      <c r="C369" s="247"/>
      <c r="D369" s="242" t="s">
        <v>156</v>
      </c>
      <c r="E369" s="248" t="s">
        <v>36</v>
      </c>
      <c r="F369" s="249" t="s">
        <v>737</v>
      </c>
      <c r="G369" s="247"/>
      <c r="H369" s="250">
        <v>291.39999999999998</v>
      </c>
      <c r="I369" s="251"/>
      <c r="J369" s="247"/>
      <c r="K369" s="247"/>
      <c r="L369" s="252"/>
      <c r="M369" s="253"/>
      <c r="N369" s="254"/>
      <c r="O369" s="254"/>
      <c r="P369" s="254"/>
      <c r="Q369" s="254"/>
      <c r="R369" s="254"/>
      <c r="S369" s="254"/>
      <c r="T369" s="25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6" t="s">
        <v>156</v>
      </c>
      <c r="AU369" s="256" t="s">
        <v>90</v>
      </c>
      <c r="AV369" s="13" t="s">
        <v>90</v>
      </c>
      <c r="AW369" s="13" t="s">
        <v>43</v>
      </c>
      <c r="AX369" s="13" t="s">
        <v>23</v>
      </c>
      <c r="AY369" s="256" t="s">
        <v>144</v>
      </c>
    </row>
    <row r="370" s="2" customFormat="1" ht="16.5" customHeight="1">
      <c r="A370" s="41"/>
      <c r="B370" s="42"/>
      <c r="C370" s="229" t="s">
        <v>738</v>
      </c>
      <c r="D370" s="229" t="s">
        <v>147</v>
      </c>
      <c r="E370" s="230" t="s">
        <v>739</v>
      </c>
      <c r="F370" s="231" t="s">
        <v>740</v>
      </c>
      <c r="G370" s="232" t="s">
        <v>217</v>
      </c>
      <c r="H370" s="233">
        <v>63</v>
      </c>
      <c r="I370" s="234"/>
      <c r="J370" s="235">
        <f>ROUND(I370*H370,2)</f>
        <v>0</v>
      </c>
      <c r="K370" s="231" t="s">
        <v>151</v>
      </c>
      <c r="L370" s="47"/>
      <c r="M370" s="236" t="s">
        <v>36</v>
      </c>
      <c r="N370" s="237" t="s">
        <v>52</v>
      </c>
      <c r="O370" s="87"/>
      <c r="P370" s="238">
        <f>O370*H370</f>
        <v>0</v>
      </c>
      <c r="Q370" s="238">
        <v>0</v>
      </c>
      <c r="R370" s="238">
        <f>Q370*H370</f>
        <v>0</v>
      </c>
      <c r="S370" s="238">
        <v>0</v>
      </c>
      <c r="T370" s="239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40" t="s">
        <v>218</v>
      </c>
      <c r="AT370" s="240" t="s">
        <v>147</v>
      </c>
      <c r="AU370" s="240" t="s">
        <v>90</v>
      </c>
      <c r="AY370" s="19" t="s">
        <v>144</v>
      </c>
      <c r="BE370" s="241">
        <f>IF(N370="základní",J370,0)</f>
        <v>0</v>
      </c>
      <c r="BF370" s="241">
        <f>IF(N370="snížená",J370,0)</f>
        <v>0</v>
      </c>
      <c r="BG370" s="241">
        <f>IF(N370="zákl. přenesená",J370,0)</f>
        <v>0</v>
      </c>
      <c r="BH370" s="241">
        <f>IF(N370="sníž. přenesená",J370,0)</f>
        <v>0</v>
      </c>
      <c r="BI370" s="241">
        <f>IF(N370="nulová",J370,0)</f>
        <v>0</v>
      </c>
      <c r="BJ370" s="19" t="s">
        <v>23</v>
      </c>
      <c r="BK370" s="241">
        <f>ROUND(I370*H370,2)</f>
        <v>0</v>
      </c>
      <c r="BL370" s="19" t="s">
        <v>218</v>
      </c>
      <c r="BM370" s="240" t="s">
        <v>741</v>
      </c>
    </row>
    <row r="371" s="2" customFormat="1">
      <c r="A371" s="41"/>
      <c r="B371" s="42"/>
      <c r="C371" s="43"/>
      <c r="D371" s="242" t="s">
        <v>154</v>
      </c>
      <c r="E371" s="43"/>
      <c r="F371" s="243" t="s">
        <v>742</v>
      </c>
      <c r="G371" s="43"/>
      <c r="H371" s="43"/>
      <c r="I371" s="149"/>
      <c r="J371" s="43"/>
      <c r="K371" s="43"/>
      <c r="L371" s="47"/>
      <c r="M371" s="244"/>
      <c r="N371" s="245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19" t="s">
        <v>154</v>
      </c>
      <c r="AU371" s="19" t="s">
        <v>90</v>
      </c>
    </row>
    <row r="372" s="2" customFormat="1" ht="16.5" customHeight="1">
      <c r="A372" s="41"/>
      <c r="B372" s="42"/>
      <c r="C372" s="229" t="s">
        <v>743</v>
      </c>
      <c r="D372" s="229" t="s">
        <v>147</v>
      </c>
      <c r="E372" s="230" t="s">
        <v>744</v>
      </c>
      <c r="F372" s="231" t="s">
        <v>745</v>
      </c>
      <c r="G372" s="232" t="s">
        <v>746</v>
      </c>
      <c r="H372" s="233">
        <v>24</v>
      </c>
      <c r="I372" s="234"/>
      <c r="J372" s="235">
        <f>ROUND(I372*H372,2)</f>
        <v>0</v>
      </c>
      <c r="K372" s="231" t="s">
        <v>151</v>
      </c>
      <c r="L372" s="47"/>
      <c r="M372" s="236" t="s">
        <v>36</v>
      </c>
      <c r="N372" s="237" t="s">
        <v>52</v>
      </c>
      <c r="O372" s="87"/>
      <c r="P372" s="238">
        <f>O372*H372</f>
        <v>0</v>
      </c>
      <c r="Q372" s="238">
        <v>0.00025000000000000001</v>
      </c>
      <c r="R372" s="238">
        <f>Q372*H372</f>
        <v>0.0060000000000000001</v>
      </c>
      <c r="S372" s="238">
        <v>0</v>
      </c>
      <c r="T372" s="239">
        <f>S372*H372</f>
        <v>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40" t="s">
        <v>218</v>
      </c>
      <c r="AT372" s="240" t="s">
        <v>147</v>
      </c>
      <c r="AU372" s="240" t="s">
        <v>90</v>
      </c>
      <c r="AY372" s="19" t="s">
        <v>144</v>
      </c>
      <c r="BE372" s="241">
        <f>IF(N372="základní",J372,0)</f>
        <v>0</v>
      </c>
      <c r="BF372" s="241">
        <f>IF(N372="snížená",J372,0)</f>
        <v>0</v>
      </c>
      <c r="BG372" s="241">
        <f>IF(N372="zákl. přenesená",J372,0)</f>
        <v>0</v>
      </c>
      <c r="BH372" s="241">
        <f>IF(N372="sníž. přenesená",J372,0)</f>
        <v>0</v>
      </c>
      <c r="BI372" s="241">
        <f>IF(N372="nulová",J372,0)</f>
        <v>0</v>
      </c>
      <c r="BJ372" s="19" t="s">
        <v>23</v>
      </c>
      <c r="BK372" s="241">
        <f>ROUND(I372*H372,2)</f>
        <v>0</v>
      </c>
      <c r="BL372" s="19" t="s">
        <v>218</v>
      </c>
      <c r="BM372" s="240" t="s">
        <v>747</v>
      </c>
    </row>
    <row r="373" s="2" customFormat="1">
      <c r="A373" s="41"/>
      <c r="B373" s="42"/>
      <c r="C373" s="43"/>
      <c r="D373" s="242" t="s">
        <v>154</v>
      </c>
      <c r="E373" s="43"/>
      <c r="F373" s="243" t="s">
        <v>748</v>
      </c>
      <c r="G373" s="43"/>
      <c r="H373" s="43"/>
      <c r="I373" s="149"/>
      <c r="J373" s="43"/>
      <c r="K373" s="43"/>
      <c r="L373" s="47"/>
      <c r="M373" s="244"/>
      <c r="N373" s="245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19" t="s">
        <v>154</v>
      </c>
      <c r="AU373" s="19" t="s">
        <v>90</v>
      </c>
    </row>
    <row r="374" s="13" customFormat="1">
      <c r="A374" s="13"/>
      <c r="B374" s="246"/>
      <c r="C374" s="247"/>
      <c r="D374" s="242" t="s">
        <v>156</v>
      </c>
      <c r="E374" s="248" t="s">
        <v>36</v>
      </c>
      <c r="F374" s="249" t="s">
        <v>749</v>
      </c>
      <c r="G374" s="247"/>
      <c r="H374" s="250">
        <v>24</v>
      </c>
      <c r="I374" s="251"/>
      <c r="J374" s="247"/>
      <c r="K374" s="247"/>
      <c r="L374" s="252"/>
      <c r="M374" s="253"/>
      <c r="N374" s="254"/>
      <c r="O374" s="254"/>
      <c r="P374" s="254"/>
      <c r="Q374" s="254"/>
      <c r="R374" s="254"/>
      <c r="S374" s="254"/>
      <c r="T374" s="25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6" t="s">
        <v>156</v>
      </c>
      <c r="AU374" s="256" t="s">
        <v>90</v>
      </c>
      <c r="AV374" s="13" t="s">
        <v>90</v>
      </c>
      <c r="AW374" s="13" t="s">
        <v>43</v>
      </c>
      <c r="AX374" s="13" t="s">
        <v>23</v>
      </c>
      <c r="AY374" s="256" t="s">
        <v>144</v>
      </c>
    </row>
    <row r="375" s="2" customFormat="1" ht="16.5" customHeight="1">
      <c r="A375" s="41"/>
      <c r="B375" s="42"/>
      <c r="C375" s="229" t="s">
        <v>750</v>
      </c>
      <c r="D375" s="229" t="s">
        <v>147</v>
      </c>
      <c r="E375" s="230" t="s">
        <v>751</v>
      </c>
      <c r="F375" s="231" t="s">
        <v>752</v>
      </c>
      <c r="G375" s="232" t="s">
        <v>242</v>
      </c>
      <c r="H375" s="233">
        <v>4</v>
      </c>
      <c r="I375" s="234"/>
      <c r="J375" s="235">
        <f>ROUND(I375*H375,2)</f>
        <v>0</v>
      </c>
      <c r="K375" s="231" t="s">
        <v>151</v>
      </c>
      <c r="L375" s="47"/>
      <c r="M375" s="236" t="s">
        <v>36</v>
      </c>
      <c r="N375" s="237" t="s">
        <v>52</v>
      </c>
      <c r="O375" s="87"/>
      <c r="P375" s="238">
        <f>O375*H375</f>
        <v>0</v>
      </c>
      <c r="Q375" s="238">
        <v>0.00056999999999999998</v>
      </c>
      <c r="R375" s="238">
        <f>Q375*H375</f>
        <v>0.0022799999999999999</v>
      </c>
      <c r="S375" s="238">
        <v>0</v>
      </c>
      <c r="T375" s="239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40" t="s">
        <v>218</v>
      </c>
      <c r="AT375" s="240" t="s">
        <v>147</v>
      </c>
      <c r="AU375" s="240" t="s">
        <v>90</v>
      </c>
      <c r="AY375" s="19" t="s">
        <v>144</v>
      </c>
      <c r="BE375" s="241">
        <f>IF(N375="základní",J375,0)</f>
        <v>0</v>
      </c>
      <c r="BF375" s="241">
        <f>IF(N375="snížená",J375,0)</f>
        <v>0</v>
      </c>
      <c r="BG375" s="241">
        <f>IF(N375="zákl. přenesená",J375,0)</f>
        <v>0</v>
      </c>
      <c r="BH375" s="241">
        <f>IF(N375="sníž. přenesená",J375,0)</f>
        <v>0</v>
      </c>
      <c r="BI375" s="241">
        <f>IF(N375="nulová",J375,0)</f>
        <v>0</v>
      </c>
      <c r="BJ375" s="19" t="s">
        <v>23</v>
      </c>
      <c r="BK375" s="241">
        <f>ROUND(I375*H375,2)</f>
        <v>0</v>
      </c>
      <c r="BL375" s="19" t="s">
        <v>218</v>
      </c>
      <c r="BM375" s="240" t="s">
        <v>753</v>
      </c>
    </row>
    <row r="376" s="2" customFormat="1">
      <c r="A376" s="41"/>
      <c r="B376" s="42"/>
      <c r="C376" s="43"/>
      <c r="D376" s="242" t="s">
        <v>154</v>
      </c>
      <c r="E376" s="43"/>
      <c r="F376" s="243" t="s">
        <v>754</v>
      </c>
      <c r="G376" s="43"/>
      <c r="H376" s="43"/>
      <c r="I376" s="149"/>
      <c r="J376" s="43"/>
      <c r="K376" s="43"/>
      <c r="L376" s="47"/>
      <c r="M376" s="244"/>
      <c r="N376" s="245"/>
      <c r="O376" s="87"/>
      <c r="P376" s="87"/>
      <c r="Q376" s="87"/>
      <c r="R376" s="87"/>
      <c r="S376" s="87"/>
      <c r="T376" s="88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T376" s="19" t="s">
        <v>154</v>
      </c>
      <c r="AU376" s="19" t="s">
        <v>90</v>
      </c>
    </row>
    <row r="377" s="2" customFormat="1" ht="21.75" customHeight="1">
      <c r="A377" s="41"/>
      <c r="B377" s="42"/>
      <c r="C377" s="229" t="s">
        <v>755</v>
      </c>
      <c r="D377" s="229" t="s">
        <v>147</v>
      </c>
      <c r="E377" s="230" t="s">
        <v>756</v>
      </c>
      <c r="F377" s="231" t="s">
        <v>757</v>
      </c>
      <c r="G377" s="232" t="s">
        <v>217</v>
      </c>
      <c r="H377" s="233">
        <v>3</v>
      </c>
      <c r="I377" s="234"/>
      <c r="J377" s="235">
        <f>ROUND(I377*H377,2)</f>
        <v>0</v>
      </c>
      <c r="K377" s="231" t="s">
        <v>151</v>
      </c>
      <c r="L377" s="47"/>
      <c r="M377" s="236" t="s">
        <v>36</v>
      </c>
      <c r="N377" s="237" t="s">
        <v>52</v>
      </c>
      <c r="O377" s="87"/>
      <c r="P377" s="238">
        <f>O377*H377</f>
        <v>0</v>
      </c>
      <c r="Q377" s="238">
        <v>0.00022000000000000001</v>
      </c>
      <c r="R377" s="238">
        <f>Q377*H377</f>
        <v>0.00066</v>
      </c>
      <c r="S377" s="238">
        <v>0</v>
      </c>
      <c r="T377" s="239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40" t="s">
        <v>218</v>
      </c>
      <c r="AT377" s="240" t="s">
        <v>147</v>
      </c>
      <c r="AU377" s="240" t="s">
        <v>90</v>
      </c>
      <c r="AY377" s="19" t="s">
        <v>144</v>
      </c>
      <c r="BE377" s="241">
        <f>IF(N377="základní",J377,0)</f>
        <v>0</v>
      </c>
      <c r="BF377" s="241">
        <f>IF(N377="snížená",J377,0)</f>
        <v>0</v>
      </c>
      <c r="BG377" s="241">
        <f>IF(N377="zákl. přenesená",J377,0)</f>
        <v>0</v>
      </c>
      <c r="BH377" s="241">
        <f>IF(N377="sníž. přenesená",J377,0)</f>
        <v>0</v>
      </c>
      <c r="BI377" s="241">
        <f>IF(N377="nulová",J377,0)</f>
        <v>0</v>
      </c>
      <c r="BJ377" s="19" t="s">
        <v>23</v>
      </c>
      <c r="BK377" s="241">
        <f>ROUND(I377*H377,2)</f>
        <v>0</v>
      </c>
      <c r="BL377" s="19" t="s">
        <v>218</v>
      </c>
      <c r="BM377" s="240" t="s">
        <v>758</v>
      </c>
    </row>
    <row r="378" s="2" customFormat="1">
      <c r="A378" s="41"/>
      <c r="B378" s="42"/>
      <c r="C378" s="43"/>
      <c r="D378" s="242" t="s">
        <v>154</v>
      </c>
      <c r="E378" s="43"/>
      <c r="F378" s="243" t="s">
        <v>759</v>
      </c>
      <c r="G378" s="43"/>
      <c r="H378" s="43"/>
      <c r="I378" s="149"/>
      <c r="J378" s="43"/>
      <c r="K378" s="43"/>
      <c r="L378" s="47"/>
      <c r="M378" s="244"/>
      <c r="N378" s="245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19" t="s">
        <v>154</v>
      </c>
      <c r="AU378" s="19" t="s">
        <v>90</v>
      </c>
    </row>
    <row r="379" s="2" customFormat="1" ht="16.5" customHeight="1">
      <c r="A379" s="41"/>
      <c r="B379" s="42"/>
      <c r="C379" s="229" t="s">
        <v>760</v>
      </c>
      <c r="D379" s="229" t="s">
        <v>147</v>
      </c>
      <c r="E379" s="230" t="s">
        <v>761</v>
      </c>
      <c r="F379" s="231" t="s">
        <v>762</v>
      </c>
      <c r="G379" s="232" t="s">
        <v>242</v>
      </c>
      <c r="H379" s="233">
        <v>1</v>
      </c>
      <c r="I379" s="234"/>
      <c r="J379" s="235">
        <f>ROUND(I379*H379,2)</f>
        <v>0</v>
      </c>
      <c r="K379" s="231" t="s">
        <v>151</v>
      </c>
      <c r="L379" s="47"/>
      <c r="M379" s="236" t="s">
        <v>36</v>
      </c>
      <c r="N379" s="237" t="s">
        <v>52</v>
      </c>
      <c r="O379" s="87"/>
      <c r="P379" s="238">
        <f>O379*H379</f>
        <v>0</v>
      </c>
      <c r="Q379" s="238">
        <v>0.0063899999999999998</v>
      </c>
      <c r="R379" s="238">
        <f>Q379*H379</f>
        <v>0.0063899999999999998</v>
      </c>
      <c r="S379" s="238">
        <v>0</v>
      </c>
      <c r="T379" s="239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40" t="s">
        <v>218</v>
      </c>
      <c r="AT379" s="240" t="s">
        <v>147</v>
      </c>
      <c r="AU379" s="240" t="s">
        <v>90</v>
      </c>
      <c r="AY379" s="19" t="s">
        <v>144</v>
      </c>
      <c r="BE379" s="241">
        <f>IF(N379="základní",J379,0)</f>
        <v>0</v>
      </c>
      <c r="BF379" s="241">
        <f>IF(N379="snížená",J379,0)</f>
        <v>0</v>
      </c>
      <c r="BG379" s="241">
        <f>IF(N379="zákl. přenesená",J379,0)</f>
        <v>0</v>
      </c>
      <c r="BH379" s="241">
        <f>IF(N379="sníž. přenesená",J379,0)</f>
        <v>0</v>
      </c>
      <c r="BI379" s="241">
        <f>IF(N379="nulová",J379,0)</f>
        <v>0</v>
      </c>
      <c r="BJ379" s="19" t="s">
        <v>23</v>
      </c>
      <c r="BK379" s="241">
        <f>ROUND(I379*H379,2)</f>
        <v>0</v>
      </c>
      <c r="BL379" s="19" t="s">
        <v>218</v>
      </c>
      <c r="BM379" s="240" t="s">
        <v>763</v>
      </c>
    </row>
    <row r="380" s="2" customFormat="1">
      <c r="A380" s="41"/>
      <c r="B380" s="42"/>
      <c r="C380" s="43"/>
      <c r="D380" s="242" t="s">
        <v>154</v>
      </c>
      <c r="E380" s="43"/>
      <c r="F380" s="243" t="s">
        <v>764</v>
      </c>
      <c r="G380" s="43"/>
      <c r="H380" s="43"/>
      <c r="I380" s="149"/>
      <c r="J380" s="43"/>
      <c r="K380" s="43"/>
      <c r="L380" s="47"/>
      <c r="M380" s="244"/>
      <c r="N380" s="245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19" t="s">
        <v>154</v>
      </c>
      <c r="AU380" s="19" t="s">
        <v>90</v>
      </c>
    </row>
    <row r="381" s="2" customFormat="1" ht="16.5" customHeight="1">
      <c r="A381" s="41"/>
      <c r="B381" s="42"/>
      <c r="C381" s="229" t="s">
        <v>765</v>
      </c>
      <c r="D381" s="229" t="s">
        <v>147</v>
      </c>
      <c r="E381" s="230" t="s">
        <v>766</v>
      </c>
      <c r="F381" s="231" t="s">
        <v>767</v>
      </c>
      <c r="G381" s="232" t="s">
        <v>451</v>
      </c>
      <c r="H381" s="233">
        <v>291.39999999999998</v>
      </c>
      <c r="I381" s="234"/>
      <c r="J381" s="235">
        <f>ROUND(I381*H381,2)</f>
        <v>0</v>
      </c>
      <c r="K381" s="231" t="s">
        <v>151</v>
      </c>
      <c r="L381" s="47"/>
      <c r="M381" s="236" t="s">
        <v>36</v>
      </c>
      <c r="N381" s="237" t="s">
        <v>52</v>
      </c>
      <c r="O381" s="87"/>
      <c r="P381" s="238">
        <f>O381*H381</f>
        <v>0</v>
      </c>
      <c r="Q381" s="238">
        <v>1.0000000000000001E-05</v>
      </c>
      <c r="R381" s="238">
        <f>Q381*H381</f>
        <v>0.0029139999999999999</v>
      </c>
      <c r="S381" s="238">
        <v>0</v>
      </c>
      <c r="T381" s="239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40" t="s">
        <v>218</v>
      </c>
      <c r="AT381" s="240" t="s">
        <v>147</v>
      </c>
      <c r="AU381" s="240" t="s">
        <v>90</v>
      </c>
      <c r="AY381" s="19" t="s">
        <v>144</v>
      </c>
      <c r="BE381" s="241">
        <f>IF(N381="základní",J381,0)</f>
        <v>0</v>
      </c>
      <c r="BF381" s="241">
        <f>IF(N381="snížená",J381,0)</f>
        <v>0</v>
      </c>
      <c r="BG381" s="241">
        <f>IF(N381="zákl. přenesená",J381,0)</f>
        <v>0</v>
      </c>
      <c r="BH381" s="241">
        <f>IF(N381="sníž. přenesená",J381,0)</f>
        <v>0</v>
      </c>
      <c r="BI381" s="241">
        <f>IF(N381="nulová",J381,0)</f>
        <v>0</v>
      </c>
      <c r="BJ381" s="19" t="s">
        <v>23</v>
      </c>
      <c r="BK381" s="241">
        <f>ROUND(I381*H381,2)</f>
        <v>0</v>
      </c>
      <c r="BL381" s="19" t="s">
        <v>218</v>
      </c>
      <c r="BM381" s="240" t="s">
        <v>768</v>
      </c>
    </row>
    <row r="382" s="2" customFormat="1">
      <c r="A382" s="41"/>
      <c r="B382" s="42"/>
      <c r="C382" s="43"/>
      <c r="D382" s="242" t="s">
        <v>154</v>
      </c>
      <c r="E382" s="43"/>
      <c r="F382" s="243" t="s">
        <v>769</v>
      </c>
      <c r="G382" s="43"/>
      <c r="H382" s="43"/>
      <c r="I382" s="149"/>
      <c r="J382" s="43"/>
      <c r="K382" s="43"/>
      <c r="L382" s="47"/>
      <c r="M382" s="244"/>
      <c r="N382" s="245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19" t="s">
        <v>154</v>
      </c>
      <c r="AU382" s="19" t="s">
        <v>90</v>
      </c>
    </row>
    <row r="383" s="13" customFormat="1">
      <c r="A383" s="13"/>
      <c r="B383" s="246"/>
      <c r="C383" s="247"/>
      <c r="D383" s="242" t="s">
        <v>156</v>
      </c>
      <c r="E383" s="248" t="s">
        <v>36</v>
      </c>
      <c r="F383" s="249" t="s">
        <v>737</v>
      </c>
      <c r="G383" s="247"/>
      <c r="H383" s="250">
        <v>291.39999999999998</v>
      </c>
      <c r="I383" s="251"/>
      <c r="J383" s="247"/>
      <c r="K383" s="247"/>
      <c r="L383" s="252"/>
      <c r="M383" s="253"/>
      <c r="N383" s="254"/>
      <c r="O383" s="254"/>
      <c r="P383" s="254"/>
      <c r="Q383" s="254"/>
      <c r="R383" s="254"/>
      <c r="S383" s="254"/>
      <c r="T383" s="25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6" t="s">
        <v>156</v>
      </c>
      <c r="AU383" s="256" t="s">
        <v>90</v>
      </c>
      <c r="AV383" s="13" t="s">
        <v>90</v>
      </c>
      <c r="AW383" s="13" t="s">
        <v>43</v>
      </c>
      <c r="AX383" s="13" t="s">
        <v>23</v>
      </c>
      <c r="AY383" s="256" t="s">
        <v>144</v>
      </c>
    </row>
    <row r="384" s="2" customFormat="1" ht="21.75" customHeight="1">
      <c r="A384" s="41"/>
      <c r="B384" s="42"/>
      <c r="C384" s="229" t="s">
        <v>770</v>
      </c>
      <c r="D384" s="229" t="s">
        <v>147</v>
      </c>
      <c r="E384" s="230" t="s">
        <v>771</v>
      </c>
      <c r="F384" s="231" t="s">
        <v>772</v>
      </c>
      <c r="G384" s="232" t="s">
        <v>186</v>
      </c>
      <c r="H384" s="233">
        <v>0.51800000000000002</v>
      </c>
      <c r="I384" s="234"/>
      <c r="J384" s="235">
        <f>ROUND(I384*H384,2)</f>
        <v>0</v>
      </c>
      <c r="K384" s="231" t="s">
        <v>151</v>
      </c>
      <c r="L384" s="47"/>
      <c r="M384" s="236" t="s">
        <v>36</v>
      </c>
      <c r="N384" s="237" t="s">
        <v>52</v>
      </c>
      <c r="O384" s="87"/>
      <c r="P384" s="238">
        <f>O384*H384</f>
        <v>0</v>
      </c>
      <c r="Q384" s="238">
        <v>0</v>
      </c>
      <c r="R384" s="238">
        <f>Q384*H384</f>
        <v>0</v>
      </c>
      <c r="S384" s="238">
        <v>0</v>
      </c>
      <c r="T384" s="239">
        <f>S384*H384</f>
        <v>0</v>
      </c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R384" s="240" t="s">
        <v>218</v>
      </c>
      <c r="AT384" s="240" t="s">
        <v>147</v>
      </c>
      <c r="AU384" s="240" t="s">
        <v>90</v>
      </c>
      <c r="AY384" s="19" t="s">
        <v>144</v>
      </c>
      <c r="BE384" s="241">
        <f>IF(N384="základní",J384,0)</f>
        <v>0</v>
      </c>
      <c r="BF384" s="241">
        <f>IF(N384="snížená",J384,0)</f>
        <v>0</v>
      </c>
      <c r="BG384" s="241">
        <f>IF(N384="zákl. přenesená",J384,0)</f>
        <v>0</v>
      </c>
      <c r="BH384" s="241">
        <f>IF(N384="sníž. přenesená",J384,0)</f>
        <v>0</v>
      </c>
      <c r="BI384" s="241">
        <f>IF(N384="nulová",J384,0)</f>
        <v>0</v>
      </c>
      <c r="BJ384" s="19" t="s">
        <v>23</v>
      </c>
      <c r="BK384" s="241">
        <f>ROUND(I384*H384,2)</f>
        <v>0</v>
      </c>
      <c r="BL384" s="19" t="s">
        <v>218</v>
      </c>
      <c r="BM384" s="240" t="s">
        <v>773</v>
      </c>
    </row>
    <row r="385" s="2" customFormat="1">
      <c r="A385" s="41"/>
      <c r="B385" s="42"/>
      <c r="C385" s="43"/>
      <c r="D385" s="242" t="s">
        <v>154</v>
      </c>
      <c r="E385" s="43"/>
      <c r="F385" s="243" t="s">
        <v>774</v>
      </c>
      <c r="G385" s="43"/>
      <c r="H385" s="43"/>
      <c r="I385" s="149"/>
      <c r="J385" s="43"/>
      <c r="K385" s="43"/>
      <c r="L385" s="47"/>
      <c r="M385" s="244"/>
      <c r="N385" s="245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19" t="s">
        <v>154</v>
      </c>
      <c r="AU385" s="19" t="s">
        <v>90</v>
      </c>
    </row>
    <row r="386" s="12" customFormat="1" ht="22.8" customHeight="1">
      <c r="A386" s="12"/>
      <c r="B386" s="213"/>
      <c r="C386" s="214"/>
      <c r="D386" s="215" t="s">
        <v>80</v>
      </c>
      <c r="E386" s="227" t="s">
        <v>775</v>
      </c>
      <c r="F386" s="227" t="s">
        <v>776</v>
      </c>
      <c r="G386" s="214"/>
      <c r="H386" s="214"/>
      <c r="I386" s="217"/>
      <c r="J386" s="228">
        <f>BK386</f>
        <v>0</v>
      </c>
      <c r="K386" s="214"/>
      <c r="L386" s="219"/>
      <c r="M386" s="220"/>
      <c r="N386" s="221"/>
      <c r="O386" s="221"/>
      <c r="P386" s="222">
        <f>SUM(P387:P418)</f>
        <v>0</v>
      </c>
      <c r="Q386" s="221"/>
      <c r="R386" s="222">
        <f>SUM(R387:R418)</f>
        <v>0.10074000000000001</v>
      </c>
      <c r="S386" s="221"/>
      <c r="T386" s="223">
        <f>SUM(T387:T418)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4" t="s">
        <v>90</v>
      </c>
      <c r="AT386" s="225" t="s">
        <v>80</v>
      </c>
      <c r="AU386" s="225" t="s">
        <v>23</v>
      </c>
      <c r="AY386" s="224" t="s">
        <v>144</v>
      </c>
      <c r="BK386" s="226">
        <f>SUM(BK387:BK418)</f>
        <v>0</v>
      </c>
    </row>
    <row r="387" s="2" customFormat="1" ht="21.75" customHeight="1">
      <c r="A387" s="41"/>
      <c r="B387" s="42"/>
      <c r="C387" s="229" t="s">
        <v>777</v>
      </c>
      <c r="D387" s="229" t="s">
        <v>147</v>
      </c>
      <c r="E387" s="230" t="s">
        <v>778</v>
      </c>
      <c r="F387" s="231" t="s">
        <v>779</v>
      </c>
      <c r="G387" s="232" t="s">
        <v>451</v>
      </c>
      <c r="H387" s="233">
        <v>20</v>
      </c>
      <c r="I387" s="234"/>
      <c r="J387" s="235">
        <f>ROUND(I387*H387,2)</f>
        <v>0</v>
      </c>
      <c r="K387" s="231" t="s">
        <v>151</v>
      </c>
      <c r="L387" s="47"/>
      <c r="M387" s="236" t="s">
        <v>36</v>
      </c>
      <c r="N387" s="237" t="s">
        <v>52</v>
      </c>
      <c r="O387" s="87"/>
      <c r="P387" s="238">
        <f>O387*H387</f>
        <v>0</v>
      </c>
      <c r="Q387" s="238">
        <v>0.0018500000000000001</v>
      </c>
      <c r="R387" s="238">
        <f>Q387*H387</f>
        <v>0.037000000000000005</v>
      </c>
      <c r="S387" s="238">
        <v>0</v>
      </c>
      <c r="T387" s="239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40" t="s">
        <v>218</v>
      </c>
      <c r="AT387" s="240" t="s">
        <v>147</v>
      </c>
      <c r="AU387" s="240" t="s">
        <v>90</v>
      </c>
      <c r="AY387" s="19" t="s">
        <v>144</v>
      </c>
      <c r="BE387" s="241">
        <f>IF(N387="základní",J387,0)</f>
        <v>0</v>
      </c>
      <c r="BF387" s="241">
        <f>IF(N387="snížená",J387,0)</f>
        <v>0</v>
      </c>
      <c r="BG387" s="241">
        <f>IF(N387="zákl. přenesená",J387,0)</f>
        <v>0</v>
      </c>
      <c r="BH387" s="241">
        <f>IF(N387="sníž. přenesená",J387,0)</f>
        <v>0</v>
      </c>
      <c r="BI387" s="241">
        <f>IF(N387="nulová",J387,0)</f>
        <v>0</v>
      </c>
      <c r="BJ387" s="19" t="s">
        <v>23</v>
      </c>
      <c r="BK387" s="241">
        <f>ROUND(I387*H387,2)</f>
        <v>0</v>
      </c>
      <c r="BL387" s="19" t="s">
        <v>218</v>
      </c>
      <c r="BM387" s="240" t="s">
        <v>780</v>
      </c>
    </row>
    <row r="388" s="2" customFormat="1">
      <c r="A388" s="41"/>
      <c r="B388" s="42"/>
      <c r="C388" s="43"/>
      <c r="D388" s="242" t="s">
        <v>154</v>
      </c>
      <c r="E388" s="43"/>
      <c r="F388" s="243" t="s">
        <v>781</v>
      </c>
      <c r="G388" s="43"/>
      <c r="H388" s="43"/>
      <c r="I388" s="149"/>
      <c r="J388" s="43"/>
      <c r="K388" s="43"/>
      <c r="L388" s="47"/>
      <c r="M388" s="244"/>
      <c r="N388" s="245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19" t="s">
        <v>154</v>
      </c>
      <c r="AU388" s="19" t="s">
        <v>90</v>
      </c>
    </row>
    <row r="389" s="13" customFormat="1">
      <c r="A389" s="13"/>
      <c r="B389" s="246"/>
      <c r="C389" s="247"/>
      <c r="D389" s="242" t="s">
        <v>156</v>
      </c>
      <c r="E389" s="248" t="s">
        <v>36</v>
      </c>
      <c r="F389" s="249" t="s">
        <v>782</v>
      </c>
      <c r="G389" s="247"/>
      <c r="H389" s="250">
        <v>20</v>
      </c>
      <c r="I389" s="251"/>
      <c r="J389" s="247"/>
      <c r="K389" s="247"/>
      <c r="L389" s="252"/>
      <c r="M389" s="253"/>
      <c r="N389" s="254"/>
      <c r="O389" s="254"/>
      <c r="P389" s="254"/>
      <c r="Q389" s="254"/>
      <c r="R389" s="254"/>
      <c r="S389" s="254"/>
      <c r="T389" s="25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6" t="s">
        <v>156</v>
      </c>
      <c r="AU389" s="256" t="s">
        <v>90</v>
      </c>
      <c r="AV389" s="13" t="s">
        <v>90</v>
      </c>
      <c r="AW389" s="13" t="s">
        <v>43</v>
      </c>
      <c r="AX389" s="13" t="s">
        <v>23</v>
      </c>
      <c r="AY389" s="256" t="s">
        <v>144</v>
      </c>
    </row>
    <row r="390" s="2" customFormat="1" ht="21.75" customHeight="1">
      <c r="A390" s="41"/>
      <c r="B390" s="42"/>
      <c r="C390" s="229" t="s">
        <v>783</v>
      </c>
      <c r="D390" s="229" t="s">
        <v>147</v>
      </c>
      <c r="E390" s="230" t="s">
        <v>784</v>
      </c>
      <c r="F390" s="231" t="s">
        <v>785</v>
      </c>
      <c r="G390" s="232" t="s">
        <v>451</v>
      </c>
      <c r="H390" s="233">
        <v>9</v>
      </c>
      <c r="I390" s="234"/>
      <c r="J390" s="235">
        <f>ROUND(I390*H390,2)</f>
        <v>0</v>
      </c>
      <c r="K390" s="231" t="s">
        <v>151</v>
      </c>
      <c r="L390" s="47"/>
      <c r="M390" s="236" t="s">
        <v>36</v>
      </c>
      <c r="N390" s="237" t="s">
        <v>52</v>
      </c>
      <c r="O390" s="87"/>
      <c r="P390" s="238">
        <f>O390*H390</f>
        <v>0</v>
      </c>
      <c r="Q390" s="238">
        <v>0.00348</v>
      </c>
      <c r="R390" s="238">
        <f>Q390*H390</f>
        <v>0.031320000000000001</v>
      </c>
      <c r="S390" s="238">
        <v>0</v>
      </c>
      <c r="T390" s="239">
        <f>S390*H390</f>
        <v>0</v>
      </c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R390" s="240" t="s">
        <v>218</v>
      </c>
      <c r="AT390" s="240" t="s">
        <v>147</v>
      </c>
      <c r="AU390" s="240" t="s">
        <v>90</v>
      </c>
      <c r="AY390" s="19" t="s">
        <v>144</v>
      </c>
      <c r="BE390" s="241">
        <f>IF(N390="základní",J390,0)</f>
        <v>0</v>
      </c>
      <c r="BF390" s="241">
        <f>IF(N390="snížená",J390,0)</f>
        <v>0</v>
      </c>
      <c r="BG390" s="241">
        <f>IF(N390="zákl. přenesená",J390,0)</f>
        <v>0</v>
      </c>
      <c r="BH390" s="241">
        <f>IF(N390="sníž. přenesená",J390,0)</f>
        <v>0</v>
      </c>
      <c r="BI390" s="241">
        <f>IF(N390="nulová",J390,0)</f>
        <v>0</v>
      </c>
      <c r="BJ390" s="19" t="s">
        <v>23</v>
      </c>
      <c r="BK390" s="241">
        <f>ROUND(I390*H390,2)</f>
        <v>0</v>
      </c>
      <c r="BL390" s="19" t="s">
        <v>218</v>
      </c>
      <c r="BM390" s="240" t="s">
        <v>786</v>
      </c>
    </row>
    <row r="391" s="2" customFormat="1">
      <c r="A391" s="41"/>
      <c r="B391" s="42"/>
      <c r="C391" s="43"/>
      <c r="D391" s="242" t="s">
        <v>154</v>
      </c>
      <c r="E391" s="43"/>
      <c r="F391" s="243" t="s">
        <v>787</v>
      </c>
      <c r="G391" s="43"/>
      <c r="H391" s="43"/>
      <c r="I391" s="149"/>
      <c r="J391" s="43"/>
      <c r="K391" s="43"/>
      <c r="L391" s="47"/>
      <c r="M391" s="244"/>
      <c r="N391" s="245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19" t="s">
        <v>154</v>
      </c>
      <c r="AU391" s="19" t="s">
        <v>90</v>
      </c>
    </row>
    <row r="392" s="13" customFormat="1">
      <c r="A392" s="13"/>
      <c r="B392" s="246"/>
      <c r="C392" s="247"/>
      <c r="D392" s="242" t="s">
        <v>156</v>
      </c>
      <c r="E392" s="248" t="s">
        <v>36</v>
      </c>
      <c r="F392" s="249" t="s">
        <v>788</v>
      </c>
      <c r="G392" s="247"/>
      <c r="H392" s="250">
        <v>9</v>
      </c>
      <c r="I392" s="251"/>
      <c r="J392" s="247"/>
      <c r="K392" s="247"/>
      <c r="L392" s="252"/>
      <c r="M392" s="253"/>
      <c r="N392" s="254"/>
      <c r="O392" s="254"/>
      <c r="P392" s="254"/>
      <c r="Q392" s="254"/>
      <c r="R392" s="254"/>
      <c r="S392" s="254"/>
      <c r="T392" s="25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6" t="s">
        <v>156</v>
      </c>
      <c r="AU392" s="256" t="s">
        <v>90</v>
      </c>
      <c r="AV392" s="13" t="s">
        <v>90</v>
      </c>
      <c r="AW392" s="13" t="s">
        <v>43</v>
      </c>
      <c r="AX392" s="13" t="s">
        <v>23</v>
      </c>
      <c r="AY392" s="256" t="s">
        <v>144</v>
      </c>
    </row>
    <row r="393" s="2" customFormat="1" ht="16.5" customHeight="1">
      <c r="A393" s="41"/>
      <c r="B393" s="42"/>
      <c r="C393" s="229" t="s">
        <v>789</v>
      </c>
      <c r="D393" s="229" t="s">
        <v>147</v>
      </c>
      <c r="E393" s="230" t="s">
        <v>790</v>
      </c>
      <c r="F393" s="231" t="s">
        <v>791</v>
      </c>
      <c r="G393" s="232" t="s">
        <v>451</v>
      </c>
      <c r="H393" s="233">
        <v>3.5</v>
      </c>
      <c r="I393" s="234"/>
      <c r="J393" s="235">
        <f>ROUND(I393*H393,2)</f>
        <v>0</v>
      </c>
      <c r="K393" s="231" t="s">
        <v>151</v>
      </c>
      <c r="L393" s="47"/>
      <c r="M393" s="236" t="s">
        <v>36</v>
      </c>
      <c r="N393" s="237" t="s">
        <v>52</v>
      </c>
      <c r="O393" s="87"/>
      <c r="P393" s="238">
        <f>O393*H393</f>
        <v>0</v>
      </c>
      <c r="Q393" s="238">
        <v>0.0037799999999999999</v>
      </c>
      <c r="R393" s="238">
        <f>Q393*H393</f>
        <v>0.01323</v>
      </c>
      <c r="S393" s="238">
        <v>0</v>
      </c>
      <c r="T393" s="239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40" t="s">
        <v>218</v>
      </c>
      <c r="AT393" s="240" t="s">
        <v>147</v>
      </c>
      <c r="AU393" s="240" t="s">
        <v>90</v>
      </c>
      <c r="AY393" s="19" t="s">
        <v>144</v>
      </c>
      <c r="BE393" s="241">
        <f>IF(N393="základní",J393,0)</f>
        <v>0</v>
      </c>
      <c r="BF393" s="241">
        <f>IF(N393="snížená",J393,0)</f>
        <v>0</v>
      </c>
      <c r="BG393" s="241">
        <f>IF(N393="zákl. přenesená",J393,0)</f>
        <v>0</v>
      </c>
      <c r="BH393" s="241">
        <f>IF(N393="sníž. přenesená",J393,0)</f>
        <v>0</v>
      </c>
      <c r="BI393" s="241">
        <f>IF(N393="nulová",J393,0)</f>
        <v>0</v>
      </c>
      <c r="BJ393" s="19" t="s">
        <v>23</v>
      </c>
      <c r="BK393" s="241">
        <f>ROUND(I393*H393,2)</f>
        <v>0</v>
      </c>
      <c r="BL393" s="19" t="s">
        <v>218</v>
      </c>
      <c r="BM393" s="240" t="s">
        <v>792</v>
      </c>
    </row>
    <row r="394" s="2" customFormat="1">
      <c r="A394" s="41"/>
      <c r="B394" s="42"/>
      <c r="C394" s="43"/>
      <c r="D394" s="242" t="s">
        <v>154</v>
      </c>
      <c r="E394" s="43"/>
      <c r="F394" s="243" t="s">
        <v>793</v>
      </c>
      <c r="G394" s="43"/>
      <c r="H394" s="43"/>
      <c r="I394" s="149"/>
      <c r="J394" s="43"/>
      <c r="K394" s="43"/>
      <c r="L394" s="47"/>
      <c r="M394" s="244"/>
      <c r="N394" s="245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19" t="s">
        <v>154</v>
      </c>
      <c r="AU394" s="19" t="s">
        <v>90</v>
      </c>
    </row>
    <row r="395" s="13" customFormat="1">
      <c r="A395" s="13"/>
      <c r="B395" s="246"/>
      <c r="C395" s="247"/>
      <c r="D395" s="242" t="s">
        <v>156</v>
      </c>
      <c r="E395" s="248" t="s">
        <v>36</v>
      </c>
      <c r="F395" s="249" t="s">
        <v>794</v>
      </c>
      <c r="G395" s="247"/>
      <c r="H395" s="250">
        <v>0.59999999999999998</v>
      </c>
      <c r="I395" s="251"/>
      <c r="J395" s="247"/>
      <c r="K395" s="247"/>
      <c r="L395" s="252"/>
      <c r="M395" s="253"/>
      <c r="N395" s="254"/>
      <c r="O395" s="254"/>
      <c r="P395" s="254"/>
      <c r="Q395" s="254"/>
      <c r="R395" s="254"/>
      <c r="S395" s="254"/>
      <c r="T395" s="25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6" t="s">
        <v>156</v>
      </c>
      <c r="AU395" s="256" t="s">
        <v>90</v>
      </c>
      <c r="AV395" s="13" t="s">
        <v>90</v>
      </c>
      <c r="AW395" s="13" t="s">
        <v>43</v>
      </c>
      <c r="AX395" s="13" t="s">
        <v>81</v>
      </c>
      <c r="AY395" s="256" t="s">
        <v>144</v>
      </c>
    </row>
    <row r="396" s="13" customFormat="1">
      <c r="A396" s="13"/>
      <c r="B396" s="246"/>
      <c r="C396" s="247"/>
      <c r="D396" s="242" t="s">
        <v>156</v>
      </c>
      <c r="E396" s="248" t="s">
        <v>36</v>
      </c>
      <c r="F396" s="249" t="s">
        <v>795</v>
      </c>
      <c r="G396" s="247"/>
      <c r="H396" s="250">
        <v>2.5</v>
      </c>
      <c r="I396" s="251"/>
      <c r="J396" s="247"/>
      <c r="K396" s="247"/>
      <c r="L396" s="252"/>
      <c r="M396" s="253"/>
      <c r="N396" s="254"/>
      <c r="O396" s="254"/>
      <c r="P396" s="254"/>
      <c r="Q396" s="254"/>
      <c r="R396" s="254"/>
      <c r="S396" s="254"/>
      <c r="T396" s="25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6" t="s">
        <v>156</v>
      </c>
      <c r="AU396" s="256" t="s">
        <v>90</v>
      </c>
      <c r="AV396" s="13" t="s">
        <v>90</v>
      </c>
      <c r="AW396" s="13" t="s">
        <v>43</v>
      </c>
      <c r="AX396" s="13" t="s">
        <v>81</v>
      </c>
      <c r="AY396" s="256" t="s">
        <v>144</v>
      </c>
    </row>
    <row r="397" s="13" customFormat="1">
      <c r="A397" s="13"/>
      <c r="B397" s="246"/>
      <c r="C397" s="247"/>
      <c r="D397" s="242" t="s">
        <v>156</v>
      </c>
      <c r="E397" s="248" t="s">
        <v>36</v>
      </c>
      <c r="F397" s="249" t="s">
        <v>796</v>
      </c>
      <c r="G397" s="247"/>
      <c r="H397" s="250">
        <v>0.40000000000000002</v>
      </c>
      <c r="I397" s="251"/>
      <c r="J397" s="247"/>
      <c r="K397" s="247"/>
      <c r="L397" s="252"/>
      <c r="M397" s="253"/>
      <c r="N397" s="254"/>
      <c r="O397" s="254"/>
      <c r="P397" s="254"/>
      <c r="Q397" s="254"/>
      <c r="R397" s="254"/>
      <c r="S397" s="254"/>
      <c r="T397" s="25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6" t="s">
        <v>156</v>
      </c>
      <c r="AU397" s="256" t="s">
        <v>90</v>
      </c>
      <c r="AV397" s="13" t="s">
        <v>90</v>
      </c>
      <c r="AW397" s="13" t="s">
        <v>43</v>
      </c>
      <c r="AX397" s="13" t="s">
        <v>81</v>
      </c>
      <c r="AY397" s="256" t="s">
        <v>144</v>
      </c>
    </row>
    <row r="398" s="14" customFormat="1">
      <c r="A398" s="14"/>
      <c r="B398" s="257"/>
      <c r="C398" s="258"/>
      <c r="D398" s="242" t="s">
        <v>156</v>
      </c>
      <c r="E398" s="259" t="s">
        <v>36</v>
      </c>
      <c r="F398" s="260" t="s">
        <v>160</v>
      </c>
      <c r="G398" s="258"/>
      <c r="H398" s="261">
        <v>3.5</v>
      </c>
      <c r="I398" s="262"/>
      <c r="J398" s="258"/>
      <c r="K398" s="258"/>
      <c r="L398" s="263"/>
      <c r="M398" s="264"/>
      <c r="N398" s="265"/>
      <c r="O398" s="265"/>
      <c r="P398" s="265"/>
      <c r="Q398" s="265"/>
      <c r="R398" s="265"/>
      <c r="S398" s="265"/>
      <c r="T398" s="266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7" t="s">
        <v>156</v>
      </c>
      <c r="AU398" s="267" t="s">
        <v>90</v>
      </c>
      <c r="AV398" s="14" t="s">
        <v>152</v>
      </c>
      <c r="AW398" s="14" t="s">
        <v>43</v>
      </c>
      <c r="AX398" s="14" t="s">
        <v>23</v>
      </c>
      <c r="AY398" s="267" t="s">
        <v>144</v>
      </c>
    </row>
    <row r="399" s="2" customFormat="1" ht="16.5" customHeight="1">
      <c r="A399" s="41"/>
      <c r="B399" s="42"/>
      <c r="C399" s="229" t="s">
        <v>797</v>
      </c>
      <c r="D399" s="229" t="s">
        <v>147</v>
      </c>
      <c r="E399" s="230" t="s">
        <v>798</v>
      </c>
      <c r="F399" s="231" t="s">
        <v>799</v>
      </c>
      <c r="G399" s="232" t="s">
        <v>451</v>
      </c>
      <c r="H399" s="233">
        <v>1.8</v>
      </c>
      <c r="I399" s="234"/>
      <c r="J399" s="235">
        <f>ROUND(I399*H399,2)</f>
        <v>0</v>
      </c>
      <c r="K399" s="231" t="s">
        <v>151</v>
      </c>
      <c r="L399" s="47"/>
      <c r="M399" s="236" t="s">
        <v>36</v>
      </c>
      <c r="N399" s="237" t="s">
        <v>52</v>
      </c>
      <c r="O399" s="87"/>
      <c r="P399" s="238">
        <f>O399*H399</f>
        <v>0</v>
      </c>
      <c r="Q399" s="238">
        <v>0.0046800000000000001</v>
      </c>
      <c r="R399" s="238">
        <f>Q399*H399</f>
        <v>0.0084240000000000009</v>
      </c>
      <c r="S399" s="238">
        <v>0</v>
      </c>
      <c r="T399" s="239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40" t="s">
        <v>218</v>
      </c>
      <c r="AT399" s="240" t="s">
        <v>147</v>
      </c>
      <c r="AU399" s="240" t="s">
        <v>90</v>
      </c>
      <c r="AY399" s="19" t="s">
        <v>144</v>
      </c>
      <c r="BE399" s="241">
        <f>IF(N399="základní",J399,0)</f>
        <v>0</v>
      </c>
      <c r="BF399" s="241">
        <f>IF(N399="snížená",J399,0)</f>
        <v>0</v>
      </c>
      <c r="BG399" s="241">
        <f>IF(N399="zákl. přenesená",J399,0)</f>
        <v>0</v>
      </c>
      <c r="BH399" s="241">
        <f>IF(N399="sníž. přenesená",J399,0)</f>
        <v>0</v>
      </c>
      <c r="BI399" s="241">
        <f>IF(N399="nulová",J399,0)</f>
        <v>0</v>
      </c>
      <c r="BJ399" s="19" t="s">
        <v>23</v>
      </c>
      <c r="BK399" s="241">
        <f>ROUND(I399*H399,2)</f>
        <v>0</v>
      </c>
      <c r="BL399" s="19" t="s">
        <v>218</v>
      </c>
      <c r="BM399" s="240" t="s">
        <v>800</v>
      </c>
    </row>
    <row r="400" s="2" customFormat="1">
      <c r="A400" s="41"/>
      <c r="B400" s="42"/>
      <c r="C400" s="43"/>
      <c r="D400" s="242" t="s">
        <v>154</v>
      </c>
      <c r="E400" s="43"/>
      <c r="F400" s="243" t="s">
        <v>801</v>
      </c>
      <c r="G400" s="43"/>
      <c r="H400" s="43"/>
      <c r="I400" s="149"/>
      <c r="J400" s="43"/>
      <c r="K400" s="43"/>
      <c r="L400" s="47"/>
      <c r="M400" s="244"/>
      <c r="N400" s="245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19" t="s">
        <v>154</v>
      </c>
      <c r="AU400" s="19" t="s">
        <v>90</v>
      </c>
    </row>
    <row r="401" s="13" customFormat="1">
      <c r="A401" s="13"/>
      <c r="B401" s="246"/>
      <c r="C401" s="247"/>
      <c r="D401" s="242" t="s">
        <v>156</v>
      </c>
      <c r="E401" s="248" t="s">
        <v>36</v>
      </c>
      <c r="F401" s="249" t="s">
        <v>802</v>
      </c>
      <c r="G401" s="247"/>
      <c r="H401" s="250">
        <v>1.8</v>
      </c>
      <c r="I401" s="251"/>
      <c r="J401" s="247"/>
      <c r="K401" s="247"/>
      <c r="L401" s="252"/>
      <c r="M401" s="253"/>
      <c r="N401" s="254"/>
      <c r="O401" s="254"/>
      <c r="P401" s="254"/>
      <c r="Q401" s="254"/>
      <c r="R401" s="254"/>
      <c r="S401" s="254"/>
      <c r="T401" s="25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6" t="s">
        <v>156</v>
      </c>
      <c r="AU401" s="256" t="s">
        <v>90</v>
      </c>
      <c r="AV401" s="13" t="s">
        <v>90</v>
      </c>
      <c r="AW401" s="13" t="s">
        <v>43</v>
      </c>
      <c r="AX401" s="13" t="s">
        <v>23</v>
      </c>
      <c r="AY401" s="256" t="s">
        <v>144</v>
      </c>
    </row>
    <row r="402" s="2" customFormat="1" ht="16.5" customHeight="1">
      <c r="A402" s="41"/>
      <c r="B402" s="42"/>
      <c r="C402" s="229" t="s">
        <v>803</v>
      </c>
      <c r="D402" s="229" t="s">
        <v>147</v>
      </c>
      <c r="E402" s="230" t="s">
        <v>804</v>
      </c>
      <c r="F402" s="231" t="s">
        <v>805</v>
      </c>
      <c r="G402" s="232" t="s">
        <v>451</v>
      </c>
      <c r="H402" s="233">
        <v>1.2</v>
      </c>
      <c r="I402" s="234"/>
      <c r="J402" s="235">
        <f>ROUND(I402*H402,2)</f>
        <v>0</v>
      </c>
      <c r="K402" s="231" t="s">
        <v>151</v>
      </c>
      <c r="L402" s="47"/>
      <c r="M402" s="236" t="s">
        <v>36</v>
      </c>
      <c r="N402" s="237" t="s">
        <v>52</v>
      </c>
      <c r="O402" s="87"/>
      <c r="P402" s="238">
        <f>O402*H402</f>
        <v>0</v>
      </c>
      <c r="Q402" s="238">
        <v>0.0065300000000000002</v>
      </c>
      <c r="R402" s="238">
        <f>Q402*H402</f>
        <v>0.0078359999999999992</v>
      </c>
      <c r="S402" s="238">
        <v>0</v>
      </c>
      <c r="T402" s="239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40" t="s">
        <v>218</v>
      </c>
      <c r="AT402" s="240" t="s">
        <v>147</v>
      </c>
      <c r="AU402" s="240" t="s">
        <v>90</v>
      </c>
      <c r="AY402" s="19" t="s">
        <v>144</v>
      </c>
      <c r="BE402" s="241">
        <f>IF(N402="základní",J402,0)</f>
        <v>0</v>
      </c>
      <c r="BF402" s="241">
        <f>IF(N402="snížená",J402,0)</f>
        <v>0</v>
      </c>
      <c r="BG402" s="241">
        <f>IF(N402="zákl. přenesená",J402,0)</f>
        <v>0</v>
      </c>
      <c r="BH402" s="241">
        <f>IF(N402="sníž. přenesená",J402,0)</f>
        <v>0</v>
      </c>
      <c r="BI402" s="241">
        <f>IF(N402="nulová",J402,0)</f>
        <v>0</v>
      </c>
      <c r="BJ402" s="19" t="s">
        <v>23</v>
      </c>
      <c r="BK402" s="241">
        <f>ROUND(I402*H402,2)</f>
        <v>0</v>
      </c>
      <c r="BL402" s="19" t="s">
        <v>218</v>
      </c>
      <c r="BM402" s="240" t="s">
        <v>806</v>
      </c>
    </row>
    <row r="403" s="2" customFormat="1">
      <c r="A403" s="41"/>
      <c r="B403" s="42"/>
      <c r="C403" s="43"/>
      <c r="D403" s="242" t="s">
        <v>154</v>
      </c>
      <c r="E403" s="43"/>
      <c r="F403" s="243" t="s">
        <v>807</v>
      </c>
      <c r="G403" s="43"/>
      <c r="H403" s="43"/>
      <c r="I403" s="149"/>
      <c r="J403" s="43"/>
      <c r="K403" s="43"/>
      <c r="L403" s="47"/>
      <c r="M403" s="244"/>
      <c r="N403" s="245"/>
      <c r="O403" s="87"/>
      <c r="P403" s="87"/>
      <c r="Q403" s="87"/>
      <c r="R403" s="87"/>
      <c r="S403" s="87"/>
      <c r="T403" s="88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T403" s="19" t="s">
        <v>154</v>
      </c>
      <c r="AU403" s="19" t="s">
        <v>90</v>
      </c>
    </row>
    <row r="404" s="2" customFormat="1">
      <c r="A404" s="41"/>
      <c r="B404" s="42"/>
      <c r="C404" s="43"/>
      <c r="D404" s="242" t="s">
        <v>177</v>
      </c>
      <c r="E404" s="43"/>
      <c r="F404" s="268" t="s">
        <v>808</v>
      </c>
      <c r="G404" s="43"/>
      <c r="H404" s="43"/>
      <c r="I404" s="149"/>
      <c r="J404" s="43"/>
      <c r="K404" s="43"/>
      <c r="L404" s="47"/>
      <c r="M404" s="244"/>
      <c r="N404" s="245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19" t="s">
        <v>177</v>
      </c>
      <c r="AU404" s="19" t="s">
        <v>90</v>
      </c>
    </row>
    <row r="405" s="13" customFormat="1">
      <c r="A405" s="13"/>
      <c r="B405" s="246"/>
      <c r="C405" s="247"/>
      <c r="D405" s="242" t="s">
        <v>156</v>
      </c>
      <c r="E405" s="248" t="s">
        <v>36</v>
      </c>
      <c r="F405" s="249" t="s">
        <v>809</v>
      </c>
      <c r="G405" s="247"/>
      <c r="H405" s="250">
        <v>1.2</v>
      </c>
      <c r="I405" s="251"/>
      <c r="J405" s="247"/>
      <c r="K405" s="247"/>
      <c r="L405" s="252"/>
      <c r="M405" s="253"/>
      <c r="N405" s="254"/>
      <c r="O405" s="254"/>
      <c r="P405" s="254"/>
      <c r="Q405" s="254"/>
      <c r="R405" s="254"/>
      <c r="S405" s="254"/>
      <c r="T405" s="25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6" t="s">
        <v>156</v>
      </c>
      <c r="AU405" s="256" t="s">
        <v>90</v>
      </c>
      <c r="AV405" s="13" t="s">
        <v>90</v>
      </c>
      <c r="AW405" s="13" t="s">
        <v>43</v>
      </c>
      <c r="AX405" s="13" t="s">
        <v>23</v>
      </c>
      <c r="AY405" s="256" t="s">
        <v>144</v>
      </c>
    </row>
    <row r="406" s="2" customFormat="1" ht="21.75" customHeight="1">
      <c r="A406" s="41"/>
      <c r="B406" s="42"/>
      <c r="C406" s="229" t="s">
        <v>810</v>
      </c>
      <c r="D406" s="229" t="s">
        <v>147</v>
      </c>
      <c r="E406" s="230" t="s">
        <v>811</v>
      </c>
      <c r="F406" s="231" t="s">
        <v>812</v>
      </c>
      <c r="G406" s="232" t="s">
        <v>242</v>
      </c>
      <c r="H406" s="233">
        <v>3</v>
      </c>
      <c r="I406" s="234"/>
      <c r="J406" s="235">
        <f>ROUND(I406*H406,2)</f>
        <v>0</v>
      </c>
      <c r="K406" s="231" t="s">
        <v>151</v>
      </c>
      <c r="L406" s="47"/>
      <c r="M406" s="236" t="s">
        <v>36</v>
      </c>
      <c r="N406" s="237" t="s">
        <v>52</v>
      </c>
      <c r="O406" s="87"/>
      <c r="P406" s="238">
        <f>O406*H406</f>
        <v>0</v>
      </c>
      <c r="Q406" s="238">
        <v>0.00035</v>
      </c>
      <c r="R406" s="238">
        <f>Q406*H406</f>
        <v>0.0010499999999999999</v>
      </c>
      <c r="S406" s="238">
        <v>0</v>
      </c>
      <c r="T406" s="239">
        <f>S406*H406</f>
        <v>0</v>
      </c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R406" s="240" t="s">
        <v>218</v>
      </c>
      <c r="AT406" s="240" t="s">
        <v>147</v>
      </c>
      <c r="AU406" s="240" t="s">
        <v>90</v>
      </c>
      <c r="AY406" s="19" t="s">
        <v>144</v>
      </c>
      <c r="BE406" s="241">
        <f>IF(N406="základní",J406,0)</f>
        <v>0</v>
      </c>
      <c r="BF406" s="241">
        <f>IF(N406="snížená",J406,0)</f>
        <v>0</v>
      </c>
      <c r="BG406" s="241">
        <f>IF(N406="zákl. přenesená",J406,0)</f>
        <v>0</v>
      </c>
      <c r="BH406" s="241">
        <f>IF(N406="sníž. přenesená",J406,0)</f>
        <v>0</v>
      </c>
      <c r="BI406" s="241">
        <f>IF(N406="nulová",J406,0)</f>
        <v>0</v>
      </c>
      <c r="BJ406" s="19" t="s">
        <v>23</v>
      </c>
      <c r="BK406" s="241">
        <f>ROUND(I406*H406,2)</f>
        <v>0</v>
      </c>
      <c r="BL406" s="19" t="s">
        <v>218</v>
      </c>
      <c r="BM406" s="240" t="s">
        <v>813</v>
      </c>
    </row>
    <row r="407" s="2" customFormat="1">
      <c r="A407" s="41"/>
      <c r="B407" s="42"/>
      <c r="C407" s="43"/>
      <c r="D407" s="242" t="s">
        <v>154</v>
      </c>
      <c r="E407" s="43"/>
      <c r="F407" s="243" t="s">
        <v>814</v>
      </c>
      <c r="G407" s="43"/>
      <c r="H407" s="43"/>
      <c r="I407" s="149"/>
      <c r="J407" s="43"/>
      <c r="K407" s="43"/>
      <c r="L407" s="47"/>
      <c r="M407" s="244"/>
      <c r="N407" s="245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19" t="s">
        <v>154</v>
      </c>
      <c r="AU407" s="19" t="s">
        <v>90</v>
      </c>
    </row>
    <row r="408" s="2" customFormat="1" ht="21.75" customHeight="1">
      <c r="A408" s="41"/>
      <c r="B408" s="42"/>
      <c r="C408" s="229" t="s">
        <v>815</v>
      </c>
      <c r="D408" s="229" t="s">
        <v>147</v>
      </c>
      <c r="E408" s="230" t="s">
        <v>816</v>
      </c>
      <c r="F408" s="231" t="s">
        <v>817</v>
      </c>
      <c r="G408" s="232" t="s">
        <v>217</v>
      </c>
      <c r="H408" s="233">
        <v>1</v>
      </c>
      <c r="I408" s="234"/>
      <c r="J408" s="235">
        <f>ROUND(I408*H408,2)</f>
        <v>0</v>
      </c>
      <c r="K408" s="231" t="s">
        <v>151</v>
      </c>
      <c r="L408" s="47"/>
      <c r="M408" s="236" t="s">
        <v>36</v>
      </c>
      <c r="N408" s="237" t="s">
        <v>52</v>
      </c>
      <c r="O408" s="87"/>
      <c r="P408" s="238">
        <f>O408*H408</f>
        <v>0</v>
      </c>
      <c r="Q408" s="238">
        <v>0.00024000000000000001</v>
      </c>
      <c r="R408" s="238">
        <f>Q408*H408</f>
        <v>0.00024000000000000001</v>
      </c>
      <c r="S408" s="238">
        <v>0</v>
      </c>
      <c r="T408" s="239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40" t="s">
        <v>218</v>
      </c>
      <c r="AT408" s="240" t="s">
        <v>147</v>
      </c>
      <c r="AU408" s="240" t="s">
        <v>90</v>
      </c>
      <c r="AY408" s="19" t="s">
        <v>144</v>
      </c>
      <c r="BE408" s="241">
        <f>IF(N408="základní",J408,0)</f>
        <v>0</v>
      </c>
      <c r="BF408" s="241">
        <f>IF(N408="snížená",J408,0)</f>
        <v>0</v>
      </c>
      <c r="BG408" s="241">
        <f>IF(N408="zákl. přenesená",J408,0)</f>
        <v>0</v>
      </c>
      <c r="BH408" s="241">
        <f>IF(N408="sníž. přenesená",J408,0)</f>
        <v>0</v>
      </c>
      <c r="BI408" s="241">
        <f>IF(N408="nulová",J408,0)</f>
        <v>0</v>
      </c>
      <c r="BJ408" s="19" t="s">
        <v>23</v>
      </c>
      <c r="BK408" s="241">
        <f>ROUND(I408*H408,2)</f>
        <v>0</v>
      </c>
      <c r="BL408" s="19" t="s">
        <v>218</v>
      </c>
      <c r="BM408" s="240" t="s">
        <v>818</v>
      </c>
    </row>
    <row r="409" s="2" customFormat="1">
      <c r="A409" s="41"/>
      <c r="B409" s="42"/>
      <c r="C409" s="43"/>
      <c r="D409" s="242" t="s">
        <v>154</v>
      </c>
      <c r="E409" s="43"/>
      <c r="F409" s="243" t="s">
        <v>819</v>
      </c>
      <c r="G409" s="43"/>
      <c r="H409" s="43"/>
      <c r="I409" s="149"/>
      <c r="J409" s="43"/>
      <c r="K409" s="43"/>
      <c r="L409" s="47"/>
      <c r="M409" s="244"/>
      <c r="N409" s="245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19" t="s">
        <v>154</v>
      </c>
      <c r="AU409" s="19" t="s">
        <v>90</v>
      </c>
    </row>
    <row r="410" s="2" customFormat="1" ht="21.75" customHeight="1">
      <c r="A410" s="41"/>
      <c r="B410" s="42"/>
      <c r="C410" s="229" t="s">
        <v>820</v>
      </c>
      <c r="D410" s="229" t="s">
        <v>147</v>
      </c>
      <c r="E410" s="230" t="s">
        <v>821</v>
      </c>
      <c r="F410" s="231" t="s">
        <v>822</v>
      </c>
      <c r="G410" s="232" t="s">
        <v>217</v>
      </c>
      <c r="H410" s="233">
        <v>2</v>
      </c>
      <c r="I410" s="234"/>
      <c r="J410" s="235">
        <f>ROUND(I410*H410,2)</f>
        <v>0</v>
      </c>
      <c r="K410" s="231" t="s">
        <v>151</v>
      </c>
      <c r="L410" s="47"/>
      <c r="M410" s="236" t="s">
        <v>36</v>
      </c>
      <c r="N410" s="237" t="s">
        <v>52</v>
      </c>
      <c r="O410" s="87"/>
      <c r="P410" s="238">
        <f>O410*H410</f>
        <v>0</v>
      </c>
      <c r="Q410" s="238">
        <v>0.00038000000000000002</v>
      </c>
      <c r="R410" s="238">
        <f>Q410*H410</f>
        <v>0.00076000000000000004</v>
      </c>
      <c r="S410" s="238">
        <v>0</v>
      </c>
      <c r="T410" s="239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40" t="s">
        <v>218</v>
      </c>
      <c r="AT410" s="240" t="s">
        <v>147</v>
      </c>
      <c r="AU410" s="240" t="s">
        <v>90</v>
      </c>
      <c r="AY410" s="19" t="s">
        <v>144</v>
      </c>
      <c r="BE410" s="241">
        <f>IF(N410="základní",J410,0)</f>
        <v>0</v>
      </c>
      <c r="BF410" s="241">
        <f>IF(N410="snížená",J410,0)</f>
        <v>0</v>
      </c>
      <c r="BG410" s="241">
        <f>IF(N410="zákl. přenesená",J410,0)</f>
        <v>0</v>
      </c>
      <c r="BH410" s="241">
        <f>IF(N410="sníž. přenesená",J410,0)</f>
        <v>0</v>
      </c>
      <c r="BI410" s="241">
        <f>IF(N410="nulová",J410,0)</f>
        <v>0</v>
      </c>
      <c r="BJ410" s="19" t="s">
        <v>23</v>
      </c>
      <c r="BK410" s="241">
        <f>ROUND(I410*H410,2)</f>
        <v>0</v>
      </c>
      <c r="BL410" s="19" t="s">
        <v>218</v>
      </c>
      <c r="BM410" s="240" t="s">
        <v>823</v>
      </c>
    </row>
    <row r="411" s="2" customFormat="1">
      <c r="A411" s="41"/>
      <c r="B411" s="42"/>
      <c r="C411" s="43"/>
      <c r="D411" s="242" t="s">
        <v>154</v>
      </c>
      <c r="E411" s="43"/>
      <c r="F411" s="243" t="s">
        <v>824</v>
      </c>
      <c r="G411" s="43"/>
      <c r="H411" s="43"/>
      <c r="I411" s="149"/>
      <c r="J411" s="43"/>
      <c r="K411" s="43"/>
      <c r="L411" s="47"/>
      <c r="M411" s="244"/>
      <c r="N411" s="245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19" t="s">
        <v>154</v>
      </c>
      <c r="AU411" s="19" t="s">
        <v>90</v>
      </c>
    </row>
    <row r="412" s="2" customFormat="1" ht="21.75" customHeight="1">
      <c r="A412" s="41"/>
      <c r="B412" s="42"/>
      <c r="C412" s="229" t="s">
        <v>825</v>
      </c>
      <c r="D412" s="229" t="s">
        <v>147</v>
      </c>
      <c r="E412" s="230" t="s">
        <v>826</v>
      </c>
      <c r="F412" s="231" t="s">
        <v>827</v>
      </c>
      <c r="G412" s="232" t="s">
        <v>217</v>
      </c>
      <c r="H412" s="233">
        <v>1</v>
      </c>
      <c r="I412" s="234"/>
      <c r="J412" s="235">
        <f>ROUND(I412*H412,2)</f>
        <v>0</v>
      </c>
      <c r="K412" s="231" t="s">
        <v>151</v>
      </c>
      <c r="L412" s="47"/>
      <c r="M412" s="236" t="s">
        <v>36</v>
      </c>
      <c r="N412" s="237" t="s">
        <v>52</v>
      </c>
      <c r="O412" s="87"/>
      <c r="P412" s="238">
        <f>O412*H412</f>
        <v>0</v>
      </c>
      <c r="Q412" s="238">
        <v>0.00088000000000000003</v>
      </c>
      <c r="R412" s="238">
        <f>Q412*H412</f>
        <v>0.00088000000000000003</v>
      </c>
      <c r="S412" s="238">
        <v>0</v>
      </c>
      <c r="T412" s="239">
        <f>S412*H412</f>
        <v>0</v>
      </c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R412" s="240" t="s">
        <v>218</v>
      </c>
      <c r="AT412" s="240" t="s">
        <v>147</v>
      </c>
      <c r="AU412" s="240" t="s">
        <v>90</v>
      </c>
      <c r="AY412" s="19" t="s">
        <v>144</v>
      </c>
      <c r="BE412" s="241">
        <f>IF(N412="základní",J412,0)</f>
        <v>0</v>
      </c>
      <c r="BF412" s="241">
        <f>IF(N412="snížená",J412,0)</f>
        <v>0</v>
      </c>
      <c r="BG412" s="241">
        <f>IF(N412="zákl. přenesená",J412,0)</f>
        <v>0</v>
      </c>
      <c r="BH412" s="241">
        <f>IF(N412="sníž. přenesená",J412,0)</f>
        <v>0</v>
      </c>
      <c r="BI412" s="241">
        <f>IF(N412="nulová",J412,0)</f>
        <v>0</v>
      </c>
      <c r="BJ412" s="19" t="s">
        <v>23</v>
      </c>
      <c r="BK412" s="241">
        <f>ROUND(I412*H412,2)</f>
        <v>0</v>
      </c>
      <c r="BL412" s="19" t="s">
        <v>218</v>
      </c>
      <c r="BM412" s="240" t="s">
        <v>828</v>
      </c>
    </row>
    <row r="413" s="2" customFormat="1">
      <c r="A413" s="41"/>
      <c r="B413" s="42"/>
      <c r="C413" s="43"/>
      <c r="D413" s="242" t="s">
        <v>154</v>
      </c>
      <c r="E413" s="43"/>
      <c r="F413" s="243" t="s">
        <v>829</v>
      </c>
      <c r="G413" s="43"/>
      <c r="H413" s="43"/>
      <c r="I413" s="149"/>
      <c r="J413" s="43"/>
      <c r="K413" s="43"/>
      <c r="L413" s="47"/>
      <c r="M413" s="244"/>
      <c r="N413" s="245"/>
      <c r="O413" s="87"/>
      <c r="P413" s="87"/>
      <c r="Q413" s="87"/>
      <c r="R413" s="87"/>
      <c r="S413" s="87"/>
      <c r="T413" s="88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T413" s="19" t="s">
        <v>154</v>
      </c>
      <c r="AU413" s="19" t="s">
        <v>90</v>
      </c>
    </row>
    <row r="414" s="2" customFormat="1" ht="16.5" customHeight="1">
      <c r="A414" s="41"/>
      <c r="B414" s="42"/>
      <c r="C414" s="229" t="s">
        <v>830</v>
      </c>
      <c r="D414" s="229" t="s">
        <v>333</v>
      </c>
      <c r="E414" s="230" t="s">
        <v>831</v>
      </c>
      <c r="F414" s="231" t="s">
        <v>832</v>
      </c>
      <c r="G414" s="232" t="s">
        <v>451</v>
      </c>
      <c r="H414" s="233">
        <v>30</v>
      </c>
      <c r="I414" s="234"/>
      <c r="J414" s="235">
        <f>ROUND(I414*H414,2)</f>
        <v>0</v>
      </c>
      <c r="K414" s="231" t="s">
        <v>336</v>
      </c>
      <c r="L414" s="47"/>
      <c r="M414" s="236" t="s">
        <v>36</v>
      </c>
      <c r="N414" s="237" t="s">
        <v>52</v>
      </c>
      <c r="O414" s="87"/>
      <c r="P414" s="238">
        <f>O414*H414</f>
        <v>0</v>
      </c>
      <c r="Q414" s="238">
        <v>0</v>
      </c>
      <c r="R414" s="238">
        <f>Q414*H414</f>
        <v>0</v>
      </c>
      <c r="S414" s="238">
        <v>0</v>
      </c>
      <c r="T414" s="239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40" t="s">
        <v>218</v>
      </c>
      <c r="AT414" s="240" t="s">
        <v>147</v>
      </c>
      <c r="AU414" s="240" t="s">
        <v>90</v>
      </c>
      <c r="AY414" s="19" t="s">
        <v>144</v>
      </c>
      <c r="BE414" s="241">
        <f>IF(N414="základní",J414,0)</f>
        <v>0</v>
      </c>
      <c r="BF414" s="241">
        <f>IF(N414="snížená",J414,0)</f>
        <v>0</v>
      </c>
      <c r="BG414" s="241">
        <f>IF(N414="zákl. přenesená",J414,0)</f>
        <v>0</v>
      </c>
      <c r="BH414" s="241">
        <f>IF(N414="sníž. přenesená",J414,0)</f>
        <v>0</v>
      </c>
      <c r="BI414" s="241">
        <f>IF(N414="nulová",J414,0)</f>
        <v>0</v>
      </c>
      <c r="BJ414" s="19" t="s">
        <v>23</v>
      </c>
      <c r="BK414" s="241">
        <f>ROUND(I414*H414,2)</f>
        <v>0</v>
      </c>
      <c r="BL414" s="19" t="s">
        <v>218</v>
      </c>
      <c r="BM414" s="240" t="s">
        <v>833</v>
      </c>
    </row>
    <row r="415" s="2" customFormat="1">
      <c r="A415" s="41"/>
      <c r="B415" s="42"/>
      <c r="C415" s="43"/>
      <c r="D415" s="242" t="s">
        <v>154</v>
      </c>
      <c r="E415" s="43"/>
      <c r="F415" s="243" t="s">
        <v>834</v>
      </c>
      <c r="G415" s="43"/>
      <c r="H415" s="43"/>
      <c r="I415" s="149"/>
      <c r="J415" s="43"/>
      <c r="K415" s="43"/>
      <c r="L415" s="47"/>
      <c r="M415" s="244"/>
      <c r="N415" s="245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19" t="s">
        <v>154</v>
      </c>
      <c r="AU415" s="19" t="s">
        <v>90</v>
      </c>
    </row>
    <row r="416" s="13" customFormat="1">
      <c r="A416" s="13"/>
      <c r="B416" s="246"/>
      <c r="C416" s="247"/>
      <c r="D416" s="242" t="s">
        <v>156</v>
      </c>
      <c r="E416" s="248" t="s">
        <v>36</v>
      </c>
      <c r="F416" s="249" t="s">
        <v>835</v>
      </c>
      <c r="G416" s="247"/>
      <c r="H416" s="250">
        <v>30</v>
      </c>
      <c r="I416" s="251"/>
      <c r="J416" s="247"/>
      <c r="K416" s="247"/>
      <c r="L416" s="252"/>
      <c r="M416" s="253"/>
      <c r="N416" s="254"/>
      <c r="O416" s="254"/>
      <c r="P416" s="254"/>
      <c r="Q416" s="254"/>
      <c r="R416" s="254"/>
      <c r="S416" s="254"/>
      <c r="T416" s="25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6" t="s">
        <v>156</v>
      </c>
      <c r="AU416" s="256" t="s">
        <v>90</v>
      </c>
      <c r="AV416" s="13" t="s">
        <v>90</v>
      </c>
      <c r="AW416" s="13" t="s">
        <v>43</v>
      </c>
      <c r="AX416" s="13" t="s">
        <v>23</v>
      </c>
      <c r="AY416" s="256" t="s">
        <v>144</v>
      </c>
    </row>
    <row r="417" s="2" customFormat="1" ht="21.75" customHeight="1">
      <c r="A417" s="41"/>
      <c r="B417" s="42"/>
      <c r="C417" s="229" t="s">
        <v>836</v>
      </c>
      <c r="D417" s="229" t="s">
        <v>147</v>
      </c>
      <c r="E417" s="230" t="s">
        <v>837</v>
      </c>
      <c r="F417" s="231" t="s">
        <v>838</v>
      </c>
      <c r="G417" s="232" t="s">
        <v>186</v>
      </c>
      <c r="H417" s="233">
        <v>0.10100000000000001</v>
      </c>
      <c r="I417" s="234"/>
      <c r="J417" s="235">
        <f>ROUND(I417*H417,2)</f>
        <v>0</v>
      </c>
      <c r="K417" s="231" t="s">
        <v>151</v>
      </c>
      <c r="L417" s="47"/>
      <c r="M417" s="236" t="s">
        <v>36</v>
      </c>
      <c r="N417" s="237" t="s">
        <v>52</v>
      </c>
      <c r="O417" s="87"/>
      <c r="P417" s="238">
        <f>O417*H417</f>
        <v>0</v>
      </c>
      <c r="Q417" s="238">
        <v>0</v>
      </c>
      <c r="R417" s="238">
        <f>Q417*H417</f>
        <v>0</v>
      </c>
      <c r="S417" s="238">
        <v>0</v>
      </c>
      <c r="T417" s="239">
        <f>S417*H417</f>
        <v>0</v>
      </c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R417" s="240" t="s">
        <v>218</v>
      </c>
      <c r="AT417" s="240" t="s">
        <v>147</v>
      </c>
      <c r="AU417" s="240" t="s">
        <v>90</v>
      </c>
      <c r="AY417" s="19" t="s">
        <v>144</v>
      </c>
      <c r="BE417" s="241">
        <f>IF(N417="základní",J417,0)</f>
        <v>0</v>
      </c>
      <c r="BF417" s="241">
        <f>IF(N417="snížená",J417,0)</f>
        <v>0</v>
      </c>
      <c r="BG417" s="241">
        <f>IF(N417="zákl. přenesená",J417,0)</f>
        <v>0</v>
      </c>
      <c r="BH417" s="241">
        <f>IF(N417="sníž. přenesená",J417,0)</f>
        <v>0</v>
      </c>
      <c r="BI417" s="241">
        <f>IF(N417="nulová",J417,0)</f>
        <v>0</v>
      </c>
      <c r="BJ417" s="19" t="s">
        <v>23</v>
      </c>
      <c r="BK417" s="241">
        <f>ROUND(I417*H417,2)</f>
        <v>0</v>
      </c>
      <c r="BL417" s="19" t="s">
        <v>218</v>
      </c>
      <c r="BM417" s="240" t="s">
        <v>839</v>
      </c>
    </row>
    <row r="418" s="2" customFormat="1">
      <c r="A418" s="41"/>
      <c r="B418" s="42"/>
      <c r="C418" s="43"/>
      <c r="D418" s="242" t="s">
        <v>154</v>
      </c>
      <c r="E418" s="43"/>
      <c r="F418" s="243" t="s">
        <v>840</v>
      </c>
      <c r="G418" s="43"/>
      <c r="H418" s="43"/>
      <c r="I418" s="149"/>
      <c r="J418" s="43"/>
      <c r="K418" s="43"/>
      <c r="L418" s="47"/>
      <c r="M418" s="244"/>
      <c r="N418" s="245"/>
      <c r="O418" s="87"/>
      <c r="P418" s="87"/>
      <c r="Q418" s="87"/>
      <c r="R418" s="87"/>
      <c r="S418" s="87"/>
      <c r="T418" s="88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T418" s="19" t="s">
        <v>154</v>
      </c>
      <c r="AU418" s="19" t="s">
        <v>90</v>
      </c>
    </row>
    <row r="419" s="12" customFormat="1" ht="22.8" customHeight="1">
      <c r="A419" s="12"/>
      <c r="B419" s="213"/>
      <c r="C419" s="214"/>
      <c r="D419" s="215" t="s">
        <v>80</v>
      </c>
      <c r="E419" s="227" t="s">
        <v>237</v>
      </c>
      <c r="F419" s="227" t="s">
        <v>238</v>
      </c>
      <c r="G419" s="214"/>
      <c r="H419" s="214"/>
      <c r="I419" s="217"/>
      <c r="J419" s="228">
        <f>BK419</f>
        <v>0</v>
      </c>
      <c r="K419" s="214"/>
      <c r="L419" s="219"/>
      <c r="M419" s="220"/>
      <c r="N419" s="221"/>
      <c r="O419" s="221"/>
      <c r="P419" s="222">
        <f>SUM(P420:P442)</f>
        <v>0</v>
      </c>
      <c r="Q419" s="221"/>
      <c r="R419" s="222">
        <f>SUM(R420:R442)</f>
        <v>0.86593999999999993</v>
      </c>
      <c r="S419" s="221"/>
      <c r="T419" s="223">
        <f>SUM(T420:T442)</f>
        <v>0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24" t="s">
        <v>90</v>
      </c>
      <c r="AT419" s="225" t="s">
        <v>80</v>
      </c>
      <c r="AU419" s="225" t="s">
        <v>23</v>
      </c>
      <c r="AY419" s="224" t="s">
        <v>144</v>
      </c>
      <c r="BK419" s="226">
        <f>SUM(BK420:BK442)</f>
        <v>0</v>
      </c>
    </row>
    <row r="420" s="2" customFormat="1" ht="16.5" customHeight="1">
      <c r="A420" s="41"/>
      <c r="B420" s="42"/>
      <c r="C420" s="229" t="s">
        <v>841</v>
      </c>
      <c r="D420" s="229" t="s">
        <v>147</v>
      </c>
      <c r="E420" s="230" t="s">
        <v>842</v>
      </c>
      <c r="F420" s="231" t="s">
        <v>843</v>
      </c>
      <c r="G420" s="232" t="s">
        <v>242</v>
      </c>
      <c r="H420" s="233">
        <v>1</v>
      </c>
      <c r="I420" s="234"/>
      <c r="J420" s="235">
        <f>ROUND(I420*H420,2)</f>
        <v>0</v>
      </c>
      <c r="K420" s="231" t="s">
        <v>36</v>
      </c>
      <c r="L420" s="47"/>
      <c r="M420" s="236" t="s">
        <v>36</v>
      </c>
      <c r="N420" s="237" t="s">
        <v>52</v>
      </c>
      <c r="O420" s="87"/>
      <c r="P420" s="238">
        <f>O420*H420</f>
        <v>0</v>
      </c>
      <c r="Q420" s="238">
        <v>0.048000000000000001</v>
      </c>
      <c r="R420" s="238">
        <f>Q420*H420</f>
        <v>0.048000000000000001</v>
      </c>
      <c r="S420" s="238">
        <v>0</v>
      </c>
      <c r="T420" s="239">
        <f>S420*H420</f>
        <v>0</v>
      </c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R420" s="240" t="s">
        <v>218</v>
      </c>
      <c r="AT420" s="240" t="s">
        <v>147</v>
      </c>
      <c r="AU420" s="240" t="s">
        <v>90</v>
      </c>
      <c r="AY420" s="19" t="s">
        <v>144</v>
      </c>
      <c r="BE420" s="241">
        <f>IF(N420="základní",J420,0)</f>
        <v>0</v>
      </c>
      <c r="BF420" s="241">
        <f>IF(N420="snížená",J420,0)</f>
        <v>0</v>
      </c>
      <c r="BG420" s="241">
        <f>IF(N420="zákl. přenesená",J420,0)</f>
        <v>0</v>
      </c>
      <c r="BH420" s="241">
        <f>IF(N420="sníž. přenesená",J420,0)</f>
        <v>0</v>
      </c>
      <c r="BI420" s="241">
        <f>IF(N420="nulová",J420,0)</f>
        <v>0</v>
      </c>
      <c r="BJ420" s="19" t="s">
        <v>23</v>
      </c>
      <c r="BK420" s="241">
        <f>ROUND(I420*H420,2)</f>
        <v>0</v>
      </c>
      <c r="BL420" s="19" t="s">
        <v>218</v>
      </c>
      <c r="BM420" s="240" t="s">
        <v>844</v>
      </c>
    </row>
    <row r="421" s="2" customFormat="1">
      <c r="A421" s="41"/>
      <c r="B421" s="42"/>
      <c r="C421" s="43"/>
      <c r="D421" s="242" t="s">
        <v>154</v>
      </c>
      <c r="E421" s="43"/>
      <c r="F421" s="243" t="s">
        <v>845</v>
      </c>
      <c r="G421" s="43"/>
      <c r="H421" s="43"/>
      <c r="I421" s="149"/>
      <c r="J421" s="43"/>
      <c r="K421" s="43"/>
      <c r="L421" s="47"/>
      <c r="M421" s="244"/>
      <c r="N421" s="245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19" t="s">
        <v>154</v>
      </c>
      <c r="AU421" s="19" t="s">
        <v>90</v>
      </c>
    </row>
    <row r="422" s="2" customFormat="1">
      <c r="A422" s="41"/>
      <c r="B422" s="42"/>
      <c r="C422" s="43"/>
      <c r="D422" s="242" t="s">
        <v>177</v>
      </c>
      <c r="E422" s="43"/>
      <c r="F422" s="268" t="s">
        <v>846</v>
      </c>
      <c r="G422" s="43"/>
      <c r="H422" s="43"/>
      <c r="I422" s="149"/>
      <c r="J422" s="43"/>
      <c r="K422" s="43"/>
      <c r="L422" s="47"/>
      <c r="M422" s="244"/>
      <c r="N422" s="245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19" t="s">
        <v>177</v>
      </c>
      <c r="AU422" s="19" t="s">
        <v>90</v>
      </c>
    </row>
    <row r="423" s="2" customFormat="1" ht="16.5" customHeight="1">
      <c r="A423" s="41"/>
      <c r="B423" s="42"/>
      <c r="C423" s="229" t="s">
        <v>847</v>
      </c>
      <c r="D423" s="229" t="s">
        <v>147</v>
      </c>
      <c r="E423" s="230" t="s">
        <v>848</v>
      </c>
      <c r="F423" s="231" t="s">
        <v>849</v>
      </c>
      <c r="G423" s="232" t="s">
        <v>242</v>
      </c>
      <c r="H423" s="233">
        <v>1</v>
      </c>
      <c r="I423" s="234"/>
      <c r="J423" s="235">
        <f>ROUND(I423*H423,2)</f>
        <v>0</v>
      </c>
      <c r="K423" s="231" t="s">
        <v>36</v>
      </c>
      <c r="L423" s="47"/>
      <c r="M423" s="236" t="s">
        <v>36</v>
      </c>
      <c r="N423" s="237" t="s">
        <v>52</v>
      </c>
      <c r="O423" s="87"/>
      <c r="P423" s="238">
        <f>O423*H423</f>
        <v>0</v>
      </c>
      <c r="Q423" s="238">
        <v>0.0046699999999999997</v>
      </c>
      <c r="R423" s="238">
        <f>Q423*H423</f>
        <v>0.0046699999999999997</v>
      </c>
      <c r="S423" s="238">
        <v>0</v>
      </c>
      <c r="T423" s="239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40" t="s">
        <v>218</v>
      </c>
      <c r="AT423" s="240" t="s">
        <v>147</v>
      </c>
      <c r="AU423" s="240" t="s">
        <v>90</v>
      </c>
      <c r="AY423" s="19" t="s">
        <v>144</v>
      </c>
      <c r="BE423" s="241">
        <f>IF(N423="základní",J423,0)</f>
        <v>0</v>
      </c>
      <c r="BF423" s="241">
        <f>IF(N423="snížená",J423,0)</f>
        <v>0</v>
      </c>
      <c r="BG423" s="241">
        <f>IF(N423="zákl. přenesená",J423,0)</f>
        <v>0</v>
      </c>
      <c r="BH423" s="241">
        <f>IF(N423="sníž. přenesená",J423,0)</f>
        <v>0</v>
      </c>
      <c r="BI423" s="241">
        <f>IF(N423="nulová",J423,0)</f>
        <v>0</v>
      </c>
      <c r="BJ423" s="19" t="s">
        <v>23</v>
      </c>
      <c r="BK423" s="241">
        <f>ROUND(I423*H423,2)</f>
        <v>0</v>
      </c>
      <c r="BL423" s="19" t="s">
        <v>218</v>
      </c>
      <c r="BM423" s="240" t="s">
        <v>850</v>
      </c>
    </row>
    <row r="424" s="2" customFormat="1">
      <c r="A424" s="41"/>
      <c r="B424" s="42"/>
      <c r="C424" s="43"/>
      <c r="D424" s="242" t="s">
        <v>154</v>
      </c>
      <c r="E424" s="43"/>
      <c r="F424" s="243" t="s">
        <v>851</v>
      </c>
      <c r="G424" s="43"/>
      <c r="H424" s="43"/>
      <c r="I424" s="149"/>
      <c r="J424" s="43"/>
      <c r="K424" s="43"/>
      <c r="L424" s="47"/>
      <c r="M424" s="244"/>
      <c r="N424" s="245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19" t="s">
        <v>154</v>
      </c>
      <c r="AU424" s="19" t="s">
        <v>90</v>
      </c>
    </row>
    <row r="425" s="2" customFormat="1" ht="21.75" customHeight="1">
      <c r="A425" s="41"/>
      <c r="B425" s="42"/>
      <c r="C425" s="283" t="s">
        <v>852</v>
      </c>
      <c r="D425" s="283" t="s">
        <v>357</v>
      </c>
      <c r="E425" s="284" t="s">
        <v>853</v>
      </c>
      <c r="F425" s="285" t="s">
        <v>854</v>
      </c>
      <c r="G425" s="286" t="s">
        <v>36</v>
      </c>
      <c r="H425" s="287">
        <v>1</v>
      </c>
      <c r="I425" s="288"/>
      <c r="J425" s="289">
        <f>ROUND(I425*H425,2)</f>
        <v>0</v>
      </c>
      <c r="K425" s="285" t="s">
        <v>36</v>
      </c>
      <c r="L425" s="290"/>
      <c r="M425" s="291" t="s">
        <v>36</v>
      </c>
      <c r="N425" s="292" t="s">
        <v>52</v>
      </c>
      <c r="O425" s="87"/>
      <c r="P425" s="238">
        <f>O425*H425</f>
        <v>0</v>
      </c>
      <c r="Q425" s="238">
        <v>0</v>
      </c>
      <c r="R425" s="238">
        <f>Q425*H425</f>
        <v>0</v>
      </c>
      <c r="S425" s="238">
        <v>0</v>
      </c>
      <c r="T425" s="239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40" t="s">
        <v>522</v>
      </c>
      <c r="AT425" s="240" t="s">
        <v>357</v>
      </c>
      <c r="AU425" s="240" t="s">
        <v>90</v>
      </c>
      <c r="AY425" s="19" t="s">
        <v>144</v>
      </c>
      <c r="BE425" s="241">
        <f>IF(N425="základní",J425,0)</f>
        <v>0</v>
      </c>
      <c r="BF425" s="241">
        <f>IF(N425="snížená",J425,0)</f>
        <v>0</v>
      </c>
      <c r="BG425" s="241">
        <f>IF(N425="zákl. přenesená",J425,0)</f>
        <v>0</v>
      </c>
      <c r="BH425" s="241">
        <f>IF(N425="sníž. přenesená",J425,0)</f>
        <v>0</v>
      </c>
      <c r="BI425" s="241">
        <f>IF(N425="nulová",J425,0)</f>
        <v>0</v>
      </c>
      <c r="BJ425" s="19" t="s">
        <v>23</v>
      </c>
      <c r="BK425" s="241">
        <f>ROUND(I425*H425,2)</f>
        <v>0</v>
      </c>
      <c r="BL425" s="19" t="s">
        <v>218</v>
      </c>
      <c r="BM425" s="240" t="s">
        <v>855</v>
      </c>
    </row>
    <row r="426" s="2" customFormat="1">
      <c r="A426" s="41"/>
      <c r="B426" s="42"/>
      <c r="C426" s="43"/>
      <c r="D426" s="242" t="s">
        <v>154</v>
      </c>
      <c r="E426" s="43"/>
      <c r="F426" s="243" t="s">
        <v>854</v>
      </c>
      <c r="G426" s="43"/>
      <c r="H426" s="43"/>
      <c r="I426" s="149"/>
      <c r="J426" s="43"/>
      <c r="K426" s="43"/>
      <c r="L426" s="47"/>
      <c r="M426" s="244"/>
      <c r="N426" s="245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19" t="s">
        <v>154</v>
      </c>
      <c r="AU426" s="19" t="s">
        <v>90</v>
      </c>
    </row>
    <row r="427" s="2" customFormat="1">
      <c r="A427" s="41"/>
      <c r="B427" s="42"/>
      <c r="C427" s="43"/>
      <c r="D427" s="242" t="s">
        <v>177</v>
      </c>
      <c r="E427" s="43"/>
      <c r="F427" s="268" t="s">
        <v>856</v>
      </c>
      <c r="G427" s="43"/>
      <c r="H427" s="43"/>
      <c r="I427" s="149"/>
      <c r="J427" s="43"/>
      <c r="K427" s="43"/>
      <c r="L427" s="47"/>
      <c r="M427" s="244"/>
      <c r="N427" s="245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19" t="s">
        <v>177</v>
      </c>
      <c r="AU427" s="19" t="s">
        <v>90</v>
      </c>
    </row>
    <row r="428" s="2" customFormat="1" ht="16.5" customHeight="1">
      <c r="A428" s="41"/>
      <c r="B428" s="42"/>
      <c r="C428" s="229" t="s">
        <v>857</v>
      </c>
      <c r="D428" s="229" t="s">
        <v>147</v>
      </c>
      <c r="E428" s="230" t="s">
        <v>858</v>
      </c>
      <c r="F428" s="231" t="s">
        <v>859</v>
      </c>
      <c r="G428" s="232" t="s">
        <v>242</v>
      </c>
      <c r="H428" s="233">
        <v>2</v>
      </c>
      <c r="I428" s="234"/>
      <c r="J428" s="235">
        <f>ROUND(I428*H428,2)</f>
        <v>0</v>
      </c>
      <c r="K428" s="231" t="s">
        <v>151</v>
      </c>
      <c r="L428" s="47"/>
      <c r="M428" s="236" t="s">
        <v>36</v>
      </c>
      <c r="N428" s="237" t="s">
        <v>52</v>
      </c>
      <c r="O428" s="87"/>
      <c r="P428" s="238">
        <f>O428*H428</f>
        <v>0</v>
      </c>
      <c r="Q428" s="238">
        <v>0.010659999999999999</v>
      </c>
      <c r="R428" s="238">
        <f>Q428*H428</f>
        <v>0.021319999999999999</v>
      </c>
      <c r="S428" s="238">
        <v>0</v>
      </c>
      <c r="T428" s="239">
        <f>S428*H428</f>
        <v>0</v>
      </c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R428" s="240" t="s">
        <v>218</v>
      </c>
      <c r="AT428" s="240" t="s">
        <v>147</v>
      </c>
      <c r="AU428" s="240" t="s">
        <v>90</v>
      </c>
      <c r="AY428" s="19" t="s">
        <v>144</v>
      </c>
      <c r="BE428" s="241">
        <f>IF(N428="základní",J428,0)</f>
        <v>0</v>
      </c>
      <c r="BF428" s="241">
        <f>IF(N428="snížená",J428,0)</f>
        <v>0</v>
      </c>
      <c r="BG428" s="241">
        <f>IF(N428="zákl. přenesená",J428,0)</f>
        <v>0</v>
      </c>
      <c r="BH428" s="241">
        <f>IF(N428="sníž. přenesená",J428,0)</f>
        <v>0</v>
      </c>
      <c r="BI428" s="241">
        <f>IF(N428="nulová",J428,0)</f>
        <v>0</v>
      </c>
      <c r="BJ428" s="19" t="s">
        <v>23</v>
      </c>
      <c r="BK428" s="241">
        <f>ROUND(I428*H428,2)</f>
        <v>0</v>
      </c>
      <c r="BL428" s="19" t="s">
        <v>218</v>
      </c>
      <c r="BM428" s="240" t="s">
        <v>860</v>
      </c>
    </row>
    <row r="429" s="2" customFormat="1">
      <c r="A429" s="41"/>
      <c r="B429" s="42"/>
      <c r="C429" s="43"/>
      <c r="D429" s="242" t="s">
        <v>154</v>
      </c>
      <c r="E429" s="43"/>
      <c r="F429" s="243" t="s">
        <v>859</v>
      </c>
      <c r="G429" s="43"/>
      <c r="H429" s="43"/>
      <c r="I429" s="149"/>
      <c r="J429" s="43"/>
      <c r="K429" s="43"/>
      <c r="L429" s="47"/>
      <c r="M429" s="244"/>
      <c r="N429" s="245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19" t="s">
        <v>154</v>
      </c>
      <c r="AU429" s="19" t="s">
        <v>90</v>
      </c>
    </row>
    <row r="430" s="2" customFormat="1">
      <c r="A430" s="41"/>
      <c r="B430" s="42"/>
      <c r="C430" s="43"/>
      <c r="D430" s="242" t="s">
        <v>177</v>
      </c>
      <c r="E430" s="43"/>
      <c r="F430" s="268" t="s">
        <v>861</v>
      </c>
      <c r="G430" s="43"/>
      <c r="H430" s="43"/>
      <c r="I430" s="149"/>
      <c r="J430" s="43"/>
      <c r="K430" s="43"/>
      <c r="L430" s="47"/>
      <c r="M430" s="244"/>
      <c r="N430" s="245"/>
      <c r="O430" s="87"/>
      <c r="P430" s="87"/>
      <c r="Q430" s="87"/>
      <c r="R430" s="87"/>
      <c r="S430" s="87"/>
      <c r="T430" s="88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T430" s="19" t="s">
        <v>177</v>
      </c>
      <c r="AU430" s="19" t="s">
        <v>90</v>
      </c>
    </row>
    <row r="431" s="2" customFormat="1" ht="21.75" customHeight="1">
      <c r="A431" s="41"/>
      <c r="B431" s="42"/>
      <c r="C431" s="229" t="s">
        <v>862</v>
      </c>
      <c r="D431" s="229" t="s">
        <v>333</v>
      </c>
      <c r="E431" s="230" t="s">
        <v>863</v>
      </c>
      <c r="F431" s="231" t="s">
        <v>864</v>
      </c>
      <c r="G431" s="232" t="s">
        <v>865</v>
      </c>
      <c r="H431" s="233">
        <v>13</v>
      </c>
      <c r="I431" s="234"/>
      <c r="J431" s="235">
        <f>ROUND(I431*H431,2)</f>
        <v>0</v>
      </c>
      <c r="K431" s="231" t="s">
        <v>336</v>
      </c>
      <c r="L431" s="47"/>
      <c r="M431" s="236" t="s">
        <v>36</v>
      </c>
      <c r="N431" s="237" t="s">
        <v>52</v>
      </c>
      <c r="O431" s="87"/>
      <c r="P431" s="238">
        <f>O431*H431</f>
        <v>0</v>
      </c>
      <c r="Q431" s="238">
        <v>0.039309999999999998</v>
      </c>
      <c r="R431" s="238">
        <f>Q431*H431</f>
        <v>0.51102999999999998</v>
      </c>
      <c r="S431" s="238">
        <v>0</v>
      </c>
      <c r="T431" s="239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40" t="s">
        <v>218</v>
      </c>
      <c r="AT431" s="240" t="s">
        <v>147</v>
      </c>
      <c r="AU431" s="240" t="s">
        <v>90</v>
      </c>
      <c r="AY431" s="19" t="s">
        <v>144</v>
      </c>
      <c r="BE431" s="241">
        <f>IF(N431="základní",J431,0)</f>
        <v>0</v>
      </c>
      <c r="BF431" s="241">
        <f>IF(N431="snížená",J431,0)</f>
        <v>0</v>
      </c>
      <c r="BG431" s="241">
        <f>IF(N431="zákl. přenesená",J431,0)</f>
        <v>0</v>
      </c>
      <c r="BH431" s="241">
        <f>IF(N431="sníž. přenesená",J431,0)</f>
        <v>0</v>
      </c>
      <c r="BI431" s="241">
        <f>IF(N431="nulová",J431,0)</f>
        <v>0</v>
      </c>
      <c r="BJ431" s="19" t="s">
        <v>23</v>
      </c>
      <c r="BK431" s="241">
        <f>ROUND(I431*H431,2)</f>
        <v>0</v>
      </c>
      <c r="BL431" s="19" t="s">
        <v>218</v>
      </c>
      <c r="BM431" s="240" t="s">
        <v>866</v>
      </c>
    </row>
    <row r="432" s="2" customFormat="1">
      <c r="A432" s="41"/>
      <c r="B432" s="42"/>
      <c r="C432" s="43"/>
      <c r="D432" s="242" t="s">
        <v>154</v>
      </c>
      <c r="E432" s="43"/>
      <c r="F432" s="243" t="s">
        <v>867</v>
      </c>
      <c r="G432" s="43"/>
      <c r="H432" s="43"/>
      <c r="I432" s="149"/>
      <c r="J432" s="43"/>
      <c r="K432" s="43"/>
      <c r="L432" s="47"/>
      <c r="M432" s="244"/>
      <c r="N432" s="245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19" t="s">
        <v>154</v>
      </c>
      <c r="AU432" s="19" t="s">
        <v>90</v>
      </c>
    </row>
    <row r="433" s="2" customFormat="1" ht="16.5" customHeight="1">
      <c r="A433" s="41"/>
      <c r="B433" s="42"/>
      <c r="C433" s="229" t="s">
        <v>868</v>
      </c>
      <c r="D433" s="229" t="s">
        <v>333</v>
      </c>
      <c r="E433" s="230" t="s">
        <v>869</v>
      </c>
      <c r="F433" s="231" t="s">
        <v>870</v>
      </c>
      <c r="G433" s="232" t="s">
        <v>865</v>
      </c>
      <c r="H433" s="233">
        <v>6</v>
      </c>
      <c r="I433" s="234"/>
      <c r="J433" s="235">
        <f>ROUND(I433*H433,2)</f>
        <v>0</v>
      </c>
      <c r="K433" s="231" t="s">
        <v>336</v>
      </c>
      <c r="L433" s="47"/>
      <c r="M433" s="236" t="s">
        <v>36</v>
      </c>
      <c r="N433" s="237" t="s">
        <v>52</v>
      </c>
      <c r="O433" s="87"/>
      <c r="P433" s="238">
        <f>O433*H433</f>
        <v>0</v>
      </c>
      <c r="Q433" s="238">
        <v>0</v>
      </c>
      <c r="R433" s="238">
        <f>Q433*H433</f>
        <v>0</v>
      </c>
      <c r="S433" s="238">
        <v>0</v>
      </c>
      <c r="T433" s="239">
        <f>S433*H433</f>
        <v>0</v>
      </c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R433" s="240" t="s">
        <v>218</v>
      </c>
      <c r="AT433" s="240" t="s">
        <v>147</v>
      </c>
      <c r="AU433" s="240" t="s">
        <v>90</v>
      </c>
      <c r="AY433" s="19" t="s">
        <v>144</v>
      </c>
      <c r="BE433" s="241">
        <f>IF(N433="základní",J433,0)</f>
        <v>0</v>
      </c>
      <c r="BF433" s="241">
        <f>IF(N433="snížená",J433,0)</f>
        <v>0</v>
      </c>
      <c r="BG433" s="241">
        <f>IF(N433="zákl. přenesená",J433,0)</f>
        <v>0</v>
      </c>
      <c r="BH433" s="241">
        <f>IF(N433="sníž. přenesená",J433,0)</f>
        <v>0</v>
      </c>
      <c r="BI433" s="241">
        <f>IF(N433="nulová",J433,0)</f>
        <v>0</v>
      </c>
      <c r="BJ433" s="19" t="s">
        <v>23</v>
      </c>
      <c r="BK433" s="241">
        <f>ROUND(I433*H433,2)</f>
        <v>0</v>
      </c>
      <c r="BL433" s="19" t="s">
        <v>218</v>
      </c>
      <c r="BM433" s="240" t="s">
        <v>871</v>
      </c>
    </row>
    <row r="434" s="2" customFormat="1">
      <c r="A434" s="41"/>
      <c r="B434" s="42"/>
      <c r="C434" s="43"/>
      <c r="D434" s="242" t="s">
        <v>154</v>
      </c>
      <c r="E434" s="43"/>
      <c r="F434" s="243" t="s">
        <v>872</v>
      </c>
      <c r="G434" s="43"/>
      <c r="H434" s="43"/>
      <c r="I434" s="149"/>
      <c r="J434" s="43"/>
      <c r="K434" s="43"/>
      <c r="L434" s="47"/>
      <c r="M434" s="244"/>
      <c r="N434" s="245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19" t="s">
        <v>154</v>
      </c>
      <c r="AU434" s="19" t="s">
        <v>90</v>
      </c>
    </row>
    <row r="435" s="2" customFormat="1" ht="16.5" customHeight="1">
      <c r="A435" s="41"/>
      <c r="B435" s="42"/>
      <c r="C435" s="229" t="s">
        <v>873</v>
      </c>
      <c r="D435" s="229" t="s">
        <v>333</v>
      </c>
      <c r="E435" s="230" t="s">
        <v>874</v>
      </c>
      <c r="F435" s="231" t="s">
        <v>875</v>
      </c>
      <c r="G435" s="232" t="s">
        <v>865</v>
      </c>
      <c r="H435" s="233">
        <v>2</v>
      </c>
      <c r="I435" s="234"/>
      <c r="J435" s="235">
        <f>ROUND(I435*H435,2)</f>
        <v>0</v>
      </c>
      <c r="K435" s="231" t="s">
        <v>36</v>
      </c>
      <c r="L435" s="47"/>
      <c r="M435" s="236" t="s">
        <v>36</v>
      </c>
      <c r="N435" s="237" t="s">
        <v>52</v>
      </c>
      <c r="O435" s="87"/>
      <c r="P435" s="238">
        <f>O435*H435</f>
        <v>0</v>
      </c>
      <c r="Q435" s="238">
        <v>0</v>
      </c>
      <c r="R435" s="238">
        <f>Q435*H435</f>
        <v>0</v>
      </c>
      <c r="S435" s="238">
        <v>0</v>
      </c>
      <c r="T435" s="239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40" t="s">
        <v>218</v>
      </c>
      <c r="AT435" s="240" t="s">
        <v>147</v>
      </c>
      <c r="AU435" s="240" t="s">
        <v>90</v>
      </c>
      <c r="AY435" s="19" t="s">
        <v>144</v>
      </c>
      <c r="BE435" s="241">
        <f>IF(N435="základní",J435,0)</f>
        <v>0</v>
      </c>
      <c r="BF435" s="241">
        <f>IF(N435="snížená",J435,0)</f>
        <v>0</v>
      </c>
      <c r="BG435" s="241">
        <f>IF(N435="zákl. přenesená",J435,0)</f>
        <v>0</v>
      </c>
      <c r="BH435" s="241">
        <f>IF(N435="sníž. přenesená",J435,0)</f>
        <v>0</v>
      </c>
      <c r="BI435" s="241">
        <f>IF(N435="nulová",J435,0)</f>
        <v>0</v>
      </c>
      <c r="BJ435" s="19" t="s">
        <v>23</v>
      </c>
      <c r="BK435" s="241">
        <f>ROUND(I435*H435,2)</f>
        <v>0</v>
      </c>
      <c r="BL435" s="19" t="s">
        <v>218</v>
      </c>
      <c r="BM435" s="240" t="s">
        <v>876</v>
      </c>
    </row>
    <row r="436" s="2" customFormat="1">
      <c r="A436" s="41"/>
      <c r="B436" s="42"/>
      <c r="C436" s="43"/>
      <c r="D436" s="242" t="s">
        <v>154</v>
      </c>
      <c r="E436" s="43"/>
      <c r="F436" s="243" t="s">
        <v>875</v>
      </c>
      <c r="G436" s="43"/>
      <c r="H436" s="43"/>
      <c r="I436" s="149"/>
      <c r="J436" s="43"/>
      <c r="K436" s="43"/>
      <c r="L436" s="47"/>
      <c r="M436" s="244"/>
      <c r="N436" s="245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19" t="s">
        <v>154</v>
      </c>
      <c r="AU436" s="19" t="s">
        <v>90</v>
      </c>
    </row>
    <row r="437" s="2" customFormat="1" ht="16.5" customHeight="1">
      <c r="A437" s="41"/>
      <c r="B437" s="42"/>
      <c r="C437" s="229" t="s">
        <v>877</v>
      </c>
      <c r="D437" s="229" t="s">
        <v>333</v>
      </c>
      <c r="E437" s="230" t="s">
        <v>878</v>
      </c>
      <c r="F437" s="231" t="s">
        <v>879</v>
      </c>
      <c r="G437" s="232" t="s">
        <v>865</v>
      </c>
      <c r="H437" s="233">
        <v>8</v>
      </c>
      <c r="I437" s="234"/>
      <c r="J437" s="235">
        <f>ROUND(I437*H437,2)</f>
        <v>0</v>
      </c>
      <c r="K437" s="231" t="s">
        <v>336</v>
      </c>
      <c r="L437" s="47"/>
      <c r="M437" s="236" t="s">
        <v>36</v>
      </c>
      <c r="N437" s="237" t="s">
        <v>52</v>
      </c>
      <c r="O437" s="87"/>
      <c r="P437" s="238">
        <f>O437*H437</f>
        <v>0</v>
      </c>
      <c r="Q437" s="238">
        <v>0.01983</v>
      </c>
      <c r="R437" s="238">
        <f>Q437*H437</f>
        <v>0.15864</v>
      </c>
      <c r="S437" s="238">
        <v>0</v>
      </c>
      <c r="T437" s="239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40" t="s">
        <v>218</v>
      </c>
      <c r="AT437" s="240" t="s">
        <v>147</v>
      </c>
      <c r="AU437" s="240" t="s">
        <v>90</v>
      </c>
      <c r="AY437" s="19" t="s">
        <v>144</v>
      </c>
      <c r="BE437" s="241">
        <f>IF(N437="základní",J437,0)</f>
        <v>0</v>
      </c>
      <c r="BF437" s="241">
        <f>IF(N437="snížená",J437,0)</f>
        <v>0</v>
      </c>
      <c r="BG437" s="241">
        <f>IF(N437="zákl. přenesená",J437,0)</f>
        <v>0</v>
      </c>
      <c r="BH437" s="241">
        <f>IF(N437="sníž. přenesená",J437,0)</f>
        <v>0</v>
      </c>
      <c r="BI437" s="241">
        <f>IF(N437="nulová",J437,0)</f>
        <v>0</v>
      </c>
      <c r="BJ437" s="19" t="s">
        <v>23</v>
      </c>
      <c r="BK437" s="241">
        <f>ROUND(I437*H437,2)</f>
        <v>0</v>
      </c>
      <c r="BL437" s="19" t="s">
        <v>218</v>
      </c>
      <c r="BM437" s="240" t="s">
        <v>880</v>
      </c>
    </row>
    <row r="438" s="2" customFormat="1">
      <c r="A438" s="41"/>
      <c r="B438" s="42"/>
      <c r="C438" s="43"/>
      <c r="D438" s="242" t="s">
        <v>154</v>
      </c>
      <c r="E438" s="43"/>
      <c r="F438" s="243" t="s">
        <v>881</v>
      </c>
      <c r="G438" s="43"/>
      <c r="H438" s="43"/>
      <c r="I438" s="149"/>
      <c r="J438" s="43"/>
      <c r="K438" s="43"/>
      <c r="L438" s="47"/>
      <c r="M438" s="244"/>
      <c r="N438" s="245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19" t="s">
        <v>154</v>
      </c>
      <c r="AU438" s="19" t="s">
        <v>90</v>
      </c>
    </row>
    <row r="439" s="2" customFormat="1" ht="21.75" customHeight="1">
      <c r="A439" s="41"/>
      <c r="B439" s="42"/>
      <c r="C439" s="229" t="s">
        <v>882</v>
      </c>
      <c r="D439" s="229" t="s">
        <v>333</v>
      </c>
      <c r="E439" s="230" t="s">
        <v>883</v>
      </c>
      <c r="F439" s="231" t="s">
        <v>884</v>
      </c>
      <c r="G439" s="232" t="s">
        <v>865</v>
      </c>
      <c r="H439" s="233">
        <v>6</v>
      </c>
      <c r="I439" s="234"/>
      <c r="J439" s="235">
        <f>ROUND(I439*H439,2)</f>
        <v>0</v>
      </c>
      <c r="K439" s="231" t="s">
        <v>336</v>
      </c>
      <c r="L439" s="47"/>
      <c r="M439" s="236" t="s">
        <v>36</v>
      </c>
      <c r="N439" s="237" t="s">
        <v>52</v>
      </c>
      <c r="O439" s="87"/>
      <c r="P439" s="238">
        <f>O439*H439</f>
        <v>0</v>
      </c>
      <c r="Q439" s="238">
        <v>0.020379999999999999</v>
      </c>
      <c r="R439" s="238">
        <f>Q439*H439</f>
        <v>0.12228</v>
      </c>
      <c r="S439" s="238">
        <v>0</v>
      </c>
      <c r="T439" s="239">
        <f>S439*H439</f>
        <v>0</v>
      </c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R439" s="240" t="s">
        <v>218</v>
      </c>
      <c r="AT439" s="240" t="s">
        <v>147</v>
      </c>
      <c r="AU439" s="240" t="s">
        <v>90</v>
      </c>
      <c r="AY439" s="19" t="s">
        <v>144</v>
      </c>
      <c r="BE439" s="241">
        <f>IF(N439="základní",J439,0)</f>
        <v>0</v>
      </c>
      <c r="BF439" s="241">
        <f>IF(N439="snížená",J439,0)</f>
        <v>0</v>
      </c>
      <c r="BG439" s="241">
        <f>IF(N439="zákl. přenesená",J439,0)</f>
        <v>0</v>
      </c>
      <c r="BH439" s="241">
        <f>IF(N439="sníž. přenesená",J439,0)</f>
        <v>0</v>
      </c>
      <c r="BI439" s="241">
        <f>IF(N439="nulová",J439,0)</f>
        <v>0</v>
      </c>
      <c r="BJ439" s="19" t="s">
        <v>23</v>
      </c>
      <c r="BK439" s="241">
        <f>ROUND(I439*H439,2)</f>
        <v>0</v>
      </c>
      <c r="BL439" s="19" t="s">
        <v>218</v>
      </c>
      <c r="BM439" s="240" t="s">
        <v>885</v>
      </c>
    </row>
    <row r="440" s="2" customFormat="1">
      <c r="A440" s="41"/>
      <c r="B440" s="42"/>
      <c r="C440" s="43"/>
      <c r="D440" s="242" t="s">
        <v>154</v>
      </c>
      <c r="E440" s="43"/>
      <c r="F440" s="243" t="s">
        <v>886</v>
      </c>
      <c r="G440" s="43"/>
      <c r="H440" s="43"/>
      <c r="I440" s="149"/>
      <c r="J440" s="43"/>
      <c r="K440" s="43"/>
      <c r="L440" s="47"/>
      <c r="M440" s="244"/>
      <c r="N440" s="245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19" t="s">
        <v>154</v>
      </c>
      <c r="AU440" s="19" t="s">
        <v>90</v>
      </c>
    </row>
    <row r="441" s="2" customFormat="1" ht="21.75" customHeight="1">
      <c r="A441" s="41"/>
      <c r="B441" s="42"/>
      <c r="C441" s="229" t="s">
        <v>887</v>
      </c>
      <c r="D441" s="229" t="s">
        <v>333</v>
      </c>
      <c r="E441" s="230" t="s">
        <v>888</v>
      </c>
      <c r="F441" s="231" t="s">
        <v>889</v>
      </c>
      <c r="G441" s="232" t="s">
        <v>865</v>
      </c>
      <c r="H441" s="233">
        <v>1</v>
      </c>
      <c r="I441" s="234"/>
      <c r="J441" s="235">
        <f>ROUND(I441*H441,2)</f>
        <v>0</v>
      </c>
      <c r="K441" s="231" t="s">
        <v>336</v>
      </c>
      <c r="L441" s="47"/>
      <c r="M441" s="236" t="s">
        <v>36</v>
      </c>
      <c r="N441" s="237" t="s">
        <v>52</v>
      </c>
      <c r="O441" s="87"/>
      <c r="P441" s="238">
        <f>O441*H441</f>
        <v>0</v>
      </c>
      <c r="Q441" s="238">
        <v>0</v>
      </c>
      <c r="R441" s="238">
        <f>Q441*H441</f>
        <v>0</v>
      </c>
      <c r="S441" s="238">
        <v>0</v>
      </c>
      <c r="T441" s="239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40" t="s">
        <v>218</v>
      </c>
      <c r="AT441" s="240" t="s">
        <v>147</v>
      </c>
      <c r="AU441" s="240" t="s">
        <v>90</v>
      </c>
      <c r="AY441" s="19" t="s">
        <v>144</v>
      </c>
      <c r="BE441" s="241">
        <f>IF(N441="základní",J441,0)</f>
        <v>0</v>
      </c>
      <c r="BF441" s="241">
        <f>IF(N441="snížená",J441,0)</f>
        <v>0</v>
      </c>
      <c r="BG441" s="241">
        <f>IF(N441="zákl. přenesená",J441,0)</f>
        <v>0</v>
      </c>
      <c r="BH441" s="241">
        <f>IF(N441="sníž. přenesená",J441,0)</f>
        <v>0</v>
      </c>
      <c r="BI441" s="241">
        <f>IF(N441="nulová",J441,0)</f>
        <v>0</v>
      </c>
      <c r="BJ441" s="19" t="s">
        <v>23</v>
      </c>
      <c r="BK441" s="241">
        <f>ROUND(I441*H441,2)</f>
        <v>0</v>
      </c>
      <c r="BL441" s="19" t="s">
        <v>218</v>
      </c>
      <c r="BM441" s="240" t="s">
        <v>890</v>
      </c>
    </row>
    <row r="442" s="2" customFormat="1">
      <c r="A442" s="41"/>
      <c r="B442" s="42"/>
      <c r="C442" s="43"/>
      <c r="D442" s="242" t="s">
        <v>154</v>
      </c>
      <c r="E442" s="43"/>
      <c r="F442" s="243" t="s">
        <v>891</v>
      </c>
      <c r="G442" s="43"/>
      <c r="H442" s="43"/>
      <c r="I442" s="149"/>
      <c r="J442" s="43"/>
      <c r="K442" s="43"/>
      <c r="L442" s="47"/>
      <c r="M442" s="244"/>
      <c r="N442" s="245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19" t="s">
        <v>154</v>
      </c>
      <c r="AU442" s="19" t="s">
        <v>90</v>
      </c>
    </row>
    <row r="443" s="12" customFormat="1" ht="22.8" customHeight="1">
      <c r="A443" s="12"/>
      <c r="B443" s="213"/>
      <c r="C443" s="214"/>
      <c r="D443" s="215" t="s">
        <v>80</v>
      </c>
      <c r="E443" s="227" t="s">
        <v>892</v>
      </c>
      <c r="F443" s="227" t="s">
        <v>893</v>
      </c>
      <c r="G443" s="214"/>
      <c r="H443" s="214"/>
      <c r="I443" s="217"/>
      <c r="J443" s="228">
        <f>BK443</f>
        <v>0</v>
      </c>
      <c r="K443" s="214"/>
      <c r="L443" s="219"/>
      <c r="M443" s="220"/>
      <c r="N443" s="221"/>
      <c r="O443" s="221"/>
      <c r="P443" s="222">
        <f>SUM(P444:P463)</f>
        <v>0</v>
      </c>
      <c r="Q443" s="221"/>
      <c r="R443" s="222">
        <f>SUM(R444:R463)</f>
        <v>0.13631000000000001</v>
      </c>
      <c r="S443" s="221"/>
      <c r="T443" s="223">
        <f>SUM(T444:T463)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4" t="s">
        <v>90</v>
      </c>
      <c r="AT443" s="225" t="s">
        <v>80</v>
      </c>
      <c r="AU443" s="225" t="s">
        <v>23</v>
      </c>
      <c r="AY443" s="224" t="s">
        <v>144</v>
      </c>
      <c r="BK443" s="226">
        <f>SUM(BK444:BK463)</f>
        <v>0</v>
      </c>
    </row>
    <row r="444" s="2" customFormat="1" ht="21.75" customHeight="1">
      <c r="A444" s="41"/>
      <c r="B444" s="42"/>
      <c r="C444" s="229" t="s">
        <v>894</v>
      </c>
      <c r="D444" s="229" t="s">
        <v>147</v>
      </c>
      <c r="E444" s="230" t="s">
        <v>895</v>
      </c>
      <c r="F444" s="231" t="s">
        <v>896</v>
      </c>
      <c r="G444" s="232" t="s">
        <v>242</v>
      </c>
      <c r="H444" s="233">
        <v>1</v>
      </c>
      <c r="I444" s="234"/>
      <c r="J444" s="235">
        <f>ROUND(I444*H444,2)</f>
        <v>0</v>
      </c>
      <c r="K444" s="231" t="s">
        <v>151</v>
      </c>
      <c r="L444" s="47"/>
      <c r="M444" s="236" t="s">
        <v>36</v>
      </c>
      <c r="N444" s="237" t="s">
        <v>52</v>
      </c>
      <c r="O444" s="87"/>
      <c r="P444" s="238">
        <f>O444*H444</f>
        <v>0</v>
      </c>
      <c r="Q444" s="238">
        <v>0.064610000000000001</v>
      </c>
      <c r="R444" s="238">
        <f>Q444*H444</f>
        <v>0.064610000000000001</v>
      </c>
      <c r="S444" s="238">
        <v>0</v>
      </c>
      <c r="T444" s="239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40" t="s">
        <v>218</v>
      </c>
      <c r="AT444" s="240" t="s">
        <v>147</v>
      </c>
      <c r="AU444" s="240" t="s">
        <v>90</v>
      </c>
      <c r="AY444" s="19" t="s">
        <v>144</v>
      </c>
      <c r="BE444" s="241">
        <f>IF(N444="základní",J444,0)</f>
        <v>0</v>
      </c>
      <c r="BF444" s="241">
        <f>IF(N444="snížená",J444,0)</f>
        <v>0</v>
      </c>
      <c r="BG444" s="241">
        <f>IF(N444="zákl. přenesená",J444,0)</f>
        <v>0</v>
      </c>
      <c r="BH444" s="241">
        <f>IF(N444="sníž. přenesená",J444,0)</f>
        <v>0</v>
      </c>
      <c r="BI444" s="241">
        <f>IF(N444="nulová",J444,0)</f>
        <v>0</v>
      </c>
      <c r="BJ444" s="19" t="s">
        <v>23</v>
      </c>
      <c r="BK444" s="241">
        <f>ROUND(I444*H444,2)</f>
        <v>0</v>
      </c>
      <c r="BL444" s="19" t="s">
        <v>218</v>
      </c>
      <c r="BM444" s="240" t="s">
        <v>897</v>
      </c>
    </row>
    <row r="445" s="2" customFormat="1">
      <c r="A445" s="41"/>
      <c r="B445" s="42"/>
      <c r="C445" s="43"/>
      <c r="D445" s="242" t="s">
        <v>154</v>
      </c>
      <c r="E445" s="43"/>
      <c r="F445" s="243" t="s">
        <v>896</v>
      </c>
      <c r="G445" s="43"/>
      <c r="H445" s="43"/>
      <c r="I445" s="149"/>
      <c r="J445" s="43"/>
      <c r="K445" s="43"/>
      <c r="L445" s="47"/>
      <c r="M445" s="244"/>
      <c r="N445" s="245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19" t="s">
        <v>154</v>
      </c>
      <c r="AU445" s="19" t="s">
        <v>90</v>
      </c>
    </row>
    <row r="446" s="2" customFormat="1">
      <c r="A446" s="41"/>
      <c r="B446" s="42"/>
      <c r="C446" s="43"/>
      <c r="D446" s="242" t="s">
        <v>177</v>
      </c>
      <c r="E446" s="43"/>
      <c r="F446" s="268" t="s">
        <v>898</v>
      </c>
      <c r="G446" s="43"/>
      <c r="H446" s="43"/>
      <c r="I446" s="149"/>
      <c r="J446" s="43"/>
      <c r="K446" s="43"/>
      <c r="L446" s="47"/>
      <c r="M446" s="244"/>
      <c r="N446" s="245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19" t="s">
        <v>177</v>
      </c>
      <c r="AU446" s="19" t="s">
        <v>90</v>
      </c>
    </row>
    <row r="447" s="2" customFormat="1" ht="21.75" customHeight="1">
      <c r="A447" s="41"/>
      <c r="B447" s="42"/>
      <c r="C447" s="229" t="s">
        <v>899</v>
      </c>
      <c r="D447" s="229" t="s">
        <v>147</v>
      </c>
      <c r="E447" s="230" t="s">
        <v>900</v>
      </c>
      <c r="F447" s="231" t="s">
        <v>901</v>
      </c>
      <c r="G447" s="232" t="s">
        <v>242</v>
      </c>
      <c r="H447" s="233">
        <v>1</v>
      </c>
      <c r="I447" s="234"/>
      <c r="J447" s="235">
        <f>ROUND(I447*H447,2)</f>
        <v>0</v>
      </c>
      <c r="K447" s="231" t="s">
        <v>151</v>
      </c>
      <c r="L447" s="47"/>
      <c r="M447" s="236" t="s">
        <v>36</v>
      </c>
      <c r="N447" s="237" t="s">
        <v>52</v>
      </c>
      <c r="O447" s="87"/>
      <c r="P447" s="238">
        <f>O447*H447</f>
        <v>0</v>
      </c>
      <c r="Q447" s="238">
        <v>0.065610000000000002</v>
      </c>
      <c r="R447" s="238">
        <f>Q447*H447</f>
        <v>0.065610000000000002</v>
      </c>
      <c r="S447" s="238">
        <v>0</v>
      </c>
      <c r="T447" s="239">
        <f>S447*H447</f>
        <v>0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40" t="s">
        <v>218</v>
      </c>
      <c r="AT447" s="240" t="s">
        <v>147</v>
      </c>
      <c r="AU447" s="240" t="s">
        <v>90</v>
      </c>
      <c r="AY447" s="19" t="s">
        <v>144</v>
      </c>
      <c r="BE447" s="241">
        <f>IF(N447="základní",J447,0)</f>
        <v>0</v>
      </c>
      <c r="BF447" s="241">
        <f>IF(N447="snížená",J447,0)</f>
        <v>0</v>
      </c>
      <c r="BG447" s="241">
        <f>IF(N447="zákl. přenesená",J447,0)</f>
        <v>0</v>
      </c>
      <c r="BH447" s="241">
        <f>IF(N447="sníž. přenesená",J447,0)</f>
        <v>0</v>
      </c>
      <c r="BI447" s="241">
        <f>IF(N447="nulová",J447,0)</f>
        <v>0</v>
      </c>
      <c r="BJ447" s="19" t="s">
        <v>23</v>
      </c>
      <c r="BK447" s="241">
        <f>ROUND(I447*H447,2)</f>
        <v>0</v>
      </c>
      <c r="BL447" s="19" t="s">
        <v>218</v>
      </c>
      <c r="BM447" s="240" t="s">
        <v>902</v>
      </c>
    </row>
    <row r="448" s="2" customFormat="1">
      <c r="A448" s="41"/>
      <c r="B448" s="42"/>
      <c r="C448" s="43"/>
      <c r="D448" s="242" t="s">
        <v>154</v>
      </c>
      <c r="E448" s="43"/>
      <c r="F448" s="243" t="s">
        <v>901</v>
      </c>
      <c r="G448" s="43"/>
      <c r="H448" s="43"/>
      <c r="I448" s="149"/>
      <c r="J448" s="43"/>
      <c r="K448" s="43"/>
      <c r="L448" s="47"/>
      <c r="M448" s="244"/>
      <c r="N448" s="245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19" t="s">
        <v>154</v>
      </c>
      <c r="AU448" s="19" t="s">
        <v>90</v>
      </c>
    </row>
    <row r="449" s="2" customFormat="1">
      <c r="A449" s="41"/>
      <c r="B449" s="42"/>
      <c r="C449" s="43"/>
      <c r="D449" s="242" t="s">
        <v>177</v>
      </c>
      <c r="E449" s="43"/>
      <c r="F449" s="268" t="s">
        <v>903</v>
      </c>
      <c r="G449" s="43"/>
      <c r="H449" s="43"/>
      <c r="I449" s="149"/>
      <c r="J449" s="43"/>
      <c r="K449" s="43"/>
      <c r="L449" s="47"/>
      <c r="M449" s="244"/>
      <c r="N449" s="245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19" t="s">
        <v>177</v>
      </c>
      <c r="AU449" s="19" t="s">
        <v>90</v>
      </c>
    </row>
    <row r="450" s="2" customFormat="1" ht="16.5" customHeight="1">
      <c r="A450" s="41"/>
      <c r="B450" s="42"/>
      <c r="C450" s="229" t="s">
        <v>904</v>
      </c>
      <c r="D450" s="229" t="s">
        <v>147</v>
      </c>
      <c r="E450" s="230" t="s">
        <v>905</v>
      </c>
      <c r="F450" s="231" t="s">
        <v>906</v>
      </c>
      <c r="G450" s="232" t="s">
        <v>451</v>
      </c>
      <c r="H450" s="233">
        <v>4</v>
      </c>
      <c r="I450" s="234"/>
      <c r="J450" s="235">
        <f>ROUND(I450*H450,2)</f>
        <v>0</v>
      </c>
      <c r="K450" s="231" t="s">
        <v>907</v>
      </c>
      <c r="L450" s="47"/>
      <c r="M450" s="236" t="s">
        <v>36</v>
      </c>
      <c r="N450" s="237" t="s">
        <v>52</v>
      </c>
      <c r="O450" s="87"/>
      <c r="P450" s="238">
        <f>O450*H450</f>
        <v>0</v>
      </c>
      <c r="Q450" s="238">
        <v>0.00038999999999999999</v>
      </c>
      <c r="R450" s="238">
        <f>Q450*H450</f>
        <v>0.00156</v>
      </c>
      <c r="S450" s="238">
        <v>0</v>
      </c>
      <c r="T450" s="239">
        <f>S450*H450</f>
        <v>0</v>
      </c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R450" s="240" t="s">
        <v>218</v>
      </c>
      <c r="AT450" s="240" t="s">
        <v>147</v>
      </c>
      <c r="AU450" s="240" t="s">
        <v>90</v>
      </c>
      <c r="AY450" s="19" t="s">
        <v>144</v>
      </c>
      <c r="BE450" s="241">
        <f>IF(N450="základní",J450,0)</f>
        <v>0</v>
      </c>
      <c r="BF450" s="241">
        <f>IF(N450="snížená",J450,0)</f>
        <v>0</v>
      </c>
      <c r="BG450" s="241">
        <f>IF(N450="zákl. přenesená",J450,0)</f>
        <v>0</v>
      </c>
      <c r="BH450" s="241">
        <f>IF(N450="sníž. přenesená",J450,0)</f>
        <v>0</v>
      </c>
      <c r="BI450" s="241">
        <f>IF(N450="nulová",J450,0)</f>
        <v>0</v>
      </c>
      <c r="BJ450" s="19" t="s">
        <v>23</v>
      </c>
      <c r="BK450" s="241">
        <f>ROUND(I450*H450,2)</f>
        <v>0</v>
      </c>
      <c r="BL450" s="19" t="s">
        <v>218</v>
      </c>
      <c r="BM450" s="240" t="s">
        <v>908</v>
      </c>
    </row>
    <row r="451" s="2" customFormat="1">
      <c r="A451" s="41"/>
      <c r="B451" s="42"/>
      <c r="C451" s="43"/>
      <c r="D451" s="242" t="s">
        <v>154</v>
      </c>
      <c r="E451" s="43"/>
      <c r="F451" s="243" t="s">
        <v>906</v>
      </c>
      <c r="G451" s="43"/>
      <c r="H451" s="43"/>
      <c r="I451" s="149"/>
      <c r="J451" s="43"/>
      <c r="K451" s="43"/>
      <c r="L451" s="47"/>
      <c r="M451" s="244"/>
      <c r="N451" s="245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19" t="s">
        <v>154</v>
      </c>
      <c r="AU451" s="19" t="s">
        <v>90</v>
      </c>
    </row>
    <row r="452" s="13" customFormat="1">
      <c r="A452" s="13"/>
      <c r="B452" s="246"/>
      <c r="C452" s="247"/>
      <c r="D452" s="242" t="s">
        <v>156</v>
      </c>
      <c r="E452" s="248" t="s">
        <v>36</v>
      </c>
      <c r="F452" s="249" t="s">
        <v>909</v>
      </c>
      <c r="G452" s="247"/>
      <c r="H452" s="250">
        <v>4</v>
      </c>
      <c r="I452" s="251"/>
      <c r="J452" s="247"/>
      <c r="K452" s="247"/>
      <c r="L452" s="252"/>
      <c r="M452" s="253"/>
      <c r="N452" s="254"/>
      <c r="O452" s="254"/>
      <c r="P452" s="254"/>
      <c r="Q452" s="254"/>
      <c r="R452" s="254"/>
      <c r="S452" s="254"/>
      <c r="T452" s="25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6" t="s">
        <v>156</v>
      </c>
      <c r="AU452" s="256" t="s">
        <v>90</v>
      </c>
      <c r="AV452" s="13" t="s">
        <v>90</v>
      </c>
      <c r="AW452" s="13" t="s">
        <v>43</v>
      </c>
      <c r="AX452" s="13" t="s">
        <v>23</v>
      </c>
      <c r="AY452" s="256" t="s">
        <v>144</v>
      </c>
    </row>
    <row r="453" s="2" customFormat="1" ht="33" customHeight="1">
      <c r="A453" s="41"/>
      <c r="B453" s="42"/>
      <c r="C453" s="229" t="s">
        <v>33</v>
      </c>
      <c r="D453" s="229" t="s">
        <v>147</v>
      </c>
      <c r="E453" s="230" t="s">
        <v>910</v>
      </c>
      <c r="F453" s="231" t="s">
        <v>911</v>
      </c>
      <c r="G453" s="232" t="s">
        <v>242</v>
      </c>
      <c r="H453" s="233">
        <v>1</v>
      </c>
      <c r="I453" s="234"/>
      <c r="J453" s="235">
        <f>ROUND(I453*H453,2)</f>
        <v>0</v>
      </c>
      <c r="K453" s="231" t="s">
        <v>151</v>
      </c>
      <c r="L453" s="47"/>
      <c r="M453" s="236" t="s">
        <v>36</v>
      </c>
      <c r="N453" s="237" t="s">
        <v>52</v>
      </c>
      <c r="O453" s="87"/>
      <c r="P453" s="238">
        <f>O453*H453</f>
        <v>0</v>
      </c>
      <c r="Q453" s="238">
        <v>0.00149</v>
      </c>
      <c r="R453" s="238">
        <f>Q453*H453</f>
        <v>0.00149</v>
      </c>
      <c r="S453" s="238">
        <v>0</v>
      </c>
      <c r="T453" s="239">
        <f>S453*H453</f>
        <v>0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40" t="s">
        <v>218</v>
      </c>
      <c r="AT453" s="240" t="s">
        <v>147</v>
      </c>
      <c r="AU453" s="240" t="s">
        <v>90</v>
      </c>
      <c r="AY453" s="19" t="s">
        <v>144</v>
      </c>
      <c r="BE453" s="241">
        <f>IF(N453="základní",J453,0)</f>
        <v>0</v>
      </c>
      <c r="BF453" s="241">
        <f>IF(N453="snížená",J453,0)</f>
        <v>0</v>
      </c>
      <c r="BG453" s="241">
        <f>IF(N453="zákl. přenesená",J453,0)</f>
        <v>0</v>
      </c>
      <c r="BH453" s="241">
        <f>IF(N453="sníž. přenesená",J453,0)</f>
        <v>0</v>
      </c>
      <c r="BI453" s="241">
        <f>IF(N453="nulová",J453,0)</f>
        <v>0</v>
      </c>
      <c r="BJ453" s="19" t="s">
        <v>23</v>
      </c>
      <c r="BK453" s="241">
        <f>ROUND(I453*H453,2)</f>
        <v>0</v>
      </c>
      <c r="BL453" s="19" t="s">
        <v>218</v>
      </c>
      <c r="BM453" s="240" t="s">
        <v>912</v>
      </c>
    </row>
    <row r="454" s="2" customFormat="1">
      <c r="A454" s="41"/>
      <c r="B454" s="42"/>
      <c r="C454" s="43"/>
      <c r="D454" s="242" t="s">
        <v>154</v>
      </c>
      <c r="E454" s="43"/>
      <c r="F454" s="243" t="s">
        <v>913</v>
      </c>
      <c r="G454" s="43"/>
      <c r="H454" s="43"/>
      <c r="I454" s="149"/>
      <c r="J454" s="43"/>
      <c r="K454" s="43"/>
      <c r="L454" s="47"/>
      <c r="M454" s="244"/>
      <c r="N454" s="245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19" t="s">
        <v>154</v>
      </c>
      <c r="AU454" s="19" t="s">
        <v>90</v>
      </c>
    </row>
    <row r="455" s="2" customFormat="1">
      <c r="A455" s="41"/>
      <c r="B455" s="42"/>
      <c r="C455" s="43"/>
      <c r="D455" s="242" t="s">
        <v>177</v>
      </c>
      <c r="E455" s="43"/>
      <c r="F455" s="268" t="s">
        <v>914</v>
      </c>
      <c r="G455" s="43"/>
      <c r="H455" s="43"/>
      <c r="I455" s="149"/>
      <c r="J455" s="43"/>
      <c r="K455" s="43"/>
      <c r="L455" s="47"/>
      <c r="M455" s="244"/>
      <c r="N455" s="245"/>
      <c r="O455" s="87"/>
      <c r="P455" s="87"/>
      <c r="Q455" s="87"/>
      <c r="R455" s="87"/>
      <c r="S455" s="87"/>
      <c r="T455" s="88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19" t="s">
        <v>177</v>
      </c>
      <c r="AU455" s="19" t="s">
        <v>90</v>
      </c>
    </row>
    <row r="456" s="2" customFormat="1" ht="33" customHeight="1">
      <c r="A456" s="41"/>
      <c r="B456" s="42"/>
      <c r="C456" s="229" t="s">
        <v>915</v>
      </c>
      <c r="D456" s="229" t="s">
        <v>147</v>
      </c>
      <c r="E456" s="230" t="s">
        <v>916</v>
      </c>
      <c r="F456" s="231" t="s">
        <v>917</v>
      </c>
      <c r="G456" s="232" t="s">
        <v>242</v>
      </c>
      <c r="H456" s="233">
        <v>1</v>
      </c>
      <c r="I456" s="234"/>
      <c r="J456" s="235">
        <f>ROUND(I456*H456,2)</f>
        <v>0</v>
      </c>
      <c r="K456" s="231" t="s">
        <v>151</v>
      </c>
      <c r="L456" s="47"/>
      <c r="M456" s="236" t="s">
        <v>36</v>
      </c>
      <c r="N456" s="237" t="s">
        <v>52</v>
      </c>
      <c r="O456" s="87"/>
      <c r="P456" s="238">
        <f>O456*H456</f>
        <v>0</v>
      </c>
      <c r="Q456" s="238">
        <v>0.0015200000000000001</v>
      </c>
      <c r="R456" s="238">
        <f>Q456*H456</f>
        <v>0.0015200000000000001</v>
      </c>
      <c r="S456" s="238">
        <v>0</v>
      </c>
      <c r="T456" s="239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40" t="s">
        <v>218</v>
      </c>
      <c r="AT456" s="240" t="s">
        <v>147</v>
      </c>
      <c r="AU456" s="240" t="s">
        <v>90</v>
      </c>
      <c r="AY456" s="19" t="s">
        <v>144</v>
      </c>
      <c r="BE456" s="241">
        <f>IF(N456="základní",J456,0)</f>
        <v>0</v>
      </c>
      <c r="BF456" s="241">
        <f>IF(N456="snížená",J456,0)</f>
        <v>0</v>
      </c>
      <c r="BG456" s="241">
        <f>IF(N456="zákl. přenesená",J456,0)</f>
        <v>0</v>
      </c>
      <c r="BH456" s="241">
        <f>IF(N456="sníž. přenesená",J456,0)</f>
        <v>0</v>
      </c>
      <c r="BI456" s="241">
        <f>IF(N456="nulová",J456,0)</f>
        <v>0</v>
      </c>
      <c r="BJ456" s="19" t="s">
        <v>23</v>
      </c>
      <c r="BK456" s="241">
        <f>ROUND(I456*H456,2)</f>
        <v>0</v>
      </c>
      <c r="BL456" s="19" t="s">
        <v>218</v>
      </c>
      <c r="BM456" s="240" t="s">
        <v>918</v>
      </c>
    </row>
    <row r="457" s="2" customFormat="1">
      <c r="A457" s="41"/>
      <c r="B457" s="42"/>
      <c r="C457" s="43"/>
      <c r="D457" s="242" t="s">
        <v>154</v>
      </c>
      <c r="E457" s="43"/>
      <c r="F457" s="243" t="s">
        <v>919</v>
      </c>
      <c r="G457" s="43"/>
      <c r="H457" s="43"/>
      <c r="I457" s="149"/>
      <c r="J457" s="43"/>
      <c r="K457" s="43"/>
      <c r="L457" s="47"/>
      <c r="M457" s="244"/>
      <c r="N457" s="245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19" t="s">
        <v>154</v>
      </c>
      <c r="AU457" s="19" t="s">
        <v>90</v>
      </c>
    </row>
    <row r="458" s="2" customFormat="1">
      <c r="A458" s="41"/>
      <c r="B458" s="42"/>
      <c r="C458" s="43"/>
      <c r="D458" s="242" t="s">
        <v>177</v>
      </c>
      <c r="E458" s="43"/>
      <c r="F458" s="268" t="s">
        <v>914</v>
      </c>
      <c r="G458" s="43"/>
      <c r="H458" s="43"/>
      <c r="I458" s="149"/>
      <c r="J458" s="43"/>
      <c r="K458" s="43"/>
      <c r="L458" s="47"/>
      <c r="M458" s="244"/>
      <c r="N458" s="245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19" t="s">
        <v>177</v>
      </c>
      <c r="AU458" s="19" t="s">
        <v>90</v>
      </c>
    </row>
    <row r="459" s="2" customFormat="1" ht="16.5" customHeight="1">
      <c r="A459" s="41"/>
      <c r="B459" s="42"/>
      <c r="C459" s="229" t="s">
        <v>920</v>
      </c>
      <c r="D459" s="229" t="s">
        <v>147</v>
      </c>
      <c r="E459" s="230" t="s">
        <v>921</v>
      </c>
      <c r="F459" s="231" t="s">
        <v>922</v>
      </c>
      <c r="G459" s="232" t="s">
        <v>242</v>
      </c>
      <c r="H459" s="233">
        <v>1</v>
      </c>
      <c r="I459" s="234"/>
      <c r="J459" s="235">
        <f>ROUND(I459*H459,2)</f>
        <v>0</v>
      </c>
      <c r="K459" s="231" t="s">
        <v>36</v>
      </c>
      <c r="L459" s="47"/>
      <c r="M459" s="236" t="s">
        <v>36</v>
      </c>
      <c r="N459" s="237" t="s">
        <v>52</v>
      </c>
      <c r="O459" s="87"/>
      <c r="P459" s="238">
        <f>O459*H459</f>
        <v>0</v>
      </c>
      <c r="Q459" s="238">
        <v>0.0015200000000000001</v>
      </c>
      <c r="R459" s="238">
        <f>Q459*H459</f>
        <v>0.0015200000000000001</v>
      </c>
      <c r="S459" s="238">
        <v>0</v>
      </c>
      <c r="T459" s="239">
        <f>S459*H459</f>
        <v>0</v>
      </c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R459" s="240" t="s">
        <v>218</v>
      </c>
      <c r="AT459" s="240" t="s">
        <v>147</v>
      </c>
      <c r="AU459" s="240" t="s">
        <v>90</v>
      </c>
      <c r="AY459" s="19" t="s">
        <v>144</v>
      </c>
      <c r="BE459" s="241">
        <f>IF(N459="základní",J459,0)</f>
        <v>0</v>
      </c>
      <c r="BF459" s="241">
        <f>IF(N459="snížená",J459,0)</f>
        <v>0</v>
      </c>
      <c r="BG459" s="241">
        <f>IF(N459="zákl. přenesená",J459,0)</f>
        <v>0</v>
      </c>
      <c r="BH459" s="241">
        <f>IF(N459="sníž. přenesená",J459,0)</f>
        <v>0</v>
      </c>
      <c r="BI459" s="241">
        <f>IF(N459="nulová",J459,0)</f>
        <v>0</v>
      </c>
      <c r="BJ459" s="19" t="s">
        <v>23</v>
      </c>
      <c r="BK459" s="241">
        <f>ROUND(I459*H459,2)</f>
        <v>0</v>
      </c>
      <c r="BL459" s="19" t="s">
        <v>218</v>
      </c>
      <c r="BM459" s="240" t="s">
        <v>923</v>
      </c>
    </row>
    <row r="460" s="2" customFormat="1">
      <c r="A460" s="41"/>
      <c r="B460" s="42"/>
      <c r="C460" s="43"/>
      <c r="D460" s="242" t="s">
        <v>154</v>
      </c>
      <c r="E460" s="43"/>
      <c r="F460" s="243" t="s">
        <v>922</v>
      </c>
      <c r="G460" s="43"/>
      <c r="H460" s="43"/>
      <c r="I460" s="149"/>
      <c r="J460" s="43"/>
      <c r="K460" s="43"/>
      <c r="L460" s="47"/>
      <c r="M460" s="244"/>
      <c r="N460" s="245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19" t="s">
        <v>154</v>
      </c>
      <c r="AU460" s="19" t="s">
        <v>90</v>
      </c>
    </row>
    <row r="461" s="2" customFormat="1">
      <c r="A461" s="41"/>
      <c r="B461" s="42"/>
      <c r="C461" s="43"/>
      <c r="D461" s="242" t="s">
        <v>177</v>
      </c>
      <c r="E461" s="43"/>
      <c r="F461" s="268" t="s">
        <v>924</v>
      </c>
      <c r="G461" s="43"/>
      <c r="H461" s="43"/>
      <c r="I461" s="149"/>
      <c r="J461" s="43"/>
      <c r="K461" s="43"/>
      <c r="L461" s="47"/>
      <c r="M461" s="244"/>
      <c r="N461" s="245"/>
      <c r="O461" s="87"/>
      <c r="P461" s="87"/>
      <c r="Q461" s="87"/>
      <c r="R461" s="87"/>
      <c r="S461" s="87"/>
      <c r="T461" s="88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T461" s="19" t="s">
        <v>177</v>
      </c>
      <c r="AU461" s="19" t="s">
        <v>90</v>
      </c>
    </row>
    <row r="462" s="2" customFormat="1" ht="16.5" customHeight="1">
      <c r="A462" s="41"/>
      <c r="B462" s="42"/>
      <c r="C462" s="229" t="s">
        <v>925</v>
      </c>
      <c r="D462" s="229" t="s">
        <v>147</v>
      </c>
      <c r="E462" s="230" t="s">
        <v>926</v>
      </c>
      <c r="F462" s="231" t="s">
        <v>927</v>
      </c>
      <c r="G462" s="232" t="s">
        <v>186</v>
      </c>
      <c r="H462" s="233">
        <v>0.13600000000000001</v>
      </c>
      <c r="I462" s="234"/>
      <c r="J462" s="235">
        <f>ROUND(I462*H462,2)</f>
        <v>0</v>
      </c>
      <c r="K462" s="231" t="s">
        <v>907</v>
      </c>
      <c r="L462" s="47"/>
      <c r="M462" s="236" t="s">
        <v>36</v>
      </c>
      <c r="N462" s="237" t="s">
        <v>52</v>
      </c>
      <c r="O462" s="87"/>
      <c r="P462" s="238">
        <f>O462*H462</f>
        <v>0</v>
      </c>
      <c r="Q462" s="238">
        <v>0</v>
      </c>
      <c r="R462" s="238">
        <f>Q462*H462</f>
        <v>0</v>
      </c>
      <c r="S462" s="238">
        <v>0</v>
      </c>
      <c r="T462" s="239">
        <f>S462*H462</f>
        <v>0</v>
      </c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R462" s="240" t="s">
        <v>218</v>
      </c>
      <c r="AT462" s="240" t="s">
        <v>147</v>
      </c>
      <c r="AU462" s="240" t="s">
        <v>90</v>
      </c>
      <c r="AY462" s="19" t="s">
        <v>144</v>
      </c>
      <c r="BE462" s="241">
        <f>IF(N462="základní",J462,0)</f>
        <v>0</v>
      </c>
      <c r="BF462" s="241">
        <f>IF(N462="snížená",J462,0)</f>
        <v>0</v>
      </c>
      <c r="BG462" s="241">
        <f>IF(N462="zákl. přenesená",J462,0)</f>
        <v>0</v>
      </c>
      <c r="BH462" s="241">
        <f>IF(N462="sníž. přenesená",J462,0)</f>
        <v>0</v>
      </c>
      <c r="BI462" s="241">
        <f>IF(N462="nulová",J462,0)</f>
        <v>0</v>
      </c>
      <c r="BJ462" s="19" t="s">
        <v>23</v>
      </c>
      <c r="BK462" s="241">
        <f>ROUND(I462*H462,2)</f>
        <v>0</v>
      </c>
      <c r="BL462" s="19" t="s">
        <v>218</v>
      </c>
      <c r="BM462" s="240" t="s">
        <v>928</v>
      </c>
    </row>
    <row r="463" s="2" customFormat="1">
      <c r="A463" s="41"/>
      <c r="B463" s="42"/>
      <c r="C463" s="43"/>
      <c r="D463" s="242" t="s">
        <v>154</v>
      </c>
      <c r="E463" s="43"/>
      <c r="F463" s="243" t="s">
        <v>929</v>
      </c>
      <c r="G463" s="43"/>
      <c r="H463" s="43"/>
      <c r="I463" s="149"/>
      <c r="J463" s="43"/>
      <c r="K463" s="43"/>
      <c r="L463" s="47"/>
      <c r="M463" s="244"/>
      <c r="N463" s="245"/>
      <c r="O463" s="87"/>
      <c r="P463" s="87"/>
      <c r="Q463" s="87"/>
      <c r="R463" s="87"/>
      <c r="S463" s="87"/>
      <c r="T463" s="88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T463" s="19" t="s">
        <v>154</v>
      </c>
      <c r="AU463" s="19" t="s">
        <v>90</v>
      </c>
    </row>
    <row r="464" s="12" customFormat="1" ht="22.8" customHeight="1">
      <c r="A464" s="12"/>
      <c r="B464" s="213"/>
      <c r="C464" s="214"/>
      <c r="D464" s="215" t="s">
        <v>80</v>
      </c>
      <c r="E464" s="227" t="s">
        <v>930</v>
      </c>
      <c r="F464" s="227" t="s">
        <v>931</v>
      </c>
      <c r="G464" s="214"/>
      <c r="H464" s="214"/>
      <c r="I464" s="217"/>
      <c r="J464" s="228">
        <f>BK464</f>
        <v>0</v>
      </c>
      <c r="K464" s="214"/>
      <c r="L464" s="219"/>
      <c r="M464" s="220"/>
      <c r="N464" s="221"/>
      <c r="O464" s="221"/>
      <c r="P464" s="222">
        <f>SUM(P465:P469)</f>
        <v>0</v>
      </c>
      <c r="Q464" s="221"/>
      <c r="R464" s="222">
        <f>SUM(R465:R469)</f>
        <v>0.0034199999999999999</v>
      </c>
      <c r="S464" s="221"/>
      <c r="T464" s="223">
        <f>SUM(T465:T469)</f>
        <v>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224" t="s">
        <v>90</v>
      </c>
      <c r="AT464" s="225" t="s">
        <v>80</v>
      </c>
      <c r="AU464" s="225" t="s">
        <v>23</v>
      </c>
      <c r="AY464" s="224" t="s">
        <v>144</v>
      </c>
      <c r="BK464" s="226">
        <f>SUM(BK465:BK469)</f>
        <v>0</v>
      </c>
    </row>
    <row r="465" s="2" customFormat="1" ht="21.75" customHeight="1">
      <c r="A465" s="41"/>
      <c r="B465" s="42"/>
      <c r="C465" s="229" t="s">
        <v>932</v>
      </c>
      <c r="D465" s="229" t="s">
        <v>147</v>
      </c>
      <c r="E465" s="230" t="s">
        <v>933</v>
      </c>
      <c r="F465" s="231" t="s">
        <v>934</v>
      </c>
      <c r="G465" s="232" t="s">
        <v>242</v>
      </c>
      <c r="H465" s="233">
        <v>1</v>
      </c>
      <c r="I465" s="234"/>
      <c r="J465" s="235">
        <f>ROUND(I465*H465,2)</f>
        <v>0</v>
      </c>
      <c r="K465" s="231" t="s">
        <v>151</v>
      </c>
      <c r="L465" s="47"/>
      <c r="M465" s="236" t="s">
        <v>36</v>
      </c>
      <c r="N465" s="237" t="s">
        <v>52</v>
      </c>
      <c r="O465" s="87"/>
      <c r="P465" s="238">
        <f>O465*H465</f>
        <v>0</v>
      </c>
      <c r="Q465" s="238">
        <v>0.0034199999999999999</v>
      </c>
      <c r="R465" s="238">
        <f>Q465*H465</f>
        <v>0.0034199999999999999</v>
      </c>
      <c r="S465" s="238">
        <v>0</v>
      </c>
      <c r="T465" s="239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40" t="s">
        <v>218</v>
      </c>
      <c r="AT465" s="240" t="s">
        <v>147</v>
      </c>
      <c r="AU465" s="240" t="s">
        <v>90</v>
      </c>
      <c r="AY465" s="19" t="s">
        <v>144</v>
      </c>
      <c r="BE465" s="241">
        <f>IF(N465="základní",J465,0)</f>
        <v>0</v>
      </c>
      <c r="BF465" s="241">
        <f>IF(N465="snížená",J465,0)</f>
        <v>0</v>
      </c>
      <c r="BG465" s="241">
        <f>IF(N465="zákl. přenesená",J465,0)</f>
        <v>0</v>
      </c>
      <c r="BH465" s="241">
        <f>IF(N465="sníž. přenesená",J465,0)</f>
        <v>0</v>
      </c>
      <c r="BI465" s="241">
        <f>IF(N465="nulová",J465,0)</f>
        <v>0</v>
      </c>
      <c r="BJ465" s="19" t="s">
        <v>23</v>
      </c>
      <c r="BK465" s="241">
        <f>ROUND(I465*H465,2)</f>
        <v>0</v>
      </c>
      <c r="BL465" s="19" t="s">
        <v>218</v>
      </c>
      <c r="BM465" s="240" t="s">
        <v>935</v>
      </c>
    </row>
    <row r="466" s="2" customFormat="1">
      <c r="A466" s="41"/>
      <c r="B466" s="42"/>
      <c r="C466" s="43"/>
      <c r="D466" s="242" t="s">
        <v>154</v>
      </c>
      <c r="E466" s="43"/>
      <c r="F466" s="243" t="s">
        <v>936</v>
      </c>
      <c r="G466" s="43"/>
      <c r="H466" s="43"/>
      <c r="I466" s="149"/>
      <c r="J466" s="43"/>
      <c r="K466" s="43"/>
      <c r="L466" s="47"/>
      <c r="M466" s="244"/>
      <c r="N466" s="245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19" t="s">
        <v>154</v>
      </c>
      <c r="AU466" s="19" t="s">
        <v>90</v>
      </c>
    </row>
    <row r="467" s="2" customFormat="1">
      <c r="A467" s="41"/>
      <c r="B467" s="42"/>
      <c r="C467" s="43"/>
      <c r="D467" s="242" t="s">
        <v>177</v>
      </c>
      <c r="E467" s="43"/>
      <c r="F467" s="268" t="s">
        <v>937</v>
      </c>
      <c r="G467" s="43"/>
      <c r="H467" s="43"/>
      <c r="I467" s="149"/>
      <c r="J467" s="43"/>
      <c r="K467" s="43"/>
      <c r="L467" s="47"/>
      <c r="M467" s="244"/>
      <c r="N467" s="245"/>
      <c r="O467" s="87"/>
      <c r="P467" s="87"/>
      <c r="Q467" s="87"/>
      <c r="R467" s="87"/>
      <c r="S467" s="87"/>
      <c r="T467" s="88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T467" s="19" t="s">
        <v>177</v>
      </c>
      <c r="AU467" s="19" t="s">
        <v>90</v>
      </c>
    </row>
    <row r="468" s="2" customFormat="1" ht="16.5" customHeight="1">
      <c r="A468" s="41"/>
      <c r="B468" s="42"/>
      <c r="C468" s="229" t="s">
        <v>938</v>
      </c>
      <c r="D468" s="229" t="s">
        <v>147</v>
      </c>
      <c r="E468" s="230" t="s">
        <v>939</v>
      </c>
      <c r="F468" s="231" t="s">
        <v>940</v>
      </c>
      <c r="G468" s="232" t="s">
        <v>186</v>
      </c>
      <c r="H468" s="233">
        <v>0.0030000000000000001</v>
      </c>
      <c r="I468" s="234"/>
      <c r="J468" s="235">
        <f>ROUND(I468*H468,2)</f>
        <v>0</v>
      </c>
      <c r="K468" s="231" t="s">
        <v>151</v>
      </c>
      <c r="L468" s="47"/>
      <c r="M468" s="236" t="s">
        <v>36</v>
      </c>
      <c r="N468" s="237" t="s">
        <v>52</v>
      </c>
      <c r="O468" s="87"/>
      <c r="P468" s="238">
        <f>O468*H468</f>
        <v>0</v>
      </c>
      <c r="Q468" s="238">
        <v>0</v>
      </c>
      <c r="R468" s="238">
        <f>Q468*H468</f>
        <v>0</v>
      </c>
      <c r="S468" s="238">
        <v>0</v>
      </c>
      <c r="T468" s="239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40" t="s">
        <v>218</v>
      </c>
      <c r="AT468" s="240" t="s">
        <v>147</v>
      </c>
      <c r="AU468" s="240" t="s">
        <v>90</v>
      </c>
      <c r="AY468" s="19" t="s">
        <v>144</v>
      </c>
      <c r="BE468" s="241">
        <f>IF(N468="základní",J468,0)</f>
        <v>0</v>
      </c>
      <c r="BF468" s="241">
        <f>IF(N468="snížená",J468,0)</f>
        <v>0</v>
      </c>
      <c r="BG468" s="241">
        <f>IF(N468="zákl. přenesená",J468,0)</f>
        <v>0</v>
      </c>
      <c r="BH468" s="241">
        <f>IF(N468="sníž. přenesená",J468,0)</f>
        <v>0</v>
      </c>
      <c r="BI468" s="241">
        <f>IF(N468="nulová",J468,0)</f>
        <v>0</v>
      </c>
      <c r="BJ468" s="19" t="s">
        <v>23</v>
      </c>
      <c r="BK468" s="241">
        <f>ROUND(I468*H468,2)</f>
        <v>0</v>
      </c>
      <c r="BL468" s="19" t="s">
        <v>218</v>
      </c>
      <c r="BM468" s="240" t="s">
        <v>941</v>
      </c>
    </row>
    <row r="469" s="2" customFormat="1">
      <c r="A469" s="41"/>
      <c r="B469" s="42"/>
      <c r="C469" s="43"/>
      <c r="D469" s="242" t="s">
        <v>154</v>
      </c>
      <c r="E469" s="43"/>
      <c r="F469" s="243" t="s">
        <v>942</v>
      </c>
      <c r="G469" s="43"/>
      <c r="H469" s="43"/>
      <c r="I469" s="149"/>
      <c r="J469" s="43"/>
      <c r="K469" s="43"/>
      <c r="L469" s="47"/>
      <c r="M469" s="244"/>
      <c r="N469" s="245"/>
      <c r="O469" s="87"/>
      <c r="P469" s="87"/>
      <c r="Q469" s="87"/>
      <c r="R469" s="87"/>
      <c r="S469" s="87"/>
      <c r="T469" s="88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T469" s="19" t="s">
        <v>154</v>
      </c>
      <c r="AU469" s="19" t="s">
        <v>90</v>
      </c>
    </row>
    <row r="470" s="12" customFormat="1" ht="22.8" customHeight="1">
      <c r="A470" s="12"/>
      <c r="B470" s="213"/>
      <c r="C470" s="214"/>
      <c r="D470" s="215" t="s">
        <v>80</v>
      </c>
      <c r="E470" s="227" t="s">
        <v>943</v>
      </c>
      <c r="F470" s="227" t="s">
        <v>944</v>
      </c>
      <c r="G470" s="214"/>
      <c r="H470" s="214"/>
      <c r="I470" s="217"/>
      <c r="J470" s="228">
        <f>BK470</f>
        <v>0</v>
      </c>
      <c r="K470" s="214"/>
      <c r="L470" s="219"/>
      <c r="M470" s="220"/>
      <c r="N470" s="221"/>
      <c r="O470" s="221"/>
      <c r="P470" s="222">
        <f>SUM(P471:P522)</f>
        <v>0</v>
      </c>
      <c r="Q470" s="221"/>
      <c r="R470" s="222">
        <f>SUM(R471:R522)</f>
        <v>0.085851999999999998</v>
      </c>
      <c r="S470" s="221"/>
      <c r="T470" s="223">
        <f>SUM(T471:T522)</f>
        <v>0</v>
      </c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R470" s="224" t="s">
        <v>90</v>
      </c>
      <c r="AT470" s="225" t="s">
        <v>80</v>
      </c>
      <c r="AU470" s="225" t="s">
        <v>23</v>
      </c>
      <c r="AY470" s="224" t="s">
        <v>144</v>
      </c>
      <c r="BK470" s="226">
        <f>SUM(BK471:BK522)</f>
        <v>0</v>
      </c>
    </row>
    <row r="471" s="2" customFormat="1" ht="21.75" customHeight="1">
      <c r="A471" s="41"/>
      <c r="B471" s="42"/>
      <c r="C471" s="229" t="s">
        <v>945</v>
      </c>
      <c r="D471" s="229" t="s">
        <v>147</v>
      </c>
      <c r="E471" s="230" t="s">
        <v>946</v>
      </c>
      <c r="F471" s="231" t="s">
        <v>947</v>
      </c>
      <c r="G471" s="232" t="s">
        <v>451</v>
      </c>
      <c r="H471" s="233">
        <v>205.80000000000001</v>
      </c>
      <c r="I471" s="234"/>
      <c r="J471" s="235">
        <f>ROUND(I471*H471,2)</f>
        <v>0</v>
      </c>
      <c r="K471" s="231" t="s">
        <v>151</v>
      </c>
      <c r="L471" s="47"/>
      <c r="M471" s="236" t="s">
        <v>36</v>
      </c>
      <c r="N471" s="237" t="s">
        <v>52</v>
      </c>
      <c r="O471" s="87"/>
      <c r="P471" s="238">
        <f>O471*H471</f>
        <v>0</v>
      </c>
      <c r="Q471" s="238">
        <v>0.00012999999999999999</v>
      </c>
      <c r="R471" s="238">
        <f>Q471*H471</f>
        <v>0.026754</v>
      </c>
      <c r="S471" s="238">
        <v>0</v>
      </c>
      <c r="T471" s="239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40" t="s">
        <v>218</v>
      </c>
      <c r="AT471" s="240" t="s">
        <v>147</v>
      </c>
      <c r="AU471" s="240" t="s">
        <v>90</v>
      </c>
      <c r="AY471" s="19" t="s">
        <v>144</v>
      </c>
      <c r="BE471" s="241">
        <f>IF(N471="základní",J471,0)</f>
        <v>0</v>
      </c>
      <c r="BF471" s="241">
        <f>IF(N471="snížená",J471,0)</f>
        <v>0</v>
      </c>
      <c r="BG471" s="241">
        <f>IF(N471="zákl. přenesená",J471,0)</f>
        <v>0</v>
      </c>
      <c r="BH471" s="241">
        <f>IF(N471="sníž. přenesená",J471,0)</f>
        <v>0</v>
      </c>
      <c r="BI471" s="241">
        <f>IF(N471="nulová",J471,0)</f>
        <v>0</v>
      </c>
      <c r="BJ471" s="19" t="s">
        <v>23</v>
      </c>
      <c r="BK471" s="241">
        <f>ROUND(I471*H471,2)</f>
        <v>0</v>
      </c>
      <c r="BL471" s="19" t="s">
        <v>218</v>
      </c>
      <c r="BM471" s="240" t="s">
        <v>948</v>
      </c>
    </row>
    <row r="472" s="2" customFormat="1">
      <c r="A472" s="41"/>
      <c r="B472" s="42"/>
      <c r="C472" s="43"/>
      <c r="D472" s="242" t="s">
        <v>154</v>
      </c>
      <c r="E472" s="43"/>
      <c r="F472" s="243" t="s">
        <v>949</v>
      </c>
      <c r="G472" s="43"/>
      <c r="H472" s="43"/>
      <c r="I472" s="149"/>
      <c r="J472" s="43"/>
      <c r="K472" s="43"/>
      <c r="L472" s="47"/>
      <c r="M472" s="244"/>
      <c r="N472" s="245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19" t="s">
        <v>154</v>
      </c>
      <c r="AU472" s="19" t="s">
        <v>90</v>
      </c>
    </row>
    <row r="473" s="2" customFormat="1">
      <c r="A473" s="41"/>
      <c r="B473" s="42"/>
      <c r="C473" s="43"/>
      <c r="D473" s="242" t="s">
        <v>177</v>
      </c>
      <c r="E473" s="43"/>
      <c r="F473" s="268" t="s">
        <v>950</v>
      </c>
      <c r="G473" s="43"/>
      <c r="H473" s="43"/>
      <c r="I473" s="149"/>
      <c r="J473" s="43"/>
      <c r="K473" s="43"/>
      <c r="L473" s="47"/>
      <c r="M473" s="244"/>
      <c r="N473" s="245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19" t="s">
        <v>177</v>
      </c>
      <c r="AU473" s="19" t="s">
        <v>90</v>
      </c>
    </row>
    <row r="474" s="13" customFormat="1">
      <c r="A474" s="13"/>
      <c r="B474" s="246"/>
      <c r="C474" s="247"/>
      <c r="D474" s="242" t="s">
        <v>156</v>
      </c>
      <c r="E474" s="248" t="s">
        <v>36</v>
      </c>
      <c r="F474" s="249" t="s">
        <v>951</v>
      </c>
      <c r="G474" s="247"/>
      <c r="H474" s="250">
        <v>1.3999999999999999</v>
      </c>
      <c r="I474" s="251"/>
      <c r="J474" s="247"/>
      <c r="K474" s="247"/>
      <c r="L474" s="252"/>
      <c r="M474" s="253"/>
      <c r="N474" s="254"/>
      <c r="O474" s="254"/>
      <c r="P474" s="254"/>
      <c r="Q474" s="254"/>
      <c r="R474" s="254"/>
      <c r="S474" s="254"/>
      <c r="T474" s="25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6" t="s">
        <v>156</v>
      </c>
      <c r="AU474" s="256" t="s">
        <v>90</v>
      </c>
      <c r="AV474" s="13" t="s">
        <v>90</v>
      </c>
      <c r="AW474" s="13" t="s">
        <v>43</v>
      </c>
      <c r="AX474" s="13" t="s">
        <v>81</v>
      </c>
      <c r="AY474" s="256" t="s">
        <v>144</v>
      </c>
    </row>
    <row r="475" s="13" customFormat="1">
      <c r="A475" s="13"/>
      <c r="B475" s="246"/>
      <c r="C475" s="247"/>
      <c r="D475" s="242" t="s">
        <v>156</v>
      </c>
      <c r="E475" s="248" t="s">
        <v>36</v>
      </c>
      <c r="F475" s="249" t="s">
        <v>952</v>
      </c>
      <c r="G475" s="247"/>
      <c r="H475" s="250">
        <v>3.2000000000000002</v>
      </c>
      <c r="I475" s="251"/>
      <c r="J475" s="247"/>
      <c r="K475" s="247"/>
      <c r="L475" s="252"/>
      <c r="M475" s="253"/>
      <c r="N475" s="254"/>
      <c r="O475" s="254"/>
      <c r="P475" s="254"/>
      <c r="Q475" s="254"/>
      <c r="R475" s="254"/>
      <c r="S475" s="254"/>
      <c r="T475" s="25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6" t="s">
        <v>156</v>
      </c>
      <c r="AU475" s="256" t="s">
        <v>90</v>
      </c>
      <c r="AV475" s="13" t="s">
        <v>90</v>
      </c>
      <c r="AW475" s="13" t="s">
        <v>43</v>
      </c>
      <c r="AX475" s="13" t="s">
        <v>81</v>
      </c>
      <c r="AY475" s="256" t="s">
        <v>144</v>
      </c>
    </row>
    <row r="476" s="13" customFormat="1">
      <c r="A476" s="13"/>
      <c r="B476" s="246"/>
      <c r="C476" s="247"/>
      <c r="D476" s="242" t="s">
        <v>156</v>
      </c>
      <c r="E476" s="248" t="s">
        <v>36</v>
      </c>
      <c r="F476" s="249" t="s">
        <v>953</v>
      </c>
      <c r="G476" s="247"/>
      <c r="H476" s="250">
        <v>5.5999999999999996</v>
      </c>
      <c r="I476" s="251"/>
      <c r="J476" s="247"/>
      <c r="K476" s="247"/>
      <c r="L476" s="252"/>
      <c r="M476" s="253"/>
      <c r="N476" s="254"/>
      <c r="O476" s="254"/>
      <c r="P476" s="254"/>
      <c r="Q476" s="254"/>
      <c r="R476" s="254"/>
      <c r="S476" s="254"/>
      <c r="T476" s="25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6" t="s">
        <v>156</v>
      </c>
      <c r="AU476" s="256" t="s">
        <v>90</v>
      </c>
      <c r="AV476" s="13" t="s">
        <v>90</v>
      </c>
      <c r="AW476" s="13" t="s">
        <v>43</v>
      </c>
      <c r="AX476" s="13" t="s">
        <v>81</v>
      </c>
      <c r="AY476" s="256" t="s">
        <v>144</v>
      </c>
    </row>
    <row r="477" s="13" customFormat="1">
      <c r="A477" s="13"/>
      <c r="B477" s="246"/>
      <c r="C477" s="247"/>
      <c r="D477" s="242" t="s">
        <v>156</v>
      </c>
      <c r="E477" s="248" t="s">
        <v>36</v>
      </c>
      <c r="F477" s="249" t="s">
        <v>954</v>
      </c>
      <c r="G477" s="247"/>
      <c r="H477" s="250">
        <v>4.2000000000000002</v>
      </c>
      <c r="I477" s="251"/>
      <c r="J477" s="247"/>
      <c r="K477" s="247"/>
      <c r="L477" s="252"/>
      <c r="M477" s="253"/>
      <c r="N477" s="254"/>
      <c r="O477" s="254"/>
      <c r="P477" s="254"/>
      <c r="Q477" s="254"/>
      <c r="R477" s="254"/>
      <c r="S477" s="254"/>
      <c r="T477" s="25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6" t="s">
        <v>156</v>
      </c>
      <c r="AU477" s="256" t="s">
        <v>90</v>
      </c>
      <c r="AV477" s="13" t="s">
        <v>90</v>
      </c>
      <c r="AW477" s="13" t="s">
        <v>43</v>
      </c>
      <c r="AX477" s="13" t="s">
        <v>81</v>
      </c>
      <c r="AY477" s="256" t="s">
        <v>144</v>
      </c>
    </row>
    <row r="478" s="13" customFormat="1">
      <c r="A478" s="13"/>
      <c r="B478" s="246"/>
      <c r="C478" s="247"/>
      <c r="D478" s="242" t="s">
        <v>156</v>
      </c>
      <c r="E478" s="248" t="s">
        <v>36</v>
      </c>
      <c r="F478" s="249" t="s">
        <v>952</v>
      </c>
      <c r="G478" s="247"/>
      <c r="H478" s="250">
        <v>3.2000000000000002</v>
      </c>
      <c r="I478" s="251"/>
      <c r="J478" s="247"/>
      <c r="K478" s="247"/>
      <c r="L478" s="252"/>
      <c r="M478" s="253"/>
      <c r="N478" s="254"/>
      <c r="O478" s="254"/>
      <c r="P478" s="254"/>
      <c r="Q478" s="254"/>
      <c r="R478" s="254"/>
      <c r="S478" s="254"/>
      <c r="T478" s="25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6" t="s">
        <v>156</v>
      </c>
      <c r="AU478" s="256" t="s">
        <v>90</v>
      </c>
      <c r="AV478" s="13" t="s">
        <v>90</v>
      </c>
      <c r="AW478" s="13" t="s">
        <v>43</v>
      </c>
      <c r="AX478" s="13" t="s">
        <v>81</v>
      </c>
      <c r="AY478" s="256" t="s">
        <v>144</v>
      </c>
    </row>
    <row r="479" s="13" customFormat="1">
      <c r="A479" s="13"/>
      <c r="B479" s="246"/>
      <c r="C479" s="247"/>
      <c r="D479" s="242" t="s">
        <v>156</v>
      </c>
      <c r="E479" s="248" t="s">
        <v>36</v>
      </c>
      <c r="F479" s="249" t="s">
        <v>955</v>
      </c>
      <c r="G479" s="247"/>
      <c r="H479" s="250">
        <v>6.5999999999999996</v>
      </c>
      <c r="I479" s="251"/>
      <c r="J479" s="247"/>
      <c r="K479" s="247"/>
      <c r="L479" s="252"/>
      <c r="M479" s="253"/>
      <c r="N479" s="254"/>
      <c r="O479" s="254"/>
      <c r="P479" s="254"/>
      <c r="Q479" s="254"/>
      <c r="R479" s="254"/>
      <c r="S479" s="254"/>
      <c r="T479" s="25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6" t="s">
        <v>156</v>
      </c>
      <c r="AU479" s="256" t="s">
        <v>90</v>
      </c>
      <c r="AV479" s="13" t="s">
        <v>90</v>
      </c>
      <c r="AW479" s="13" t="s">
        <v>43</v>
      </c>
      <c r="AX479" s="13" t="s">
        <v>81</v>
      </c>
      <c r="AY479" s="256" t="s">
        <v>144</v>
      </c>
    </row>
    <row r="480" s="13" customFormat="1">
      <c r="A480" s="13"/>
      <c r="B480" s="246"/>
      <c r="C480" s="247"/>
      <c r="D480" s="242" t="s">
        <v>156</v>
      </c>
      <c r="E480" s="248" t="s">
        <v>36</v>
      </c>
      <c r="F480" s="249" t="s">
        <v>956</v>
      </c>
      <c r="G480" s="247"/>
      <c r="H480" s="250">
        <v>4</v>
      </c>
      <c r="I480" s="251"/>
      <c r="J480" s="247"/>
      <c r="K480" s="247"/>
      <c r="L480" s="252"/>
      <c r="M480" s="253"/>
      <c r="N480" s="254"/>
      <c r="O480" s="254"/>
      <c r="P480" s="254"/>
      <c r="Q480" s="254"/>
      <c r="R480" s="254"/>
      <c r="S480" s="254"/>
      <c r="T480" s="25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6" t="s">
        <v>156</v>
      </c>
      <c r="AU480" s="256" t="s">
        <v>90</v>
      </c>
      <c r="AV480" s="13" t="s">
        <v>90</v>
      </c>
      <c r="AW480" s="13" t="s">
        <v>43</v>
      </c>
      <c r="AX480" s="13" t="s">
        <v>81</v>
      </c>
      <c r="AY480" s="256" t="s">
        <v>144</v>
      </c>
    </row>
    <row r="481" s="13" customFormat="1">
      <c r="A481" s="13"/>
      <c r="B481" s="246"/>
      <c r="C481" s="247"/>
      <c r="D481" s="242" t="s">
        <v>156</v>
      </c>
      <c r="E481" s="248" t="s">
        <v>36</v>
      </c>
      <c r="F481" s="249" t="s">
        <v>957</v>
      </c>
      <c r="G481" s="247"/>
      <c r="H481" s="250">
        <v>19.600000000000001</v>
      </c>
      <c r="I481" s="251"/>
      <c r="J481" s="247"/>
      <c r="K481" s="247"/>
      <c r="L481" s="252"/>
      <c r="M481" s="253"/>
      <c r="N481" s="254"/>
      <c r="O481" s="254"/>
      <c r="P481" s="254"/>
      <c r="Q481" s="254"/>
      <c r="R481" s="254"/>
      <c r="S481" s="254"/>
      <c r="T481" s="25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6" t="s">
        <v>156</v>
      </c>
      <c r="AU481" s="256" t="s">
        <v>90</v>
      </c>
      <c r="AV481" s="13" t="s">
        <v>90</v>
      </c>
      <c r="AW481" s="13" t="s">
        <v>43</v>
      </c>
      <c r="AX481" s="13" t="s">
        <v>81</v>
      </c>
      <c r="AY481" s="256" t="s">
        <v>144</v>
      </c>
    </row>
    <row r="482" s="13" customFormat="1">
      <c r="A482" s="13"/>
      <c r="B482" s="246"/>
      <c r="C482" s="247"/>
      <c r="D482" s="242" t="s">
        <v>156</v>
      </c>
      <c r="E482" s="248" t="s">
        <v>36</v>
      </c>
      <c r="F482" s="249" t="s">
        <v>958</v>
      </c>
      <c r="G482" s="247"/>
      <c r="H482" s="250">
        <v>17</v>
      </c>
      <c r="I482" s="251"/>
      <c r="J482" s="247"/>
      <c r="K482" s="247"/>
      <c r="L482" s="252"/>
      <c r="M482" s="253"/>
      <c r="N482" s="254"/>
      <c r="O482" s="254"/>
      <c r="P482" s="254"/>
      <c r="Q482" s="254"/>
      <c r="R482" s="254"/>
      <c r="S482" s="254"/>
      <c r="T482" s="25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6" t="s">
        <v>156</v>
      </c>
      <c r="AU482" s="256" t="s">
        <v>90</v>
      </c>
      <c r="AV482" s="13" t="s">
        <v>90</v>
      </c>
      <c r="AW482" s="13" t="s">
        <v>43</v>
      </c>
      <c r="AX482" s="13" t="s">
        <v>81</v>
      </c>
      <c r="AY482" s="256" t="s">
        <v>144</v>
      </c>
    </row>
    <row r="483" s="13" customFormat="1">
      <c r="A483" s="13"/>
      <c r="B483" s="246"/>
      <c r="C483" s="247"/>
      <c r="D483" s="242" t="s">
        <v>156</v>
      </c>
      <c r="E483" s="248" t="s">
        <v>36</v>
      </c>
      <c r="F483" s="249" t="s">
        <v>959</v>
      </c>
      <c r="G483" s="247"/>
      <c r="H483" s="250">
        <v>38.100000000000001</v>
      </c>
      <c r="I483" s="251"/>
      <c r="J483" s="247"/>
      <c r="K483" s="247"/>
      <c r="L483" s="252"/>
      <c r="M483" s="253"/>
      <c r="N483" s="254"/>
      <c r="O483" s="254"/>
      <c r="P483" s="254"/>
      <c r="Q483" s="254"/>
      <c r="R483" s="254"/>
      <c r="S483" s="254"/>
      <c r="T483" s="25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6" t="s">
        <v>156</v>
      </c>
      <c r="AU483" s="256" t="s">
        <v>90</v>
      </c>
      <c r="AV483" s="13" t="s">
        <v>90</v>
      </c>
      <c r="AW483" s="13" t="s">
        <v>43</v>
      </c>
      <c r="AX483" s="13" t="s">
        <v>81</v>
      </c>
      <c r="AY483" s="256" t="s">
        <v>144</v>
      </c>
    </row>
    <row r="484" s="16" customFormat="1">
      <c r="A484" s="16"/>
      <c r="B484" s="294"/>
      <c r="C484" s="295"/>
      <c r="D484" s="242" t="s">
        <v>156</v>
      </c>
      <c r="E484" s="296" t="s">
        <v>36</v>
      </c>
      <c r="F484" s="297" t="s">
        <v>960</v>
      </c>
      <c r="G484" s="295"/>
      <c r="H484" s="298">
        <v>102.90000000000001</v>
      </c>
      <c r="I484" s="299"/>
      <c r="J484" s="295"/>
      <c r="K484" s="295"/>
      <c r="L484" s="300"/>
      <c r="M484" s="301"/>
      <c r="N484" s="302"/>
      <c r="O484" s="302"/>
      <c r="P484" s="302"/>
      <c r="Q484" s="302"/>
      <c r="R484" s="302"/>
      <c r="S484" s="302"/>
      <c r="T484" s="303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T484" s="304" t="s">
        <v>156</v>
      </c>
      <c r="AU484" s="304" t="s">
        <v>90</v>
      </c>
      <c r="AV484" s="16" t="s">
        <v>166</v>
      </c>
      <c r="AW484" s="16" t="s">
        <v>43</v>
      </c>
      <c r="AX484" s="16" t="s">
        <v>81</v>
      </c>
      <c r="AY484" s="304" t="s">
        <v>144</v>
      </c>
    </row>
    <row r="485" s="13" customFormat="1">
      <c r="A485" s="13"/>
      <c r="B485" s="246"/>
      <c r="C485" s="247"/>
      <c r="D485" s="242" t="s">
        <v>156</v>
      </c>
      <c r="E485" s="248" t="s">
        <v>36</v>
      </c>
      <c r="F485" s="249" t="s">
        <v>961</v>
      </c>
      <c r="G485" s="247"/>
      <c r="H485" s="250">
        <v>205.80000000000001</v>
      </c>
      <c r="I485" s="251"/>
      <c r="J485" s="247"/>
      <c r="K485" s="247"/>
      <c r="L485" s="252"/>
      <c r="M485" s="253"/>
      <c r="N485" s="254"/>
      <c r="O485" s="254"/>
      <c r="P485" s="254"/>
      <c r="Q485" s="254"/>
      <c r="R485" s="254"/>
      <c r="S485" s="254"/>
      <c r="T485" s="25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6" t="s">
        <v>156</v>
      </c>
      <c r="AU485" s="256" t="s">
        <v>90</v>
      </c>
      <c r="AV485" s="13" t="s">
        <v>90</v>
      </c>
      <c r="AW485" s="13" t="s">
        <v>43</v>
      </c>
      <c r="AX485" s="13" t="s">
        <v>23</v>
      </c>
      <c r="AY485" s="256" t="s">
        <v>144</v>
      </c>
    </row>
    <row r="486" s="2" customFormat="1" ht="21.75" customHeight="1">
      <c r="A486" s="41"/>
      <c r="B486" s="42"/>
      <c r="C486" s="229" t="s">
        <v>962</v>
      </c>
      <c r="D486" s="229" t="s">
        <v>147</v>
      </c>
      <c r="E486" s="230" t="s">
        <v>963</v>
      </c>
      <c r="F486" s="231" t="s">
        <v>964</v>
      </c>
      <c r="G486" s="232" t="s">
        <v>451</v>
      </c>
      <c r="H486" s="233">
        <v>20.300000000000001</v>
      </c>
      <c r="I486" s="234"/>
      <c r="J486" s="235">
        <f>ROUND(I486*H486,2)</f>
        <v>0</v>
      </c>
      <c r="K486" s="231" t="s">
        <v>151</v>
      </c>
      <c r="L486" s="47"/>
      <c r="M486" s="236" t="s">
        <v>36</v>
      </c>
      <c r="N486" s="237" t="s">
        <v>52</v>
      </c>
      <c r="O486" s="87"/>
      <c r="P486" s="238">
        <f>O486*H486</f>
        <v>0</v>
      </c>
      <c r="Q486" s="238">
        <v>0.00018000000000000001</v>
      </c>
      <c r="R486" s="238">
        <f>Q486*H486</f>
        <v>0.0036540000000000006</v>
      </c>
      <c r="S486" s="238">
        <v>0</v>
      </c>
      <c r="T486" s="239">
        <f>S486*H486</f>
        <v>0</v>
      </c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R486" s="240" t="s">
        <v>218</v>
      </c>
      <c r="AT486" s="240" t="s">
        <v>147</v>
      </c>
      <c r="AU486" s="240" t="s">
        <v>90</v>
      </c>
      <c r="AY486" s="19" t="s">
        <v>144</v>
      </c>
      <c r="BE486" s="241">
        <f>IF(N486="základní",J486,0)</f>
        <v>0</v>
      </c>
      <c r="BF486" s="241">
        <f>IF(N486="snížená",J486,0)</f>
        <v>0</v>
      </c>
      <c r="BG486" s="241">
        <f>IF(N486="zákl. přenesená",J486,0)</f>
        <v>0</v>
      </c>
      <c r="BH486" s="241">
        <f>IF(N486="sníž. přenesená",J486,0)</f>
        <v>0</v>
      </c>
      <c r="BI486" s="241">
        <f>IF(N486="nulová",J486,0)</f>
        <v>0</v>
      </c>
      <c r="BJ486" s="19" t="s">
        <v>23</v>
      </c>
      <c r="BK486" s="241">
        <f>ROUND(I486*H486,2)</f>
        <v>0</v>
      </c>
      <c r="BL486" s="19" t="s">
        <v>218</v>
      </c>
      <c r="BM486" s="240" t="s">
        <v>965</v>
      </c>
    </row>
    <row r="487" s="2" customFormat="1">
      <c r="A487" s="41"/>
      <c r="B487" s="42"/>
      <c r="C487" s="43"/>
      <c r="D487" s="242" t="s">
        <v>154</v>
      </c>
      <c r="E487" s="43"/>
      <c r="F487" s="243" t="s">
        <v>966</v>
      </c>
      <c r="G487" s="43"/>
      <c r="H487" s="43"/>
      <c r="I487" s="149"/>
      <c r="J487" s="43"/>
      <c r="K487" s="43"/>
      <c r="L487" s="47"/>
      <c r="M487" s="244"/>
      <c r="N487" s="245"/>
      <c r="O487" s="87"/>
      <c r="P487" s="87"/>
      <c r="Q487" s="87"/>
      <c r="R487" s="87"/>
      <c r="S487" s="87"/>
      <c r="T487" s="88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T487" s="19" t="s">
        <v>154</v>
      </c>
      <c r="AU487" s="19" t="s">
        <v>90</v>
      </c>
    </row>
    <row r="488" s="2" customFormat="1">
      <c r="A488" s="41"/>
      <c r="B488" s="42"/>
      <c r="C488" s="43"/>
      <c r="D488" s="242" t="s">
        <v>177</v>
      </c>
      <c r="E488" s="43"/>
      <c r="F488" s="268" t="s">
        <v>950</v>
      </c>
      <c r="G488" s="43"/>
      <c r="H488" s="43"/>
      <c r="I488" s="149"/>
      <c r="J488" s="43"/>
      <c r="K488" s="43"/>
      <c r="L488" s="47"/>
      <c r="M488" s="244"/>
      <c r="N488" s="245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19" t="s">
        <v>177</v>
      </c>
      <c r="AU488" s="19" t="s">
        <v>90</v>
      </c>
    </row>
    <row r="489" s="13" customFormat="1">
      <c r="A489" s="13"/>
      <c r="B489" s="246"/>
      <c r="C489" s="247"/>
      <c r="D489" s="242" t="s">
        <v>156</v>
      </c>
      <c r="E489" s="248" t="s">
        <v>36</v>
      </c>
      <c r="F489" s="249" t="s">
        <v>967</v>
      </c>
      <c r="G489" s="247"/>
      <c r="H489" s="250">
        <v>20.300000000000001</v>
      </c>
      <c r="I489" s="251"/>
      <c r="J489" s="247"/>
      <c r="K489" s="247"/>
      <c r="L489" s="252"/>
      <c r="M489" s="253"/>
      <c r="N489" s="254"/>
      <c r="O489" s="254"/>
      <c r="P489" s="254"/>
      <c r="Q489" s="254"/>
      <c r="R489" s="254"/>
      <c r="S489" s="254"/>
      <c r="T489" s="25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6" t="s">
        <v>156</v>
      </c>
      <c r="AU489" s="256" t="s">
        <v>90</v>
      </c>
      <c r="AV489" s="13" t="s">
        <v>90</v>
      </c>
      <c r="AW489" s="13" t="s">
        <v>43</v>
      </c>
      <c r="AX489" s="13" t="s">
        <v>23</v>
      </c>
      <c r="AY489" s="256" t="s">
        <v>144</v>
      </c>
    </row>
    <row r="490" s="2" customFormat="1" ht="16.5" customHeight="1">
      <c r="A490" s="41"/>
      <c r="B490" s="42"/>
      <c r="C490" s="229" t="s">
        <v>968</v>
      </c>
      <c r="D490" s="229" t="s">
        <v>147</v>
      </c>
      <c r="E490" s="230" t="s">
        <v>969</v>
      </c>
      <c r="F490" s="231" t="s">
        <v>970</v>
      </c>
      <c r="G490" s="232" t="s">
        <v>451</v>
      </c>
      <c r="H490" s="233">
        <v>35.600000000000001</v>
      </c>
      <c r="I490" s="234"/>
      <c r="J490" s="235">
        <f>ROUND(I490*H490,2)</f>
        <v>0</v>
      </c>
      <c r="K490" s="231" t="s">
        <v>151</v>
      </c>
      <c r="L490" s="47"/>
      <c r="M490" s="236" t="s">
        <v>36</v>
      </c>
      <c r="N490" s="237" t="s">
        <v>52</v>
      </c>
      <c r="O490" s="87"/>
      <c r="P490" s="238">
        <f>O490*H490</f>
        <v>0</v>
      </c>
      <c r="Q490" s="238">
        <v>0.00027999999999999998</v>
      </c>
      <c r="R490" s="238">
        <f>Q490*H490</f>
        <v>0.0099679999999999994</v>
      </c>
      <c r="S490" s="238">
        <v>0</v>
      </c>
      <c r="T490" s="239">
        <f>S490*H490</f>
        <v>0</v>
      </c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R490" s="240" t="s">
        <v>218</v>
      </c>
      <c r="AT490" s="240" t="s">
        <v>147</v>
      </c>
      <c r="AU490" s="240" t="s">
        <v>90</v>
      </c>
      <c r="AY490" s="19" t="s">
        <v>144</v>
      </c>
      <c r="BE490" s="241">
        <f>IF(N490="základní",J490,0)</f>
        <v>0</v>
      </c>
      <c r="BF490" s="241">
        <f>IF(N490="snížená",J490,0)</f>
        <v>0</v>
      </c>
      <c r="BG490" s="241">
        <f>IF(N490="zákl. přenesená",J490,0)</f>
        <v>0</v>
      </c>
      <c r="BH490" s="241">
        <f>IF(N490="sníž. přenesená",J490,0)</f>
        <v>0</v>
      </c>
      <c r="BI490" s="241">
        <f>IF(N490="nulová",J490,0)</f>
        <v>0</v>
      </c>
      <c r="BJ490" s="19" t="s">
        <v>23</v>
      </c>
      <c r="BK490" s="241">
        <f>ROUND(I490*H490,2)</f>
        <v>0</v>
      </c>
      <c r="BL490" s="19" t="s">
        <v>218</v>
      </c>
      <c r="BM490" s="240" t="s">
        <v>971</v>
      </c>
    </row>
    <row r="491" s="2" customFormat="1">
      <c r="A491" s="41"/>
      <c r="B491" s="42"/>
      <c r="C491" s="43"/>
      <c r="D491" s="242" t="s">
        <v>154</v>
      </c>
      <c r="E491" s="43"/>
      <c r="F491" s="243" t="s">
        <v>972</v>
      </c>
      <c r="G491" s="43"/>
      <c r="H491" s="43"/>
      <c r="I491" s="149"/>
      <c r="J491" s="43"/>
      <c r="K491" s="43"/>
      <c r="L491" s="47"/>
      <c r="M491" s="244"/>
      <c r="N491" s="245"/>
      <c r="O491" s="87"/>
      <c r="P491" s="87"/>
      <c r="Q491" s="87"/>
      <c r="R491" s="87"/>
      <c r="S491" s="87"/>
      <c r="T491" s="88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T491" s="19" t="s">
        <v>154</v>
      </c>
      <c r="AU491" s="19" t="s">
        <v>90</v>
      </c>
    </row>
    <row r="492" s="2" customFormat="1">
      <c r="A492" s="41"/>
      <c r="B492" s="42"/>
      <c r="C492" s="43"/>
      <c r="D492" s="242" t="s">
        <v>177</v>
      </c>
      <c r="E492" s="43"/>
      <c r="F492" s="268" t="s">
        <v>950</v>
      </c>
      <c r="G492" s="43"/>
      <c r="H492" s="43"/>
      <c r="I492" s="149"/>
      <c r="J492" s="43"/>
      <c r="K492" s="43"/>
      <c r="L492" s="47"/>
      <c r="M492" s="244"/>
      <c r="N492" s="245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19" t="s">
        <v>177</v>
      </c>
      <c r="AU492" s="19" t="s">
        <v>90</v>
      </c>
    </row>
    <row r="493" s="13" customFormat="1">
      <c r="A493" s="13"/>
      <c r="B493" s="246"/>
      <c r="C493" s="247"/>
      <c r="D493" s="242" t="s">
        <v>156</v>
      </c>
      <c r="E493" s="248" t="s">
        <v>36</v>
      </c>
      <c r="F493" s="249" t="s">
        <v>973</v>
      </c>
      <c r="G493" s="247"/>
      <c r="H493" s="250">
        <v>11</v>
      </c>
      <c r="I493" s="251"/>
      <c r="J493" s="247"/>
      <c r="K493" s="247"/>
      <c r="L493" s="252"/>
      <c r="M493" s="253"/>
      <c r="N493" s="254"/>
      <c r="O493" s="254"/>
      <c r="P493" s="254"/>
      <c r="Q493" s="254"/>
      <c r="R493" s="254"/>
      <c r="S493" s="254"/>
      <c r="T493" s="25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6" t="s">
        <v>156</v>
      </c>
      <c r="AU493" s="256" t="s">
        <v>90</v>
      </c>
      <c r="AV493" s="13" t="s">
        <v>90</v>
      </c>
      <c r="AW493" s="13" t="s">
        <v>43</v>
      </c>
      <c r="AX493" s="13" t="s">
        <v>81</v>
      </c>
      <c r="AY493" s="256" t="s">
        <v>144</v>
      </c>
    </row>
    <row r="494" s="13" customFormat="1">
      <c r="A494" s="13"/>
      <c r="B494" s="246"/>
      <c r="C494" s="247"/>
      <c r="D494" s="242" t="s">
        <v>156</v>
      </c>
      <c r="E494" s="248" t="s">
        <v>36</v>
      </c>
      <c r="F494" s="249" t="s">
        <v>974</v>
      </c>
      <c r="G494" s="247"/>
      <c r="H494" s="250">
        <v>6</v>
      </c>
      <c r="I494" s="251"/>
      <c r="J494" s="247"/>
      <c r="K494" s="247"/>
      <c r="L494" s="252"/>
      <c r="M494" s="253"/>
      <c r="N494" s="254"/>
      <c r="O494" s="254"/>
      <c r="P494" s="254"/>
      <c r="Q494" s="254"/>
      <c r="R494" s="254"/>
      <c r="S494" s="254"/>
      <c r="T494" s="25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6" t="s">
        <v>156</v>
      </c>
      <c r="AU494" s="256" t="s">
        <v>90</v>
      </c>
      <c r="AV494" s="13" t="s">
        <v>90</v>
      </c>
      <c r="AW494" s="13" t="s">
        <v>43</v>
      </c>
      <c r="AX494" s="13" t="s">
        <v>81</v>
      </c>
      <c r="AY494" s="256" t="s">
        <v>144</v>
      </c>
    </row>
    <row r="495" s="13" customFormat="1">
      <c r="A495" s="13"/>
      <c r="B495" s="246"/>
      <c r="C495" s="247"/>
      <c r="D495" s="242" t="s">
        <v>156</v>
      </c>
      <c r="E495" s="248" t="s">
        <v>36</v>
      </c>
      <c r="F495" s="249" t="s">
        <v>975</v>
      </c>
      <c r="G495" s="247"/>
      <c r="H495" s="250">
        <v>8.5999999999999996</v>
      </c>
      <c r="I495" s="251"/>
      <c r="J495" s="247"/>
      <c r="K495" s="247"/>
      <c r="L495" s="252"/>
      <c r="M495" s="253"/>
      <c r="N495" s="254"/>
      <c r="O495" s="254"/>
      <c r="P495" s="254"/>
      <c r="Q495" s="254"/>
      <c r="R495" s="254"/>
      <c r="S495" s="254"/>
      <c r="T495" s="25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6" t="s">
        <v>156</v>
      </c>
      <c r="AU495" s="256" t="s">
        <v>90</v>
      </c>
      <c r="AV495" s="13" t="s">
        <v>90</v>
      </c>
      <c r="AW495" s="13" t="s">
        <v>43</v>
      </c>
      <c r="AX495" s="13" t="s">
        <v>81</v>
      </c>
      <c r="AY495" s="256" t="s">
        <v>144</v>
      </c>
    </row>
    <row r="496" s="13" customFormat="1">
      <c r="A496" s="13"/>
      <c r="B496" s="246"/>
      <c r="C496" s="247"/>
      <c r="D496" s="242" t="s">
        <v>156</v>
      </c>
      <c r="E496" s="248" t="s">
        <v>36</v>
      </c>
      <c r="F496" s="249" t="s">
        <v>976</v>
      </c>
      <c r="G496" s="247"/>
      <c r="H496" s="250">
        <v>4.4000000000000004</v>
      </c>
      <c r="I496" s="251"/>
      <c r="J496" s="247"/>
      <c r="K496" s="247"/>
      <c r="L496" s="252"/>
      <c r="M496" s="253"/>
      <c r="N496" s="254"/>
      <c r="O496" s="254"/>
      <c r="P496" s="254"/>
      <c r="Q496" s="254"/>
      <c r="R496" s="254"/>
      <c r="S496" s="254"/>
      <c r="T496" s="25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6" t="s">
        <v>156</v>
      </c>
      <c r="AU496" s="256" t="s">
        <v>90</v>
      </c>
      <c r="AV496" s="13" t="s">
        <v>90</v>
      </c>
      <c r="AW496" s="13" t="s">
        <v>43</v>
      </c>
      <c r="AX496" s="13" t="s">
        <v>81</v>
      </c>
      <c r="AY496" s="256" t="s">
        <v>144</v>
      </c>
    </row>
    <row r="497" s="13" customFormat="1">
      <c r="A497" s="13"/>
      <c r="B497" s="246"/>
      <c r="C497" s="247"/>
      <c r="D497" s="242" t="s">
        <v>156</v>
      </c>
      <c r="E497" s="248" t="s">
        <v>36</v>
      </c>
      <c r="F497" s="249" t="s">
        <v>977</v>
      </c>
      <c r="G497" s="247"/>
      <c r="H497" s="250">
        <v>5.5999999999999996</v>
      </c>
      <c r="I497" s="251"/>
      <c r="J497" s="247"/>
      <c r="K497" s="247"/>
      <c r="L497" s="252"/>
      <c r="M497" s="253"/>
      <c r="N497" s="254"/>
      <c r="O497" s="254"/>
      <c r="P497" s="254"/>
      <c r="Q497" s="254"/>
      <c r="R497" s="254"/>
      <c r="S497" s="254"/>
      <c r="T497" s="25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6" t="s">
        <v>156</v>
      </c>
      <c r="AU497" s="256" t="s">
        <v>90</v>
      </c>
      <c r="AV497" s="13" t="s">
        <v>90</v>
      </c>
      <c r="AW497" s="13" t="s">
        <v>43</v>
      </c>
      <c r="AX497" s="13" t="s">
        <v>81</v>
      </c>
      <c r="AY497" s="256" t="s">
        <v>144</v>
      </c>
    </row>
    <row r="498" s="14" customFormat="1">
      <c r="A498" s="14"/>
      <c r="B498" s="257"/>
      <c r="C498" s="258"/>
      <c r="D498" s="242" t="s">
        <v>156</v>
      </c>
      <c r="E498" s="259" t="s">
        <v>36</v>
      </c>
      <c r="F498" s="260" t="s">
        <v>160</v>
      </c>
      <c r="G498" s="258"/>
      <c r="H498" s="261">
        <v>35.600000000000001</v>
      </c>
      <c r="I498" s="262"/>
      <c r="J498" s="258"/>
      <c r="K498" s="258"/>
      <c r="L498" s="263"/>
      <c r="M498" s="264"/>
      <c r="N498" s="265"/>
      <c r="O498" s="265"/>
      <c r="P498" s="265"/>
      <c r="Q498" s="265"/>
      <c r="R498" s="265"/>
      <c r="S498" s="265"/>
      <c r="T498" s="266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7" t="s">
        <v>156</v>
      </c>
      <c r="AU498" s="267" t="s">
        <v>90</v>
      </c>
      <c r="AV498" s="14" t="s">
        <v>152</v>
      </c>
      <c r="AW498" s="14" t="s">
        <v>43</v>
      </c>
      <c r="AX498" s="14" t="s">
        <v>23</v>
      </c>
      <c r="AY498" s="267" t="s">
        <v>144</v>
      </c>
    </row>
    <row r="499" s="2" customFormat="1" ht="16.5" customHeight="1">
      <c r="A499" s="41"/>
      <c r="B499" s="42"/>
      <c r="C499" s="229" t="s">
        <v>978</v>
      </c>
      <c r="D499" s="229" t="s">
        <v>147</v>
      </c>
      <c r="E499" s="230" t="s">
        <v>979</v>
      </c>
      <c r="F499" s="231" t="s">
        <v>980</v>
      </c>
      <c r="G499" s="232" t="s">
        <v>451</v>
      </c>
      <c r="H499" s="233">
        <v>14</v>
      </c>
      <c r="I499" s="234"/>
      <c r="J499" s="235">
        <f>ROUND(I499*H499,2)</f>
        <v>0</v>
      </c>
      <c r="K499" s="231" t="s">
        <v>151</v>
      </c>
      <c r="L499" s="47"/>
      <c r="M499" s="236" t="s">
        <v>36</v>
      </c>
      <c r="N499" s="237" t="s">
        <v>52</v>
      </c>
      <c r="O499" s="87"/>
      <c r="P499" s="238">
        <f>O499*H499</f>
        <v>0</v>
      </c>
      <c r="Q499" s="238">
        <v>0.00046000000000000001</v>
      </c>
      <c r="R499" s="238">
        <f>Q499*H499</f>
        <v>0.0064400000000000004</v>
      </c>
      <c r="S499" s="238">
        <v>0</v>
      </c>
      <c r="T499" s="239">
        <f>S499*H499</f>
        <v>0</v>
      </c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R499" s="240" t="s">
        <v>218</v>
      </c>
      <c r="AT499" s="240" t="s">
        <v>147</v>
      </c>
      <c r="AU499" s="240" t="s">
        <v>90</v>
      </c>
      <c r="AY499" s="19" t="s">
        <v>144</v>
      </c>
      <c r="BE499" s="241">
        <f>IF(N499="základní",J499,0)</f>
        <v>0</v>
      </c>
      <c r="BF499" s="241">
        <f>IF(N499="snížená",J499,0)</f>
        <v>0</v>
      </c>
      <c r="BG499" s="241">
        <f>IF(N499="zákl. přenesená",J499,0)</f>
        <v>0</v>
      </c>
      <c r="BH499" s="241">
        <f>IF(N499="sníž. přenesená",J499,0)</f>
        <v>0</v>
      </c>
      <c r="BI499" s="241">
        <f>IF(N499="nulová",J499,0)</f>
        <v>0</v>
      </c>
      <c r="BJ499" s="19" t="s">
        <v>23</v>
      </c>
      <c r="BK499" s="241">
        <f>ROUND(I499*H499,2)</f>
        <v>0</v>
      </c>
      <c r="BL499" s="19" t="s">
        <v>218</v>
      </c>
      <c r="BM499" s="240" t="s">
        <v>981</v>
      </c>
    </row>
    <row r="500" s="2" customFormat="1">
      <c r="A500" s="41"/>
      <c r="B500" s="42"/>
      <c r="C500" s="43"/>
      <c r="D500" s="242" t="s">
        <v>154</v>
      </c>
      <c r="E500" s="43"/>
      <c r="F500" s="243" t="s">
        <v>982</v>
      </c>
      <c r="G500" s="43"/>
      <c r="H500" s="43"/>
      <c r="I500" s="149"/>
      <c r="J500" s="43"/>
      <c r="K500" s="43"/>
      <c r="L500" s="47"/>
      <c r="M500" s="244"/>
      <c r="N500" s="245"/>
      <c r="O500" s="87"/>
      <c r="P500" s="87"/>
      <c r="Q500" s="87"/>
      <c r="R500" s="87"/>
      <c r="S500" s="87"/>
      <c r="T500" s="88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T500" s="19" t="s">
        <v>154</v>
      </c>
      <c r="AU500" s="19" t="s">
        <v>90</v>
      </c>
    </row>
    <row r="501" s="2" customFormat="1">
      <c r="A501" s="41"/>
      <c r="B501" s="42"/>
      <c r="C501" s="43"/>
      <c r="D501" s="242" t="s">
        <v>177</v>
      </c>
      <c r="E501" s="43"/>
      <c r="F501" s="268" t="s">
        <v>950</v>
      </c>
      <c r="G501" s="43"/>
      <c r="H501" s="43"/>
      <c r="I501" s="149"/>
      <c r="J501" s="43"/>
      <c r="K501" s="43"/>
      <c r="L501" s="47"/>
      <c r="M501" s="244"/>
      <c r="N501" s="245"/>
      <c r="O501" s="87"/>
      <c r="P501" s="87"/>
      <c r="Q501" s="87"/>
      <c r="R501" s="87"/>
      <c r="S501" s="87"/>
      <c r="T501" s="88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T501" s="19" t="s">
        <v>177</v>
      </c>
      <c r="AU501" s="19" t="s">
        <v>90</v>
      </c>
    </row>
    <row r="502" s="13" customFormat="1">
      <c r="A502" s="13"/>
      <c r="B502" s="246"/>
      <c r="C502" s="247"/>
      <c r="D502" s="242" t="s">
        <v>156</v>
      </c>
      <c r="E502" s="248" t="s">
        <v>36</v>
      </c>
      <c r="F502" s="249" t="s">
        <v>983</v>
      </c>
      <c r="G502" s="247"/>
      <c r="H502" s="250">
        <v>10</v>
      </c>
      <c r="I502" s="251"/>
      <c r="J502" s="247"/>
      <c r="K502" s="247"/>
      <c r="L502" s="252"/>
      <c r="M502" s="253"/>
      <c r="N502" s="254"/>
      <c r="O502" s="254"/>
      <c r="P502" s="254"/>
      <c r="Q502" s="254"/>
      <c r="R502" s="254"/>
      <c r="S502" s="254"/>
      <c r="T502" s="25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6" t="s">
        <v>156</v>
      </c>
      <c r="AU502" s="256" t="s">
        <v>90</v>
      </c>
      <c r="AV502" s="13" t="s">
        <v>90</v>
      </c>
      <c r="AW502" s="13" t="s">
        <v>43</v>
      </c>
      <c r="AX502" s="13" t="s">
        <v>81</v>
      </c>
      <c r="AY502" s="256" t="s">
        <v>144</v>
      </c>
    </row>
    <row r="503" s="13" customFormat="1">
      <c r="A503" s="13"/>
      <c r="B503" s="246"/>
      <c r="C503" s="247"/>
      <c r="D503" s="242" t="s">
        <v>156</v>
      </c>
      <c r="E503" s="248" t="s">
        <v>36</v>
      </c>
      <c r="F503" s="249" t="s">
        <v>984</v>
      </c>
      <c r="G503" s="247"/>
      <c r="H503" s="250">
        <v>1.6000000000000001</v>
      </c>
      <c r="I503" s="251"/>
      <c r="J503" s="247"/>
      <c r="K503" s="247"/>
      <c r="L503" s="252"/>
      <c r="M503" s="253"/>
      <c r="N503" s="254"/>
      <c r="O503" s="254"/>
      <c r="P503" s="254"/>
      <c r="Q503" s="254"/>
      <c r="R503" s="254"/>
      <c r="S503" s="254"/>
      <c r="T503" s="25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6" t="s">
        <v>156</v>
      </c>
      <c r="AU503" s="256" t="s">
        <v>90</v>
      </c>
      <c r="AV503" s="13" t="s">
        <v>90</v>
      </c>
      <c r="AW503" s="13" t="s">
        <v>43</v>
      </c>
      <c r="AX503" s="13" t="s">
        <v>81</v>
      </c>
      <c r="AY503" s="256" t="s">
        <v>144</v>
      </c>
    </row>
    <row r="504" s="13" customFormat="1">
      <c r="A504" s="13"/>
      <c r="B504" s="246"/>
      <c r="C504" s="247"/>
      <c r="D504" s="242" t="s">
        <v>156</v>
      </c>
      <c r="E504" s="248" t="s">
        <v>36</v>
      </c>
      <c r="F504" s="249" t="s">
        <v>985</v>
      </c>
      <c r="G504" s="247"/>
      <c r="H504" s="250">
        <v>2.3999999999999999</v>
      </c>
      <c r="I504" s="251"/>
      <c r="J504" s="247"/>
      <c r="K504" s="247"/>
      <c r="L504" s="252"/>
      <c r="M504" s="253"/>
      <c r="N504" s="254"/>
      <c r="O504" s="254"/>
      <c r="P504" s="254"/>
      <c r="Q504" s="254"/>
      <c r="R504" s="254"/>
      <c r="S504" s="254"/>
      <c r="T504" s="25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6" t="s">
        <v>156</v>
      </c>
      <c r="AU504" s="256" t="s">
        <v>90</v>
      </c>
      <c r="AV504" s="13" t="s">
        <v>90</v>
      </c>
      <c r="AW504" s="13" t="s">
        <v>43</v>
      </c>
      <c r="AX504" s="13" t="s">
        <v>81</v>
      </c>
      <c r="AY504" s="256" t="s">
        <v>144</v>
      </c>
    </row>
    <row r="505" s="14" customFormat="1">
      <c r="A505" s="14"/>
      <c r="B505" s="257"/>
      <c r="C505" s="258"/>
      <c r="D505" s="242" t="s">
        <v>156</v>
      </c>
      <c r="E505" s="259" t="s">
        <v>36</v>
      </c>
      <c r="F505" s="260" t="s">
        <v>160</v>
      </c>
      <c r="G505" s="258"/>
      <c r="H505" s="261">
        <v>14</v>
      </c>
      <c r="I505" s="262"/>
      <c r="J505" s="258"/>
      <c r="K505" s="258"/>
      <c r="L505" s="263"/>
      <c r="M505" s="264"/>
      <c r="N505" s="265"/>
      <c r="O505" s="265"/>
      <c r="P505" s="265"/>
      <c r="Q505" s="265"/>
      <c r="R505" s="265"/>
      <c r="S505" s="265"/>
      <c r="T505" s="266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7" t="s">
        <v>156</v>
      </c>
      <c r="AU505" s="267" t="s">
        <v>90</v>
      </c>
      <c r="AV505" s="14" t="s">
        <v>152</v>
      </c>
      <c r="AW505" s="14" t="s">
        <v>43</v>
      </c>
      <c r="AX505" s="14" t="s">
        <v>23</v>
      </c>
      <c r="AY505" s="267" t="s">
        <v>144</v>
      </c>
    </row>
    <row r="506" s="2" customFormat="1" ht="16.5" customHeight="1">
      <c r="A506" s="41"/>
      <c r="B506" s="42"/>
      <c r="C506" s="229" t="s">
        <v>986</v>
      </c>
      <c r="D506" s="229" t="s">
        <v>147</v>
      </c>
      <c r="E506" s="230" t="s">
        <v>987</v>
      </c>
      <c r="F506" s="231" t="s">
        <v>988</v>
      </c>
      <c r="G506" s="232" t="s">
        <v>451</v>
      </c>
      <c r="H506" s="233">
        <v>275.69999999999999</v>
      </c>
      <c r="I506" s="234"/>
      <c r="J506" s="235">
        <f>ROUND(I506*H506,2)</f>
        <v>0</v>
      </c>
      <c r="K506" s="231" t="s">
        <v>151</v>
      </c>
      <c r="L506" s="47"/>
      <c r="M506" s="236" t="s">
        <v>36</v>
      </c>
      <c r="N506" s="237" t="s">
        <v>52</v>
      </c>
      <c r="O506" s="87"/>
      <c r="P506" s="238">
        <f>O506*H506</f>
        <v>0</v>
      </c>
      <c r="Q506" s="238">
        <v>0</v>
      </c>
      <c r="R506" s="238">
        <f>Q506*H506</f>
        <v>0</v>
      </c>
      <c r="S506" s="238">
        <v>0</v>
      </c>
      <c r="T506" s="239">
        <f>S506*H506</f>
        <v>0</v>
      </c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R506" s="240" t="s">
        <v>218</v>
      </c>
      <c r="AT506" s="240" t="s">
        <v>147</v>
      </c>
      <c r="AU506" s="240" t="s">
        <v>90</v>
      </c>
      <c r="AY506" s="19" t="s">
        <v>144</v>
      </c>
      <c r="BE506" s="241">
        <f>IF(N506="základní",J506,0)</f>
        <v>0</v>
      </c>
      <c r="BF506" s="241">
        <f>IF(N506="snížená",J506,0)</f>
        <v>0</v>
      </c>
      <c r="BG506" s="241">
        <f>IF(N506="zákl. přenesená",J506,0)</f>
        <v>0</v>
      </c>
      <c r="BH506" s="241">
        <f>IF(N506="sníž. přenesená",J506,0)</f>
        <v>0</v>
      </c>
      <c r="BI506" s="241">
        <f>IF(N506="nulová",J506,0)</f>
        <v>0</v>
      </c>
      <c r="BJ506" s="19" t="s">
        <v>23</v>
      </c>
      <c r="BK506" s="241">
        <f>ROUND(I506*H506,2)</f>
        <v>0</v>
      </c>
      <c r="BL506" s="19" t="s">
        <v>218</v>
      </c>
      <c r="BM506" s="240" t="s">
        <v>989</v>
      </c>
    </row>
    <row r="507" s="2" customFormat="1">
      <c r="A507" s="41"/>
      <c r="B507" s="42"/>
      <c r="C507" s="43"/>
      <c r="D507" s="242" t="s">
        <v>154</v>
      </c>
      <c r="E507" s="43"/>
      <c r="F507" s="243" t="s">
        <v>990</v>
      </c>
      <c r="G507" s="43"/>
      <c r="H507" s="43"/>
      <c r="I507" s="149"/>
      <c r="J507" s="43"/>
      <c r="K507" s="43"/>
      <c r="L507" s="47"/>
      <c r="M507" s="244"/>
      <c r="N507" s="245"/>
      <c r="O507" s="87"/>
      <c r="P507" s="87"/>
      <c r="Q507" s="87"/>
      <c r="R507" s="87"/>
      <c r="S507" s="87"/>
      <c r="T507" s="88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T507" s="19" t="s">
        <v>154</v>
      </c>
      <c r="AU507" s="19" t="s">
        <v>90</v>
      </c>
    </row>
    <row r="508" s="13" customFormat="1">
      <c r="A508" s="13"/>
      <c r="B508" s="246"/>
      <c r="C508" s="247"/>
      <c r="D508" s="242" t="s">
        <v>156</v>
      </c>
      <c r="E508" s="248" t="s">
        <v>36</v>
      </c>
      <c r="F508" s="249" t="s">
        <v>991</v>
      </c>
      <c r="G508" s="247"/>
      <c r="H508" s="250">
        <v>275.69999999999999</v>
      </c>
      <c r="I508" s="251"/>
      <c r="J508" s="247"/>
      <c r="K508" s="247"/>
      <c r="L508" s="252"/>
      <c r="M508" s="253"/>
      <c r="N508" s="254"/>
      <c r="O508" s="254"/>
      <c r="P508" s="254"/>
      <c r="Q508" s="254"/>
      <c r="R508" s="254"/>
      <c r="S508" s="254"/>
      <c r="T508" s="25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6" t="s">
        <v>156</v>
      </c>
      <c r="AU508" s="256" t="s">
        <v>90</v>
      </c>
      <c r="AV508" s="13" t="s">
        <v>90</v>
      </c>
      <c r="AW508" s="13" t="s">
        <v>43</v>
      </c>
      <c r="AX508" s="13" t="s">
        <v>23</v>
      </c>
      <c r="AY508" s="256" t="s">
        <v>144</v>
      </c>
    </row>
    <row r="509" s="2" customFormat="1" ht="21.75" customHeight="1">
      <c r="A509" s="41"/>
      <c r="B509" s="42"/>
      <c r="C509" s="229" t="s">
        <v>992</v>
      </c>
      <c r="D509" s="229" t="s">
        <v>147</v>
      </c>
      <c r="E509" s="230" t="s">
        <v>993</v>
      </c>
      <c r="F509" s="231" t="s">
        <v>994</v>
      </c>
      <c r="G509" s="232" t="s">
        <v>451</v>
      </c>
      <c r="H509" s="233">
        <v>226.09999999999999</v>
      </c>
      <c r="I509" s="234"/>
      <c r="J509" s="235">
        <f>ROUND(I509*H509,2)</f>
        <v>0</v>
      </c>
      <c r="K509" s="231" t="s">
        <v>151</v>
      </c>
      <c r="L509" s="47"/>
      <c r="M509" s="236" t="s">
        <v>36</v>
      </c>
      <c r="N509" s="237" t="s">
        <v>52</v>
      </c>
      <c r="O509" s="87"/>
      <c r="P509" s="238">
        <f>O509*H509</f>
        <v>0</v>
      </c>
      <c r="Q509" s="238">
        <v>0.00012</v>
      </c>
      <c r="R509" s="238">
        <f>Q509*H509</f>
        <v>0.027132</v>
      </c>
      <c r="S509" s="238">
        <v>0</v>
      </c>
      <c r="T509" s="239">
        <f>S509*H509</f>
        <v>0</v>
      </c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R509" s="240" t="s">
        <v>218</v>
      </c>
      <c r="AT509" s="240" t="s">
        <v>147</v>
      </c>
      <c r="AU509" s="240" t="s">
        <v>90</v>
      </c>
      <c r="AY509" s="19" t="s">
        <v>144</v>
      </c>
      <c r="BE509" s="241">
        <f>IF(N509="základní",J509,0)</f>
        <v>0</v>
      </c>
      <c r="BF509" s="241">
        <f>IF(N509="snížená",J509,0)</f>
        <v>0</v>
      </c>
      <c r="BG509" s="241">
        <f>IF(N509="zákl. přenesená",J509,0)</f>
        <v>0</v>
      </c>
      <c r="BH509" s="241">
        <f>IF(N509="sníž. přenesená",J509,0)</f>
        <v>0</v>
      </c>
      <c r="BI509" s="241">
        <f>IF(N509="nulová",J509,0)</f>
        <v>0</v>
      </c>
      <c r="BJ509" s="19" t="s">
        <v>23</v>
      </c>
      <c r="BK509" s="241">
        <f>ROUND(I509*H509,2)</f>
        <v>0</v>
      </c>
      <c r="BL509" s="19" t="s">
        <v>218</v>
      </c>
      <c r="BM509" s="240" t="s">
        <v>995</v>
      </c>
    </row>
    <row r="510" s="2" customFormat="1">
      <c r="A510" s="41"/>
      <c r="B510" s="42"/>
      <c r="C510" s="43"/>
      <c r="D510" s="242" t="s">
        <v>154</v>
      </c>
      <c r="E510" s="43"/>
      <c r="F510" s="243" t="s">
        <v>996</v>
      </c>
      <c r="G510" s="43"/>
      <c r="H510" s="43"/>
      <c r="I510" s="149"/>
      <c r="J510" s="43"/>
      <c r="K510" s="43"/>
      <c r="L510" s="47"/>
      <c r="M510" s="244"/>
      <c r="N510" s="245"/>
      <c r="O510" s="87"/>
      <c r="P510" s="87"/>
      <c r="Q510" s="87"/>
      <c r="R510" s="87"/>
      <c r="S510" s="87"/>
      <c r="T510" s="88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T510" s="19" t="s">
        <v>154</v>
      </c>
      <c r="AU510" s="19" t="s">
        <v>90</v>
      </c>
    </row>
    <row r="511" s="13" customFormat="1">
      <c r="A511" s="13"/>
      <c r="B511" s="246"/>
      <c r="C511" s="247"/>
      <c r="D511" s="242" t="s">
        <v>156</v>
      </c>
      <c r="E511" s="248" t="s">
        <v>36</v>
      </c>
      <c r="F511" s="249" t="s">
        <v>997</v>
      </c>
      <c r="G511" s="247"/>
      <c r="H511" s="250">
        <v>226.09999999999999</v>
      </c>
      <c r="I511" s="251"/>
      <c r="J511" s="247"/>
      <c r="K511" s="247"/>
      <c r="L511" s="252"/>
      <c r="M511" s="253"/>
      <c r="N511" s="254"/>
      <c r="O511" s="254"/>
      <c r="P511" s="254"/>
      <c r="Q511" s="254"/>
      <c r="R511" s="254"/>
      <c r="S511" s="254"/>
      <c r="T511" s="25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6" t="s">
        <v>156</v>
      </c>
      <c r="AU511" s="256" t="s">
        <v>90</v>
      </c>
      <c r="AV511" s="13" t="s">
        <v>90</v>
      </c>
      <c r="AW511" s="13" t="s">
        <v>43</v>
      </c>
      <c r="AX511" s="13" t="s">
        <v>23</v>
      </c>
      <c r="AY511" s="256" t="s">
        <v>144</v>
      </c>
    </row>
    <row r="512" s="2" customFormat="1" ht="21.75" customHeight="1">
      <c r="A512" s="41"/>
      <c r="B512" s="42"/>
      <c r="C512" s="229" t="s">
        <v>998</v>
      </c>
      <c r="D512" s="229" t="s">
        <v>147</v>
      </c>
      <c r="E512" s="230" t="s">
        <v>999</v>
      </c>
      <c r="F512" s="231" t="s">
        <v>1000</v>
      </c>
      <c r="G512" s="232" t="s">
        <v>451</v>
      </c>
      <c r="H512" s="233">
        <v>49.600000000000001</v>
      </c>
      <c r="I512" s="234"/>
      <c r="J512" s="235">
        <f>ROUND(I512*H512,2)</f>
        <v>0</v>
      </c>
      <c r="K512" s="231" t="s">
        <v>151</v>
      </c>
      <c r="L512" s="47"/>
      <c r="M512" s="236" t="s">
        <v>36</v>
      </c>
      <c r="N512" s="237" t="s">
        <v>52</v>
      </c>
      <c r="O512" s="87"/>
      <c r="P512" s="238">
        <f>O512*H512</f>
        <v>0</v>
      </c>
      <c r="Q512" s="238">
        <v>0.00024000000000000001</v>
      </c>
      <c r="R512" s="238">
        <f>Q512*H512</f>
        <v>0.011904000000000001</v>
      </c>
      <c r="S512" s="238">
        <v>0</v>
      </c>
      <c r="T512" s="239">
        <f>S512*H512</f>
        <v>0</v>
      </c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R512" s="240" t="s">
        <v>218</v>
      </c>
      <c r="AT512" s="240" t="s">
        <v>147</v>
      </c>
      <c r="AU512" s="240" t="s">
        <v>90</v>
      </c>
      <c r="AY512" s="19" t="s">
        <v>144</v>
      </c>
      <c r="BE512" s="241">
        <f>IF(N512="základní",J512,0)</f>
        <v>0</v>
      </c>
      <c r="BF512" s="241">
        <f>IF(N512="snížená",J512,0)</f>
        <v>0</v>
      </c>
      <c r="BG512" s="241">
        <f>IF(N512="zákl. přenesená",J512,0)</f>
        <v>0</v>
      </c>
      <c r="BH512" s="241">
        <f>IF(N512="sníž. přenesená",J512,0)</f>
        <v>0</v>
      </c>
      <c r="BI512" s="241">
        <f>IF(N512="nulová",J512,0)</f>
        <v>0</v>
      </c>
      <c r="BJ512" s="19" t="s">
        <v>23</v>
      </c>
      <c r="BK512" s="241">
        <f>ROUND(I512*H512,2)</f>
        <v>0</v>
      </c>
      <c r="BL512" s="19" t="s">
        <v>218</v>
      </c>
      <c r="BM512" s="240" t="s">
        <v>1001</v>
      </c>
    </row>
    <row r="513" s="2" customFormat="1">
      <c r="A513" s="41"/>
      <c r="B513" s="42"/>
      <c r="C513" s="43"/>
      <c r="D513" s="242" t="s">
        <v>154</v>
      </c>
      <c r="E513" s="43"/>
      <c r="F513" s="243" t="s">
        <v>1002</v>
      </c>
      <c r="G513" s="43"/>
      <c r="H513" s="43"/>
      <c r="I513" s="149"/>
      <c r="J513" s="43"/>
      <c r="K513" s="43"/>
      <c r="L513" s="47"/>
      <c r="M513" s="244"/>
      <c r="N513" s="245"/>
      <c r="O513" s="87"/>
      <c r="P513" s="87"/>
      <c r="Q513" s="87"/>
      <c r="R513" s="87"/>
      <c r="S513" s="87"/>
      <c r="T513" s="88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T513" s="19" t="s">
        <v>154</v>
      </c>
      <c r="AU513" s="19" t="s">
        <v>90</v>
      </c>
    </row>
    <row r="514" s="13" customFormat="1">
      <c r="A514" s="13"/>
      <c r="B514" s="246"/>
      <c r="C514" s="247"/>
      <c r="D514" s="242" t="s">
        <v>156</v>
      </c>
      <c r="E514" s="248" t="s">
        <v>36</v>
      </c>
      <c r="F514" s="249" t="s">
        <v>1003</v>
      </c>
      <c r="G514" s="247"/>
      <c r="H514" s="250">
        <v>49.600000000000001</v>
      </c>
      <c r="I514" s="251"/>
      <c r="J514" s="247"/>
      <c r="K514" s="247"/>
      <c r="L514" s="252"/>
      <c r="M514" s="253"/>
      <c r="N514" s="254"/>
      <c r="O514" s="254"/>
      <c r="P514" s="254"/>
      <c r="Q514" s="254"/>
      <c r="R514" s="254"/>
      <c r="S514" s="254"/>
      <c r="T514" s="25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6" t="s">
        <v>156</v>
      </c>
      <c r="AU514" s="256" t="s">
        <v>90</v>
      </c>
      <c r="AV514" s="13" t="s">
        <v>90</v>
      </c>
      <c r="AW514" s="13" t="s">
        <v>43</v>
      </c>
      <c r="AX514" s="13" t="s">
        <v>23</v>
      </c>
      <c r="AY514" s="256" t="s">
        <v>144</v>
      </c>
    </row>
    <row r="515" s="2" customFormat="1" ht="21.75" customHeight="1">
      <c r="A515" s="41"/>
      <c r="B515" s="42"/>
      <c r="C515" s="229" t="s">
        <v>1004</v>
      </c>
      <c r="D515" s="229" t="s">
        <v>147</v>
      </c>
      <c r="E515" s="230" t="s">
        <v>1005</v>
      </c>
      <c r="F515" s="231" t="s">
        <v>1006</v>
      </c>
      <c r="G515" s="232" t="s">
        <v>186</v>
      </c>
      <c r="H515" s="233">
        <v>0.085999999999999993</v>
      </c>
      <c r="I515" s="234"/>
      <c r="J515" s="235">
        <f>ROUND(I515*H515,2)</f>
        <v>0</v>
      </c>
      <c r="K515" s="231" t="s">
        <v>151</v>
      </c>
      <c r="L515" s="47"/>
      <c r="M515" s="236" t="s">
        <v>36</v>
      </c>
      <c r="N515" s="237" t="s">
        <v>52</v>
      </c>
      <c r="O515" s="87"/>
      <c r="P515" s="238">
        <f>O515*H515</f>
        <v>0</v>
      </c>
      <c r="Q515" s="238">
        <v>0</v>
      </c>
      <c r="R515" s="238">
        <f>Q515*H515</f>
        <v>0</v>
      </c>
      <c r="S515" s="238">
        <v>0</v>
      </c>
      <c r="T515" s="239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40" t="s">
        <v>218</v>
      </c>
      <c r="AT515" s="240" t="s">
        <v>147</v>
      </c>
      <c r="AU515" s="240" t="s">
        <v>90</v>
      </c>
      <c r="AY515" s="19" t="s">
        <v>144</v>
      </c>
      <c r="BE515" s="241">
        <f>IF(N515="základní",J515,0)</f>
        <v>0</v>
      </c>
      <c r="BF515" s="241">
        <f>IF(N515="snížená",J515,0)</f>
        <v>0</v>
      </c>
      <c r="BG515" s="241">
        <f>IF(N515="zákl. přenesená",J515,0)</f>
        <v>0</v>
      </c>
      <c r="BH515" s="241">
        <f>IF(N515="sníž. přenesená",J515,0)</f>
        <v>0</v>
      </c>
      <c r="BI515" s="241">
        <f>IF(N515="nulová",J515,0)</f>
        <v>0</v>
      </c>
      <c r="BJ515" s="19" t="s">
        <v>23</v>
      </c>
      <c r="BK515" s="241">
        <f>ROUND(I515*H515,2)</f>
        <v>0</v>
      </c>
      <c r="BL515" s="19" t="s">
        <v>218</v>
      </c>
      <c r="BM515" s="240" t="s">
        <v>1007</v>
      </c>
    </row>
    <row r="516" s="2" customFormat="1">
      <c r="A516" s="41"/>
      <c r="B516" s="42"/>
      <c r="C516" s="43"/>
      <c r="D516" s="242" t="s">
        <v>154</v>
      </c>
      <c r="E516" s="43"/>
      <c r="F516" s="243" t="s">
        <v>1008</v>
      </c>
      <c r="G516" s="43"/>
      <c r="H516" s="43"/>
      <c r="I516" s="149"/>
      <c r="J516" s="43"/>
      <c r="K516" s="43"/>
      <c r="L516" s="47"/>
      <c r="M516" s="244"/>
      <c r="N516" s="245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19" t="s">
        <v>154</v>
      </c>
      <c r="AU516" s="19" t="s">
        <v>90</v>
      </c>
    </row>
    <row r="517" s="2" customFormat="1" ht="16.5" customHeight="1">
      <c r="A517" s="41"/>
      <c r="B517" s="42"/>
      <c r="C517" s="229" t="s">
        <v>1009</v>
      </c>
      <c r="D517" s="229" t="s">
        <v>147</v>
      </c>
      <c r="E517" s="230" t="s">
        <v>1010</v>
      </c>
      <c r="F517" s="231" t="s">
        <v>1011</v>
      </c>
      <c r="G517" s="232" t="s">
        <v>1012</v>
      </c>
      <c r="H517" s="233">
        <v>1</v>
      </c>
      <c r="I517" s="234"/>
      <c r="J517" s="235">
        <f>ROUND(I517*H517,2)</f>
        <v>0</v>
      </c>
      <c r="K517" s="231" t="s">
        <v>36</v>
      </c>
      <c r="L517" s="47"/>
      <c r="M517" s="236" t="s">
        <v>36</v>
      </c>
      <c r="N517" s="237" t="s">
        <v>52</v>
      </c>
      <c r="O517" s="87"/>
      <c r="P517" s="238">
        <f>O517*H517</f>
        <v>0</v>
      </c>
      <c r="Q517" s="238">
        <v>0</v>
      </c>
      <c r="R517" s="238">
        <f>Q517*H517</f>
        <v>0</v>
      </c>
      <c r="S517" s="238">
        <v>0</v>
      </c>
      <c r="T517" s="239">
        <f>S517*H517</f>
        <v>0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40" t="s">
        <v>218</v>
      </c>
      <c r="AT517" s="240" t="s">
        <v>147</v>
      </c>
      <c r="AU517" s="240" t="s">
        <v>90</v>
      </c>
      <c r="AY517" s="19" t="s">
        <v>144</v>
      </c>
      <c r="BE517" s="241">
        <f>IF(N517="základní",J517,0)</f>
        <v>0</v>
      </c>
      <c r="BF517" s="241">
        <f>IF(N517="snížená",J517,0)</f>
        <v>0</v>
      </c>
      <c r="BG517" s="241">
        <f>IF(N517="zákl. přenesená",J517,0)</f>
        <v>0</v>
      </c>
      <c r="BH517" s="241">
        <f>IF(N517="sníž. přenesená",J517,0)</f>
        <v>0</v>
      </c>
      <c r="BI517" s="241">
        <f>IF(N517="nulová",J517,0)</f>
        <v>0</v>
      </c>
      <c r="BJ517" s="19" t="s">
        <v>23</v>
      </c>
      <c r="BK517" s="241">
        <f>ROUND(I517*H517,2)</f>
        <v>0</v>
      </c>
      <c r="BL517" s="19" t="s">
        <v>218</v>
      </c>
      <c r="BM517" s="240" t="s">
        <v>1013</v>
      </c>
    </row>
    <row r="518" s="2" customFormat="1">
      <c r="A518" s="41"/>
      <c r="B518" s="42"/>
      <c r="C518" s="43"/>
      <c r="D518" s="242" t="s">
        <v>154</v>
      </c>
      <c r="E518" s="43"/>
      <c r="F518" s="243" t="s">
        <v>1011</v>
      </c>
      <c r="G518" s="43"/>
      <c r="H518" s="43"/>
      <c r="I518" s="149"/>
      <c r="J518" s="43"/>
      <c r="K518" s="43"/>
      <c r="L518" s="47"/>
      <c r="M518" s="244"/>
      <c r="N518" s="245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19" t="s">
        <v>154</v>
      </c>
      <c r="AU518" s="19" t="s">
        <v>90</v>
      </c>
    </row>
    <row r="519" s="2" customFormat="1">
      <c r="A519" s="41"/>
      <c r="B519" s="42"/>
      <c r="C519" s="43"/>
      <c r="D519" s="242" t="s">
        <v>177</v>
      </c>
      <c r="E519" s="43"/>
      <c r="F519" s="268" t="s">
        <v>1014</v>
      </c>
      <c r="G519" s="43"/>
      <c r="H519" s="43"/>
      <c r="I519" s="149"/>
      <c r="J519" s="43"/>
      <c r="K519" s="43"/>
      <c r="L519" s="47"/>
      <c r="M519" s="244"/>
      <c r="N519" s="245"/>
      <c r="O519" s="87"/>
      <c r="P519" s="87"/>
      <c r="Q519" s="87"/>
      <c r="R519" s="87"/>
      <c r="S519" s="87"/>
      <c r="T519" s="88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T519" s="19" t="s">
        <v>177</v>
      </c>
      <c r="AU519" s="19" t="s">
        <v>90</v>
      </c>
    </row>
    <row r="520" s="2" customFormat="1" ht="16.5" customHeight="1">
      <c r="A520" s="41"/>
      <c r="B520" s="42"/>
      <c r="C520" s="229" t="s">
        <v>1015</v>
      </c>
      <c r="D520" s="229" t="s">
        <v>147</v>
      </c>
      <c r="E520" s="230" t="s">
        <v>1016</v>
      </c>
      <c r="F520" s="231" t="s">
        <v>1017</v>
      </c>
      <c r="G520" s="232" t="s">
        <v>1012</v>
      </c>
      <c r="H520" s="233">
        <v>1</v>
      </c>
      <c r="I520" s="234"/>
      <c r="J520" s="235">
        <f>ROUND(I520*H520,2)</f>
        <v>0</v>
      </c>
      <c r="K520" s="231" t="s">
        <v>36</v>
      </c>
      <c r="L520" s="47"/>
      <c r="M520" s="236" t="s">
        <v>36</v>
      </c>
      <c r="N520" s="237" t="s">
        <v>52</v>
      </c>
      <c r="O520" s="87"/>
      <c r="P520" s="238">
        <f>O520*H520</f>
        <v>0</v>
      </c>
      <c r="Q520" s="238">
        <v>0</v>
      </c>
      <c r="R520" s="238">
        <f>Q520*H520</f>
        <v>0</v>
      </c>
      <c r="S520" s="238">
        <v>0</v>
      </c>
      <c r="T520" s="239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40" t="s">
        <v>218</v>
      </c>
      <c r="AT520" s="240" t="s">
        <v>147</v>
      </c>
      <c r="AU520" s="240" t="s">
        <v>90</v>
      </c>
      <c r="AY520" s="19" t="s">
        <v>144</v>
      </c>
      <c r="BE520" s="241">
        <f>IF(N520="základní",J520,0)</f>
        <v>0</v>
      </c>
      <c r="BF520" s="241">
        <f>IF(N520="snížená",J520,0)</f>
        <v>0</v>
      </c>
      <c r="BG520" s="241">
        <f>IF(N520="zákl. přenesená",J520,0)</f>
        <v>0</v>
      </c>
      <c r="BH520" s="241">
        <f>IF(N520="sníž. přenesená",J520,0)</f>
        <v>0</v>
      </c>
      <c r="BI520" s="241">
        <f>IF(N520="nulová",J520,0)</f>
        <v>0</v>
      </c>
      <c r="BJ520" s="19" t="s">
        <v>23</v>
      </c>
      <c r="BK520" s="241">
        <f>ROUND(I520*H520,2)</f>
        <v>0</v>
      </c>
      <c r="BL520" s="19" t="s">
        <v>218</v>
      </c>
      <c r="BM520" s="240" t="s">
        <v>1018</v>
      </c>
    </row>
    <row r="521" s="2" customFormat="1">
      <c r="A521" s="41"/>
      <c r="B521" s="42"/>
      <c r="C521" s="43"/>
      <c r="D521" s="242" t="s">
        <v>154</v>
      </c>
      <c r="E521" s="43"/>
      <c r="F521" s="243" t="s">
        <v>1017</v>
      </c>
      <c r="G521" s="43"/>
      <c r="H521" s="43"/>
      <c r="I521" s="149"/>
      <c r="J521" s="43"/>
      <c r="K521" s="43"/>
      <c r="L521" s="47"/>
      <c r="M521" s="244"/>
      <c r="N521" s="245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19" t="s">
        <v>154</v>
      </c>
      <c r="AU521" s="19" t="s">
        <v>90</v>
      </c>
    </row>
    <row r="522" s="2" customFormat="1">
      <c r="A522" s="41"/>
      <c r="B522" s="42"/>
      <c r="C522" s="43"/>
      <c r="D522" s="242" t="s">
        <v>177</v>
      </c>
      <c r="E522" s="43"/>
      <c r="F522" s="268" t="s">
        <v>1019</v>
      </c>
      <c r="G522" s="43"/>
      <c r="H522" s="43"/>
      <c r="I522" s="149"/>
      <c r="J522" s="43"/>
      <c r="K522" s="43"/>
      <c r="L522" s="47"/>
      <c r="M522" s="244"/>
      <c r="N522" s="245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19" t="s">
        <v>177</v>
      </c>
      <c r="AU522" s="19" t="s">
        <v>90</v>
      </c>
    </row>
    <row r="523" s="12" customFormat="1" ht="22.8" customHeight="1">
      <c r="A523" s="12"/>
      <c r="B523" s="213"/>
      <c r="C523" s="214"/>
      <c r="D523" s="215" t="s">
        <v>80</v>
      </c>
      <c r="E523" s="227" t="s">
        <v>1020</v>
      </c>
      <c r="F523" s="227" t="s">
        <v>1021</v>
      </c>
      <c r="G523" s="214"/>
      <c r="H523" s="214"/>
      <c r="I523" s="217"/>
      <c r="J523" s="228">
        <f>BK523</f>
        <v>0</v>
      </c>
      <c r="K523" s="214"/>
      <c r="L523" s="219"/>
      <c r="M523" s="220"/>
      <c r="N523" s="221"/>
      <c r="O523" s="221"/>
      <c r="P523" s="222">
        <f>SUM(P524:P532)</f>
        <v>0</v>
      </c>
      <c r="Q523" s="221"/>
      <c r="R523" s="222">
        <f>SUM(R524:R532)</f>
        <v>0.00975</v>
      </c>
      <c r="S523" s="221"/>
      <c r="T523" s="223">
        <f>SUM(T524:T532)</f>
        <v>0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R523" s="224" t="s">
        <v>90</v>
      </c>
      <c r="AT523" s="225" t="s">
        <v>80</v>
      </c>
      <c r="AU523" s="225" t="s">
        <v>23</v>
      </c>
      <c r="AY523" s="224" t="s">
        <v>144</v>
      </c>
      <c r="BK523" s="226">
        <f>SUM(BK524:BK532)</f>
        <v>0</v>
      </c>
    </row>
    <row r="524" s="2" customFormat="1" ht="16.5" customHeight="1">
      <c r="A524" s="41"/>
      <c r="B524" s="42"/>
      <c r="C524" s="229" t="s">
        <v>1022</v>
      </c>
      <c r="D524" s="229" t="s">
        <v>147</v>
      </c>
      <c r="E524" s="230" t="s">
        <v>1023</v>
      </c>
      <c r="F524" s="231" t="s">
        <v>1024</v>
      </c>
      <c r="G524" s="232" t="s">
        <v>217</v>
      </c>
      <c r="H524" s="233">
        <v>1</v>
      </c>
      <c r="I524" s="234"/>
      <c r="J524" s="235">
        <f>ROUND(I524*H524,2)</f>
        <v>0</v>
      </c>
      <c r="K524" s="231" t="s">
        <v>151</v>
      </c>
      <c r="L524" s="47"/>
      <c r="M524" s="236" t="s">
        <v>36</v>
      </c>
      <c r="N524" s="237" t="s">
        <v>52</v>
      </c>
      <c r="O524" s="87"/>
      <c r="P524" s="238">
        <f>O524*H524</f>
        <v>0</v>
      </c>
      <c r="Q524" s="238">
        <v>0.00021000000000000001</v>
      </c>
      <c r="R524" s="238">
        <f>Q524*H524</f>
        <v>0.00021000000000000001</v>
      </c>
      <c r="S524" s="238">
        <v>0</v>
      </c>
      <c r="T524" s="239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40" t="s">
        <v>218</v>
      </c>
      <c r="AT524" s="240" t="s">
        <v>147</v>
      </c>
      <c r="AU524" s="240" t="s">
        <v>90</v>
      </c>
      <c r="AY524" s="19" t="s">
        <v>144</v>
      </c>
      <c r="BE524" s="241">
        <f>IF(N524="základní",J524,0)</f>
        <v>0</v>
      </c>
      <c r="BF524" s="241">
        <f>IF(N524="snížená",J524,0)</f>
        <v>0</v>
      </c>
      <c r="BG524" s="241">
        <f>IF(N524="zákl. přenesená",J524,0)</f>
        <v>0</v>
      </c>
      <c r="BH524" s="241">
        <f>IF(N524="sníž. přenesená",J524,0)</f>
        <v>0</v>
      </c>
      <c r="BI524" s="241">
        <f>IF(N524="nulová",J524,0)</f>
        <v>0</v>
      </c>
      <c r="BJ524" s="19" t="s">
        <v>23</v>
      </c>
      <c r="BK524" s="241">
        <f>ROUND(I524*H524,2)</f>
        <v>0</v>
      </c>
      <c r="BL524" s="19" t="s">
        <v>218</v>
      </c>
      <c r="BM524" s="240" t="s">
        <v>1025</v>
      </c>
    </row>
    <row r="525" s="2" customFormat="1">
      <c r="A525" s="41"/>
      <c r="B525" s="42"/>
      <c r="C525" s="43"/>
      <c r="D525" s="242" t="s">
        <v>154</v>
      </c>
      <c r="E525" s="43"/>
      <c r="F525" s="243" t="s">
        <v>1026</v>
      </c>
      <c r="G525" s="43"/>
      <c r="H525" s="43"/>
      <c r="I525" s="149"/>
      <c r="J525" s="43"/>
      <c r="K525" s="43"/>
      <c r="L525" s="47"/>
      <c r="M525" s="244"/>
      <c r="N525" s="245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19" t="s">
        <v>154</v>
      </c>
      <c r="AU525" s="19" t="s">
        <v>90</v>
      </c>
    </row>
    <row r="526" s="2" customFormat="1" ht="16.5" customHeight="1">
      <c r="A526" s="41"/>
      <c r="B526" s="42"/>
      <c r="C526" s="283" t="s">
        <v>1027</v>
      </c>
      <c r="D526" s="283" t="s">
        <v>357</v>
      </c>
      <c r="E526" s="284" t="s">
        <v>1028</v>
      </c>
      <c r="F526" s="285" t="s">
        <v>1029</v>
      </c>
      <c r="G526" s="286" t="s">
        <v>217</v>
      </c>
      <c r="H526" s="287">
        <v>1</v>
      </c>
      <c r="I526" s="288"/>
      <c r="J526" s="289">
        <f>ROUND(I526*H526,2)</f>
        <v>0</v>
      </c>
      <c r="K526" s="285" t="s">
        <v>151</v>
      </c>
      <c r="L526" s="290"/>
      <c r="M526" s="291" t="s">
        <v>36</v>
      </c>
      <c r="N526" s="292" t="s">
        <v>52</v>
      </c>
      <c r="O526" s="87"/>
      <c r="P526" s="238">
        <f>O526*H526</f>
        <v>0</v>
      </c>
      <c r="Q526" s="238">
        <v>0.00089999999999999998</v>
      </c>
      <c r="R526" s="238">
        <f>Q526*H526</f>
        <v>0.00089999999999999998</v>
      </c>
      <c r="S526" s="238">
        <v>0</v>
      </c>
      <c r="T526" s="239">
        <f>S526*H526</f>
        <v>0</v>
      </c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R526" s="240" t="s">
        <v>522</v>
      </c>
      <c r="AT526" s="240" t="s">
        <v>357</v>
      </c>
      <c r="AU526" s="240" t="s">
        <v>90</v>
      </c>
      <c r="AY526" s="19" t="s">
        <v>144</v>
      </c>
      <c r="BE526" s="241">
        <f>IF(N526="základní",J526,0)</f>
        <v>0</v>
      </c>
      <c r="BF526" s="241">
        <f>IF(N526="snížená",J526,0)</f>
        <v>0</v>
      </c>
      <c r="BG526" s="241">
        <f>IF(N526="zákl. přenesená",J526,0)</f>
        <v>0</v>
      </c>
      <c r="BH526" s="241">
        <f>IF(N526="sníž. přenesená",J526,0)</f>
        <v>0</v>
      </c>
      <c r="BI526" s="241">
        <f>IF(N526="nulová",J526,0)</f>
        <v>0</v>
      </c>
      <c r="BJ526" s="19" t="s">
        <v>23</v>
      </c>
      <c r="BK526" s="241">
        <f>ROUND(I526*H526,2)</f>
        <v>0</v>
      </c>
      <c r="BL526" s="19" t="s">
        <v>218</v>
      </c>
      <c r="BM526" s="240" t="s">
        <v>1030</v>
      </c>
    </row>
    <row r="527" s="2" customFormat="1">
      <c r="A527" s="41"/>
      <c r="B527" s="42"/>
      <c r="C527" s="43"/>
      <c r="D527" s="242" t="s">
        <v>154</v>
      </c>
      <c r="E527" s="43"/>
      <c r="F527" s="243" t="s">
        <v>1029</v>
      </c>
      <c r="G527" s="43"/>
      <c r="H527" s="43"/>
      <c r="I527" s="149"/>
      <c r="J527" s="43"/>
      <c r="K527" s="43"/>
      <c r="L527" s="47"/>
      <c r="M527" s="244"/>
      <c r="N527" s="245"/>
      <c r="O527" s="87"/>
      <c r="P527" s="87"/>
      <c r="Q527" s="87"/>
      <c r="R527" s="87"/>
      <c r="S527" s="87"/>
      <c r="T527" s="88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T527" s="19" t="s">
        <v>154</v>
      </c>
      <c r="AU527" s="19" t="s">
        <v>90</v>
      </c>
    </row>
    <row r="528" s="2" customFormat="1">
      <c r="A528" s="41"/>
      <c r="B528" s="42"/>
      <c r="C528" s="43"/>
      <c r="D528" s="242" t="s">
        <v>177</v>
      </c>
      <c r="E528" s="43"/>
      <c r="F528" s="268" t="s">
        <v>1031</v>
      </c>
      <c r="G528" s="43"/>
      <c r="H528" s="43"/>
      <c r="I528" s="149"/>
      <c r="J528" s="43"/>
      <c r="K528" s="43"/>
      <c r="L528" s="47"/>
      <c r="M528" s="244"/>
      <c r="N528" s="245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19" t="s">
        <v>177</v>
      </c>
      <c r="AU528" s="19" t="s">
        <v>90</v>
      </c>
    </row>
    <row r="529" s="2" customFormat="1" ht="21.75" customHeight="1">
      <c r="A529" s="41"/>
      <c r="B529" s="42"/>
      <c r="C529" s="229" t="s">
        <v>1032</v>
      </c>
      <c r="D529" s="229" t="s">
        <v>147</v>
      </c>
      <c r="E529" s="230" t="s">
        <v>1033</v>
      </c>
      <c r="F529" s="231" t="s">
        <v>1034</v>
      </c>
      <c r="G529" s="232" t="s">
        <v>217</v>
      </c>
      <c r="H529" s="233">
        <v>36</v>
      </c>
      <c r="I529" s="234"/>
      <c r="J529" s="235">
        <f>ROUND(I529*H529,2)</f>
        <v>0</v>
      </c>
      <c r="K529" s="231" t="s">
        <v>151</v>
      </c>
      <c r="L529" s="47"/>
      <c r="M529" s="236" t="s">
        <v>36</v>
      </c>
      <c r="N529" s="237" t="s">
        <v>52</v>
      </c>
      <c r="O529" s="87"/>
      <c r="P529" s="238">
        <f>O529*H529</f>
        <v>0</v>
      </c>
      <c r="Q529" s="238">
        <v>0.00024000000000000001</v>
      </c>
      <c r="R529" s="238">
        <f>Q529*H529</f>
        <v>0.0086400000000000001</v>
      </c>
      <c r="S529" s="238">
        <v>0</v>
      </c>
      <c r="T529" s="239">
        <f>S529*H529</f>
        <v>0</v>
      </c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R529" s="240" t="s">
        <v>218</v>
      </c>
      <c r="AT529" s="240" t="s">
        <v>147</v>
      </c>
      <c r="AU529" s="240" t="s">
        <v>90</v>
      </c>
      <c r="AY529" s="19" t="s">
        <v>144</v>
      </c>
      <c r="BE529" s="241">
        <f>IF(N529="základní",J529,0)</f>
        <v>0</v>
      </c>
      <c r="BF529" s="241">
        <f>IF(N529="snížená",J529,0)</f>
        <v>0</v>
      </c>
      <c r="BG529" s="241">
        <f>IF(N529="zákl. přenesená",J529,0)</f>
        <v>0</v>
      </c>
      <c r="BH529" s="241">
        <f>IF(N529="sníž. přenesená",J529,0)</f>
        <v>0</v>
      </c>
      <c r="BI529" s="241">
        <f>IF(N529="nulová",J529,0)</f>
        <v>0</v>
      </c>
      <c r="BJ529" s="19" t="s">
        <v>23</v>
      </c>
      <c r="BK529" s="241">
        <f>ROUND(I529*H529,2)</f>
        <v>0</v>
      </c>
      <c r="BL529" s="19" t="s">
        <v>218</v>
      </c>
      <c r="BM529" s="240" t="s">
        <v>1035</v>
      </c>
    </row>
    <row r="530" s="2" customFormat="1">
      <c r="A530" s="41"/>
      <c r="B530" s="42"/>
      <c r="C530" s="43"/>
      <c r="D530" s="242" t="s">
        <v>154</v>
      </c>
      <c r="E530" s="43"/>
      <c r="F530" s="243" t="s">
        <v>1034</v>
      </c>
      <c r="G530" s="43"/>
      <c r="H530" s="43"/>
      <c r="I530" s="149"/>
      <c r="J530" s="43"/>
      <c r="K530" s="43"/>
      <c r="L530" s="47"/>
      <c r="M530" s="244"/>
      <c r="N530" s="245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19" t="s">
        <v>154</v>
      </c>
      <c r="AU530" s="19" t="s">
        <v>90</v>
      </c>
    </row>
    <row r="531" s="2" customFormat="1" ht="16.5" customHeight="1">
      <c r="A531" s="41"/>
      <c r="B531" s="42"/>
      <c r="C531" s="229" t="s">
        <v>1036</v>
      </c>
      <c r="D531" s="229" t="s">
        <v>147</v>
      </c>
      <c r="E531" s="230" t="s">
        <v>1037</v>
      </c>
      <c r="F531" s="231" t="s">
        <v>1038</v>
      </c>
      <c r="G531" s="232" t="s">
        <v>186</v>
      </c>
      <c r="H531" s="233">
        <v>0.01</v>
      </c>
      <c r="I531" s="234"/>
      <c r="J531" s="235">
        <f>ROUND(I531*H531,2)</f>
        <v>0</v>
      </c>
      <c r="K531" s="231" t="s">
        <v>151</v>
      </c>
      <c r="L531" s="47"/>
      <c r="M531" s="236" t="s">
        <v>36</v>
      </c>
      <c r="N531" s="237" t="s">
        <v>52</v>
      </c>
      <c r="O531" s="87"/>
      <c r="P531" s="238">
        <f>O531*H531</f>
        <v>0</v>
      </c>
      <c r="Q531" s="238">
        <v>0</v>
      </c>
      <c r="R531" s="238">
        <f>Q531*H531</f>
        <v>0</v>
      </c>
      <c r="S531" s="238">
        <v>0</v>
      </c>
      <c r="T531" s="239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40" t="s">
        <v>218</v>
      </c>
      <c r="AT531" s="240" t="s">
        <v>147</v>
      </c>
      <c r="AU531" s="240" t="s">
        <v>90</v>
      </c>
      <c r="AY531" s="19" t="s">
        <v>144</v>
      </c>
      <c r="BE531" s="241">
        <f>IF(N531="základní",J531,0)</f>
        <v>0</v>
      </c>
      <c r="BF531" s="241">
        <f>IF(N531="snížená",J531,0)</f>
        <v>0</v>
      </c>
      <c r="BG531" s="241">
        <f>IF(N531="zákl. přenesená",J531,0)</f>
        <v>0</v>
      </c>
      <c r="BH531" s="241">
        <f>IF(N531="sníž. přenesená",J531,0)</f>
        <v>0</v>
      </c>
      <c r="BI531" s="241">
        <f>IF(N531="nulová",J531,0)</f>
        <v>0</v>
      </c>
      <c r="BJ531" s="19" t="s">
        <v>23</v>
      </c>
      <c r="BK531" s="241">
        <f>ROUND(I531*H531,2)</f>
        <v>0</v>
      </c>
      <c r="BL531" s="19" t="s">
        <v>218</v>
      </c>
      <c r="BM531" s="240" t="s">
        <v>1039</v>
      </c>
    </row>
    <row r="532" s="2" customFormat="1">
      <c r="A532" s="41"/>
      <c r="B532" s="42"/>
      <c r="C532" s="43"/>
      <c r="D532" s="242" t="s">
        <v>154</v>
      </c>
      <c r="E532" s="43"/>
      <c r="F532" s="243" t="s">
        <v>1040</v>
      </c>
      <c r="G532" s="43"/>
      <c r="H532" s="43"/>
      <c r="I532" s="149"/>
      <c r="J532" s="43"/>
      <c r="K532" s="43"/>
      <c r="L532" s="47"/>
      <c r="M532" s="244"/>
      <c r="N532" s="245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19" t="s">
        <v>154</v>
      </c>
      <c r="AU532" s="19" t="s">
        <v>90</v>
      </c>
    </row>
    <row r="533" s="12" customFormat="1" ht="22.8" customHeight="1">
      <c r="A533" s="12"/>
      <c r="B533" s="213"/>
      <c r="C533" s="214"/>
      <c r="D533" s="215" t="s">
        <v>80</v>
      </c>
      <c r="E533" s="227" t="s">
        <v>1041</v>
      </c>
      <c r="F533" s="227" t="s">
        <v>1042</v>
      </c>
      <c r="G533" s="214"/>
      <c r="H533" s="214"/>
      <c r="I533" s="217"/>
      <c r="J533" s="228">
        <f>BK533</f>
        <v>0</v>
      </c>
      <c r="K533" s="214"/>
      <c r="L533" s="219"/>
      <c r="M533" s="220"/>
      <c r="N533" s="221"/>
      <c r="O533" s="221"/>
      <c r="P533" s="222">
        <f>SUM(P534:P566)</f>
        <v>0</v>
      </c>
      <c r="Q533" s="221"/>
      <c r="R533" s="222">
        <f>SUM(R534:R566)</f>
        <v>0.95329999999999993</v>
      </c>
      <c r="S533" s="221"/>
      <c r="T533" s="223">
        <f>SUM(T534:T566)</f>
        <v>0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224" t="s">
        <v>90</v>
      </c>
      <c r="AT533" s="225" t="s">
        <v>80</v>
      </c>
      <c r="AU533" s="225" t="s">
        <v>23</v>
      </c>
      <c r="AY533" s="224" t="s">
        <v>144</v>
      </c>
      <c r="BK533" s="226">
        <f>SUM(BK534:BK566)</f>
        <v>0</v>
      </c>
    </row>
    <row r="534" s="2" customFormat="1" ht="33" customHeight="1">
      <c r="A534" s="41"/>
      <c r="B534" s="42"/>
      <c r="C534" s="229" t="s">
        <v>1043</v>
      </c>
      <c r="D534" s="229" t="s">
        <v>147</v>
      </c>
      <c r="E534" s="230" t="s">
        <v>1044</v>
      </c>
      <c r="F534" s="231" t="s">
        <v>1045</v>
      </c>
      <c r="G534" s="232" t="s">
        <v>217</v>
      </c>
      <c r="H534" s="233">
        <v>1</v>
      </c>
      <c r="I534" s="234"/>
      <c r="J534" s="235">
        <f>ROUND(I534*H534,2)</f>
        <v>0</v>
      </c>
      <c r="K534" s="231" t="s">
        <v>151</v>
      </c>
      <c r="L534" s="47"/>
      <c r="M534" s="236" t="s">
        <v>36</v>
      </c>
      <c r="N534" s="237" t="s">
        <v>52</v>
      </c>
      <c r="O534" s="87"/>
      <c r="P534" s="238">
        <f>O534*H534</f>
        <v>0</v>
      </c>
      <c r="Q534" s="238">
        <v>0.012449999999999999</v>
      </c>
      <c r="R534" s="238">
        <f>Q534*H534</f>
        <v>0.012449999999999999</v>
      </c>
      <c r="S534" s="238">
        <v>0</v>
      </c>
      <c r="T534" s="239">
        <f>S534*H534</f>
        <v>0</v>
      </c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R534" s="240" t="s">
        <v>218</v>
      </c>
      <c r="AT534" s="240" t="s">
        <v>147</v>
      </c>
      <c r="AU534" s="240" t="s">
        <v>90</v>
      </c>
      <c r="AY534" s="19" t="s">
        <v>144</v>
      </c>
      <c r="BE534" s="241">
        <f>IF(N534="základní",J534,0)</f>
        <v>0</v>
      </c>
      <c r="BF534" s="241">
        <f>IF(N534="snížená",J534,0)</f>
        <v>0</v>
      </c>
      <c r="BG534" s="241">
        <f>IF(N534="zákl. přenesená",J534,0)</f>
        <v>0</v>
      </c>
      <c r="BH534" s="241">
        <f>IF(N534="sníž. přenesená",J534,0)</f>
        <v>0</v>
      </c>
      <c r="BI534" s="241">
        <f>IF(N534="nulová",J534,0)</f>
        <v>0</v>
      </c>
      <c r="BJ534" s="19" t="s">
        <v>23</v>
      </c>
      <c r="BK534" s="241">
        <f>ROUND(I534*H534,2)</f>
        <v>0</v>
      </c>
      <c r="BL534" s="19" t="s">
        <v>218</v>
      </c>
      <c r="BM534" s="240" t="s">
        <v>1046</v>
      </c>
    </row>
    <row r="535" s="2" customFormat="1">
      <c r="A535" s="41"/>
      <c r="B535" s="42"/>
      <c r="C535" s="43"/>
      <c r="D535" s="242" t="s">
        <v>154</v>
      </c>
      <c r="E535" s="43"/>
      <c r="F535" s="243" t="s">
        <v>1047</v>
      </c>
      <c r="G535" s="43"/>
      <c r="H535" s="43"/>
      <c r="I535" s="149"/>
      <c r="J535" s="43"/>
      <c r="K535" s="43"/>
      <c r="L535" s="47"/>
      <c r="M535" s="244"/>
      <c r="N535" s="245"/>
      <c r="O535" s="87"/>
      <c r="P535" s="87"/>
      <c r="Q535" s="87"/>
      <c r="R535" s="87"/>
      <c r="S535" s="87"/>
      <c r="T535" s="88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T535" s="19" t="s">
        <v>154</v>
      </c>
      <c r="AU535" s="19" t="s">
        <v>90</v>
      </c>
    </row>
    <row r="536" s="2" customFormat="1" ht="33" customHeight="1">
      <c r="A536" s="41"/>
      <c r="B536" s="42"/>
      <c r="C536" s="229" t="s">
        <v>1048</v>
      </c>
      <c r="D536" s="229" t="s">
        <v>147</v>
      </c>
      <c r="E536" s="230" t="s">
        <v>1049</v>
      </c>
      <c r="F536" s="231" t="s">
        <v>1050</v>
      </c>
      <c r="G536" s="232" t="s">
        <v>217</v>
      </c>
      <c r="H536" s="233">
        <v>9</v>
      </c>
      <c r="I536" s="234"/>
      <c r="J536" s="235">
        <f>ROUND(I536*H536,2)</f>
        <v>0</v>
      </c>
      <c r="K536" s="231" t="s">
        <v>151</v>
      </c>
      <c r="L536" s="47"/>
      <c r="M536" s="236" t="s">
        <v>36</v>
      </c>
      <c r="N536" s="237" t="s">
        <v>52</v>
      </c>
      <c r="O536" s="87"/>
      <c r="P536" s="238">
        <f>O536*H536</f>
        <v>0</v>
      </c>
      <c r="Q536" s="238">
        <v>0.013400000000000001</v>
      </c>
      <c r="R536" s="238">
        <f>Q536*H536</f>
        <v>0.1206</v>
      </c>
      <c r="S536" s="238">
        <v>0</v>
      </c>
      <c r="T536" s="239">
        <f>S536*H536</f>
        <v>0</v>
      </c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R536" s="240" t="s">
        <v>218</v>
      </c>
      <c r="AT536" s="240" t="s">
        <v>147</v>
      </c>
      <c r="AU536" s="240" t="s">
        <v>90</v>
      </c>
      <c r="AY536" s="19" t="s">
        <v>144</v>
      </c>
      <c r="BE536" s="241">
        <f>IF(N536="základní",J536,0)</f>
        <v>0</v>
      </c>
      <c r="BF536" s="241">
        <f>IF(N536="snížená",J536,0)</f>
        <v>0</v>
      </c>
      <c r="BG536" s="241">
        <f>IF(N536="zákl. přenesená",J536,0)</f>
        <v>0</v>
      </c>
      <c r="BH536" s="241">
        <f>IF(N536="sníž. přenesená",J536,0)</f>
        <v>0</v>
      </c>
      <c r="BI536" s="241">
        <f>IF(N536="nulová",J536,0)</f>
        <v>0</v>
      </c>
      <c r="BJ536" s="19" t="s">
        <v>23</v>
      </c>
      <c r="BK536" s="241">
        <f>ROUND(I536*H536,2)</f>
        <v>0</v>
      </c>
      <c r="BL536" s="19" t="s">
        <v>218</v>
      </c>
      <c r="BM536" s="240" t="s">
        <v>1051</v>
      </c>
    </row>
    <row r="537" s="2" customFormat="1">
      <c r="A537" s="41"/>
      <c r="B537" s="42"/>
      <c r="C537" s="43"/>
      <c r="D537" s="242" t="s">
        <v>154</v>
      </c>
      <c r="E537" s="43"/>
      <c r="F537" s="243" t="s">
        <v>1052</v>
      </c>
      <c r="G537" s="43"/>
      <c r="H537" s="43"/>
      <c r="I537" s="149"/>
      <c r="J537" s="43"/>
      <c r="K537" s="43"/>
      <c r="L537" s="47"/>
      <c r="M537" s="244"/>
      <c r="N537" s="245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19" t="s">
        <v>154</v>
      </c>
      <c r="AU537" s="19" t="s">
        <v>90</v>
      </c>
    </row>
    <row r="538" s="2" customFormat="1" ht="33" customHeight="1">
      <c r="A538" s="41"/>
      <c r="B538" s="42"/>
      <c r="C538" s="229" t="s">
        <v>1053</v>
      </c>
      <c r="D538" s="229" t="s">
        <v>147</v>
      </c>
      <c r="E538" s="230" t="s">
        <v>1054</v>
      </c>
      <c r="F538" s="231" t="s">
        <v>1055</v>
      </c>
      <c r="G538" s="232" t="s">
        <v>217</v>
      </c>
      <c r="H538" s="233">
        <v>1</v>
      </c>
      <c r="I538" s="234"/>
      <c r="J538" s="235">
        <f>ROUND(I538*H538,2)</f>
        <v>0</v>
      </c>
      <c r="K538" s="231" t="s">
        <v>151</v>
      </c>
      <c r="L538" s="47"/>
      <c r="M538" s="236" t="s">
        <v>36</v>
      </c>
      <c r="N538" s="237" t="s">
        <v>52</v>
      </c>
      <c r="O538" s="87"/>
      <c r="P538" s="238">
        <f>O538*H538</f>
        <v>0</v>
      </c>
      <c r="Q538" s="238">
        <v>0.016549999999999999</v>
      </c>
      <c r="R538" s="238">
        <f>Q538*H538</f>
        <v>0.016549999999999999</v>
      </c>
      <c r="S538" s="238">
        <v>0</v>
      </c>
      <c r="T538" s="239">
        <f>S538*H538</f>
        <v>0</v>
      </c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R538" s="240" t="s">
        <v>218</v>
      </c>
      <c r="AT538" s="240" t="s">
        <v>147</v>
      </c>
      <c r="AU538" s="240" t="s">
        <v>90</v>
      </c>
      <c r="AY538" s="19" t="s">
        <v>144</v>
      </c>
      <c r="BE538" s="241">
        <f>IF(N538="základní",J538,0)</f>
        <v>0</v>
      </c>
      <c r="BF538" s="241">
        <f>IF(N538="snížená",J538,0)</f>
        <v>0</v>
      </c>
      <c r="BG538" s="241">
        <f>IF(N538="zákl. přenesená",J538,0)</f>
        <v>0</v>
      </c>
      <c r="BH538" s="241">
        <f>IF(N538="sníž. přenesená",J538,0)</f>
        <v>0</v>
      </c>
      <c r="BI538" s="241">
        <f>IF(N538="nulová",J538,0)</f>
        <v>0</v>
      </c>
      <c r="BJ538" s="19" t="s">
        <v>23</v>
      </c>
      <c r="BK538" s="241">
        <f>ROUND(I538*H538,2)</f>
        <v>0</v>
      </c>
      <c r="BL538" s="19" t="s">
        <v>218</v>
      </c>
      <c r="BM538" s="240" t="s">
        <v>1056</v>
      </c>
    </row>
    <row r="539" s="2" customFormat="1">
      <c r="A539" s="41"/>
      <c r="B539" s="42"/>
      <c r="C539" s="43"/>
      <c r="D539" s="242" t="s">
        <v>154</v>
      </c>
      <c r="E539" s="43"/>
      <c r="F539" s="243" t="s">
        <v>1057</v>
      </c>
      <c r="G539" s="43"/>
      <c r="H539" s="43"/>
      <c r="I539" s="149"/>
      <c r="J539" s="43"/>
      <c r="K539" s="43"/>
      <c r="L539" s="47"/>
      <c r="M539" s="244"/>
      <c r="N539" s="245"/>
      <c r="O539" s="87"/>
      <c r="P539" s="87"/>
      <c r="Q539" s="87"/>
      <c r="R539" s="87"/>
      <c r="S539" s="87"/>
      <c r="T539" s="88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T539" s="19" t="s">
        <v>154</v>
      </c>
      <c r="AU539" s="19" t="s">
        <v>90</v>
      </c>
    </row>
    <row r="540" s="2" customFormat="1" ht="33" customHeight="1">
      <c r="A540" s="41"/>
      <c r="B540" s="42"/>
      <c r="C540" s="229" t="s">
        <v>1058</v>
      </c>
      <c r="D540" s="229" t="s">
        <v>147</v>
      </c>
      <c r="E540" s="230" t="s">
        <v>1059</v>
      </c>
      <c r="F540" s="231" t="s">
        <v>1060</v>
      </c>
      <c r="G540" s="232" t="s">
        <v>217</v>
      </c>
      <c r="H540" s="233">
        <v>1</v>
      </c>
      <c r="I540" s="234"/>
      <c r="J540" s="235">
        <f>ROUND(I540*H540,2)</f>
        <v>0</v>
      </c>
      <c r="K540" s="231" t="s">
        <v>151</v>
      </c>
      <c r="L540" s="47"/>
      <c r="M540" s="236" t="s">
        <v>36</v>
      </c>
      <c r="N540" s="237" t="s">
        <v>52</v>
      </c>
      <c r="O540" s="87"/>
      <c r="P540" s="238">
        <f>O540*H540</f>
        <v>0</v>
      </c>
      <c r="Q540" s="238">
        <v>0.01942</v>
      </c>
      <c r="R540" s="238">
        <f>Q540*H540</f>
        <v>0.01942</v>
      </c>
      <c r="S540" s="238">
        <v>0</v>
      </c>
      <c r="T540" s="239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40" t="s">
        <v>218</v>
      </c>
      <c r="AT540" s="240" t="s">
        <v>147</v>
      </c>
      <c r="AU540" s="240" t="s">
        <v>90</v>
      </c>
      <c r="AY540" s="19" t="s">
        <v>144</v>
      </c>
      <c r="BE540" s="241">
        <f>IF(N540="základní",J540,0)</f>
        <v>0</v>
      </c>
      <c r="BF540" s="241">
        <f>IF(N540="snížená",J540,0)</f>
        <v>0</v>
      </c>
      <c r="BG540" s="241">
        <f>IF(N540="zákl. přenesená",J540,0)</f>
        <v>0</v>
      </c>
      <c r="BH540" s="241">
        <f>IF(N540="sníž. přenesená",J540,0)</f>
        <v>0</v>
      </c>
      <c r="BI540" s="241">
        <f>IF(N540="nulová",J540,0)</f>
        <v>0</v>
      </c>
      <c r="BJ540" s="19" t="s">
        <v>23</v>
      </c>
      <c r="BK540" s="241">
        <f>ROUND(I540*H540,2)</f>
        <v>0</v>
      </c>
      <c r="BL540" s="19" t="s">
        <v>218</v>
      </c>
      <c r="BM540" s="240" t="s">
        <v>1061</v>
      </c>
    </row>
    <row r="541" s="2" customFormat="1">
      <c r="A541" s="41"/>
      <c r="B541" s="42"/>
      <c r="C541" s="43"/>
      <c r="D541" s="242" t="s">
        <v>154</v>
      </c>
      <c r="E541" s="43"/>
      <c r="F541" s="243" t="s">
        <v>1062</v>
      </c>
      <c r="G541" s="43"/>
      <c r="H541" s="43"/>
      <c r="I541" s="149"/>
      <c r="J541" s="43"/>
      <c r="K541" s="43"/>
      <c r="L541" s="47"/>
      <c r="M541" s="244"/>
      <c r="N541" s="245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19" t="s">
        <v>154</v>
      </c>
      <c r="AU541" s="19" t="s">
        <v>90</v>
      </c>
    </row>
    <row r="542" s="2" customFormat="1" ht="33" customHeight="1">
      <c r="A542" s="41"/>
      <c r="B542" s="42"/>
      <c r="C542" s="229" t="s">
        <v>1063</v>
      </c>
      <c r="D542" s="229" t="s">
        <v>147</v>
      </c>
      <c r="E542" s="230" t="s">
        <v>1064</v>
      </c>
      <c r="F542" s="231" t="s">
        <v>1065</v>
      </c>
      <c r="G542" s="232" t="s">
        <v>217</v>
      </c>
      <c r="H542" s="233">
        <v>7</v>
      </c>
      <c r="I542" s="234"/>
      <c r="J542" s="235">
        <f>ROUND(I542*H542,2)</f>
        <v>0</v>
      </c>
      <c r="K542" s="231" t="s">
        <v>151</v>
      </c>
      <c r="L542" s="47"/>
      <c r="M542" s="236" t="s">
        <v>36</v>
      </c>
      <c r="N542" s="237" t="s">
        <v>52</v>
      </c>
      <c r="O542" s="87"/>
      <c r="P542" s="238">
        <f>O542*H542</f>
        <v>0</v>
      </c>
      <c r="Q542" s="238">
        <v>0.022290000000000001</v>
      </c>
      <c r="R542" s="238">
        <f>Q542*H542</f>
        <v>0.15603</v>
      </c>
      <c r="S542" s="238">
        <v>0</v>
      </c>
      <c r="T542" s="239">
        <f>S542*H542</f>
        <v>0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40" t="s">
        <v>218</v>
      </c>
      <c r="AT542" s="240" t="s">
        <v>147</v>
      </c>
      <c r="AU542" s="240" t="s">
        <v>90</v>
      </c>
      <c r="AY542" s="19" t="s">
        <v>144</v>
      </c>
      <c r="BE542" s="241">
        <f>IF(N542="základní",J542,0)</f>
        <v>0</v>
      </c>
      <c r="BF542" s="241">
        <f>IF(N542="snížená",J542,0)</f>
        <v>0</v>
      </c>
      <c r="BG542" s="241">
        <f>IF(N542="zákl. přenesená",J542,0)</f>
        <v>0</v>
      </c>
      <c r="BH542" s="241">
        <f>IF(N542="sníž. přenesená",J542,0)</f>
        <v>0</v>
      </c>
      <c r="BI542" s="241">
        <f>IF(N542="nulová",J542,0)</f>
        <v>0</v>
      </c>
      <c r="BJ542" s="19" t="s">
        <v>23</v>
      </c>
      <c r="BK542" s="241">
        <f>ROUND(I542*H542,2)</f>
        <v>0</v>
      </c>
      <c r="BL542" s="19" t="s">
        <v>218</v>
      </c>
      <c r="BM542" s="240" t="s">
        <v>1066</v>
      </c>
    </row>
    <row r="543" s="2" customFormat="1">
      <c r="A543" s="41"/>
      <c r="B543" s="42"/>
      <c r="C543" s="43"/>
      <c r="D543" s="242" t="s">
        <v>154</v>
      </c>
      <c r="E543" s="43"/>
      <c r="F543" s="243" t="s">
        <v>1067</v>
      </c>
      <c r="G543" s="43"/>
      <c r="H543" s="43"/>
      <c r="I543" s="149"/>
      <c r="J543" s="43"/>
      <c r="K543" s="43"/>
      <c r="L543" s="47"/>
      <c r="M543" s="244"/>
      <c r="N543" s="245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19" t="s">
        <v>154</v>
      </c>
      <c r="AU543" s="19" t="s">
        <v>90</v>
      </c>
    </row>
    <row r="544" s="2" customFormat="1" ht="33" customHeight="1">
      <c r="A544" s="41"/>
      <c r="B544" s="42"/>
      <c r="C544" s="229" t="s">
        <v>1068</v>
      </c>
      <c r="D544" s="229" t="s">
        <v>147</v>
      </c>
      <c r="E544" s="230" t="s">
        <v>1069</v>
      </c>
      <c r="F544" s="231" t="s">
        <v>1070</v>
      </c>
      <c r="G544" s="232" t="s">
        <v>217</v>
      </c>
      <c r="H544" s="233">
        <v>2</v>
      </c>
      <c r="I544" s="234"/>
      <c r="J544" s="235">
        <f>ROUND(I544*H544,2)</f>
        <v>0</v>
      </c>
      <c r="K544" s="231" t="s">
        <v>151</v>
      </c>
      <c r="L544" s="47"/>
      <c r="M544" s="236" t="s">
        <v>36</v>
      </c>
      <c r="N544" s="237" t="s">
        <v>52</v>
      </c>
      <c r="O544" s="87"/>
      <c r="P544" s="238">
        <f>O544*H544</f>
        <v>0</v>
      </c>
      <c r="Q544" s="238">
        <v>0.025159999999999998</v>
      </c>
      <c r="R544" s="238">
        <f>Q544*H544</f>
        <v>0.050319999999999997</v>
      </c>
      <c r="S544" s="238">
        <v>0</v>
      </c>
      <c r="T544" s="239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40" t="s">
        <v>218</v>
      </c>
      <c r="AT544" s="240" t="s">
        <v>147</v>
      </c>
      <c r="AU544" s="240" t="s">
        <v>90</v>
      </c>
      <c r="AY544" s="19" t="s">
        <v>144</v>
      </c>
      <c r="BE544" s="241">
        <f>IF(N544="základní",J544,0)</f>
        <v>0</v>
      </c>
      <c r="BF544" s="241">
        <f>IF(N544="snížená",J544,0)</f>
        <v>0</v>
      </c>
      <c r="BG544" s="241">
        <f>IF(N544="zákl. přenesená",J544,0)</f>
        <v>0</v>
      </c>
      <c r="BH544" s="241">
        <f>IF(N544="sníž. přenesená",J544,0)</f>
        <v>0</v>
      </c>
      <c r="BI544" s="241">
        <f>IF(N544="nulová",J544,0)</f>
        <v>0</v>
      </c>
      <c r="BJ544" s="19" t="s">
        <v>23</v>
      </c>
      <c r="BK544" s="241">
        <f>ROUND(I544*H544,2)</f>
        <v>0</v>
      </c>
      <c r="BL544" s="19" t="s">
        <v>218</v>
      </c>
      <c r="BM544" s="240" t="s">
        <v>1071</v>
      </c>
    </row>
    <row r="545" s="2" customFormat="1">
      <c r="A545" s="41"/>
      <c r="B545" s="42"/>
      <c r="C545" s="43"/>
      <c r="D545" s="242" t="s">
        <v>154</v>
      </c>
      <c r="E545" s="43"/>
      <c r="F545" s="243" t="s">
        <v>1072</v>
      </c>
      <c r="G545" s="43"/>
      <c r="H545" s="43"/>
      <c r="I545" s="149"/>
      <c r="J545" s="43"/>
      <c r="K545" s="43"/>
      <c r="L545" s="47"/>
      <c r="M545" s="244"/>
      <c r="N545" s="245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19" t="s">
        <v>154</v>
      </c>
      <c r="AU545" s="19" t="s">
        <v>90</v>
      </c>
    </row>
    <row r="546" s="2" customFormat="1" ht="33" customHeight="1">
      <c r="A546" s="41"/>
      <c r="B546" s="42"/>
      <c r="C546" s="229" t="s">
        <v>1073</v>
      </c>
      <c r="D546" s="229" t="s">
        <v>147</v>
      </c>
      <c r="E546" s="230" t="s">
        <v>1074</v>
      </c>
      <c r="F546" s="231" t="s">
        <v>1075</v>
      </c>
      <c r="G546" s="232" t="s">
        <v>217</v>
      </c>
      <c r="H546" s="233">
        <v>1</v>
      </c>
      <c r="I546" s="234"/>
      <c r="J546" s="235">
        <f>ROUND(I546*H546,2)</f>
        <v>0</v>
      </c>
      <c r="K546" s="231" t="s">
        <v>151</v>
      </c>
      <c r="L546" s="47"/>
      <c r="M546" s="236" t="s">
        <v>36</v>
      </c>
      <c r="N546" s="237" t="s">
        <v>52</v>
      </c>
      <c r="O546" s="87"/>
      <c r="P546" s="238">
        <f>O546*H546</f>
        <v>0</v>
      </c>
      <c r="Q546" s="238">
        <v>0.028029999999999999</v>
      </c>
      <c r="R546" s="238">
        <f>Q546*H546</f>
        <v>0.028029999999999999</v>
      </c>
      <c r="S546" s="238">
        <v>0</v>
      </c>
      <c r="T546" s="239">
        <f>S546*H546</f>
        <v>0</v>
      </c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R546" s="240" t="s">
        <v>218</v>
      </c>
      <c r="AT546" s="240" t="s">
        <v>147</v>
      </c>
      <c r="AU546" s="240" t="s">
        <v>90</v>
      </c>
      <c r="AY546" s="19" t="s">
        <v>144</v>
      </c>
      <c r="BE546" s="241">
        <f>IF(N546="základní",J546,0)</f>
        <v>0</v>
      </c>
      <c r="BF546" s="241">
        <f>IF(N546="snížená",J546,0)</f>
        <v>0</v>
      </c>
      <c r="BG546" s="241">
        <f>IF(N546="zákl. přenesená",J546,0)</f>
        <v>0</v>
      </c>
      <c r="BH546" s="241">
        <f>IF(N546="sníž. přenesená",J546,0)</f>
        <v>0</v>
      </c>
      <c r="BI546" s="241">
        <f>IF(N546="nulová",J546,0)</f>
        <v>0</v>
      </c>
      <c r="BJ546" s="19" t="s">
        <v>23</v>
      </c>
      <c r="BK546" s="241">
        <f>ROUND(I546*H546,2)</f>
        <v>0</v>
      </c>
      <c r="BL546" s="19" t="s">
        <v>218</v>
      </c>
      <c r="BM546" s="240" t="s">
        <v>1076</v>
      </c>
    </row>
    <row r="547" s="2" customFormat="1">
      <c r="A547" s="41"/>
      <c r="B547" s="42"/>
      <c r="C547" s="43"/>
      <c r="D547" s="242" t="s">
        <v>154</v>
      </c>
      <c r="E547" s="43"/>
      <c r="F547" s="243" t="s">
        <v>1077</v>
      </c>
      <c r="G547" s="43"/>
      <c r="H547" s="43"/>
      <c r="I547" s="149"/>
      <c r="J547" s="43"/>
      <c r="K547" s="43"/>
      <c r="L547" s="47"/>
      <c r="M547" s="244"/>
      <c r="N547" s="245"/>
      <c r="O547" s="87"/>
      <c r="P547" s="87"/>
      <c r="Q547" s="87"/>
      <c r="R547" s="87"/>
      <c r="S547" s="87"/>
      <c r="T547" s="88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T547" s="19" t="s">
        <v>154</v>
      </c>
      <c r="AU547" s="19" t="s">
        <v>90</v>
      </c>
    </row>
    <row r="548" s="2" customFormat="1" ht="33" customHeight="1">
      <c r="A548" s="41"/>
      <c r="B548" s="42"/>
      <c r="C548" s="229" t="s">
        <v>1078</v>
      </c>
      <c r="D548" s="229" t="s">
        <v>147</v>
      </c>
      <c r="E548" s="230" t="s">
        <v>1079</v>
      </c>
      <c r="F548" s="231" t="s">
        <v>1080</v>
      </c>
      <c r="G548" s="232" t="s">
        <v>217</v>
      </c>
      <c r="H548" s="233">
        <v>8</v>
      </c>
      <c r="I548" s="234"/>
      <c r="J548" s="235">
        <f>ROUND(I548*H548,2)</f>
        <v>0</v>
      </c>
      <c r="K548" s="231" t="s">
        <v>151</v>
      </c>
      <c r="L548" s="47"/>
      <c r="M548" s="236" t="s">
        <v>36</v>
      </c>
      <c r="N548" s="237" t="s">
        <v>52</v>
      </c>
      <c r="O548" s="87"/>
      <c r="P548" s="238">
        <f>O548*H548</f>
        <v>0</v>
      </c>
      <c r="Q548" s="238">
        <v>0.0309</v>
      </c>
      <c r="R548" s="238">
        <f>Q548*H548</f>
        <v>0.2472</v>
      </c>
      <c r="S548" s="238">
        <v>0</v>
      </c>
      <c r="T548" s="239">
        <f>S548*H548</f>
        <v>0</v>
      </c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R548" s="240" t="s">
        <v>218</v>
      </c>
      <c r="AT548" s="240" t="s">
        <v>147</v>
      </c>
      <c r="AU548" s="240" t="s">
        <v>90</v>
      </c>
      <c r="AY548" s="19" t="s">
        <v>144</v>
      </c>
      <c r="BE548" s="241">
        <f>IF(N548="základní",J548,0)</f>
        <v>0</v>
      </c>
      <c r="BF548" s="241">
        <f>IF(N548="snížená",J548,0)</f>
        <v>0</v>
      </c>
      <c r="BG548" s="241">
        <f>IF(N548="zákl. přenesená",J548,0)</f>
        <v>0</v>
      </c>
      <c r="BH548" s="241">
        <f>IF(N548="sníž. přenesená",J548,0)</f>
        <v>0</v>
      </c>
      <c r="BI548" s="241">
        <f>IF(N548="nulová",J548,0)</f>
        <v>0</v>
      </c>
      <c r="BJ548" s="19" t="s">
        <v>23</v>
      </c>
      <c r="BK548" s="241">
        <f>ROUND(I548*H548,2)</f>
        <v>0</v>
      </c>
      <c r="BL548" s="19" t="s">
        <v>218</v>
      </c>
      <c r="BM548" s="240" t="s">
        <v>1081</v>
      </c>
    </row>
    <row r="549" s="2" customFormat="1">
      <c r="A549" s="41"/>
      <c r="B549" s="42"/>
      <c r="C549" s="43"/>
      <c r="D549" s="242" t="s">
        <v>154</v>
      </c>
      <c r="E549" s="43"/>
      <c r="F549" s="243" t="s">
        <v>1082</v>
      </c>
      <c r="G549" s="43"/>
      <c r="H549" s="43"/>
      <c r="I549" s="149"/>
      <c r="J549" s="43"/>
      <c r="K549" s="43"/>
      <c r="L549" s="47"/>
      <c r="M549" s="244"/>
      <c r="N549" s="245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19" t="s">
        <v>154</v>
      </c>
      <c r="AU549" s="19" t="s">
        <v>90</v>
      </c>
    </row>
    <row r="550" s="2" customFormat="1" ht="33" customHeight="1">
      <c r="A550" s="41"/>
      <c r="B550" s="42"/>
      <c r="C550" s="229" t="s">
        <v>1083</v>
      </c>
      <c r="D550" s="229" t="s">
        <v>147</v>
      </c>
      <c r="E550" s="230" t="s">
        <v>1084</v>
      </c>
      <c r="F550" s="231" t="s">
        <v>1085</v>
      </c>
      <c r="G550" s="232" t="s">
        <v>217</v>
      </c>
      <c r="H550" s="233">
        <v>1</v>
      </c>
      <c r="I550" s="234"/>
      <c r="J550" s="235">
        <f>ROUND(I550*H550,2)</f>
        <v>0</v>
      </c>
      <c r="K550" s="231" t="s">
        <v>151</v>
      </c>
      <c r="L550" s="47"/>
      <c r="M550" s="236" t="s">
        <v>36</v>
      </c>
      <c r="N550" s="237" t="s">
        <v>52</v>
      </c>
      <c r="O550" s="87"/>
      <c r="P550" s="238">
        <f>O550*H550</f>
        <v>0</v>
      </c>
      <c r="Q550" s="238">
        <v>0.042380000000000001</v>
      </c>
      <c r="R550" s="238">
        <f>Q550*H550</f>
        <v>0.042380000000000001</v>
      </c>
      <c r="S550" s="238">
        <v>0</v>
      </c>
      <c r="T550" s="239">
        <f>S550*H550</f>
        <v>0</v>
      </c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R550" s="240" t="s">
        <v>218</v>
      </c>
      <c r="AT550" s="240" t="s">
        <v>147</v>
      </c>
      <c r="AU550" s="240" t="s">
        <v>90</v>
      </c>
      <c r="AY550" s="19" t="s">
        <v>144</v>
      </c>
      <c r="BE550" s="241">
        <f>IF(N550="základní",J550,0)</f>
        <v>0</v>
      </c>
      <c r="BF550" s="241">
        <f>IF(N550="snížená",J550,0)</f>
        <v>0</v>
      </c>
      <c r="BG550" s="241">
        <f>IF(N550="zákl. přenesená",J550,0)</f>
        <v>0</v>
      </c>
      <c r="BH550" s="241">
        <f>IF(N550="sníž. přenesená",J550,0)</f>
        <v>0</v>
      </c>
      <c r="BI550" s="241">
        <f>IF(N550="nulová",J550,0)</f>
        <v>0</v>
      </c>
      <c r="BJ550" s="19" t="s">
        <v>23</v>
      </c>
      <c r="BK550" s="241">
        <f>ROUND(I550*H550,2)</f>
        <v>0</v>
      </c>
      <c r="BL550" s="19" t="s">
        <v>218</v>
      </c>
      <c r="BM550" s="240" t="s">
        <v>1086</v>
      </c>
    </row>
    <row r="551" s="2" customFormat="1">
      <c r="A551" s="41"/>
      <c r="B551" s="42"/>
      <c r="C551" s="43"/>
      <c r="D551" s="242" t="s">
        <v>154</v>
      </c>
      <c r="E551" s="43"/>
      <c r="F551" s="243" t="s">
        <v>1087</v>
      </c>
      <c r="G551" s="43"/>
      <c r="H551" s="43"/>
      <c r="I551" s="149"/>
      <c r="J551" s="43"/>
      <c r="K551" s="43"/>
      <c r="L551" s="47"/>
      <c r="M551" s="244"/>
      <c r="N551" s="245"/>
      <c r="O551" s="87"/>
      <c r="P551" s="87"/>
      <c r="Q551" s="87"/>
      <c r="R551" s="87"/>
      <c r="S551" s="87"/>
      <c r="T551" s="88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T551" s="19" t="s">
        <v>154</v>
      </c>
      <c r="AU551" s="19" t="s">
        <v>90</v>
      </c>
    </row>
    <row r="552" s="2" customFormat="1" ht="33" customHeight="1">
      <c r="A552" s="41"/>
      <c r="B552" s="42"/>
      <c r="C552" s="229" t="s">
        <v>1088</v>
      </c>
      <c r="D552" s="229" t="s">
        <v>147</v>
      </c>
      <c r="E552" s="230" t="s">
        <v>1089</v>
      </c>
      <c r="F552" s="231" t="s">
        <v>1090</v>
      </c>
      <c r="G552" s="232" t="s">
        <v>217</v>
      </c>
      <c r="H552" s="233">
        <v>1</v>
      </c>
      <c r="I552" s="234"/>
      <c r="J552" s="235">
        <f>ROUND(I552*H552,2)</f>
        <v>0</v>
      </c>
      <c r="K552" s="231" t="s">
        <v>151</v>
      </c>
      <c r="L552" s="47"/>
      <c r="M552" s="236" t="s">
        <v>36</v>
      </c>
      <c r="N552" s="237" t="s">
        <v>52</v>
      </c>
      <c r="O552" s="87"/>
      <c r="P552" s="238">
        <f>O552*H552</f>
        <v>0</v>
      </c>
      <c r="Q552" s="238">
        <v>0.021760000000000002</v>
      </c>
      <c r="R552" s="238">
        <f>Q552*H552</f>
        <v>0.021760000000000002</v>
      </c>
      <c r="S552" s="238">
        <v>0</v>
      </c>
      <c r="T552" s="239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40" t="s">
        <v>218</v>
      </c>
      <c r="AT552" s="240" t="s">
        <v>147</v>
      </c>
      <c r="AU552" s="240" t="s">
        <v>90</v>
      </c>
      <c r="AY552" s="19" t="s">
        <v>144</v>
      </c>
      <c r="BE552" s="241">
        <f>IF(N552="základní",J552,0)</f>
        <v>0</v>
      </c>
      <c r="BF552" s="241">
        <f>IF(N552="snížená",J552,0)</f>
        <v>0</v>
      </c>
      <c r="BG552" s="241">
        <f>IF(N552="zákl. přenesená",J552,0)</f>
        <v>0</v>
      </c>
      <c r="BH552" s="241">
        <f>IF(N552="sníž. přenesená",J552,0)</f>
        <v>0</v>
      </c>
      <c r="BI552" s="241">
        <f>IF(N552="nulová",J552,0)</f>
        <v>0</v>
      </c>
      <c r="BJ552" s="19" t="s">
        <v>23</v>
      </c>
      <c r="BK552" s="241">
        <f>ROUND(I552*H552,2)</f>
        <v>0</v>
      </c>
      <c r="BL552" s="19" t="s">
        <v>218</v>
      </c>
      <c r="BM552" s="240" t="s">
        <v>1091</v>
      </c>
    </row>
    <row r="553" s="2" customFormat="1">
      <c r="A553" s="41"/>
      <c r="B553" s="42"/>
      <c r="C553" s="43"/>
      <c r="D553" s="242" t="s">
        <v>154</v>
      </c>
      <c r="E553" s="43"/>
      <c r="F553" s="243" t="s">
        <v>1092</v>
      </c>
      <c r="G553" s="43"/>
      <c r="H553" s="43"/>
      <c r="I553" s="149"/>
      <c r="J553" s="43"/>
      <c r="K553" s="43"/>
      <c r="L553" s="47"/>
      <c r="M553" s="244"/>
      <c r="N553" s="245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19" t="s">
        <v>154</v>
      </c>
      <c r="AU553" s="19" t="s">
        <v>90</v>
      </c>
    </row>
    <row r="554" s="2" customFormat="1" ht="33" customHeight="1">
      <c r="A554" s="41"/>
      <c r="B554" s="42"/>
      <c r="C554" s="229" t="s">
        <v>1093</v>
      </c>
      <c r="D554" s="229" t="s">
        <v>147</v>
      </c>
      <c r="E554" s="230" t="s">
        <v>1094</v>
      </c>
      <c r="F554" s="231" t="s">
        <v>1095</v>
      </c>
      <c r="G554" s="232" t="s">
        <v>217</v>
      </c>
      <c r="H554" s="233">
        <v>1</v>
      </c>
      <c r="I554" s="234"/>
      <c r="J554" s="235">
        <f>ROUND(I554*H554,2)</f>
        <v>0</v>
      </c>
      <c r="K554" s="231" t="s">
        <v>151</v>
      </c>
      <c r="L554" s="47"/>
      <c r="M554" s="236" t="s">
        <v>36</v>
      </c>
      <c r="N554" s="237" t="s">
        <v>52</v>
      </c>
      <c r="O554" s="87"/>
      <c r="P554" s="238">
        <f>O554*H554</f>
        <v>0</v>
      </c>
      <c r="Q554" s="238">
        <v>0.034799999999999998</v>
      </c>
      <c r="R554" s="238">
        <f>Q554*H554</f>
        <v>0.034799999999999998</v>
      </c>
      <c r="S554" s="238">
        <v>0</v>
      </c>
      <c r="T554" s="239">
        <f>S554*H554</f>
        <v>0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40" t="s">
        <v>218</v>
      </c>
      <c r="AT554" s="240" t="s">
        <v>147</v>
      </c>
      <c r="AU554" s="240" t="s">
        <v>90</v>
      </c>
      <c r="AY554" s="19" t="s">
        <v>144</v>
      </c>
      <c r="BE554" s="241">
        <f>IF(N554="základní",J554,0)</f>
        <v>0</v>
      </c>
      <c r="BF554" s="241">
        <f>IF(N554="snížená",J554,0)</f>
        <v>0</v>
      </c>
      <c r="BG554" s="241">
        <f>IF(N554="zákl. přenesená",J554,0)</f>
        <v>0</v>
      </c>
      <c r="BH554" s="241">
        <f>IF(N554="sníž. přenesená",J554,0)</f>
        <v>0</v>
      </c>
      <c r="BI554" s="241">
        <f>IF(N554="nulová",J554,0)</f>
        <v>0</v>
      </c>
      <c r="BJ554" s="19" t="s">
        <v>23</v>
      </c>
      <c r="BK554" s="241">
        <f>ROUND(I554*H554,2)</f>
        <v>0</v>
      </c>
      <c r="BL554" s="19" t="s">
        <v>218</v>
      </c>
      <c r="BM554" s="240" t="s">
        <v>1096</v>
      </c>
    </row>
    <row r="555" s="2" customFormat="1">
      <c r="A555" s="41"/>
      <c r="B555" s="42"/>
      <c r="C555" s="43"/>
      <c r="D555" s="242" t="s">
        <v>154</v>
      </c>
      <c r="E555" s="43"/>
      <c r="F555" s="243" t="s">
        <v>1097</v>
      </c>
      <c r="G555" s="43"/>
      <c r="H555" s="43"/>
      <c r="I555" s="149"/>
      <c r="J555" s="43"/>
      <c r="K555" s="43"/>
      <c r="L555" s="47"/>
      <c r="M555" s="244"/>
      <c r="N555" s="245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19" t="s">
        <v>154</v>
      </c>
      <c r="AU555" s="19" t="s">
        <v>90</v>
      </c>
    </row>
    <row r="556" s="2" customFormat="1" ht="33" customHeight="1">
      <c r="A556" s="41"/>
      <c r="B556" s="42"/>
      <c r="C556" s="229" t="s">
        <v>1098</v>
      </c>
      <c r="D556" s="229" t="s">
        <v>147</v>
      </c>
      <c r="E556" s="230" t="s">
        <v>1099</v>
      </c>
      <c r="F556" s="231" t="s">
        <v>1100</v>
      </c>
      <c r="G556" s="232" t="s">
        <v>217</v>
      </c>
      <c r="H556" s="233">
        <v>1</v>
      </c>
      <c r="I556" s="234"/>
      <c r="J556" s="235">
        <f>ROUND(I556*H556,2)</f>
        <v>0</v>
      </c>
      <c r="K556" s="231" t="s">
        <v>151</v>
      </c>
      <c r="L556" s="47"/>
      <c r="M556" s="236" t="s">
        <v>36</v>
      </c>
      <c r="N556" s="237" t="s">
        <v>52</v>
      </c>
      <c r="O556" s="87"/>
      <c r="P556" s="238">
        <f>O556*H556</f>
        <v>0</v>
      </c>
      <c r="Q556" s="238">
        <v>0.041320000000000003</v>
      </c>
      <c r="R556" s="238">
        <f>Q556*H556</f>
        <v>0.041320000000000003</v>
      </c>
      <c r="S556" s="238">
        <v>0</v>
      </c>
      <c r="T556" s="239">
        <f>S556*H556</f>
        <v>0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40" t="s">
        <v>218</v>
      </c>
      <c r="AT556" s="240" t="s">
        <v>147</v>
      </c>
      <c r="AU556" s="240" t="s">
        <v>90</v>
      </c>
      <c r="AY556" s="19" t="s">
        <v>144</v>
      </c>
      <c r="BE556" s="241">
        <f>IF(N556="základní",J556,0)</f>
        <v>0</v>
      </c>
      <c r="BF556" s="241">
        <f>IF(N556="snížená",J556,0)</f>
        <v>0</v>
      </c>
      <c r="BG556" s="241">
        <f>IF(N556="zákl. přenesená",J556,0)</f>
        <v>0</v>
      </c>
      <c r="BH556" s="241">
        <f>IF(N556="sníž. přenesená",J556,0)</f>
        <v>0</v>
      </c>
      <c r="BI556" s="241">
        <f>IF(N556="nulová",J556,0)</f>
        <v>0</v>
      </c>
      <c r="BJ556" s="19" t="s">
        <v>23</v>
      </c>
      <c r="BK556" s="241">
        <f>ROUND(I556*H556,2)</f>
        <v>0</v>
      </c>
      <c r="BL556" s="19" t="s">
        <v>218</v>
      </c>
      <c r="BM556" s="240" t="s">
        <v>1101</v>
      </c>
    </row>
    <row r="557" s="2" customFormat="1">
      <c r="A557" s="41"/>
      <c r="B557" s="42"/>
      <c r="C557" s="43"/>
      <c r="D557" s="242" t="s">
        <v>154</v>
      </c>
      <c r="E557" s="43"/>
      <c r="F557" s="243" t="s">
        <v>1102</v>
      </c>
      <c r="G557" s="43"/>
      <c r="H557" s="43"/>
      <c r="I557" s="149"/>
      <c r="J557" s="43"/>
      <c r="K557" s="43"/>
      <c r="L557" s="47"/>
      <c r="M557" s="244"/>
      <c r="N557" s="245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19" t="s">
        <v>154</v>
      </c>
      <c r="AU557" s="19" t="s">
        <v>90</v>
      </c>
    </row>
    <row r="558" s="2" customFormat="1" ht="33" customHeight="1">
      <c r="A558" s="41"/>
      <c r="B558" s="42"/>
      <c r="C558" s="229" t="s">
        <v>1103</v>
      </c>
      <c r="D558" s="229" t="s">
        <v>147</v>
      </c>
      <c r="E558" s="230" t="s">
        <v>1104</v>
      </c>
      <c r="F558" s="231" t="s">
        <v>1105</v>
      </c>
      <c r="G558" s="232" t="s">
        <v>217</v>
      </c>
      <c r="H558" s="233">
        <v>1</v>
      </c>
      <c r="I558" s="234"/>
      <c r="J558" s="235">
        <f>ROUND(I558*H558,2)</f>
        <v>0</v>
      </c>
      <c r="K558" s="231" t="s">
        <v>151</v>
      </c>
      <c r="L558" s="47"/>
      <c r="M558" s="236" t="s">
        <v>36</v>
      </c>
      <c r="N558" s="237" t="s">
        <v>52</v>
      </c>
      <c r="O558" s="87"/>
      <c r="P558" s="238">
        <f>O558*H558</f>
        <v>0</v>
      </c>
      <c r="Q558" s="238">
        <v>0.047840000000000001</v>
      </c>
      <c r="R558" s="238">
        <f>Q558*H558</f>
        <v>0.047840000000000001</v>
      </c>
      <c r="S558" s="238">
        <v>0</v>
      </c>
      <c r="T558" s="239">
        <f>S558*H558</f>
        <v>0</v>
      </c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R558" s="240" t="s">
        <v>218</v>
      </c>
      <c r="AT558" s="240" t="s">
        <v>147</v>
      </c>
      <c r="AU558" s="240" t="s">
        <v>90</v>
      </c>
      <c r="AY558" s="19" t="s">
        <v>144</v>
      </c>
      <c r="BE558" s="241">
        <f>IF(N558="základní",J558,0)</f>
        <v>0</v>
      </c>
      <c r="BF558" s="241">
        <f>IF(N558="snížená",J558,0)</f>
        <v>0</v>
      </c>
      <c r="BG558" s="241">
        <f>IF(N558="zákl. přenesená",J558,0)</f>
        <v>0</v>
      </c>
      <c r="BH558" s="241">
        <f>IF(N558="sníž. přenesená",J558,0)</f>
        <v>0</v>
      </c>
      <c r="BI558" s="241">
        <f>IF(N558="nulová",J558,0)</f>
        <v>0</v>
      </c>
      <c r="BJ558" s="19" t="s">
        <v>23</v>
      </c>
      <c r="BK558" s="241">
        <f>ROUND(I558*H558,2)</f>
        <v>0</v>
      </c>
      <c r="BL558" s="19" t="s">
        <v>218</v>
      </c>
      <c r="BM558" s="240" t="s">
        <v>1106</v>
      </c>
    </row>
    <row r="559" s="2" customFormat="1">
      <c r="A559" s="41"/>
      <c r="B559" s="42"/>
      <c r="C559" s="43"/>
      <c r="D559" s="242" t="s">
        <v>154</v>
      </c>
      <c r="E559" s="43"/>
      <c r="F559" s="243" t="s">
        <v>1107</v>
      </c>
      <c r="G559" s="43"/>
      <c r="H559" s="43"/>
      <c r="I559" s="149"/>
      <c r="J559" s="43"/>
      <c r="K559" s="43"/>
      <c r="L559" s="47"/>
      <c r="M559" s="244"/>
      <c r="N559" s="245"/>
      <c r="O559" s="87"/>
      <c r="P559" s="87"/>
      <c r="Q559" s="87"/>
      <c r="R559" s="87"/>
      <c r="S559" s="87"/>
      <c r="T559" s="88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T559" s="19" t="s">
        <v>154</v>
      </c>
      <c r="AU559" s="19" t="s">
        <v>90</v>
      </c>
    </row>
    <row r="560" s="2" customFormat="1" ht="33" customHeight="1">
      <c r="A560" s="41"/>
      <c r="B560" s="42"/>
      <c r="C560" s="229" t="s">
        <v>1108</v>
      </c>
      <c r="D560" s="229" t="s">
        <v>147</v>
      </c>
      <c r="E560" s="230" t="s">
        <v>1109</v>
      </c>
      <c r="F560" s="231" t="s">
        <v>1110</v>
      </c>
      <c r="G560" s="232" t="s">
        <v>217</v>
      </c>
      <c r="H560" s="233">
        <v>1</v>
      </c>
      <c r="I560" s="234"/>
      <c r="J560" s="235">
        <f>ROUND(I560*H560,2)</f>
        <v>0</v>
      </c>
      <c r="K560" s="231" t="s">
        <v>151</v>
      </c>
      <c r="L560" s="47"/>
      <c r="M560" s="236" t="s">
        <v>36</v>
      </c>
      <c r="N560" s="237" t="s">
        <v>52</v>
      </c>
      <c r="O560" s="87"/>
      <c r="P560" s="238">
        <f>O560*H560</f>
        <v>0</v>
      </c>
      <c r="Q560" s="238">
        <v>0.075499999999999998</v>
      </c>
      <c r="R560" s="238">
        <f>Q560*H560</f>
        <v>0.075499999999999998</v>
      </c>
      <c r="S560" s="238">
        <v>0</v>
      </c>
      <c r="T560" s="239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40" t="s">
        <v>218</v>
      </c>
      <c r="AT560" s="240" t="s">
        <v>147</v>
      </c>
      <c r="AU560" s="240" t="s">
        <v>90</v>
      </c>
      <c r="AY560" s="19" t="s">
        <v>144</v>
      </c>
      <c r="BE560" s="241">
        <f>IF(N560="základní",J560,0)</f>
        <v>0</v>
      </c>
      <c r="BF560" s="241">
        <f>IF(N560="snížená",J560,0)</f>
        <v>0</v>
      </c>
      <c r="BG560" s="241">
        <f>IF(N560="zákl. přenesená",J560,0)</f>
        <v>0</v>
      </c>
      <c r="BH560" s="241">
        <f>IF(N560="sníž. přenesená",J560,0)</f>
        <v>0</v>
      </c>
      <c r="BI560" s="241">
        <f>IF(N560="nulová",J560,0)</f>
        <v>0</v>
      </c>
      <c r="BJ560" s="19" t="s">
        <v>23</v>
      </c>
      <c r="BK560" s="241">
        <f>ROUND(I560*H560,2)</f>
        <v>0</v>
      </c>
      <c r="BL560" s="19" t="s">
        <v>218</v>
      </c>
      <c r="BM560" s="240" t="s">
        <v>1111</v>
      </c>
    </row>
    <row r="561" s="2" customFormat="1">
      <c r="A561" s="41"/>
      <c r="B561" s="42"/>
      <c r="C561" s="43"/>
      <c r="D561" s="242" t="s">
        <v>154</v>
      </c>
      <c r="E561" s="43"/>
      <c r="F561" s="243" t="s">
        <v>1112</v>
      </c>
      <c r="G561" s="43"/>
      <c r="H561" s="43"/>
      <c r="I561" s="149"/>
      <c r="J561" s="43"/>
      <c r="K561" s="43"/>
      <c r="L561" s="47"/>
      <c r="M561" s="244"/>
      <c r="N561" s="245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19" t="s">
        <v>154</v>
      </c>
      <c r="AU561" s="19" t="s">
        <v>90</v>
      </c>
    </row>
    <row r="562" s="2" customFormat="1" ht="21.75" customHeight="1">
      <c r="A562" s="41"/>
      <c r="B562" s="42"/>
      <c r="C562" s="229" t="s">
        <v>1113</v>
      </c>
      <c r="D562" s="229" t="s">
        <v>147</v>
      </c>
      <c r="E562" s="230" t="s">
        <v>1114</v>
      </c>
      <c r="F562" s="231" t="s">
        <v>1115</v>
      </c>
      <c r="G562" s="232" t="s">
        <v>217</v>
      </c>
      <c r="H562" s="233">
        <v>1</v>
      </c>
      <c r="I562" s="234"/>
      <c r="J562" s="235">
        <f>ROUND(I562*H562,2)</f>
        <v>0</v>
      </c>
      <c r="K562" s="231" t="s">
        <v>151</v>
      </c>
      <c r="L562" s="47"/>
      <c r="M562" s="236" t="s">
        <v>36</v>
      </c>
      <c r="N562" s="237" t="s">
        <v>52</v>
      </c>
      <c r="O562" s="87"/>
      <c r="P562" s="238">
        <f>O562*H562</f>
        <v>0</v>
      </c>
      <c r="Q562" s="238">
        <v>0.039100000000000003</v>
      </c>
      <c r="R562" s="238">
        <f>Q562*H562</f>
        <v>0.039100000000000003</v>
      </c>
      <c r="S562" s="238">
        <v>0</v>
      </c>
      <c r="T562" s="239">
        <f>S562*H562</f>
        <v>0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40" t="s">
        <v>218</v>
      </c>
      <c r="AT562" s="240" t="s">
        <v>147</v>
      </c>
      <c r="AU562" s="240" t="s">
        <v>90</v>
      </c>
      <c r="AY562" s="19" t="s">
        <v>144</v>
      </c>
      <c r="BE562" s="241">
        <f>IF(N562="základní",J562,0)</f>
        <v>0</v>
      </c>
      <c r="BF562" s="241">
        <f>IF(N562="snížená",J562,0)</f>
        <v>0</v>
      </c>
      <c r="BG562" s="241">
        <f>IF(N562="zákl. přenesená",J562,0)</f>
        <v>0</v>
      </c>
      <c r="BH562" s="241">
        <f>IF(N562="sníž. přenesená",J562,0)</f>
        <v>0</v>
      </c>
      <c r="BI562" s="241">
        <f>IF(N562="nulová",J562,0)</f>
        <v>0</v>
      </c>
      <c r="BJ562" s="19" t="s">
        <v>23</v>
      </c>
      <c r="BK562" s="241">
        <f>ROUND(I562*H562,2)</f>
        <v>0</v>
      </c>
      <c r="BL562" s="19" t="s">
        <v>218</v>
      </c>
      <c r="BM562" s="240" t="s">
        <v>1116</v>
      </c>
    </row>
    <row r="563" s="2" customFormat="1">
      <c r="A563" s="41"/>
      <c r="B563" s="42"/>
      <c r="C563" s="43"/>
      <c r="D563" s="242" t="s">
        <v>154</v>
      </c>
      <c r="E563" s="43"/>
      <c r="F563" s="243" t="s">
        <v>1117</v>
      </c>
      <c r="G563" s="43"/>
      <c r="H563" s="43"/>
      <c r="I563" s="149"/>
      <c r="J563" s="43"/>
      <c r="K563" s="43"/>
      <c r="L563" s="47"/>
      <c r="M563" s="244"/>
      <c r="N563" s="245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19" t="s">
        <v>154</v>
      </c>
      <c r="AU563" s="19" t="s">
        <v>90</v>
      </c>
    </row>
    <row r="564" s="2" customFormat="1">
      <c r="A564" s="41"/>
      <c r="B564" s="42"/>
      <c r="C564" s="43"/>
      <c r="D564" s="242" t="s">
        <v>177</v>
      </c>
      <c r="E564" s="43"/>
      <c r="F564" s="268" t="s">
        <v>1118</v>
      </c>
      <c r="G564" s="43"/>
      <c r="H564" s="43"/>
      <c r="I564" s="149"/>
      <c r="J564" s="43"/>
      <c r="K564" s="43"/>
      <c r="L564" s="47"/>
      <c r="M564" s="244"/>
      <c r="N564" s="245"/>
      <c r="O564" s="87"/>
      <c r="P564" s="87"/>
      <c r="Q564" s="87"/>
      <c r="R564" s="87"/>
      <c r="S564" s="87"/>
      <c r="T564" s="88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T564" s="19" t="s">
        <v>177</v>
      </c>
      <c r="AU564" s="19" t="s">
        <v>90</v>
      </c>
    </row>
    <row r="565" s="2" customFormat="1" ht="21.75" customHeight="1">
      <c r="A565" s="41"/>
      <c r="B565" s="42"/>
      <c r="C565" s="229" t="s">
        <v>1119</v>
      </c>
      <c r="D565" s="229" t="s">
        <v>147</v>
      </c>
      <c r="E565" s="230" t="s">
        <v>1120</v>
      </c>
      <c r="F565" s="231" t="s">
        <v>1121</v>
      </c>
      <c r="G565" s="232" t="s">
        <v>186</v>
      </c>
      <c r="H565" s="233">
        <v>0.95299999999999996</v>
      </c>
      <c r="I565" s="234"/>
      <c r="J565" s="235">
        <f>ROUND(I565*H565,2)</f>
        <v>0</v>
      </c>
      <c r="K565" s="231" t="s">
        <v>151</v>
      </c>
      <c r="L565" s="47"/>
      <c r="M565" s="236" t="s">
        <v>36</v>
      </c>
      <c r="N565" s="237" t="s">
        <v>52</v>
      </c>
      <c r="O565" s="87"/>
      <c r="P565" s="238">
        <f>O565*H565</f>
        <v>0</v>
      </c>
      <c r="Q565" s="238">
        <v>0</v>
      </c>
      <c r="R565" s="238">
        <f>Q565*H565</f>
        <v>0</v>
      </c>
      <c r="S565" s="238">
        <v>0</v>
      </c>
      <c r="T565" s="239">
        <f>S565*H565</f>
        <v>0</v>
      </c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R565" s="240" t="s">
        <v>218</v>
      </c>
      <c r="AT565" s="240" t="s">
        <v>147</v>
      </c>
      <c r="AU565" s="240" t="s">
        <v>90</v>
      </c>
      <c r="AY565" s="19" t="s">
        <v>144</v>
      </c>
      <c r="BE565" s="241">
        <f>IF(N565="základní",J565,0)</f>
        <v>0</v>
      </c>
      <c r="BF565" s="241">
        <f>IF(N565="snížená",J565,0)</f>
        <v>0</v>
      </c>
      <c r="BG565" s="241">
        <f>IF(N565="zákl. přenesená",J565,0)</f>
        <v>0</v>
      </c>
      <c r="BH565" s="241">
        <f>IF(N565="sníž. přenesená",J565,0)</f>
        <v>0</v>
      </c>
      <c r="BI565" s="241">
        <f>IF(N565="nulová",J565,0)</f>
        <v>0</v>
      </c>
      <c r="BJ565" s="19" t="s">
        <v>23</v>
      </c>
      <c r="BK565" s="241">
        <f>ROUND(I565*H565,2)</f>
        <v>0</v>
      </c>
      <c r="BL565" s="19" t="s">
        <v>218</v>
      </c>
      <c r="BM565" s="240" t="s">
        <v>1122</v>
      </c>
    </row>
    <row r="566" s="2" customFormat="1">
      <c r="A566" s="41"/>
      <c r="B566" s="42"/>
      <c r="C566" s="43"/>
      <c r="D566" s="242" t="s">
        <v>154</v>
      </c>
      <c r="E566" s="43"/>
      <c r="F566" s="243" t="s">
        <v>1123</v>
      </c>
      <c r="G566" s="43"/>
      <c r="H566" s="43"/>
      <c r="I566" s="149"/>
      <c r="J566" s="43"/>
      <c r="K566" s="43"/>
      <c r="L566" s="47"/>
      <c r="M566" s="244"/>
      <c r="N566" s="245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19" t="s">
        <v>154</v>
      </c>
      <c r="AU566" s="19" t="s">
        <v>90</v>
      </c>
    </row>
    <row r="567" s="12" customFormat="1" ht="22.8" customHeight="1">
      <c r="A567" s="12"/>
      <c r="B567" s="213"/>
      <c r="C567" s="214"/>
      <c r="D567" s="215" t="s">
        <v>80</v>
      </c>
      <c r="E567" s="227" t="s">
        <v>292</v>
      </c>
      <c r="F567" s="227" t="s">
        <v>293</v>
      </c>
      <c r="G567" s="214"/>
      <c r="H567" s="214"/>
      <c r="I567" s="217"/>
      <c r="J567" s="228">
        <f>BK567</f>
        <v>0</v>
      </c>
      <c r="K567" s="214"/>
      <c r="L567" s="219"/>
      <c r="M567" s="220"/>
      <c r="N567" s="221"/>
      <c r="O567" s="221"/>
      <c r="P567" s="222">
        <f>SUM(P568:P571)</f>
        <v>0</v>
      </c>
      <c r="Q567" s="221"/>
      <c r="R567" s="222">
        <f>SUM(R568:R571)</f>
        <v>0</v>
      </c>
      <c r="S567" s="221"/>
      <c r="T567" s="223">
        <f>SUM(T568:T571)</f>
        <v>0</v>
      </c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R567" s="224" t="s">
        <v>90</v>
      </c>
      <c r="AT567" s="225" t="s">
        <v>80</v>
      </c>
      <c r="AU567" s="225" t="s">
        <v>23</v>
      </c>
      <c r="AY567" s="224" t="s">
        <v>144</v>
      </c>
      <c r="BK567" s="226">
        <f>SUM(BK568:BK571)</f>
        <v>0</v>
      </c>
    </row>
    <row r="568" s="2" customFormat="1" ht="21.75" customHeight="1">
      <c r="A568" s="41"/>
      <c r="B568" s="42"/>
      <c r="C568" s="229" t="s">
        <v>1124</v>
      </c>
      <c r="D568" s="229" t="s">
        <v>333</v>
      </c>
      <c r="E568" s="230" t="s">
        <v>1125</v>
      </c>
      <c r="F568" s="231" t="s">
        <v>1126</v>
      </c>
      <c r="G568" s="232" t="s">
        <v>242</v>
      </c>
      <c r="H568" s="233">
        <v>1</v>
      </c>
      <c r="I568" s="234"/>
      <c r="J568" s="235">
        <f>ROUND(I568*H568,2)</f>
        <v>0</v>
      </c>
      <c r="K568" s="231" t="s">
        <v>336</v>
      </c>
      <c r="L568" s="47"/>
      <c r="M568" s="236" t="s">
        <v>36</v>
      </c>
      <c r="N568" s="237" t="s">
        <v>52</v>
      </c>
      <c r="O568" s="87"/>
      <c r="P568" s="238">
        <f>O568*H568</f>
        <v>0</v>
      </c>
      <c r="Q568" s="238">
        <v>0</v>
      </c>
      <c r="R568" s="238">
        <f>Q568*H568</f>
        <v>0</v>
      </c>
      <c r="S568" s="238">
        <v>0</v>
      </c>
      <c r="T568" s="239">
        <f>S568*H568</f>
        <v>0</v>
      </c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R568" s="240" t="s">
        <v>218</v>
      </c>
      <c r="AT568" s="240" t="s">
        <v>147</v>
      </c>
      <c r="AU568" s="240" t="s">
        <v>90</v>
      </c>
      <c r="AY568" s="19" t="s">
        <v>144</v>
      </c>
      <c r="BE568" s="241">
        <f>IF(N568="základní",J568,0)</f>
        <v>0</v>
      </c>
      <c r="BF568" s="241">
        <f>IF(N568="snížená",J568,0)</f>
        <v>0</v>
      </c>
      <c r="BG568" s="241">
        <f>IF(N568="zákl. přenesená",J568,0)</f>
        <v>0</v>
      </c>
      <c r="BH568" s="241">
        <f>IF(N568="sníž. přenesená",J568,0)</f>
        <v>0</v>
      </c>
      <c r="BI568" s="241">
        <f>IF(N568="nulová",J568,0)</f>
        <v>0</v>
      </c>
      <c r="BJ568" s="19" t="s">
        <v>23</v>
      </c>
      <c r="BK568" s="241">
        <f>ROUND(I568*H568,2)</f>
        <v>0</v>
      </c>
      <c r="BL568" s="19" t="s">
        <v>218</v>
      </c>
      <c r="BM568" s="240" t="s">
        <v>1127</v>
      </c>
    </row>
    <row r="569" s="2" customFormat="1">
      <c r="A569" s="41"/>
      <c r="B569" s="42"/>
      <c r="C569" s="43"/>
      <c r="D569" s="242" t="s">
        <v>154</v>
      </c>
      <c r="E569" s="43"/>
      <c r="F569" s="243" t="s">
        <v>1128</v>
      </c>
      <c r="G569" s="43"/>
      <c r="H569" s="43"/>
      <c r="I569" s="149"/>
      <c r="J569" s="43"/>
      <c r="K569" s="43"/>
      <c r="L569" s="47"/>
      <c r="M569" s="244"/>
      <c r="N569" s="245"/>
      <c r="O569" s="87"/>
      <c r="P569" s="87"/>
      <c r="Q569" s="87"/>
      <c r="R569" s="87"/>
      <c r="S569" s="87"/>
      <c r="T569" s="88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T569" s="19" t="s">
        <v>154</v>
      </c>
      <c r="AU569" s="19" t="s">
        <v>90</v>
      </c>
    </row>
    <row r="570" s="2" customFormat="1" ht="16.5" customHeight="1">
      <c r="A570" s="41"/>
      <c r="B570" s="42"/>
      <c r="C570" s="229" t="s">
        <v>1129</v>
      </c>
      <c r="D570" s="229" t="s">
        <v>333</v>
      </c>
      <c r="E570" s="230" t="s">
        <v>1130</v>
      </c>
      <c r="F570" s="231" t="s">
        <v>1131</v>
      </c>
      <c r="G570" s="232" t="s">
        <v>242</v>
      </c>
      <c r="H570" s="233">
        <v>1</v>
      </c>
      <c r="I570" s="234"/>
      <c r="J570" s="235">
        <f>ROUND(I570*H570,2)</f>
        <v>0</v>
      </c>
      <c r="K570" s="231" t="s">
        <v>36</v>
      </c>
      <c r="L570" s="47"/>
      <c r="M570" s="236" t="s">
        <v>36</v>
      </c>
      <c r="N570" s="237" t="s">
        <v>52</v>
      </c>
      <c r="O570" s="87"/>
      <c r="P570" s="238">
        <f>O570*H570</f>
        <v>0</v>
      </c>
      <c r="Q570" s="238">
        <v>0</v>
      </c>
      <c r="R570" s="238">
        <f>Q570*H570</f>
        <v>0</v>
      </c>
      <c r="S570" s="238">
        <v>0</v>
      </c>
      <c r="T570" s="239">
        <f>S570*H570</f>
        <v>0</v>
      </c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R570" s="240" t="s">
        <v>218</v>
      </c>
      <c r="AT570" s="240" t="s">
        <v>147</v>
      </c>
      <c r="AU570" s="240" t="s">
        <v>90</v>
      </c>
      <c r="AY570" s="19" t="s">
        <v>144</v>
      </c>
      <c r="BE570" s="241">
        <f>IF(N570="základní",J570,0)</f>
        <v>0</v>
      </c>
      <c r="BF570" s="241">
        <f>IF(N570="snížená",J570,0)</f>
        <v>0</v>
      </c>
      <c r="BG570" s="241">
        <f>IF(N570="zákl. přenesená",J570,0)</f>
        <v>0</v>
      </c>
      <c r="BH570" s="241">
        <f>IF(N570="sníž. přenesená",J570,0)</f>
        <v>0</v>
      </c>
      <c r="BI570" s="241">
        <f>IF(N570="nulová",J570,0)</f>
        <v>0</v>
      </c>
      <c r="BJ570" s="19" t="s">
        <v>23</v>
      </c>
      <c r="BK570" s="241">
        <f>ROUND(I570*H570,2)</f>
        <v>0</v>
      </c>
      <c r="BL570" s="19" t="s">
        <v>218</v>
      </c>
      <c r="BM570" s="240" t="s">
        <v>1132</v>
      </c>
    </row>
    <row r="571" s="2" customFormat="1">
      <c r="A571" s="41"/>
      <c r="B571" s="42"/>
      <c r="C571" s="43"/>
      <c r="D571" s="242" t="s">
        <v>154</v>
      </c>
      <c r="E571" s="43"/>
      <c r="F571" s="243" t="s">
        <v>1131</v>
      </c>
      <c r="G571" s="43"/>
      <c r="H571" s="43"/>
      <c r="I571" s="149"/>
      <c r="J571" s="43"/>
      <c r="K571" s="43"/>
      <c r="L571" s="47"/>
      <c r="M571" s="244"/>
      <c r="N571" s="245"/>
      <c r="O571" s="87"/>
      <c r="P571" s="87"/>
      <c r="Q571" s="87"/>
      <c r="R571" s="87"/>
      <c r="S571" s="87"/>
      <c r="T571" s="88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T571" s="19" t="s">
        <v>154</v>
      </c>
      <c r="AU571" s="19" t="s">
        <v>90</v>
      </c>
    </row>
    <row r="572" s="12" customFormat="1" ht="22.8" customHeight="1">
      <c r="A572" s="12"/>
      <c r="B572" s="213"/>
      <c r="C572" s="214"/>
      <c r="D572" s="215" t="s">
        <v>80</v>
      </c>
      <c r="E572" s="227" t="s">
        <v>1133</v>
      </c>
      <c r="F572" s="227" t="s">
        <v>1134</v>
      </c>
      <c r="G572" s="214"/>
      <c r="H572" s="214"/>
      <c r="I572" s="217"/>
      <c r="J572" s="228">
        <f>BK572</f>
        <v>0</v>
      </c>
      <c r="K572" s="214"/>
      <c r="L572" s="219"/>
      <c r="M572" s="220"/>
      <c r="N572" s="221"/>
      <c r="O572" s="221"/>
      <c r="P572" s="222">
        <f>SUM(P573:P588)</f>
        <v>0</v>
      </c>
      <c r="Q572" s="221"/>
      <c r="R572" s="222">
        <f>SUM(R573:R588)</f>
        <v>0</v>
      </c>
      <c r="S572" s="221"/>
      <c r="T572" s="223">
        <f>SUM(T573:T588)</f>
        <v>0</v>
      </c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R572" s="224" t="s">
        <v>90</v>
      </c>
      <c r="AT572" s="225" t="s">
        <v>80</v>
      </c>
      <c r="AU572" s="225" t="s">
        <v>23</v>
      </c>
      <c r="AY572" s="224" t="s">
        <v>144</v>
      </c>
      <c r="BK572" s="226">
        <f>SUM(BK573:BK588)</f>
        <v>0</v>
      </c>
    </row>
    <row r="573" s="2" customFormat="1" ht="16.5" customHeight="1">
      <c r="A573" s="41"/>
      <c r="B573" s="42"/>
      <c r="C573" s="229" t="s">
        <v>1135</v>
      </c>
      <c r="D573" s="229" t="s">
        <v>333</v>
      </c>
      <c r="E573" s="230" t="s">
        <v>1136</v>
      </c>
      <c r="F573" s="231" t="s">
        <v>1137</v>
      </c>
      <c r="G573" s="232" t="s">
        <v>1138</v>
      </c>
      <c r="H573" s="233">
        <v>1</v>
      </c>
      <c r="I573" s="234"/>
      <c r="J573" s="235">
        <f>ROUND(I573*H573,2)</f>
        <v>0</v>
      </c>
      <c r="K573" s="231" t="s">
        <v>36</v>
      </c>
      <c r="L573" s="47"/>
      <c r="M573" s="236" t="s">
        <v>36</v>
      </c>
      <c r="N573" s="237" t="s">
        <v>52</v>
      </c>
      <c r="O573" s="87"/>
      <c r="P573" s="238">
        <f>O573*H573</f>
        <v>0</v>
      </c>
      <c r="Q573" s="238">
        <v>0</v>
      </c>
      <c r="R573" s="238">
        <f>Q573*H573</f>
        <v>0</v>
      </c>
      <c r="S573" s="238">
        <v>0</v>
      </c>
      <c r="T573" s="239">
        <f>S573*H573</f>
        <v>0</v>
      </c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R573" s="240" t="s">
        <v>218</v>
      </c>
      <c r="AT573" s="240" t="s">
        <v>147</v>
      </c>
      <c r="AU573" s="240" t="s">
        <v>90</v>
      </c>
      <c r="AY573" s="19" t="s">
        <v>144</v>
      </c>
      <c r="BE573" s="241">
        <f>IF(N573="základní",J573,0)</f>
        <v>0</v>
      </c>
      <c r="BF573" s="241">
        <f>IF(N573="snížená",J573,0)</f>
        <v>0</v>
      </c>
      <c r="BG573" s="241">
        <f>IF(N573="zákl. přenesená",J573,0)</f>
        <v>0</v>
      </c>
      <c r="BH573" s="241">
        <f>IF(N573="sníž. přenesená",J573,0)</f>
        <v>0</v>
      </c>
      <c r="BI573" s="241">
        <f>IF(N573="nulová",J573,0)</f>
        <v>0</v>
      </c>
      <c r="BJ573" s="19" t="s">
        <v>23</v>
      </c>
      <c r="BK573" s="241">
        <f>ROUND(I573*H573,2)</f>
        <v>0</v>
      </c>
      <c r="BL573" s="19" t="s">
        <v>218</v>
      </c>
      <c r="BM573" s="240" t="s">
        <v>1139</v>
      </c>
    </row>
    <row r="574" s="2" customFormat="1">
      <c r="A574" s="41"/>
      <c r="B574" s="42"/>
      <c r="C574" s="43"/>
      <c r="D574" s="242" t="s">
        <v>154</v>
      </c>
      <c r="E574" s="43"/>
      <c r="F574" s="243" t="s">
        <v>1137</v>
      </c>
      <c r="G574" s="43"/>
      <c r="H574" s="43"/>
      <c r="I574" s="149"/>
      <c r="J574" s="43"/>
      <c r="K574" s="43"/>
      <c r="L574" s="47"/>
      <c r="M574" s="244"/>
      <c r="N574" s="245"/>
      <c r="O574" s="87"/>
      <c r="P574" s="87"/>
      <c r="Q574" s="87"/>
      <c r="R574" s="87"/>
      <c r="S574" s="87"/>
      <c r="T574" s="88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T574" s="19" t="s">
        <v>154</v>
      </c>
      <c r="AU574" s="19" t="s">
        <v>90</v>
      </c>
    </row>
    <row r="575" s="2" customFormat="1" ht="16.5" customHeight="1">
      <c r="A575" s="41"/>
      <c r="B575" s="42"/>
      <c r="C575" s="229" t="s">
        <v>1140</v>
      </c>
      <c r="D575" s="229" t="s">
        <v>147</v>
      </c>
      <c r="E575" s="230" t="s">
        <v>1141</v>
      </c>
      <c r="F575" s="231" t="s">
        <v>1142</v>
      </c>
      <c r="G575" s="232" t="s">
        <v>1138</v>
      </c>
      <c r="H575" s="233">
        <v>1</v>
      </c>
      <c r="I575" s="234"/>
      <c r="J575" s="235">
        <f>ROUND(I575*H575,2)</f>
        <v>0</v>
      </c>
      <c r="K575" s="231" t="s">
        <v>36</v>
      </c>
      <c r="L575" s="47"/>
      <c r="M575" s="236" t="s">
        <v>36</v>
      </c>
      <c r="N575" s="237" t="s">
        <v>52</v>
      </c>
      <c r="O575" s="87"/>
      <c r="P575" s="238">
        <f>O575*H575</f>
        <v>0</v>
      </c>
      <c r="Q575" s="238">
        <v>0</v>
      </c>
      <c r="R575" s="238">
        <f>Q575*H575</f>
        <v>0</v>
      </c>
      <c r="S575" s="238">
        <v>0</v>
      </c>
      <c r="T575" s="239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40" t="s">
        <v>152</v>
      </c>
      <c r="AT575" s="240" t="s">
        <v>147</v>
      </c>
      <c r="AU575" s="240" t="s">
        <v>90</v>
      </c>
      <c r="AY575" s="19" t="s">
        <v>144</v>
      </c>
      <c r="BE575" s="241">
        <f>IF(N575="základní",J575,0)</f>
        <v>0</v>
      </c>
      <c r="BF575" s="241">
        <f>IF(N575="snížená",J575,0)</f>
        <v>0</v>
      </c>
      <c r="BG575" s="241">
        <f>IF(N575="zákl. přenesená",J575,0)</f>
        <v>0</v>
      </c>
      <c r="BH575" s="241">
        <f>IF(N575="sníž. přenesená",J575,0)</f>
        <v>0</v>
      </c>
      <c r="BI575" s="241">
        <f>IF(N575="nulová",J575,0)</f>
        <v>0</v>
      </c>
      <c r="BJ575" s="19" t="s">
        <v>23</v>
      </c>
      <c r="BK575" s="241">
        <f>ROUND(I575*H575,2)</f>
        <v>0</v>
      </c>
      <c r="BL575" s="19" t="s">
        <v>152</v>
      </c>
      <c r="BM575" s="240" t="s">
        <v>1143</v>
      </c>
    </row>
    <row r="576" s="2" customFormat="1">
      <c r="A576" s="41"/>
      <c r="B576" s="42"/>
      <c r="C576" s="43"/>
      <c r="D576" s="242" t="s">
        <v>154</v>
      </c>
      <c r="E576" s="43"/>
      <c r="F576" s="243" t="s">
        <v>1142</v>
      </c>
      <c r="G576" s="43"/>
      <c r="H576" s="43"/>
      <c r="I576" s="149"/>
      <c r="J576" s="43"/>
      <c r="K576" s="43"/>
      <c r="L576" s="47"/>
      <c r="M576" s="244"/>
      <c r="N576" s="245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19" t="s">
        <v>154</v>
      </c>
      <c r="AU576" s="19" t="s">
        <v>90</v>
      </c>
    </row>
    <row r="577" s="2" customFormat="1" ht="16.5" customHeight="1">
      <c r="A577" s="41"/>
      <c r="B577" s="42"/>
      <c r="C577" s="229" t="s">
        <v>1144</v>
      </c>
      <c r="D577" s="229" t="s">
        <v>147</v>
      </c>
      <c r="E577" s="230" t="s">
        <v>1145</v>
      </c>
      <c r="F577" s="231" t="s">
        <v>1146</v>
      </c>
      <c r="G577" s="232" t="s">
        <v>1138</v>
      </c>
      <c r="H577" s="233">
        <v>1</v>
      </c>
      <c r="I577" s="234"/>
      <c r="J577" s="235">
        <f>ROUND(I577*H577,2)</f>
        <v>0</v>
      </c>
      <c r="K577" s="231" t="s">
        <v>36</v>
      </c>
      <c r="L577" s="47"/>
      <c r="M577" s="236" t="s">
        <v>36</v>
      </c>
      <c r="N577" s="237" t="s">
        <v>52</v>
      </c>
      <c r="O577" s="87"/>
      <c r="P577" s="238">
        <f>O577*H577</f>
        <v>0</v>
      </c>
      <c r="Q577" s="238">
        <v>0</v>
      </c>
      <c r="R577" s="238">
        <f>Q577*H577</f>
        <v>0</v>
      </c>
      <c r="S577" s="238">
        <v>0</v>
      </c>
      <c r="T577" s="239">
        <f>S577*H577</f>
        <v>0</v>
      </c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R577" s="240" t="s">
        <v>152</v>
      </c>
      <c r="AT577" s="240" t="s">
        <v>147</v>
      </c>
      <c r="AU577" s="240" t="s">
        <v>90</v>
      </c>
      <c r="AY577" s="19" t="s">
        <v>144</v>
      </c>
      <c r="BE577" s="241">
        <f>IF(N577="základní",J577,0)</f>
        <v>0</v>
      </c>
      <c r="BF577" s="241">
        <f>IF(N577="snížená",J577,0)</f>
        <v>0</v>
      </c>
      <c r="BG577" s="241">
        <f>IF(N577="zákl. přenesená",J577,0)</f>
        <v>0</v>
      </c>
      <c r="BH577" s="241">
        <f>IF(N577="sníž. přenesená",J577,0)</f>
        <v>0</v>
      </c>
      <c r="BI577" s="241">
        <f>IF(N577="nulová",J577,0)</f>
        <v>0</v>
      </c>
      <c r="BJ577" s="19" t="s">
        <v>23</v>
      </c>
      <c r="BK577" s="241">
        <f>ROUND(I577*H577,2)</f>
        <v>0</v>
      </c>
      <c r="BL577" s="19" t="s">
        <v>152</v>
      </c>
      <c r="BM577" s="240" t="s">
        <v>1147</v>
      </c>
    </row>
    <row r="578" s="2" customFormat="1">
      <c r="A578" s="41"/>
      <c r="B578" s="42"/>
      <c r="C578" s="43"/>
      <c r="D578" s="242" t="s">
        <v>154</v>
      </c>
      <c r="E578" s="43"/>
      <c r="F578" s="243" t="s">
        <v>1146</v>
      </c>
      <c r="G578" s="43"/>
      <c r="H578" s="43"/>
      <c r="I578" s="149"/>
      <c r="J578" s="43"/>
      <c r="K578" s="43"/>
      <c r="L578" s="47"/>
      <c r="M578" s="244"/>
      <c r="N578" s="245"/>
      <c r="O578" s="87"/>
      <c r="P578" s="87"/>
      <c r="Q578" s="87"/>
      <c r="R578" s="87"/>
      <c r="S578" s="87"/>
      <c r="T578" s="88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T578" s="19" t="s">
        <v>154</v>
      </c>
      <c r="AU578" s="19" t="s">
        <v>90</v>
      </c>
    </row>
    <row r="579" s="2" customFormat="1" ht="16.5" customHeight="1">
      <c r="A579" s="41"/>
      <c r="B579" s="42"/>
      <c r="C579" s="229" t="s">
        <v>1148</v>
      </c>
      <c r="D579" s="229" t="s">
        <v>147</v>
      </c>
      <c r="E579" s="230" t="s">
        <v>1149</v>
      </c>
      <c r="F579" s="231" t="s">
        <v>1150</v>
      </c>
      <c r="G579" s="232" t="s">
        <v>1138</v>
      </c>
      <c r="H579" s="233">
        <v>1</v>
      </c>
      <c r="I579" s="234"/>
      <c r="J579" s="235">
        <f>ROUND(I579*H579,2)</f>
        <v>0</v>
      </c>
      <c r="K579" s="231" t="s">
        <v>36</v>
      </c>
      <c r="L579" s="47"/>
      <c r="M579" s="236" t="s">
        <v>36</v>
      </c>
      <c r="N579" s="237" t="s">
        <v>52</v>
      </c>
      <c r="O579" s="87"/>
      <c r="P579" s="238">
        <f>O579*H579</f>
        <v>0</v>
      </c>
      <c r="Q579" s="238">
        <v>0</v>
      </c>
      <c r="R579" s="238">
        <f>Q579*H579</f>
        <v>0</v>
      </c>
      <c r="S579" s="238">
        <v>0</v>
      </c>
      <c r="T579" s="239">
        <f>S579*H579</f>
        <v>0</v>
      </c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R579" s="240" t="s">
        <v>152</v>
      </c>
      <c r="AT579" s="240" t="s">
        <v>147</v>
      </c>
      <c r="AU579" s="240" t="s">
        <v>90</v>
      </c>
      <c r="AY579" s="19" t="s">
        <v>144</v>
      </c>
      <c r="BE579" s="241">
        <f>IF(N579="základní",J579,0)</f>
        <v>0</v>
      </c>
      <c r="BF579" s="241">
        <f>IF(N579="snížená",J579,0)</f>
        <v>0</v>
      </c>
      <c r="BG579" s="241">
        <f>IF(N579="zákl. přenesená",J579,0)</f>
        <v>0</v>
      </c>
      <c r="BH579" s="241">
        <f>IF(N579="sníž. přenesená",J579,0)</f>
        <v>0</v>
      </c>
      <c r="BI579" s="241">
        <f>IF(N579="nulová",J579,0)</f>
        <v>0</v>
      </c>
      <c r="BJ579" s="19" t="s">
        <v>23</v>
      </c>
      <c r="BK579" s="241">
        <f>ROUND(I579*H579,2)</f>
        <v>0</v>
      </c>
      <c r="BL579" s="19" t="s">
        <v>152</v>
      </c>
      <c r="BM579" s="240" t="s">
        <v>1151</v>
      </c>
    </row>
    <row r="580" s="2" customFormat="1">
      <c r="A580" s="41"/>
      <c r="B580" s="42"/>
      <c r="C580" s="43"/>
      <c r="D580" s="242" t="s">
        <v>154</v>
      </c>
      <c r="E580" s="43"/>
      <c r="F580" s="243" t="s">
        <v>1150</v>
      </c>
      <c r="G580" s="43"/>
      <c r="H580" s="43"/>
      <c r="I580" s="149"/>
      <c r="J580" s="43"/>
      <c r="K580" s="43"/>
      <c r="L580" s="47"/>
      <c r="M580" s="244"/>
      <c r="N580" s="245"/>
      <c r="O580" s="87"/>
      <c r="P580" s="87"/>
      <c r="Q580" s="87"/>
      <c r="R580" s="87"/>
      <c r="S580" s="87"/>
      <c r="T580" s="88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T580" s="19" t="s">
        <v>154</v>
      </c>
      <c r="AU580" s="19" t="s">
        <v>90</v>
      </c>
    </row>
    <row r="581" s="2" customFormat="1" ht="16.5" customHeight="1">
      <c r="A581" s="41"/>
      <c r="B581" s="42"/>
      <c r="C581" s="229" t="s">
        <v>1152</v>
      </c>
      <c r="D581" s="229" t="s">
        <v>147</v>
      </c>
      <c r="E581" s="230" t="s">
        <v>1153</v>
      </c>
      <c r="F581" s="231" t="s">
        <v>1154</v>
      </c>
      <c r="G581" s="232" t="s">
        <v>1138</v>
      </c>
      <c r="H581" s="233">
        <v>1</v>
      </c>
      <c r="I581" s="234"/>
      <c r="J581" s="235">
        <f>ROUND(I581*H581,2)</f>
        <v>0</v>
      </c>
      <c r="K581" s="231" t="s">
        <v>36</v>
      </c>
      <c r="L581" s="47"/>
      <c r="M581" s="236" t="s">
        <v>36</v>
      </c>
      <c r="N581" s="237" t="s">
        <v>52</v>
      </c>
      <c r="O581" s="87"/>
      <c r="P581" s="238">
        <f>O581*H581</f>
        <v>0</v>
      </c>
      <c r="Q581" s="238">
        <v>0</v>
      </c>
      <c r="R581" s="238">
        <f>Q581*H581</f>
        <v>0</v>
      </c>
      <c r="S581" s="238">
        <v>0</v>
      </c>
      <c r="T581" s="239">
        <f>S581*H581</f>
        <v>0</v>
      </c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R581" s="240" t="s">
        <v>152</v>
      </c>
      <c r="AT581" s="240" t="s">
        <v>147</v>
      </c>
      <c r="AU581" s="240" t="s">
        <v>90</v>
      </c>
      <c r="AY581" s="19" t="s">
        <v>144</v>
      </c>
      <c r="BE581" s="241">
        <f>IF(N581="základní",J581,0)</f>
        <v>0</v>
      </c>
      <c r="BF581" s="241">
        <f>IF(N581="snížená",J581,0)</f>
        <v>0</v>
      </c>
      <c r="BG581" s="241">
        <f>IF(N581="zákl. přenesená",J581,0)</f>
        <v>0</v>
      </c>
      <c r="BH581" s="241">
        <f>IF(N581="sníž. přenesená",J581,0)</f>
        <v>0</v>
      </c>
      <c r="BI581" s="241">
        <f>IF(N581="nulová",J581,0)</f>
        <v>0</v>
      </c>
      <c r="BJ581" s="19" t="s">
        <v>23</v>
      </c>
      <c r="BK581" s="241">
        <f>ROUND(I581*H581,2)</f>
        <v>0</v>
      </c>
      <c r="BL581" s="19" t="s">
        <v>152</v>
      </c>
      <c r="BM581" s="240" t="s">
        <v>1155</v>
      </c>
    </row>
    <row r="582" s="2" customFormat="1">
      <c r="A582" s="41"/>
      <c r="B582" s="42"/>
      <c r="C582" s="43"/>
      <c r="D582" s="242" t="s">
        <v>154</v>
      </c>
      <c r="E582" s="43"/>
      <c r="F582" s="243" t="s">
        <v>1154</v>
      </c>
      <c r="G582" s="43"/>
      <c r="H582" s="43"/>
      <c r="I582" s="149"/>
      <c r="J582" s="43"/>
      <c r="K582" s="43"/>
      <c r="L582" s="47"/>
      <c r="M582" s="244"/>
      <c r="N582" s="245"/>
      <c r="O582" s="87"/>
      <c r="P582" s="87"/>
      <c r="Q582" s="87"/>
      <c r="R582" s="87"/>
      <c r="S582" s="87"/>
      <c r="T582" s="88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T582" s="19" t="s">
        <v>154</v>
      </c>
      <c r="AU582" s="19" t="s">
        <v>90</v>
      </c>
    </row>
    <row r="583" s="2" customFormat="1" ht="16.5" customHeight="1">
      <c r="A583" s="41"/>
      <c r="B583" s="42"/>
      <c r="C583" s="229" t="s">
        <v>1156</v>
      </c>
      <c r="D583" s="229" t="s">
        <v>147</v>
      </c>
      <c r="E583" s="230" t="s">
        <v>1157</v>
      </c>
      <c r="F583" s="231" t="s">
        <v>1158</v>
      </c>
      <c r="G583" s="232" t="s">
        <v>1138</v>
      </c>
      <c r="H583" s="233">
        <v>1</v>
      </c>
      <c r="I583" s="234"/>
      <c r="J583" s="235">
        <f>ROUND(I583*H583,2)</f>
        <v>0</v>
      </c>
      <c r="K583" s="231" t="s">
        <v>36</v>
      </c>
      <c r="L583" s="47"/>
      <c r="M583" s="236" t="s">
        <v>36</v>
      </c>
      <c r="N583" s="237" t="s">
        <v>52</v>
      </c>
      <c r="O583" s="87"/>
      <c r="P583" s="238">
        <f>O583*H583</f>
        <v>0</v>
      </c>
      <c r="Q583" s="238">
        <v>0</v>
      </c>
      <c r="R583" s="238">
        <f>Q583*H583</f>
        <v>0</v>
      </c>
      <c r="S583" s="238">
        <v>0</v>
      </c>
      <c r="T583" s="239">
        <f>S583*H583</f>
        <v>0</v>
      </c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R583" s="240" t="s">
        <v>152</v>
      </c>
      <c r="AT583" s="240" t="s">
        <v>147</v>
      </c>
      <c r="AU583" s="240" t="s">
        <v>90</v>
      </c>
      <c r="AY583" s="19" t="s">
        <v>144</v>
      </c>
      <c r="BE583" s="241">
        <f>IF(N583="základní",J583,0)</f>
        <v>0</v>
      </c>
      <c r="BF583" s="241">
        <f>IF(N583="snížená",J583,0)</f>
        <v>0</v>
      </c>
      <c r="BG583" s="241">
        <f>IF(N583="zákl. přenesená",J583,0)</f>
        <v>0</v>
      </c>
      <c r="BH583" s="241">
        <f>IF(N583="sníž. přenesená",J583,0)</f>
        <v>0</v>
      </c>
      <c r="BI583" s="241">
        <f>IF(N583="nulová",J583,0)</f>
        <v>0</v>
      </c>
      <c r="BJ583" s="19" t="s">
        <v>23</v>
      </c>
      <c r="BK583" s="241">
        <f>ROUND(I583*H583,2)</f>
        <v>0</v>
      </c>
      <c r="BL583" s="19" t="s">
        <v>152</v>
      </c>
      <c r="BM583" s="240" t="s">
        <v>1159</v>
      </c>
    </row>
    <row r="584" s="2" customFormat="1">
      <c r="A584" s="41"/>
      <c r="B584" s="42"/>
      <c r="C584" s="43"/>
      <c r="D584" s="242" t="s">
        <v>154</v>
      </c>
      <c r="E584" s="43"/>
      <c r="F584" s="243" t="s">
        <v>1158</v>
      </c>
      <c r="G584" s="43"/>
      <c r="H584" s="43"/>
      <c r="I584" s="149"/>
      <c r="J584" s="43"/>
      <c r="K584" s="43"/>
      <c r="L584" s="47"/>
      <c r="M584" s="244"/>
      <c r="N584" s="245"/>
      <c r="O584" s="87"/>
      <c r="P584" s="87"/>
      <c r="Q584" s="87"/>
      <c r="R584" s="87"/>
      <c r="S584" s="87"/>
      <c r="T584" s="88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T584" s="19" t="s">
        <v>154</v>
      </c>
      <c r="AU584" s="19" t="s">
        <v>90</v>
      </c>
    </row>
    <row r="585" s="2" customFormat="1" ht="16.5" customHeight="1">
      <c r="A585" s="41"/>
      <c r="B585" s="42"/>
      <c r="C585" s="229" t="s">
        <v>1160</v>
      </c>
      <c r="D585" s="229" t="s">
        <v>147</v>
      </c>
      <c r="E585" s="230" t="s">
        <v>1161</v>
      </c>
      <c r="F585" s="231" t="s">
        <v>1162</v>
      </c>
      <c r="G585" s="232" t="s">
        <v>1138</v>
      </c>
      <c r="H585" s="233">
        <v>1</v>
      </c>
      <c r="I585" s="234"/>
      <c r="J585" s="235">
        <f>ROUND(I585*H585,2)</f>
        <v>0</v>
      </c>
      <c r="K585" s="231" t="s">
        <v>36</v>
      </c>
      <c r="L585" s="47"/>
      <c r="M585" s="236" t="s">
        <v>36</v>
      </c>
      <c r="N585" s="237" t="s">
        <v>52</v>
      </c>
      <c r="O585" s="87"/>
      <c r="P585" s="238">
        <f>O585*H585</f>
        <v>0</v>
      </c>
      <c r="Q585" s="238">
        <v>0</v>
      </c>
      <c r="R585" s="238">
        <f>Q585*H585</f>
        <v>0</v>
      </c>
      <c r="S585" s="238">
        <v>0</v>
      </c>
      <c r="T585" s="239">
        <f>S585*H585</f>
        <v>0</v>
      </c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R585" s="240" t="s">
        <v>152</v>
      </c>
      <c r="AT585" s="240" t="s">
        <v>147</v>
      </c>
      <c r="AU585" s="240" t="s">
        <v>90</v>
      </c>
      <c r="AY585" s="19" t="s">
        <v>144</v>
      </c>
      <c r="BE585" s="241">
        <f>IF(N585="základní",J585,0)</f>
        <v>0</v>
      </c>
      <c r="BF585" s="241">
        <f>IF(N585="snížená",J585,0)</f>
        <v>0</v>
      </c>
      <c r="BG585" s="241">
        <f>IF(N585="zákl. přenesená",J585,0)</f>
        <v>0</v>
      </c>
      <c r="BH585" s="241">
        <f>IF(N585="sníž. přenesená",J585,0)</f>
        <v>0</v>
      </c>
      <c r="BI585" s="241">
        <f>IF(N585="nulová",J585,0)</f>
        <v>0</v>
      </c>
      <c r="BJ585" s="19" t="s">
        <v>23</v>
      </c>
      <c r="BK585" s="241">
        <f>ROUND(I585*H585,2)</f>
        <v>0</v>
      </c>
      <c r="BL585" s="19" t="s">
        <v>152</v>
      </c>
      <c r="BM585" s="240" t="s">
        <v>1163</v>
      </c>
    </row>
    <row r="586" s="2" customFormat="1">
      <c r="A586" s="41"/>
      <c r="B586" s="42"/>
      <c r="C586" s="43"/>
      <c r="D586" s="242" t="s">
        <v>154</v>
      </c>
      <c r="E586" s="43"/>
      <c r="F586" s="243" t="s">
        <v>1162</v>
      </c>
      <c r="G586" s="43"/>
      <c r="H586" s="43"/>
      <c r="I586" s="149"/>
      <c r="J586" s="43"/>
      <c r="K586" s="43"/>
      <c r="L586" s="47"/>
      <c r="M586" s="244"/>
      <c r="N586" s="245"/>
      <c r="O586" s="87"/>
      <c r="P586" s="87"/>
      <c r="Q586" s="87"/>
      <c r="R586" s="87"/>
      <c r="S586" s="87"/>
      <c r="T586" s="88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T586" s="19" t="s">
        <v>154</v>
      </c>
      <c r="AU586" s="19" t="s">
        <v>90</v>
      </c>
    </row>
    <row r="587" s="2" customFormat="1" ht="16.5" customHeight="1">
      <c r="A587" s="41"/>
      <c r="B587" s="42"/>
      <c r="C587" s="229" t="s">
        <v>1164</v>
      </c>
      <c r="D587" s="229" t="s">
        <v>147</v>
      </c>
      <c r="E587" s="230" t="s">
        <v>1165</v>
      </c>
      <c r="F587" s="231" t="s">
        <v>1166</v>
      </c>
      <c r="G587" s="232" t="s">
        <v>1138</v>
      </c>
      <c r="H587" s="233">
        <v>1</v>
      </c>
      <c r="I587" s="234"/>
      <c r="J587" s="235">
        <f>ROUND(I587*H587,2)</f>
        <v>0</v>
      </c>
      <c r="K587" s="231" t="s">
        <v>36</v>
      </c>
      <c r="L587" s="47"/>
      <c r="M587" s="236" t="s">
        <v>36</v>
      </c>
      <c r="N587" s="237" t="s">
        <v>52</v>
      </c>
      <c r="O587" s="87"/>
      <c r="P587" s="238">
        <f>O587*H587</f>
        <v>0</v>
      </c>
      <c r="Q587" s="238">
        <v>0</v>
      </c>
      <c r="R587" s="238">
        <f>Q587*H587</f>
        <v>0</v>
      </c>
      <c r="S587" s="238">
        <v>0</v>
      </c>
      <c r="T587" s="239">
        <f>S587*H587</f>
        <v>0</v>
      </c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R587" s="240" t="s">
        <v>152</v>
      </c>
      <c r="AT587" s="240" t="s">
        <v>147</v>
      </c>
      <c r="AU587" s="240" t="s">
        <v>90</v>
      </c>
      <c r="AY587" s="19" t="s">
        <v>144</v>
      </c>
      <c r="BE587" s="241">
        <f>IF(N587="základní",J587,0)</f>
        <v>0</v>
      </c>
      <c r="BF587" s="241">
        <f>IF(N587="snížená",J587,0)</f>
        <v>0</v>
      </c>
      <c r="BG587" s="241">
        <f>IF(N587="zákl. přenesená",J587,0)</f>
        <v>0</v>
      </c>
      <c r="BH587" s="241">
        <f>IF(N587="sníž. přenesená",J587,0)</f>
        <v>0</v>
      </c>
      <c r="BI587" s="241">
        <f>IF(N587="nulová",J587,0)</f>
        <v>0</v>
      </c>
      <c r="BJ587" s="19" t="s">
        <v>23</v>
      </c>
      <c r="BK587" s="241">
        <f>ROUND(I587*H587,2)</f>
        <v>0</v>
      </c>
      <c r="BL587" s="19" t="s">
        <v>152</v>
      </c>
      <c r="BM587" s="240" t="s">
        <v>1167</v>
      </c>
    </row>
    <row r="588" s="2" customFormat="1">
      <c r="A588" s="41"/>
      <c r="B588" s="42"/>
      <c r="C588" s="43"/>
      <c r="D588" s="242" t="s">
        <v>154</v>
      </c>
      <c r="E588" s="43"/>
      <c r="F588" s="243" t="s">
        <v>1166</v>
      </c>
      <c r="G588" s="43"/>
      <c r="H588" s="43"/>
      <c r="I588" s="149"/>
      <c r="J588" s="43"/>
      <c r="K588" s="43"/>
      <c r="L588" s="47"/>
      <c r="M588" s="244"/>
      <c r="N588" s="245"/>
      <c r="O588" s="87"/>
      <c r="P588" s="87"/>
      <c r="Q588" s="87"/>
      <c r="R588" s="87"/>
      <c r="S588" s="87"/>
      <c r="T588" s="88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T588" s="19" t="s">
        <v>154</v>
      </c>
      <c r="AU588" s="19" t="s">
        <v>90</v>
      </c>
    </row>
    <row r="589" s="12" customFormat="1" ht="22.8" customHeight="1">
      <c r="A589" s="12"/>
      <c r="B589" s="213"/>
      <c r="C589" s="214"/>
      <c r="D589" s="215" t="s">
        <v>80</v>
      </c>
      <c r="E589" s="227" t="s">
        <v>1168</v>
      </c>
      <c r="F589" s="227" t="s">
        <v>1169</v>
      </c>
      <c r="G589" s="214"/>
      <c r="H589" s="214"/>
      <c r="I589" s="217"/>
      <c r="J589" s="228">
        <f>BK589</f>
        <v>0</v>
      </c>
      <c r="K589" s="214"/>
      <c r="L589" s="219"/>
      <c r="M589" s="220"/>
      <c r="N589" s="221"/>
      <c r="O589" s="221"/>
      <c r="P589" s="222">
        <f>SUM(P590:P607)</f>
        <v>0</v>
      </c>
      <c r="Q589" s="221"/>
      <c r="R589" s="222">
        <f>SUM(R590:R607)</f>
        <v>0.0019499999999999999</v>
      </c>
      <c r="S589" s="221"/>
      <c r="T589" s="223">
        <f>SUM(T590:T607)</f>
        <v>0</v>
      </c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R589" s="224" t="s">
        <v>90</v>
      </c>
      <c r="AT589" s="225" t="s">
        <v>80</v>
      </c>
      <c r="AU589" s="225" t="s">
        <v>23</v>
      </c>
      <c r="AY589" s="224" t="s">
        <v>144</v>
      </c>
      <c r="BK589" s="226">
        <f>SUM(BK590:BK607)</f>
        <v>0</v>
      </c>
    </row>
    <row r="590" s="2" customFormat="1" ht="21.75" customHeight="1">
      <c r="A590" s="41"/>
      <c r="B590" s="42"/>
      <c r="C590" s="229" t="s">
        <v>1170</v>
      </c>
      <c r="D590" s="229" t="s">
        <v>333</v>
      </c>
      <c r="E590" s="230" t="s">
        <v>1171</v>
      </c>
      <c r="F590" s="231" t="s">
        <v>1172</v>
      </c>
      <c r="G590" s="232" t="s">
        <v>150</v>
      </c>
      <c r="H590" s="233">
        <v>33</v>
      </c>
      <c r="I590" s="234"/>
      <c r="J590" s="235">
        <f>ROUND(I590*H590,2)</f>
        <v>0</v>
      </c>
      <c r="K590" s="231" t="s">
        <v>336</v>
      </c>
      <c r="L590" s="47"/>
      <c r="M590" s="236" t="s">
        <v>36</v>
      </c>
      <c r="N590" s="237" t="s">
        <v>52</v>
      </c>
      <c r="O590" s="87"/>
      <c r="P590" s="238">
        <f>O590*H590</f>
        <v>0</v>
      </c>
      <c r="Q590" s="238">
        <v>0</v>
      </c>
      <c r="R590" s="238">
        <f>Q590*H590</f>
        <v>0</v>
      </c>
      <c r="S590" s="238">
        <v>0</v>
      </c>
      <c r="T590" s="239">
        <f>S590*H590</f>
        <v>0</v>
      </c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R590" s="240" t="s">
        <v>218</v>
      </c>
      <c r="AT590" s="240" t="s">
        <v>147</v>
      </c>
      <c r="AU590" s="240" t="s">
        <v>90</v>
      </c>
      <c r="AY590" s="19" t="s">
        <v>144</v>
      </c>
      <c r="BE590" s="241">
        <f>IF(N590="základní",J590,0)</f>
        <v>0</v>
      </c>
      <c r="BF590" s="241">
        <f>IF(N590="snížená",J590,0)</f>
        <v>0</v>
      </c>
      <c r="BG590" s="241">
        <f>IF(N590="zákl. přenesená",J590,0)</f>
        <v>0</v>
      </c>
      <c r="BH590" s="241">
        <f>IF(N590="sníž. přenesená",J590,0)</f>
        <v>0</v>
      </c>
      <c r="BI590" s="241">
        <f>IF(N590="nulová",J590,0)</f>
        <v>0</v>
      </c>
      <c r="BJ590" s="19" t="s">
        <v>23</v>
      </c>
      <c r="BK590" s="241">
        <f>ROUND(I590*H590,2)</f>
        <v>0</v>
      </c>
      <c r="BL590" s="19" t="s">
        <v>218</v>
      </c>
      <c r="BM590" s="240" t="s">
        <v>1173</v>
      </c>
    </row>
    <row r="591" s="2" customFormat="1">
      <c r="A591" s="41"/>
      <c r="B591" s="42"/>
      <c r="C591" s="43"/>
      <c r="D591" s="242" t="s">
        <v>154</v>
      </c>
      <c r="E591" s="43"/>
      <c r="F591" s="243" t="s">
        <v>1174</v>
      </c>
      <c r="G591" s="43"/>
      <c r="H591" s="43"/>
      <c r="I591" s="149"/>
      <c r="J591" s="43"/>
      <c r="K591" s="43"/>
      <c r="L591" s="47"/>
      <c r="M591" s="244"/>
      <c r="N591" s="245"/>
      <c r="O591" s="87"/>
      <c r="P591" s="87"/>
      <c r="Q591" s="87"/>
      <c r="R591" s="87"/>
      <c r="S591" s="87"/>
      <c r="T591" s="88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T591" s="19" t="s">
        <v>154</v>
      </c>
      <c r="AU591" s="19" t="s">
        <v>90</v>
      </c>
    </row>
    <row r="592" s="2" customFormat="1">
      <c r="A592" s="41"/>
      <c r="B592" s="42"/>
      <c r="C592" s="43"/>
      <c r="D592" s="242" t="s">
        <v>177</v>
      </c>
      <c r="E592" s="43"/>
      <c r="F592" s="268" t="s">
        <v>1175</v>
      </c>
      <c r="G592" s="43"/>
      <c r="H592" s="43"/>
      <c r="I592" s="149"/>
      <c r="J592" s="43"/>
      <c r="K592" s="43"/>
      <c r="L592" s="47"/>
      <c r="M592" s="244"/>
      <c r="N592" s="245"/>
      <c r="O592" s="87"/>
      <c r="P592" s="87"/>
      <c r="Q592" s="87"/>
      <c r="R592" s="87"/>
      <c r="S592" s="87"/>
      <c r="T592" s="88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T592" s="19" t="s">
        <v>177</v>
      </c>
      <c r="AU592" s="19" t="s">
        <v>90</v>
      </c>
    </row>
    <row r="593" s="2" customFormat="1" ht="21.75" customHeight="1">
      <c r="A593" s="41"/>
      <c r="B593" s="42"/>
      <c r="C593" s="229" t="s">
        <v>1176</v>
      </c>
      <c r="D593" s="229" t="s">
        <v>333</v>
      </c>
      <c r="E593" s="230" t="s">
        <v>1177</v>
      </c>
      <c r="F593" s="231" t="s">
        <v>1178</v>
      </c>
      <c r="G593" s="232" t="s">
        <v>217</v>
      </c>
      <c r="H593" s="233">
        <v>19</v>
      </c>
      <c r="I593" s="234"/>
      <c r="J593" s="235">
        <f>ROUND(I593*H593,2)</f>
        <v>0</v>
      </c>
      <c r="K593" s="231" t="s">
        <v>336</v>
      </c>
      <c r="L593" s="47"/>
      <c r="M593" s="236" t="s">
        <v>36</v>
      </c>
      <c r="N593" s="237" t="s">
        <v>52</v>
      </c>
      <c r="O593" s="87"/>
      <c r="P593" s="238">
        <f>O593*H593</f>
        <v>0</v>
      </c>
      <c r="Q593" s="238">
        <v>0</v>
      </c>
      <c r="R593" s="238">
        <f>Q593*H593</f>
        <v>0</v>
      </c>
      <c r="S593" s="238">
        <v>0</v>
      </c>
      <c r="T593" s="239">
        <f>S593*H593</f>
        <v>0</v>
      </c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R593" s="240" t="s">
        <v>218</v>
      </c>
      <c r="AT593" s="240" t="s">
        <v>147</v>
      </c>
      <c r="AU593" s="240" t="s">
        <v>90</v>
      </c>
      <c r="AY593" s="19" t="s">
        <v>144</v>
      </c>
      <c r="BE593" s="241">
        <f>IF(N593="základní",J593,0)</f>
        <v>0</v>
      </c>
      <c r="BF593" s="241">
        <f>IF(N593="snížená",J593,0)</f>
        <v>0</v>
      </c>
      <c r="BG593" s="241">
        <f>IF(N593="zákl. přenesená",J593,0)</f>
        <v>0</v>
      </c>
      <c r="BH593" s="241">
        <f>IF(N593="sníž. přenesená",J593,0)</f>
        <v>0</v>
      </c>
      <c r="BI593" s="241">
        <f>IF(N593="nulová",J593,0)</f>
        <v>0</v>
      </c>
      <c r="BJ593" s="19" t="s">
        <v>23</v>
      </c>
      <c r="BK593" s="241">
        <f>ROUND(I593*H593,2)</f>
        <v>0</v>
      </c>
      <c r="BL593" s="19" t="s">
        <v>218</v>
      </c>
      <c r="BM593" s="240" t="s">
        <v>1179</v>
      </c>
    </row>
    <row r="594" s="2" customFormat="1">
      <c r="A594" s="41"/>
      <c r="B594" s="42"/>
      <c r="C594" s="43"/>
      <c r="D594" s="242" t="s">
        <v>154</v>
      </c>
      <c r="E594" s="43"/>
      <c r="F594" s="243" t="s">
        <v>1180</v>
      </c>
      <c r="G594" s="43"/>
      <c r="H594" s="43"/>
      <c r="I594" s="149"/>
      <c r="J594" s="43"/>
      <c r="K594" s="43"/>
      <c r="L594" s="47"/>
      <c r="M594" s="244"/>
      <c r="N594" s="245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19" t="s">
        <v>154</v>
      </c>
      <c r="AU594" s="19" t="s">
        <v>90</v>
      </c>
    </row>
    <row r="595" s="2" customFormat="1">
      <c r="A595" s="41"/>
      <c r="B595" s="42"/>
      <c r="C595" s="43"/>
      <c r="D595" s="242" t="s">
        <v>177</v>
      </c>
      <c r="E595" s="43"/>
      <c r="F595" s="268" t="s">
        <v>1181</v>
      </c>
      <c r="G595" s="43"/>
      <c r="H595" s="43"/>
      <c r="I595" s="149"/>
      <c r="J595" s="43"/>
      <c r="K595" s="43"/>
      <c r="L595" s="47"/>
      <c r="M595" s="244"/>
      <c r="N595" s="245"/>
      <c r="O595" s="87"/>
      <c r="P595" s="87"/>
      <c r="Q595" s="87"/>
      <c r="R595" s="87"/>
      <c r="S595" s="87"/>
      <c r="T595" s="88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T595" s="19" t="s">
        <v>177</v>
      </c>
      <c r="AU595" s="19" t="s">
        <v>90</v>
      </c>
    </row>
    <row r="596" s="2" customFormat="1" ht="21.75" customHeight="1">
      <c r="A596" s="41"/>
      <c r="B596" s="42"/>
      <c r="C596" s="229" t="s">
        <v>1182</v>
      </c>
      <c r="D596" s="229" t="s">
        <v>333</v>
      </c>
      <c r="E596" s="230" t="s">
        <v>1183</v>
      </c>
      <c r="F596" s="231" t="s">
        <v>1184</v>
      </c>
      <c r="G596" s="232" t="s">
        <v>217</v>
      </c>
      <c r="H596" s="233">
        <v>2</v>
      </c>
      <c r="I596" s="234"/>
      <c r="J596" s="235">
        <f>ROUND(I596*H596,2)</f>
        <v>0</v>
      </c>
      <c r="K596" s="231" t="s">
        <v>336</v>
      </c>
      <c r="L596" s="47"/>
      <c r="M596" s="236" t="s">
        <v>36</v>
      </c>
      <c r="N596" s="237" t="s">
        <v>52</v>
      </c>
      <c r="O596" s="87"/>
      <c r="P596" s="238">
        <f>O596*H596</f>
        <v>0</v>
      </c>
      <c r="Q596" s="238">
        <v>0</v>
      </c>
      <c r="R596" s="238">
        <f>Q596*H596</f>
        <v>0</v>
      </c>
      <c r="S596" s="238">
        <v>0</v>
      </c>
      <c r="T596" s="239">
        <f>S596*H596</f>
        <v>0</v>
      </c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R596" s="240" t="s">
        <v>218</v>
      </c>
      <c r="AT596" s="240" t="s">
        <v>147</v>
      </c>
      <c r="AU596" s="240" t="s">
        <v>90</v>
      </c>
      <c r="AY596" s="19" t="s">
        <v>144</v>
      </c>
      <c r="BE596" s="241">
        <f>IF(N596="základní",J596,0)</f>
        <v>0</v>
      </c>
      <c r="BF596" s="241">
        <f>IF(N596="snížená",J596,0)</f>
        <v>0</v>
      </c>
      <c r="BG596" s="241">
        <f>IF(N596="zákl. přenesená",J596,0)</f>
        <v>0</v>
      </c>
      <c r="BH596" s="241">
        <f>IF(N596="sníž. přenesená",J596,0)</f>
        <v>0</v>
      </c>
      <c r="BI596" s="241">
        <f>IF(N596="nulová",J596,0)</f>
        <v>0</v>
      </c>
      <c r="BJ596" s="19" t="s">
        <v>23</v>
      </c>
      <c r="BK596" s="241">
        <f>ROUND(I596*H596,2)</f>
        <v>0</v>
      </c>
      <c r="BL596" s="19" t="s">
        <v>218</v>
      </c>
      <c r="BM596" s="240" t="s">
        <v>1185</v>
      </c>
    </row>
    <row r="597" s="2" customFormat="1">
      <c r="A597" s="41"/>
      <c r="B597" s="42"/>
      <c r="C597" s="43"/>
      <c r="D597" s="242" t="s">
        <v>154</v>
      </c>
      <c r="E597" s="43"/>
      <c r="F597" s="243" t="s">
        <v>1186</v>
      </c>
      <c r="G597" s="43"/>
      <c r="H597" s="43"/>
      <c r="I597" s="149"/>
      <c r="J597" s="43"/>
      <c r="K597" s="43"/>
      <c r="L597" s="47"/>
      <c r="M597" s="244"/>
      <c r="N597" s="245"/>
      <c r="O597" s="87"/>
      <c r="P597" s="87"/>
      <c r="Q597" s="87"/>
      <c r="R597" s="87"/>
      <c r="S597" s="87"/>
      <c r="T597" s="88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T597" s="19" t="s">
        <v>154</v>
      </c>
      <c r="AU597" s="19" t="s">
        <v>90</v>
      </c>
    </row>
    <row r="598" s="2" customFormat="1">
      <c r="A598" s="41"/>
      <c r="B598" s="42"/>
      <c r="C598" s="43"/>
      <c r="D598" s="242" t="s">
        <v>177</v>
      </c>
      <c r="E598" s="43"/>
      <c r="F598" s="268" t="s">
        <v>1187</v>
      </c>
      <c r="G598" s="43"/>
      <c r="H598" s="43"/>
      <c r="I598" s="149"/>
      <c r="J598" s="43"/>
      <c r="K598" s="43"/>
      <c r="L598" s="47"/>
      <c r="M598" s="244"/>
      <c r="N598" s="245"/>
      <c r="O598" s="87"/>
      <c r="P598" s="87"/>
      <c r="Q598" s="87"/>
      <c r="R598" s="87"/>
      <c r="S598" s="87"/>
      <c r="T598" s="88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T598" s="19" t="s">
        <v>177</v>
      </c>
      <c r="AU598" s="19" t="s">
        <v>90</v>
      </c>
    </row>
    <row r="599" s="2" customFormat="1" ht="16.5" customHeight="1">
      <c r="A599" s="41"/>
      <c r="B599" s="42"/>
      <c r="C599" s="229" t="s">
        <v>1188</v>
      </c>
      <c r="D599" s="229" t="s">
        <v>333</v>
      </c>
      <c r="E599" s="230" t="s">
        <v>1189</v>
      </c>
      <c r="F599" s="231" t="s">
        <v>1190</v>
      </c>
      <c r="G599" s="232" t="s">
        <v>217</v>
      </c>
      <c r="H599" s="233">
        <v>11</v>
      </c>
      <c r="I599" s="234"/>
      <c r="J599" s="235">
        <f>ROUND(I599*H599,2)</f>
        <v>0</v>
      </c>
      <c r="K599" s="231" t="s">
        <v>336</v>
      </c>
      <c r="L599" s="47"/>
      <c r="M599" s="236" t="s">
        <v>36</v>
      </c>
      <c r="N599" s="237" t="s">
        <v>52</v>
      </c>
      <c r="O599" s="87"/>
      <c r="P599" s="238">
        <f>O599*H599</f>
        <v>0</v>
      </c>
      <c r="Q599" s="238">
        <v>0</v>
      </c>
      <c r="R599" s="238">
        <f>Q599*H599</f>
        <v>0</v>
      </c>
      <c r="S599" s="238">
        <v>0</v>
      </c>
      <c r="T599" s="239">
        <f>S599*H599</f>
        <v>0</v>
      </c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R599" s="240" t="s">
        <v>218</v>
      </c>
      <c r="AT599" s="240" t="s">
        <v>147</v>
      </c>
      <c r="AU599" s="240" t="s">
        <v>90</v>
      </c>
      <c r="AY599" s="19" t="s">
        <v>144</v>
      </c>
      <c r="BE599" s="241">
        <f>IF(N599="základní",J599,0)</f>
        <v>0</v>
      </c>
      <c r="BF599" s="241">
        <f>IF(N599="snížená",J599,0)</f>
        <v>0</v>
      </c>
      <c r="BG599" s="241">
        <f>IF(N599="zákl. přenesená",J599,0)</f>
        <v>0</v>
      </c>
      <c r="BH599" s="241">
        <f>IF(N599="sníž. přenesená",J599,0)</f>
        <v>0</v>
      </c>
      <c r="BI599" s="241">
        <f>IF(N599="nulová",J599,0)</f>
        <v>0</v>
      </c>
      <c r="BJ599" s="19" t="s">
        <v>23</v>
      </c>
      <c r="BK599" s="241">
        <f>ROUND(I599*H599,2)</f>
        <v>0</v>
      </c>
      <c r="BL599" s="19" t="s">
        <v>218</v>
      </c>
      <c r="BM599" s="240" t="s">
        <v>1191</v>
      </c>
    </row>
    <row r="600" s="2" customFormat="1">
      <c r="A600" s="41"/>
      <c r="B600" s="42"/>
      <c r="C600" s="43"/>
      <c r="D600" s="242" t="s">
        <v>154</v>
      </c>
      <c r="E600" s="43"/>
      <c r="F600" s="243" t="s">
        <v>1192</v>
      </c>
      <c r="G600" s="43"/>
      <c r="H600" s="43"/>
      <c r="I600" s="149"/>
      <c r="J600" s="43"/>
      <c r="K600" s="43"/>
      <c r="L600" s="47"/>
      <c r="M600" s="244"/>
      <c r="N600" s="245"/>
      <c r="O600" s="87"/>
      <c r="P600" s="87"/>
      <c r="Q600" s="87"/>
      <c r="R600" s="87"/>
      <c r="S600" s="87"/>
      <c r="T600" s="88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T600" s="19" t="s">
        <v>154</v>
      </c>
      <c r="AU600" s="19" t="s">
        <v>90</v>
      </c>
    </row>
    <row r="601" s="2" customFormat="1">
      <c r="A601" s="41"/>
      <c r="B601" s="42"/>
      <c r="C601" s="43"/>
      <c r="D601" s="242" t="s">
        <v>177</v>
      </c>
      <c r="E601" s="43"/>
      <c r="F601" s="268" t="s">
        <v>1193</v>
      </c>
      <c r="G601" s="43"/>
      <c r="H601" s="43"/>
      <c r="I601" s="149"/>
      <c r="J601" s="43"/>
      <c r="K601" s="43"/>
      <c r="L601" s="47"/>
      <c r="M601" s="244"/>
      <c r="N601" s="245"/>
      <c r="O601" s="87"/>
      <c r="P601" s="87"/>
      <c r="Q601" s="87"/>
      <c r="R601" s="87"/>
      <c r="S601" s="87"/>
      <c r="T601" s="88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T601" s="19" t="s">
        <v>177</v>
      </c>
      <c r="AU601" s="19" t="s">
        <v>90</v>
      </c>
    </row>
    <row r="602" s="2" customFormat="1" ht="16.5" customHeight="1">
      <c r="A602" s="41"/>
      <c r="B602" s="42"/>
      <c r="C602" s="229" t="s">
        <v>1194</v>
      </c>
      <c r="D602" s="229" t="s">
        <v>333</v>
      </c>
      <c r="E602" s="230" t="s">
        <v>1195</v>
      </c>
      <c r="F602" s="231" t="s">
        <v>1196</v>
      </c>
      <c r="G602" s="232" t="s">
        <v>451</v>
      </c>
      <c r="H602" s="233">
        <v>40</v>
      </c>
      <c r="I602" s="234"/>
      <c r="J602" s="235">
        <f>ROUND(I602*H602,2)</f>
        <v>0</v>
      </c>
      <c r="K602" s="231" t="s">
        <v>336</v>
      </c>
      <c r="L602" s="47"/>
      <c r="M602" s="236" t="s">
        <v>36</v>
      </c>
      <c r="N602" s="237" t="s">
        <v>52</v>
      </c>
      <c r="O602" s="87"/>
      <c r="P602" s="238">
        <f>O602*H602</f>
        <v>0</v>
      </c>
      <c r="Q602" s="238">
        <v>0</v>
      </c>
      <c r="R602" s="238">
        <f>Q602*H602</f>
        <v>0</v>
      </c>
      <c r="S602" s="238">
        <v>0</v>
      </c>
      <c r="T602" s="239">
        <f>S602*H602</f>
        <v>0</v>
      </c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R602" s="240" t="s">
        <v>218</v>
      </c>
      <c r="AT602" s="240" t="s">
        <v>147</v>
      </c>
      <c r="AU602" s="240" t="s">
        <v>90</v>
      </c>
      <c r="AY602" s="19" t="s">
        <v>144</v>
      </c>
      <c r="BE602" s="241">
        <f>IF(N602="základní",J602,0)</f>
        <v>0</v>
      </c>
      <c r="BF602" s="241">
        <f>IF(N602="snížená",J602,0)</f>
        <v>0</v>
      </c>
      <c r="BG602" s="241">
        <f>IF(N602="zákl. přenesená",J602,0)</f>
        <v>0</v>
      </c>
      <c r="BH602" s="241">
        <f>IF(N602="sníž. přenesená",J602,0)</f>
        <v>0</v>
      </c>
      <c r="BI602" s="241">
        <f>IF(N602="nulová",J602,0)</f>
        <v>0</v>
      </c>
      <c r="BJ602" s="19" t="s">
        <v>23</v>
      </c>
      <c r="BK602" s="241">
        <f>ROUND(I602*H602,2)</f>
        <v>0</v>
      </c>
      <c r="BL602" s="19" t="s">
        <v>218</v>
      </c>
      <c r="BM602" s="240" t="s">
        <v>1197</v>
      </c>
    </row>
    <row r="603" s="2" customFormat="1">
      <c r="A603" s="41"/>
      <c r="B603" s="42"/>
      <c r="C603" s="43"/>
      <c r="D603" s="242" t="s">
        <v>154</v>
      </c>
      <c r="E603" s="43"/>
      <c r="F603" s="243" t="s">
        <v>1198</v>
      </c>
      <c r="G603" s="43"/>
      <c r="H603" s="43"/>
      <c r="I603" s="149"/>
      <c r="J603" s="43"/>
      <c r="K603" s="43"/>
      <c r="L603" s="47"/>
      <c r="M603" s="244"/>
      <c r="N603" s="245"/>
      <c r="O603" s="87"/>
      <c r="P603" s="87"/>
      <c r="Q603" s="87"/>
      <c r="R603" s="87"/>
      <c r="S603" s="87"/>
      <c r="T603" s="88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T603" s="19" t="s">
        <v>154</v>
      </c>
      <c r="AU603" s="19" t="s">
        <v>90</v>
      </c>
    </row>
    <row r="604" s="2" customFormat="1" ht="16.5" customHeight="1">
      <c r="A604" s="41"/>
      <c r="B604" s="42"/>
      <c r="C604" s="283" t="s">
        <v>1199</v>
      </c>
      <c r="D604" s="283" t="s">
        <v>357</v>
      </c>
      <c r="E604" s="284" t="s">
        <v>1200</v>
      </c>
      <c r="F604" s="285" t="s">
        <v>1201</v>
      </c>
      <c r="G604" s="286" t="s">
        <v>217</v>
      </c>
      <c r="H604" s="287">
        <v>13</v>
      </c>
      <c r="I604" s="288"/>
      <c r="J604" s="289">
        <f>ROUND(I604*H604,2)</f>
        <v>0</v>
      </c>
      <c r="K604" s="285" t="s">
        <v>151</v>
      </c>
      <c r="L604" s="290"/>
      <c r="M604" s="291" t="s">
        <v>36</v>
      </c>
      <c r="N604" s="292" t="s">
        <v>52</v>
      </c>
      <c r="O604" s="87"/>
      <c r="P604" s="238">
        <f>O604*H604</f>
        <v>0</v>
      </c>
      <c r="Q604" s="238">
        <v>0.00014999999999999999</v>
      </c>
      <c r="R604" s="238">
        <f>Q604*H604</f>
        <v>0.0019499999999999999</v>
      </c>
      <c r="S604" s="238">
        <v>0</v>
      </c>
      <c r="T604" s="239">
        <f>S604*H604</f>
        <v>0</v>
      </c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R604" s="240" t="s">
        <v>522</v>
      </c>
      <c r="AT604" s="240" t="s">
        <v>357</v>
      </c>
      <c r="AU604" s="240" t="s">
        <v>90</v>
      </c>
      <c r="AY604" s="19" t="s">
        <v>144</v>
      </c>
      <c r="BE604" s="241">
        <f>IF(N604="základní",J604,0)</f>
        <v>0</v>
      </c>
      <c r="BF604" s="241">
        <f>IF(N604="snížená",J604,0)</f>
        <v>0</v>
      </c>
      <c r="BG604" s="241">
        <f>IF(N604="zákl. přenesená",J604,0)</f>
        <v>0</v>
      </c>
      <c r="BH604" s="241">
        <f>IF(N604="sníž. přenesená",J604,0)</f>
        <v>0</v>
      </c>
      <c r="BI604" s="241">
        <f>IF(N604="nulová",J604,0)</f>
        <v>0</v>
      </c>
      <c r="BJ604" s="19" t="s">
        <v>23</v>
      </c>
      <c r="BK604" s="241">
        <f>ROUND(I604*H604,2)</f>
        <v>0</v>
      </c>
      <c r="BL604" s="19" t="s">
        <v>218</v>
      </c>
      <c r="BM604" s="240" t="s">
        <v>1202</v>
      </c>
    </row>
    <row r="605" s="2" customFormat="1">
      <c r="A605" s="41"/>
      <c r="B605" s="42"/>
      <c r="C605" s="43"/>
      <c r="D605" s="242" t="s">
        <v>154</v>
      </c>
      <c r="E605" s="43"/>
      <c r="F605" s="243" t="s">
        <v>1201</v>
      </c>
      <c r="G605" s="43"/>
      <c r="H605" s="43"/>
      <c r="I605" s="149"/>
      <c r="J605" s="43"/>
      <c r="K605" s="43"/>
      <c r="L605" s="47"/>
      <c r="M605" s="244"/>
      <c r="N605" s="245"/>
      <c r="O605" s="87"/>
      <c r="P605" s="87"/>
      <c r="Q605" s="87"/>
      <c r="R605" s="87"/>
      <c r="S605" s="87"/>
      <c r="T605" s="88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T605" s="19" t="s">
        <v>154</v>
      </c>
      <c r="AU605" s="19" t="s">
        <v>90</v>
      </c>
    </row>
    <row r="606" s="2" customFormat="1" ht="21.75" customHeight="1">
      <c r="A606" s="41"/>
      <c r="B606" s="42"/>
      <c r="C606" s="229" t="s">
        <v>1203</v>
      </c>
      <c r="D606" s="229" t="s">
        <v>147</v>
      </c>
      <c r="E606" s="230" t="s">
        <v>1204</v>
      </c>
      <c r="F606" s="231" t="s">
        <v>1205</v>
      </c>
      <c r="G606" s="232" t="s">
        <v>186</v>
      </c>
      <c r="H606" s="233">
        <v>0.002</v>
      </c>
      <c r="I606" s="234"/>
      <c r="J606" s="235">
        <f>ROUND(I606*H606,2)</f>
        <v>0</v>
      </c>
      <c r="K606" s="231" t="s">
        <v>151</v>
      </c>
      <c r="L606" s="47"/>
      <c r="M606" s="236" t="s">
        <v>36</v>
      </c>
      <c r="N606" s="237" t="s">
        <v>52</v>
      </c>
      <c r="O606" s="87"/>
      <c r="P606" s="238">
        <f>O606*H606</f>
        <v>0</v>
      </c>
      <c r="Q606" s="238">
        <v>0</v>
      </c>
      <c r="R606" s="238">
        <f>Q606*H606</f>
        <v>0</v>
      </c>
      <c r="S606" s="238">
        <v>0</v>
      </c>
      <c r="T606" s="239">
        <f>S606*H606</f>
        <v>0</v>
      </c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R606" s="240" t="s">
        <v>218</v>
      </c>
      <c r="AT606" s="240" t="s">
        <v>147</v>
      </c>
      <c r="AU606" s="240" t="s">
        <v>90</v>
      </c>
      <c r="AY606" s="19" t="s">
        <v>144</v>
      </c>
      <c r="BE606" s="241">
        <f>IF(N606="základní",J606,0)</f>
        <v>0</v>
      </c>
      <c r="BF606" s="241">
        <f>IF(N606="snížená",J606,0)</f>
        <v>0</v>
      </c>
      <c r="BG606" s="241">
        <f>IF(N606="zákl. přenesená",J606,0)</f>
        <v>0</v>
      </c>
      <c r="BH606" s="241">
        <f>IF(N606="sníž. přenesená",J606,0)</f>
        <v>0</v>
      </c>
      <c r="BI606" s="241">
        <f>IF(N606="nulová",J606,0)</f>
        <v>0</v>
      </c>
      <c r="BJ606" s="19" t="s">
        <v>23</v>
      </c>
      <c r="BK606" s="241">
        <f>ROUND(I606*H606,2)</f>
        <v>0</v>
      </c>
      <c r="BL606" s="19" t="s">
        <v>218</v>
      </c>
      <c r="BM606" s="240" t="s">
        <v>1206</v>
      </c>
    </row>
    <row r="607" s="2" customFormat="1">
      <c r="A607" s="41"/>
      <c r="B607" s="42"/>
      <c r="C607" s="43"/>
      <c r="D607" s="242" t="s">
        <v>154</v>
      </c>
      <c r="E607" s="43"/>
      <c r="F607" s="243" t="s">
        <v>1207</v>
      </c>
      <c r="G607" s="43"/>
      <c r="H607" s="43"/>
      <c r="I607" s="149"/>
      <c r="J607" s="43"/>
      <c r="K607" s="43"/>
      <c r="L607" s="47"/>
      <c r="M607" s="244"/>
      <c r="N607" s="245"/>
      <c r="O607" s="87"/>
      <c r="P607" s="87"/>
      <c r="Q607" s="87"/>
      <c r="R607" s="87"/>
      <c r="S607" s="87"/>
      <c r="T607" s="88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T607" s="19" t="s">
        <v>154</v>
      </c>
      <c r="AU607" s="19" t="s">
        <v>90</v>
      </c>
    </row>
    <row r="608" s="12" customFormat="1" ht="22.8" customHeight="1">
      <c r="A608" s="12"/>
      <c r="B608" s="213"/>
      <c r="C608" s="214"/>
      <c r="D608" s="215" t="s">
        <v>80</v>
      </c>
      <c r="E608" s="227" t="s">
        <v>1208</v>
      </c>
      <c r="F608" s="227" t="s">
        <v>1209</v>
      </c>
      <c r="G608" s="214"/>
      <c r="H608" s="214"/>
      <c r="I608" s="217"/>
      <c r="J608" s="228">
        <f>BK608</f>
        <v>0</v>
      </c>
      <c r="K608" s="214"/>
      <c r="L608" s="219"/>
      <c r="M608" s="220"/>
      <c r="N608" s="221"/>
      <c r="O608" s="221"/>
      <c r="P608" s="222">
        <f>SUM(P609:P612)</f>
        <v>0</v>
      </c>
      <c r="Q608" s="221"/>
      <c r="R608" s="222">
        <f>SUM(R609:R612)</f>
        <v>0</v>
      </c>
      <c r="S608" s="221"/>
      <c r="T608" s="223">
        <f>SUM(T609:T612)</f>
        <v>0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R608" s="224" t="s">
        <v>90</v>
      </c>
      <c r="AT608" s="225" t="s">
        <v>80</v>
      </c>
      <c r="AU608" s="225" t="s">
        <v>23</v>
      </c>
      <c r="AY608" s="224" t="s">
        <v>144</v>
      </c>
      <c r="BK608" s="226">
        <f>SUM(BK609:BK612)</f>
        <v>0</v>
      </c>
    </row>
    <row r="609" s="2" customFormat="1" ht="21.75" customHeight="1">
      <c r="A609" s="41"/>
      <c r="B609" s="42"/>
      <c r="C609" s="229" t="s">
        <v>1210</v>
      </c>
      <c r="D609" s="229" t="s">
        <v>333</v>
      </c>
      <c r="E609" s="230" t="s">
        <v>1211</v>
      </c>
      <c r="F609" s="231" t="s">
        <v>1212</v>
      </c>
      <c r="G609" s="232" t="s">
        <v>150</v>
      </c>
      <c r="H609" s="233">
        <v>20</v>
      </c>
      <c r="I609" s="234"/>
      <c r="J609" s="235">
        <f>ROUND(I609*H609,2)</f>
        <v>0</v>
      </c>
      <c r="K609" s="231" t="s">
        <v>336</v>
      </c>
      <c r="L609" s="47"/>
      <c r="M609" s="236" t="s">
        <v>36</v>
      </c>
      <c r="N609" s="237" t="s">
        <v>52</v>
      </c>
      <c r="O609" s="87"/>
      <c r="P609" s="238">
        <f>O609*H609</f>
        <v>0</v>
      </c>
      <c r="Q609" s="238">
        <v>0</v>
      </c>
      <c r="R609" s="238">
        <f>Q609*H609</f>
        <v>0</v>
      </c>
      <c r="S609" s="238">
        <v>0</v>
      </c>
      <c r="T609" s="239">
        <f>S609*H609</f>
        <v>0</v>
      </c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R609" s="240" t="s">
        <v>218</v>
      </c>
      <c r="AT609" s="240" t="s">
        <v>147</v>
      </c>
      <c r="AU609" s="240" t="s">
        <v>90</v>
      </c>
      <c r="AY609" s="19" t="s">
        <v>144</v>
      </c>
      <c r="BE609" s="241">
        <f>IF(N609="základní",J609,0)</f>
        <v>0</v>
      </c>
      <c r="BF609" s="241">
        <f>IF(N609="snížená",J609,0)</f>
        <v>0</v>
      </c>
      <c r="BG609" s="241">
        <f>IF(N609="zákl. přenesená",J609,0)</f>
        <v>0</v>
      </c>
      <c r="BH609" s="241">
        <f>IF(N609="sníž. přenesená",J609,0)</f>
        <v>0</v>
      </c>
      <c r="BI609" s="241">
        <f>IF(N609="nulová",J609,0)</f>
        <v>0</v>
      </c>
      <c r="BJ609" s="19" t="s">
        <v>23</v>
      </c>
      <c r="BK609" s="241">
        <f>ROUND(I609*H609,2)</f>
        <v>0</v>
      </c>
      <c r="BL609" s="19" t="s">
        <v>218</v>
      </c>
      <c r="BM609" s="240" t="s">
        <v>1213</v>
      </c>
    </row>
    <row r="610" s="2" customFormat="1">
      <c r="A610" s="41"/>
      <c r="B610" s="42"/>
      <c r="C610" s="43"/>
      <c r="D610" s="242" t="s">
        <v>154</v>
      </c>
      <c r="E610" s="43"/>
      <c r="F610" s="243" t="s">
        <v>1214</v>
      </c>
      <c r="G610" s="43"/>
      <c r="H610" s="43"/>
      <c r="I610" s="149"/>
      <c r="J610" s="43"/>
      <c r="K610" s="43"/>
      <c r="L610" s="47"/>
      <c r="M610" s="244"/>
      <c r="N610" s="245"/>
      <c r="O610" s="87"/>
      <c r="P610" s="87"/>
      <c r="Q610" s="87"/>
      <c r="R610" s="87"/>
      <c r="S610" s="87"/>
      <c r="T610" s="88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T610" s="19" t="s">
        <v>154</v>
      </c>
      <c r="AU610" s="19" t="s">
        <v>90</v>
      </c>
    </row>
    <row r="611" s="2" customFormat="1" ht="21.75" customHeight="1">
      <c r="A611" s="41"/>
      <c r="B611" s="42"/>
      <c r="C611" s="229" t="s">
        <v>1215</v>
      </c>
      <c r="D611" s="229" t="s">
        <v>333</v>
      </c>
      <c r="E611" s="230" t="s">
        <v>1216</v>
      </c>
      <c r="F611" s="231" t="s">
        <v>1217</v>
      </c>
      <c r="G611" s="232" t="s">
        <v>150</v>
      </c>
      <c r="H611" s="233">
        <v>410</v>
      </c>
      <c r="I611" s="234"/>
      <c r="J611" s="235">
        <f>ROUND(I611*H611,2)</f>
        <v>0</v>
      </c>
      <c r="K611" s="231" t="s">
        <v>336</v>
      </c>
      <c r="L611" s="47"/>
      <c r="M611" s="236" t="s">
        <v>36</v>
      </c>
      <c r="N611" s="237" t="s">
        <v>52</v>
      </c>
      <c r="O611" s="87"/>
      <c r="P611" s="238">
        <f>O611*H611</f>
        <v>0</v>
      </c>
      <c r="Q611" s="238">
        <v>0</v>
      </c>
      <c r="R611" s="238">
        <f>Q611*H611</f>
        <v>0</v>
      </c>
      <c r="S611" s="238">
        <v>0</v>
      </c>
      <c r="T611" s="239">
        <f>S611*H611</f>
        <v>0</v>
      </c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R611" s="240" t="s">
        <v>218</v>
      </c>
      <c r="AT611" s="240" t="s">
        <v>147</v>
      </c>
      <c r="AU611" s="240" t="s">
        <v>90</v>
      </c>
      <c r="AY611" s="19" t="s">
        <v>144</v>
      </c>
      <c r="BE611" s="241">
        <f>IF(N611="základní",J611,0)</f>
        <v>0</v>
      </c>
      <c r="BF611" s="241">
        <f>IF(N611="snížená",J611,0)</f>
        <v>0</v>
      </c>
      <c r="BG611" s="241">
        <f>IF(N611="zákl. přenesená",J611,0)</f>
        <v>0</v>
      </c>
      <c r="BH611" s="241">
        <f>IF(N611="sníž. přenesená",J611,0)</f>
        <v>0</v>
      </c>
      <c r="BI611" s="241">
        <f>IF(N611="nulová",J611,0)</f>
        <v>0</v>
      </c>
      <c r="BJ611" s="19" t="s">
        <v>23</v>
      </c>
      <c r="BK611" s="241">
        <f>ROUND(I611*H611,2)</f>
        <v>0</v>
      </c>
      <c r="BL611" s="19" t="s">
        <v>218</v>
      </c>
      <c r="BM611" s="240" t="s">
        <v>1218</v>
      </c>
    </row>
    <row r="612" s="2" customFormat="1">
      <c r="A612" s="41"/>
      <c r="B612" s="42"/>
      <c r="C612" s="43"/>
      <c r="D612" s="242" t="s">
        <v>154</v>
      </c>
      <c r="E612" s="43"/>
      <c r="F612" s="243" t="s">
        <v>1219</v>
      </c>
      <c r="G612" s="43"/>
      <c r="H612" s="43"/>
      <c r="I612" s="149"/>
      <c r="J612" s="43"/>
      <c r="K612" s="43"/>
      <c r="L612" s="47"/>
      <c r="M612" s="244"/>
      <c r="N612" s="245"/>
      <c r="O612" s="87"/>
      <c r="P612" s="87"/>
      <c r="Q612" s="87"/>
      <c r="R612" s="87"/>
      <c r="S612" s="87"/>
      <c r="T612" s="88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T612" s="19" t="s">
        <v>154</v>
      </c>
      <c r="AU612" s="19" t="s">
        <v>90</v>
      </c>
    </row>
    <row r="613" s="12" customFormat="1" ht="22.8" customHeight="1">
      <c r="A613" s="12"/>
      <c r="B613" s="213"/>
      <c r="C613" s="214"/>
      <c r="D613" s="215" t="s">
        <v>80</v>
      </c>
      <c r="E613" s="227" t="s">
        <v>1220</v>
      </c>
      <c r="F613" s="227" t="s">
        <v>1221</v>
      </c>
      <c r="G613" s="214"/>
      <c r="H613" s="214"/>
      <c r="I613" s="217"/>
      <c r="J613" s="228">
        <f>BK613</f>
        <v>0</v>
      </c>
      <c r="K613" s="214"/>
      <c r="L613" s="219"/>
      <c r="M613" s="220"/>
      <c r="N613" s="221"/>
      <c r="O613" s="221"/>
      <c r="P613" s="222">
        <f>SUM(P614:P615)</f>
        <v>0</v>
      </c>
      <c r="Q613" s="221"/>
      <c r="R613" s="222">
        <f>SUM(R614:R615)</f>
        <v>0</v>
      </c>
      <c r="S613" s="221"/>
      <c r="T613" s="223">
        <f>SUM(T614:T615)</f>
        <v>0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R613" s="224" t="s">
        <v>90</v>
      </c>
      <c r="AT613" s="225" t="s">
        <v>80</v>
      </c>
      <c r="AU613" s="225" t="s">
        <v>23</v>
      </c>
      <c r="AY613" s="224" t="s">
        <v>144</v>
      </c>
      <c r="BK613" s="226">
        <f>SUM(BK614:BK615)</f>
        <v>0</v>
      </c>
    </row>
    <row r="614" s="2" customFormat="1" ht="16.5" customHeight="1">
      <c r="A614" s="41"/>
      <c r="B614" s="42"/>
      <c r="C614" s="229" t="s">
        <v>1222</v>
      </c>
      <c r="D614" s="229" t="s">
        <v>333</v>
      </c>
      <c r="E614" s="230" t="s">
        <v>1223</v>
      </c>
      <c r="F614" s="231" t="s">
        <v>1224</v>
      </c>
      <c r="G614" s="232" t="s">
        <v>1138</v>
      </c>
      <c r="H614" s="233">
        <v>1</v>
      </c>
      <c r="I614" s="234"/>
      <c r="J614" s="235">
        <f>ROUND(I614*H614,2)</f>
        <v>0</v>
      </c>
      <c r="K614" s="231" t="s">
        <v>1225</v>
      </c>
      <c r="L614" s="47"/>
      <c r="M614" s="236" t="s">
        <v>36</v>
      </c>
      <c r="N614" s="237" t="s">
        <v>52</v>
      </c>
      <c r="O614" s="87"/>
      <c r="P614" s="238">
        <f>O614*H614</f>
        <v>0</v>
      </c>
      <c r="Q614" s="238">
        <v>0</v>
      </c>
      <c r="R614" s="238">
        <f>Q614*H614</f>
        <v>0</v>
      </c>
      <c r="S614" s="238">
        <v>0</v>
      </c>
      <c r="T614" s="239">
        <f>S614*H614</f>
        <v>0</v>
      </c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R614" s="240" t="s">
        <v>218</v>
      </c>
      <c r="AT614" s="240" t="s">
        <v>147</v>
      </c>
      <c r="AU614" s="240" t="s">
        <v>90</v>
      </c>
      <c r="AY614" s="19" t="s">
        <v>144</v>
      </c>
      <c r="BE614" s="241">
        <f>IF(N614="základní",J614,0)</f>
        <v>0</v>
      </c>
      <c r="BF614" s="241">
        <f>IF(N614="snížená",J614,0)</f>
        <v>0</v>
      </c>
      <c r="BG614" s="241">
        <f>IF(N614="zákl. přenesená",J614,0)</f>
        <v>0</v>
      </c>
      <c r="BH614" s="241">
        <f>IF(N614="sníž. přenesená",J614,0)</f>
        <v>0</v>
      </c>
      <c r="BI614" s="241">
        <f>IF(N614="nulová",J614,0)</f>
        <v>0</v>
      </c>
      <c r="BJ614" s="19" t="s">
        <v>23</v>
      </c>
      <c r="BK614" s="241">
        <f>ROUND(I614*H614,2)</f>
        <v>0</v>
      </c>
      <c r="BL614" s="19" t="s">
        <v>218</v>
      </c>
      <c r="BM614" s="240" t="s">
        <v>1226</v>
      </c>
    </row>
    <row r="615" s="2" customFormat="1">
      <c r="A615" s="41"/>
      <c r="B615" s="42"/>
      <c r="C615" s="43"/>
      <c r="D615" s="242" t="s">
        <v>154</v>
      </c>
      <c r="E615" s="43"/>
      <c r="F615" s="243" t="s">
        <v>1224</v>
      </c>
      <c r="G615" s="43"/>
      <c r="H615" s="43"/>
      <c r="I615" s="149"/>
      <c r="J615" s="43"/>
      <c r="K615" s="43"/>
      <c r="L615" s="47"/>
      <c r="M615" s="244"/>
      <c r="N615" s="245"/>
      <c r="O615" s="87"/>
      <c r="P615" s="87"/>
      <c r="Q615" s="87"/>
      <c r="R615" s="87"/>
      <c r="S615" s="87"/>
      <c r="T615" s="88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T615" s="19" t="s">
        <v>154</v>
      </c>
      <c r="AU615" s="19" t="s">
        <v>90</v>
      </c>
    </row>
    <row r="616" s="12" customFormat="1" ht="22.8" customHeight="1">
      <c r="A616" s="12"/>
      <c r="B616" s="213"/>
      <c r="C616" s="214"/>
      <c r="D616" s="215" t="s">
        <v>80</v>
      </c>
      <c r="E616" s="227" t="s">
        <v>1227</v>
      </c>
      <c r="F616" s="227" t="s">
        <v>1228</v>
      </c>
      <c r="G616" s="214"/>
      <c r="H616" s="214"/>
      <c r="I616" s="217"/>
      <c r="J616" s="228">
        <f>BK616</f>
        <v>0</v>
      </c>
      <c r="K616" s="214"/>
      <c r="L616" s="219"/>
      <c r="M616" s="220"/>
      <c r="N616" s="221"/>
      <c r="O616" s="221"/>
      <c r="P616" s="222">
        <f>SUM(P617:P618)</f>
        <v>0</v>
      </c>
      <c r="Q616" s="221"/>
      <c r="R616" s="222">
        <f>SUM(R617:R618)</f>
        <v>0</v>
      </c>
      <c r="S616" s="221"/>
      <c r="T616" s="223">
        <f>SUM(T617:T618)</f>
        <v>0</v>
      </c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R616" s="224" t="s">
        <v>90</v>
      </c>
      <c r="AT616" s="225" t="s">
        <v>80</v>
      </c>
      <c r="AU616" s="225" t="s">
        <v>23</v>
      </c>
      <c r="AY616" s="224" t="s">
        <v>144</v>
      </c>
      <c r="BK616" s="226">
        <f>SUM(BK617:BK618)</f>
        <v>0</v>
      </c>
    </row>
    <row r="617" s="2" customFormat="1" ht="16.5" customHeight="1">
      <c r="A617" s="41"/>
      <c r="B617" s="42"/>
      <c r="C617" s="229" t="s">
        <v>1229</v>
      </c>
      <c r="D617" s="229" t="s">
        <v>333</v>
      </c>
      <c r="E617" s="230" t="s">
        <v>1230</v>
      </c>
      <c r="F617" s="231" t="s">
        <v>1231</v>
      </c>
      <c r="G617" s="232" t="s">
        <v>451</v>
      </c>
      <c r="H617" s="233">
        <v>5</v>
      </c>
      <c r="I617" s="234"/>
      <c r="J617" s="235">
        <f>ROUND(I617*H617,2)</f>
        <v>0</v>
      </c>
      <c r="K617" s="231" t="s">
        <v>336</v>
      </c>
      <c r="L617" s="47"/>
      <c r="M617" s="236" t="s">
        <v>36</v>
      </c>
      <c r="N617" s="237" t="s">
        <v>52</v>
      </c>
      <c r="O617" s="87"/>
      <c r="P617" s="238">
        <f>O617*H617</f>
        <v>0</v>
      </c>
      <c r="Q617" s="238">
        <v>0</v>
      </c>
      <c r="R617" s="238">
        <f>Q617*H617</f>
        <v>0</v>
      </c>
      <c r="S617" s="238">
        <v>0</v>
      </c>
      <c r="T617" s="239">
        <f>S617*H617</f>
        <v>0</v>
      </c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R617" s="240" t="s">
        <v>218</v>
      </c>
      <c r="AT617" s="240" t="s">
        <v>147</v>
      </c>
      <c r="AU617" s="240" t="s">
        <v>90</v>
      </c>
      <c r="AY617" s="19" t="s">
        <v>144</v>
      </c>
      <c r="BE617" s="241">
        <f>IF(N617="základní",J617,0)</f>
        <v>0</v>
      </c>
      <c r="BF617" s="241">
        <f>IF(N617="snížená",J617,0)</f>
        <v>0</v>
      </c>
      <c r="BG617" s="241">
        <f>IF(N617="zákl. přenesená",J617,0)</f>
        <v>0</v>
      </c>
      <c r="BH617" s="241">
        <f>IF(N617="sníž. přenesená",J617,0)</f>
        <v>0</v>
      </c>
      <c r="BI617" s="241">
        <f>IF(N617="nulová",J617,0)</f>
        <v>0</v>
      </c>
      <c r="BJ617" s="19" t="s">
        <v>23</v>
      </c>
      <c r="BK617" s="241">
        <f>ROUND(I617*H617,2)</f>
        <v>0</v>
      </c>
      <c r="BL617" s="19" t="s">
        <v>218</v>
      </c>
      <c r="BM617" s="240" t="s">
        <v>1232</v>
      </c>
    </row>
    <row r="618" s="2" customFormat="1">
      <c r="A618" s="41"/>
      <c r="B618" s="42"/>
      <c r="C618" s="43"/>
      <c r="D618" s="242" t="s">
        <v>154</v>
      </c>
      <c r="E618" s="43"/>
      <c r="F618" s="243" t="s">
        <v>1233</v>
      </c>
      <c r="G618" s="43"/>
      <c r="H618" s="43"/>
      <c r="I618" s="149"/>
      <c r="J618" s="43"/>
      <c r="K618" s="43"/>
      <c r="L618" s="47"/>
      <c r="M618" s="244"/>
      <c r="N618" s="245"/>
      <c r="O618" s="87"/>
      <c r="P618" s="87"/>
      <c r="Q618" s="87"/>
      <c r="R618" s="87"/>
      <c r="S618" s="87"/>
      <c r="T618" s="88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T618" s="19" t="s">
        <v>154</v>
      </c>
      <c r="AU618" s="19" t="s">
        <v>90</v>
      </c>
    </row>
    <row r="619" s="12" customFormat="1" ht="22.8" customHeight="1">
      <c r="A619" s="12"/>
      <c r="B619" s="213"/>
      <c r="C619" s="214"/>
      <c r="D619" s="215" t="s">
        <v>80</v>
      </c>
      <c r="E619" s="227" t="s">
        <v>1234</v>
      </c>
      <c r="F619" s="227" t="s">
        <v>1235</v>
      </c>
      <c r="G619" s="214"/>
      <c r="H619" s="214"/>
      <c r="I619" s="217"/>
      <c r="J619" s="228">
        <f>BK619</f>
        <v>0</v>
      </c>
      <c r="K619" s="214"/>
      <c r="L619" s="219"/>
      <c r="M619" s="220"/>
      <c r="N619" s="221"/>
      <c r="O619" s="221"/>
      <c r="P619" s="222">
        <f>SUM(P620:P640)</f>
        <v>0</v>
      </c>
      <c r="Q619" s="221"/>
      <c r="R619" s="222">
        <f>SUM(R620:R640)</f>
        <v>0</v>
      </c>
      <c r="S619" s="221"/>
      <c r="T619" s="223">
        <f>SUM(T620:T640)</f>
        <v>0</v>
      </c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R619" s="224" t="s">
        <v>90</v>
      </c>
      <c r="AT619" s="225" t="s">
        <v>80</v>
      </c>
      <c r="AU619" s="225" t="s">
        <v>23</v>
      </c>
      <c r="AY619" s="224" t="s">
        <v>144</v>
      </c>
      <c r="BK619" s="226">
        <f>SUM(BK620:BK640)</f>
        <v>0</v>
      </c>
    </row>
    <row r="620" s="2" customFormat="1" ht="16.5" customHeight="1">
      <c r="A620" s="41"/>
      <c r="B620" s="42"/>
      <c r="C620" s="229" t="s">
        <v>1236</v>
      </c>
      <c r="D620" s="229" t="s">
        <v>147</v>
      </c>
      <c r="E620" s="230" t="s">
        <v>1237</v>
      </c>
      <c r="F620" s="231" t="s">
        <v>1238</v>
      </c>
      <c r="G620" s="232" t="s">
        <v>525</v>
      </c>
      <c r="H620" s="233">
        <v>1</v>
      </c>
      <c r="I620" s="234"/>
      <c r="J620" s="235">
        <f>ROUND(I620*H620,2)</f>
        <v>0</v>
      </c>
      <c r="K620" s="231" t="s">
        <v>151</v>
      </c>
      <c r="L620" s="47"/>
      <c r="M620" s="236" t="s">
        <v>36</v>
      </c>
      <c r="N620" s="237" t="s">
        <v>52</v>
      </c>
      <c r="O620" s="87"/>
      <c r="P620" s="238">
        <f>O620*H620</f>
        <v>0</v>
      </c>
      <c r="Q620" s="238">
        <v>0</v>
      </c>
      <c r="R620" s="238">
        <f>Q620*H620</f>
        <v>0</v>
      </c>
      <c r="S620" s="238">
        <v>0</v>
      </c>
      <c r="T620" s="239">
        <f>S620*H620</f>
        <v>0</v>
      </c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R620" s="240" t="s">
        <v>218</v>
      </c>
      <c r="AT620" s="240" t="s">
        <v>147</v>
      </c>
      <c r="AU620" s="240" t="s">
        <v>90</v>
      </c>
      <c r="AY620" s="19" t="s">
        <v>144</v>
      </c>
      <c r="BE620" s="241">
        <f>IF(N620="základní",J620,0)</f>
        <v>0</v>
      </c>
      <c r="BF620" s="241">
        <f>IF(N620="snížená",J620,0)</f>
        <v>0</v>
      </c>
      <c r="BG620" s="241">
        <f>IF(N620="zákl. přenesená",J620,0)</f>
        <v>0</v>
      </c>
      <c r="BH620" s="241">
        <f>IF(N620="sníž. přenesená",J620,0)</f>
        <v>0</v>
      </c>
      <c r="BI620" s="241">
        <f>IF(N620="nulová",J620,0)</f>
        <v>0</v>
      </c>
      <c r="BJ620" s="19" t="s">
        <v>23</v>
      </c>
      <c r="BK620" s="241">
        <f>ROUND(I620*H620,2)</f>
        <v>0</v>
      </c>
      <c r="BL620" s="19" t="s">
        <v>218</v>
      </c>
      <c r="BM620" s="240" t="s">
        <v>1239</v>
      </c>
    </row>
    <row r="621" s="2" customFormat="1">
      <c r="A621" s="41"/>
      <c r="B621" s="42"/>
      <c r="C621" s="43"/>
      <c r="D621" s="242" t="s">
        <v>154</v>
      </c>
      <c r="E621" s="43"/>
      <c r="F621" s="243" t="s">
        <v>1238</v>
      </c>
      <c r="G621" s="43"/>
      <c r="H621" s="43"/>
      <c r="I621" s="149"/>
      <c r="J621" s="43"/>
      <c r="K621" s="43"/>
      <c r="L621" s="47"/>
      <c r="M621" s="244"/>
      <c r="N621" s="245"/>
      <c r="O621" s="87"/>
      <c r="P621" s="87"/>
      <c r="Q621" s="87"/>
      <c r="R621" s="87"/>
      <c r="S621" s="87"/>
      <c r="T621" s="88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T621" s="19" t="s">
        <v>154</v>
      </c>
      <c r="AU621" s="19" t="s">
        <v>90</v>
      </c>
    </row>
    <row r="622" s="2" customFormat="1">
      <c r="A622" s="41"/>
      <c r="B622" s="42"/>
      <c r="C622" s="43"/>
      <c r="D622" s="242" t="s">
        <v>177</v>
      </c>
      <c r="E622" s="43"/>
      <c r="F622" s="268" t="s">
        <v>1240</v>
      </c>
      <c r="G622" s="43"/>
      <c r="H622" s="43"/>
      <c r="I622" s="149"/>
      <c r="J622" s="43"/>
      <c r="K622" s="43"/>
      <c r="L622" s="47"/>
      <c r="M622" s="244"/>
      <c r="N622" s="245"/>
      <c r="O622" s="87"/>
      <c r="P622" s="87"/>
      <c r="Q622" s="87"/>
      <c r="R622" s="87"/>
      <c r="S622" s="87"/>
      <c r="T622" s="88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T622" s="19" t="s">
        <v>177</v>
      </c>
      <c r="AU622" s="19" t="s">
        <v>90</v>
      </c>
    </row>
    <row r="623" s="2" customFormat="1" ht="16.5" customHeight="1">
      <c r="A623" s="41"/>
      <c r="B623" s="42"/>
      <c r="C623" s="283" t="s">
        <v>1241</v>
      </c>
      <c r="D623" s="283" t="s">
        <v>357</v>
      </c>
      <c r="E623" s="284" t="s">
        <v>1242</v>
      </c>
      <c r="F623" s="285" t="s">
        <v>36</v>
      </c>
      <c r="G623" s="286" t="s">
        <v>525</v>
      </c>
      <c r="H623" s="287">
        <v>1</v>
      </c>
      <c r="I623" s="288"/>
      <c r="J623" s="289">
        <f>ROUND(I623*H623,2)</f>
        <v>0</v>
      </c>
      <c r="K623" s="285" t="s">
        <v>36</v>
      </c>
      <c r="L623" s="290"/>
      <c r="M623" s="291" t="s">
        <v>36</v>
      </c>
      <c r="N623" s="292" t="s">
        <v>52</v>
      </c>
      <c r="O623" s="87"/>
      <c r="P623" s="238">
        <f>O623*H623</f>
        <v>0</v>
      </c>
      <c r="Q623" s="238">
        <v>0</v>
      </c>
      <c r="R623" s="238">
        <f>Q623*H623</f>
        <v>0</v>
      </c>
      <c r="S623" s="238">
        <v>0</v>
      </c>
      <c r="T623" s="239">
        <f>S623*H623</f>
        <v>0</v>
      </c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R623" s="240" t="s">
        <v>522</v>
      </c>
      <c r="AT623" s="240" t="s">
        <v>357</v>
      </c>
      <c r="AU623" s="240" t="s">
        <v>90</v>
      </c>
      <c r="AY623" s="19" t="s">
        <v>144</v>
      </c>
      <c r="BE623" s="241">
        <f>IF(N623="základní",J623,0)</f>
        <v>0</v>
      </c>
      <c r="BF623" s="241">
        <f>IF(N623="snížená",J623,0)</f>
        <v>0</v>
      </c>
      <c r="BG623" s="241">
        <f>IF(N623="zákl. přenesená",J623,0)</f>
        <v>0</v>
      </c>
      <c r="BH623" s="241">
        <f>IF(N623="sníž. přenesená",J623,0)</f>
        <v>0</v>
      </c>
      <c r="BI623" s="241">
        <f>IF(N623="nulová",J623,0)</f>
        <v>0</v>
      </c>
      <c r="BJ623" s="19" t="s">
        <v>23</v>
      </c>
      <c r="BK623" s="241">
        <f>ROUND(I623*H623,2)</f>
        <v>0</v>
      </c>
      <c r="BL623" s="19" t="s">
        <v>218</v>
      </c>
      <c r="BM623" s="240" t="s">
        <v>1243</v>
      </c>
    </row>
    <row r="624" s="2" customFormat="1">
      <c r="A624" s="41"/>
      <c r="B624" s="42"/>
      <c r="C624" s="43"/>
      <c r="D624" s="242" t="s">
        <v>154</v>
      </c>
      <c r="E624" s="43"/>
      <c r="F624" s="243" t="s">
        <v>1244</v>
      </c>
      <c r="G624" s="43"/>
      <c r="H624" s="43"/>
      <c r="I624" s="149"/>
      <c r="J624" s="43"/>
      <c r="K624" s="43"/>
      <c r="L624" s="47"/>
      <c r="M624" s="244"/>
      <c r="N624" s="245"/>
      <c r="O624" s="87"/>
      <c r="P624" s="87"/>
      <c r="Q624" s="87"/>
      <c r="R624" s="87"/>
      <c r="S624" s="87"/>
      <c r="T624" s="88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T624" s="19" t="s">
        <v>154</v>
      </c>
      <c r="AU624" s="19" t="s">
        <v>90</v>
      </c>
    </row>
    <row r="625" s="2" customFormat="1" ht="16.5" customHeight="1">
      <c r="A625" s="41"/>
      <c r="B625" s="42"/>
      <c r="C625" s="229" t="s">
        <v>1245</v>
      </c>
      <c r="D625" s="229" t="s">
        <v>333</v>
      </c>
      <c r="E625" s="230" t="s">
        <v>1246</v>
      </c>
      <c r="F625" s="231" t="s">
        <v>1247</v>
      </c>
      <c r="G625" s="232" t="s">
        <v>217</v>
      </c>
      <c r="H625" s="233">
        <v>5</v>
      </c>
      <c r="I625" s="234"/>
      <c r="J625" s="235">
        <f>ROUND(I625*H625,2)</f>
        <v>0</v>
      </c>
      <c r="K625" s="231" t="s">
        <v>336</v>
      </c>
      <c r="L625" s="47"/>
      <c r="M625" s="236" t="s">
        <v>36</v>
      </c>
      <c r="N625" s="237" t="s">
        <v>52</v>
      </c>
      <c r="O625" s="87"/>
      <c r="P625" s="238">
        <f>O625*H625</f>
        <v>0</v>
      </c>
      <c r="Q625" s="238">
        <v>0</v>
      </c>
      <c r="R625" s="238">
        <f>Q625*H625</f>
        <v>0</v>
      </c>
      <c r="S625" s="238">
        <v>0</v>
      </c>
      <c r="T625" s="239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40" t="s">
        <v>218</v>
      </c>
      <c r="AT625" s="240" t="s">
        <v>147</v>
      </c>
      <c r="AU625" s="240" t="s">
        <v>90</v>
      </c>
      <c r="AY625" s="19" t="s">
        <v>144</v>
      </c>
      <c r="BE625" s="241">
        <f>IF(N625="základní",J625,0)</f>
        <v>0</v>
      </c>
      <c r="BF625" s="241">
        <f>IF(N625="snížená",J625,0)</f>
        <v>0</v>
      </c>
      <c r="BG625" s="241">
        <f>IF(N625="zákl. přenesená",J625,0)</f>
        <v>0</v>
      </c>
      <c r="BH625" s="241">
        <f>IF(N625="sníž. přenesená",J625,0)</f>
        <v>0</v>
      </c>
      <c r="BI625" s="241">
        <f>IF(N625="nulová",J625,0)</f>
        <v>0</v>
      </c>
      <c r="BJ625" s="19" t="s">
        <v>23</v>
      </c>
      <c r="BK625" s="241">
        <f>ROUND(I625*H625,2)</f>
        <v>0</v>
      </c>
      <c r="BL625" s="19" t="s">
        <v>218</v>
      </c>
      <c r="BM625" s="240" t="s">
        <v>1248</v>
      </c>
    </row>
    <row r="626" s="2" customFormat="1">
      <c r="A626" s="41"/>
      <c r="B626" s="42"/>
      <c r="C626" s="43"/>
      <c r="D626" s="242" t="s">
        <v>154</v>
      </c>
      <c r="E626" s="43"/>
      <c r="F626" s="243" t="s">
        <v>1249</v>
      </c>
      <c r="G626" s="43"/>
      <c r="H626" s="43"/>
      <c r="I626" s="149"/>
      <c r="J626" s="43"/>
      <c r="K626" s="43"/>
      <c r="L626" s="47"/>
      <c r="M626" s="244"/>
      <c r="N626" s="245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19" t="s">
        <v>154</v>
      </c>
      <c r="AU626" s="19" t="s">
        <v>90</v>
      </c>
    </row>
    <row r="627" s="2" customFormat="1">
      <c r="A627" s="41"/>
      <c r="B627" s="42"/>
      <c r="C627" s="43"/>
      <c r="D627" s="242" t="s">
        <v>177</v>
      </c>
      <c r="E627" s="43"/>
      <c r="F627" s="268" t="s">
        <v>1250</v>
      </c>
      <c r="G627" s="43"/>
      <c r="H627" s="43"/>
      <c r="I627" s="149"/>
      <c r="J627" s="43"/>
      <c r="K627" s="43"/>
      <c r="L627" s="47"/>
      <c r="M627" s="244"/>
      <c r="N627" s="245"/>
      <c r="O627" s="87"/>
      <c r="P627" s="87"/>
      <c r="Q627" s="87"/>
      <c r="R627" s="87"/>
      <c r="S627" s="87"/>
      <c r="T627" s="88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T627" s="19" t="s">
        <v>177</v>
      </c>
      <c r="AU627" s="19" t="s">
        <v>90</v>
      </c>
    </row>
    <row r="628" s="2" customFormat="1" ht="21.75" customHeight="1">
      <c r="A628" s="41"/>
      <c r="B628" s="42"/>
      <c r="C628" s="229" t="s">
        <v>1251</v>
      </c>
      <c r="D628" s="229" t="s">
        <v>333</v>
      </c>
      <c r="E628" s="230" t="s">
        <v>1252</v>
      </c>
      <c r="F628" s="231" t="s">
        <v>1253</v>
      </c>
      <c r="G628" s="232" t="s">
        <v>451</v>
      </c>
      <c r="H628" s="233">
        <v>79.299999999999997</v>
      </c>
      <c r="I628" s="234"/>
      <c r="J628" s="235">
        <f>ROUND(I628*H628,2)</f>
        <v>0</v>
      </c>
      <c r="K628" s="231" t="s">
        <v>336</v>
      </c>
      <c r="L628" s="47"/>
      <c r="M628" s="236" t="s">
        <v>36</v>
      </c>
      <c r="N628" s="237" t="s">
        <v>52</v>
      </c>
      <c r="O628" s="87"/>
      <c r="P628" s="238">
        <f>O628*H628</f>
        <v>0</v>
      </c>
      <c r="Q628" s="238">
        <v>0</v>
      </c>
      <c r="R628" s="238">
        <f>Q628*H628</f>
        <v>0</v>
      </c>
      <c r="S628" s="238">
        <v>0</v>
      </c>
      <c r="T628" s="239">
        <f>S628*H628</f>
        <v>0</v>
      </c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R628" s="240" t="s">
        <v>218</v>
      </c>
      <c r="AT628" s="240" t="s">
        <v>147</v>
      </c>
      <c r="AU628" s="240" t="s">
        <v>90</v>
      </c>
      <c r="AY628" s="19" t="s">
        <v>144</v>
      </c>
      <c r="BE628" s="241">
        <f>IF(N628="základní",J628,0)</f>
        <v>0</v>
      </c>
      <c r="BF628" s="241">
        <f>IF(N628="snížená",J628,0)</f>
        <v>0</v>
      </c>
      <c r="BG628" s="241">
        <f>IF(N628="zákl. přenesená",J628,0)</f>
        <v>0</v>
      </c>
      <c r="BH628" s="241">
        <f>IF(N628="sníž. přenesená",J628,0)</f>
        <v>0</v>
      </c>
      <c r="BI628" s="241">
        <f>IF(N628="nulová",J628,0)</f>
        <v>0</v>
      </c>
      <c r="BJ628" s="19" t="s">
        <v>23</v>
      </c>
      <c r="BK628" s="241">
        <f>ROUND(I628*H628,2)</f>
        <v>0</v>
      </c>
      <c r="BL628" s="19" t="s">
        <v>218</v>
      </c>
      <c r="BM628" s="240" t="s">
        <v>1254</v>
      </c>
    </row>
    <row r="629" s="2" customFormat="1">
      <c r="A629" s="41"/>
      <c r="B629" s="42"/>
      <c r="C629" s="43"/>
      <c r="D629" s="242" t="s">
        <v>154</v>
      </c>
      <c r="E629" s="43"/>
      <c r="F629" s="243" t="s">
        <v>1255</v>
      </c>
      <c r="G629" s="43"/>
      <c r="H629" s="43"/>
      <c r="I629" s="149"/>
      <c r="J629" s="43"/>
      <c r="K629" s="43"/>
      <c r="L629" s="47"/>
      <c r="M629" s="244"/>
      <c r="N629" s="245"/>
      <c r="O629" s="87"/>
      <c r="P629" s="87"/>
      <c r="Q629" s="87"/>
      <c r="R629" s="87"/>
      <c r="S629" s="87"/>
      <c r="T629" s="88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T629" s="19" t="s">
        <v>154</v>
      </c>
      <c r="AU629" s="19" t="s">
        <v>90</v>
      </c>
    </row>
    <row r="630" s="13" customFormat="1">
      <c r="A630" s="13"/>
      <c r="B630" s="246"/>
      <c r="C630" s="247"/>
      <c r="D630" s="242" t="s">
        <v>156</v>
      </c>
      <c r="E630" s="248" t="s">
        <v>36</v>
      </c>
      <c r="F630" s="249" t="s">
        <v>1256</v>
      </c>
      <c r="G630" s="247"/>
      <c r="H630" s="250">
        <v>45.600000000000001</v>
      </c>
      <c r="I630" s="251"/>
      <c r="J630" s="247"/>
      <c r="K630" s="247"/>
      <c r="L630" s="252"/>
      <c r="M630" s="253"/>
      <c r="N630" s="254"/>
      <c r="O630" s="254"/>
      <c r="P630" s="254"/>
      <c r="Q630" s="254"/>
      <c r="R630" s="254"/>
      <c r="S630" s="254"/>
      <c r="T630" s="25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56" t="s">
        <v>156</v>
      </c>
      <c r="AU630" s="256" t="s">
        <v>90</v>
      </c>
      <c r="AV630" s="13" t="s">
        <v>90</v>
      </c>
      <c r="AW630" s="13" t="s">
        <v>43</v>
      </c>
      <c r="AX630" s="13" t="s">
        <v>81</v>
      </c>
      <c r="AY630" s="256" t="s">
        <v>144</v>
      </c>
    </row>
    <row r="631" s="13" customFormat="1">
      <c r="A631" s="13"/>
      <c r="B631" s="246"/>
      <c r="C631" s="247"/>
      <c r="D631" s="242" t="s">
        <v>156</v>
      </c>
      <c r="E631" s="248" t="s">
        <v>36</v>
      </c>
      <c r="F631" s="249" t="s">
        <v>1257</v>
      </c>
      <c r="G631" s="247"/>
      <c r="H631" s="250">
        <v>33.700000000000003</v>
      </c>
      <c r="I631" s="251"/>
      <c r="J631" s="247"/>
      <c r="K631" s="247"/>
      <c r="L631" s="252"/>
      <c r="M631" s="253"/>
      <c r="N631" s="254"/>
      <c r="O631" s="254"/>
      <c r="P631" s="254"/>
      <c r="Q631" s="254"/>
      <c r="R631" s="254"/>
      <c r="S631" s="254"/>
      <c r="T631" s="25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6" t="s">
        <v>156</v>
      </c>
      <c r="AU631" s="256" t="s">
        <v>90</v>
      </c>
      <c r="AV631" s="13" t="s">
        <v>90</v>
      </c>
      <c r="AW631" s="13" t="s">
        <v>43</v>
      </c>
      <c r="AX631" s="13" t="s">
        <v>81</v>
      </c>
      <c r="AY631" s="256" t="s">
        <v>144</v>
      </c>
    </row>
    <row r="632" s="14" customFormat="1">
      <c r="A632" s="14"/>
      <c r="B632" s="257"/>
      <c r="C632" s="258"/>
      <c r="D632" s="242" t="s">
        <v>156</v>
      </c>
      <c r="E632" s="259" t="s">
        <v>36</v>
      </c>
      <c r="F632" s="260" t="s">
        <v>160</v>
      </c>
      <c r="G632" s="258"/>
      <c r="H632" s="261">
        <v>79.299999999999997</v>
      </c>
      <c r="I632" s="262"/>
      <c r="J632" s="258"/>
      <c r="K632" s="258"/>
      <c r="L632" s="263"/>
      <c r="M632" s="264"/>
      <c r="N632" s="265"/>
      <c r="O632" s="265"/>
      <c r="P632" s="265"/>
      <c r="Q632" s="265"/>
      <c r="R632" s="265"/>
      <c r="S632" s="265"/>
      <c r="T632" s="266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67" t="s">
        <v>156</v>
      </c>
      <c r="AU632" s="267" t="s">
        <v>90</v>
      </c>
      <c r="AV632" s="14" t="s">
        <v>152</v>
      </c>
      <c r="AW632" s="14" t="s">
        <v>43</v>
      </c>
      <c r="AX632" s="14" t="s">
        <v>23</v>
      </c>
      <c r="AY632" s="267" t="s">
        <v>144</v>
      </c>
    </row>
    <row r="633" s="2" customFormat="1" ht="21.75" customHeight="1">
      <c r="A633" s="41"/>
      <c r="B633" s="42"/>
      <c r="C633" s="229" t="s">
        <v>1258</v>
      </c>
      <c r="D633" s="229" t="s">
        <v>333</v>
      </c>
      <c r="E633" s="230" t="s">
        <v>1259</v>
      </c>
      <c r="F633" s="231" t="s">
        <v>1260</v>
      </c>
      <c r="G633" s="232" t="s">
        <v>1261</v>
      </c>
      <c r="H633" s="233">
        <v>3880</v>
      </c>
      <c r="I633" s="234"/>
      <c r="J633" s="235">
        <f>ROUND(I633*H633,2)</f>
        <v>0</v>
      </c>
      <c r="K633" s="231" t="s">
        <v>336</v>
      </c>
      <c r="L633" s="47"/>
      <c r="M633" s="236" t="s">
        <v>36</v>
      </c>
      <c r="N633" s="237" t="s">
        <v>52</v>
      </c>
      <c r="O633" s="87"/>
      <c r="P633" s="238">
        <f>O633*H633</f>
        <v>0</v>
      </c>
      <c r="Q633" s="238">
        <v>0</v>
      </c>
      <c r="R633" s="238">
        <f>Q633*H633</f>
        <v>0</v>
      </c>
      <c r="S633" s="238">
        <v>0</v>
      </c>
      <c r="T633" s="239">
        <f>S633*H633</f>
        <v>0</v>
      </c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R633" s="240" t="s">
        <v>218</v>
      </c>
      <c r="AT633" s="240" t="s">
        <v>147</v>
      </c>
      <c r="AU633" s="240" t="s">
        <v>90</v>
      </c>
      <c r="AY633" s="19" t="s">
        <v>144</v>
      </c>
      <c r="BE633" s="241">
        <f>IF(N633="základní",J633,0)</f>
        <v>0</v>
      </c>
      <c r="BF633" s="241">
        <f>IF(N633="snížená",J633,0)</f>
        <v>0</v>
      </c>
      <c r="BG633" s="241">
        <f>IF(N633="zákl. přenesená",J633,0)</f>
        <v>0</v>
      </c>
      <c r="BH633" s="241">
        <f>IF(N633="sníž. přenesená",J633,0)</f>
        <v>0</v>
      </c>
      <c r="BI633" s="241">
        <f>IF(N633="nulová",J633,0)</f>
        <v>0</v>
      </c>
      <c r="BJ633" s="19" t="s">
        <v>23</v>
      </c>
      <c r="BK633" s="241">
        <f>ROUND(I633*H633,2)</f>
        <v>0</v>
      </c>
      <c r="BL633" s="19" t="s">
        <v>218</v>
      </c>
      <c r="BM633" s="240" t="s">
        <v>1262</v>
      </c>
    </row>
    <row r="634" s="2" customFormat="1">
      <c r="A634" s="41"/>
      <c r="B634" s="42"/>
      <c r="C634" s="43"/>
      <c r="D634" s="242" t="s">
        <v>154</v>
      </c>
      <c r="E634" s="43"/>
      <c r="F634" s="243" t="s">
        <v>1263</v>
      </c>
      <c r="G634" s="43"/>
      <c r="H634" s="43"/>
      <c r="I634" s="149"/>
      <c r="J634" s="43"/>
      <c r="K634" s="43"/>
      <c r="L634" s="47"/>
      <c r="M634" s="244"/>
      <c r="N634" s="245"/>
      <c r="O634" s="87"/>
      <c r="P634" s="87"/>
      <c r="Q634" s="87"/>
      <c r="R634" s="87"/>
      <c r="S634" s="87"/>
      <c r="T634" s="88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T634" s="19" t="s">
        <v>154</v>
      </c>
      <c r="AU634" s="19" t="s">
        <v>90</v>
      </c>
    </row>
    <row r="635" s="2" customFormat="1">
      <c r="A635" s="41"/>
      <c r="B635" s="42"/>
      <c r="C635" s="43"/>
      <c r="D635" s="242" t="s">
        <v>177</v>
      </c>
      <c r="E635" s="43"/>
      <c r="F635" s="268" t="s">
        <v>1264</v>
      </c>
      <c r="G635" s="43"/>
      <c r="H635" s="43"/>
      <c r="I635" s="149"/>
      <c r="J635" s="43"/>
      <c r="K635" s="43"/>
      <c r="L635" s="47"/>
      <c r="M635" s="244"/>
      <c r="N635" s="245"/>
      <c r="O635" s="87"/>
      <c r="P635" s="87"/>
      <c r="Q635" s="87"/>
      <c r="R635" s="87"/>
      <c r="S635" s="87"/>
      <c r="T635" s="88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T635" s="19" t="s">
        <v>177</v>
      </c>
      <c r="AU635" s="19" t="s">
        <v>90</v>
      </c>
    </row>
    <row r="636" s="15" customFormat="1">
      <c r="A636" s="15"/>
      <c r="B636" s="269"/>
      <c r="C636" s="270"/>
      <c r="D636" s="242" t="s">
        <v>156</v>
      </c>
      <c r="E636" s="271" t="s">
        <v>36</v>
      </c>
      <c r="F636" s="272" t="s">
        <v>1265</v>
      </c>
      <c r="G636" s="270"/>
      <c r="H636" s="271" t="s">
        <v>36</v>
      </c>
      <c r="I636" s="273"/>
      <c r="J636" s="270"/>
      <c r="K636" s="270"/>
      <c r="L636" s="274"/>
      <c r="M636" s="275"/>
      <c r="N636" s="276"/>
      <c r="O636" s="276"/>
      <c r="P636" s="276"/>
      <c r="Q636" s="276"/>
      <c r="R636" s="276"/>
      <c r="S636" s="276"/>
      <c r="T636" s="277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78" t="s">
        <v>156</v>
      </c>
      <c r="AU636" s="278" t="s">
        <v>90</v>
      </c>
      <c r="AV636" s="15" t="s">
        <v>23</v>
      </c>
      <c r="AW636" s="15" t="s">
        <v>43</v>
      </c>
      <c r="AX636" s="15" t="s">
        <v>81</v>
      </c>
      <c r="AY636" s="278" t="s">
        <v>144</v>
      </c>
    </row>
    <row r="637" s="13" customFormat="1">
      <c r="A637" s="13"/>
      <c r="B637" s="246"/>
      <c r="C637" s="247"/>
      <c r="D637" s="242" t="s">
        <v>156</v>
      </c>
      <c r="E637" s="248" t="s">
        <v>36</v>
      </c>
      <c r="F637" s="249" t="s">
        <v>1266</v>
      </c>
      <c r="G637" s="247"/>
      <c r="H637" s="250">
        <v>2386.8000000000002</v>
      </c>
      <c r="I637" s="251"/>
      <c r="J637" s="247"/>
      <c r="K637" s="247"/>
      <c r="L637" s="252"/>
      <c r="M637" s="253"/>
      <c r="N637" s="254"/>
      <c r="O637" s="254"/>
      <c r="P637" s="254"/>
      <c r="Q637" s="254"/>
      <c r="R637" s="254"/>
      <c r="S637" s="254"/>
      <c r="T637" s="25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56" t="s">
        <v>156</v>
      </c>
      <c r="AU637" s="256" t="s">
        <v>90</v>
      </c>
      <c r="AV637" s="13" t="s">
        <v>90</v>
      </c>
      <c r="AW637" s="13" t="s">
        <v>43</v>
      </c>
      <c r="AX637" s="13" t="s">
        <v>81</v>
      </c>
      <c r="AY637" s="256" t="s">
        <v>144</v>
      </c>
    </row>
    <row r="638" s="13" customFormat="1">
      <c r="A638" s="13"/>
      <c r="B638" s="246"/>
      <c r="C638" s="247"/>
      <c r="D638" s="242" t="s">
        <v>156</v>
      </c>
      <c r="E638" s="248" t="s">
        <v>36</v>
      </c>
      <c r="F638" s="249" t="s">
        <v>1267</v>
      </c>
      <c r="G638" s="247"/>
      <c r="H638" s="250">
        <v>1173.2000000000001</v>
      </c>
      <c r="I638" s="251"/>
      <c r="J638" s="247"/>
      <c r="K638" s="247"/>
      <c r="L638" s="252"/>
      <c r="M638" s="253"/>
      <c r="N638" s="254"/>
      <c r="O638" s="254"/>
      <c r="P638" s="254"/>
      <c r="Q638" s="254"/>
      <c r="R638" s="254"/>
      <c r="S638" s="254"/>
      <c r="T638" s="25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56" t="s">
        <v>156</v>
      </c>
      <c r="AU638" s="256" t="s">
        <v>90</v>
      </c>
      <c r="AV638" s="13" t="s">
        <v>90</v>
      </c>
      <c r="AW638" s="13" t="s">
        <v>43</v>
      </c>
      <c r="AX638" s="13" t="s">
        <v>81</v>
      </c>
      <c r="AY638" s="256" t="s">
        <v>144</v>
      </c>
    </row>
    <row r="639" s="13" customFormat="1">
      <c r="A639" s="13"/>
      <c r="B639" s="246"/>
      <c r="C639" s="247"/>
      <c r="D639" s="242" t="s">
        <v>156</v>
      </c>
      <c r="E639" s="248" t="s">
        <v>36</v>
      </c>
      <c r="F639" s="249" t="s">
        <v>1268</v>
      </c>
      <c r="G639" s="247"/>
      <c r="H639" s="250">
        <v>320</v>
      </c>
      <c r="I639" s="251"/>
      <c r="J639" s="247"/>
      <c r="K639" s="247"/>
      <c r="L639" s="252"/>
      <c r="M639" s="253"/>
      <c r="N639" s="254"/>
      <c r="O639" s="254"/>
      <c r="P639" s="254"/>
      <c r="Q639" s="254"/>
      <c r="R639" s="254"/>
      <c r="S639" s="254"/>
      <c r="T639" s="25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6" t="s">
        <v>156</v>
      </c>
      <c r="AU639" s="256" t="s">
        <v>90</v>
      </c>
      <c r="AV639" s="13" t="s">
        <v>90</v>
      </c>
      <c r="AW639" s="13" t="s">
        <v>43</v>
      </c>
      <c r="AX639" s="13" t="s">
        <v>81</v>
      </c>
      <c r="AY639" s="256" t="s">
        <v>144</v>
      </c>
    </row>
    <row r="640" s="14" customFormat="1">
      <c r="A640" s="14"/>
      <c r="B640" s="257"/>
      <c r="C640" s="258"/>
      <c r="D640" s="242" t="s">
        <v>156</v>
      </c>
      <c r="E640" s="259" t="s">
        <v>36</v>
      </c>
      <c r="F640" s="260" t="s">
        <v>160</v>
      </c>
      <c r="G640" s="258"/>
      <c r="H640" s="261">
        <v>3880</v>
      </c>
      <c r="I640" s="262"/>
      <c r="J640" s="258"/>
      <c r="K640" s="258"/>
      <c r="L640" s="263"/>
      <c r="M640" s="264"/>
      <c r="N640" s="265"/>
      <c r="O640" s="265"/>
      <c r="P640" s="265"/>
      <c r="Q640" s="265"/>
      <c r="R640" s="265"/>
      <c r="S640" s="265"/>
      <c r="T640" s="266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67" t="s">
        <v>156</v>
      </c>
      <c r="AU640" s="267" t="s">
        <v>90</v>
      </c>
      <c r="AV640" s="14" t="s">
        <v>152</v>
      </c>
      <c r="AW640" s="14" t="s">
        <v>43</v>
      </c>
      <c r="AX640" s="14" t="s">
        <v>23</v>
      </c>
      <c r="AY640" s="267" t="s">
        <v>144</v>
      </c>
    </row>
    <row r="641" s="12" customFormat="1" ht="22.8" customHeight="1">
      <c r="A641" s="12"/>
      <c r="B641" s="213"/>
      <c r="C641" s="214"/>
      <c r="D641" s="215" t="s">
        <v>80</v>
      </c>
      <c r="E641" s="227" t="s">
        <v>1269</v>
      </c>
      <c r="F641" s="227" t="s">
        <v>1270</v>
      </c>
      <c r="G641" s="214"/>
      <c r="H641" s="214"/>
      <c r="I641" s="217"/>
      <c r="J641" s="228">
        <f>BK641</f>
        <v>0</v>
      </c>
      <c r="K641" s="214"/>
      <c r="L641" s="219"/>
      <c r="M641" s="220"/>
      <c r="N641" s="221"/>
      <c r="O641" s="221"/>
      <c r="P641" s="222">
        <f>SUM(P642:P645)</f>
        <v>0</v>
      </c>
      <c r="Q641" s="221"/>
      <c r="R641" s="222">
        <f>SUM(R642:R645)</f>
        <v>0</v>
      </c>
      <c r="S641" s="221"/>
      <c r="T641" s="223">
        <f>SUM(T642:T645)</f>
        <v>0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R641" s="224" t="s">
        <v>90</v>
      </c>
      <c r="AT641" s="225" t="s">
        <v>80</v>
      </c>
      <c r="AU641" s="225" t="s">
        <v>23</v>
      </c>
      <c r="AY641" s="224" t="s">
        <v>144</v>
      </c>
      <c r="BK641" s="226">
        <f>SUM(BK642:BK645)</f>
        <v>0</v>
      </c>
    </row>
    <row r="642" s="2" customFormat="1" ht="21.75" customHeight="1">
      <c r="A642" s="41"/>
      <c r="B642" s="42"/>
      <c r="C642" s="229" t="s">
        <v>1271</v>
      </c>
      <c r="D642" s="229" t="s">
        <v>333</v>
      </c>
      <c r="E642" s="230" t="s">
        <v>1272</v>
      </c>
      <c r="F642" s="231" t="s">
        <v>1273</v>
      </c>
      <c r="G642" s="232" t="s">
        <v>150</v>
      </c>
      <c r="H642" s="233">
        <v>281</v>
      </c>
      <c r="I642" s="234"/>
      <c r="J642" s="235">
        <f>ROUND(I642*H642,2)</f>
        <v>0</v>
      </c>
      <c r="K642" s="231" t="s">
        <v>336</v>
      </c>
      <c r="L642" s="47"/>
      <c r="M642" s="236" t="s">
        <v>36</v>
      </c>
      <c r="N642" s="237" t="s">
        <v>52</v>
      </c>
      <c r="O642" s="87"/>
      <c r="P642" s="238">
        <f>O642*H642</f>
        <v>0</v>
      </c>
      <c r="Q642" s="238">
        <v>0</v>
      </c>
      <c r="R642" s="238">
        <f>Q642*H642</f>
        <v>0</v>
      </c>
      <c r="S642" s="238">
        <v>0</v>
      </c>
      <c r="T642" s="239">
        <f>S642*H642</f>
        <v>0</v>
      </c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R642" s="240" t="s">
        <v>218</v>
      </c>
      <c r="AT642" s="240" t="s">
        <v>147</v>
      </c>
      <c r="AU642" s="240" t="s">
        <v>90</v>
      </c>
      <c r="AY642" s="19" t="s">
        <v>144</v>
      </c>
      <c r="BE642" s="241">
        <f>IF(N642="základní",J642,0)</f>
        <v>0</v>
      </c>
      <c r="BF642" s="241">
        <f>IF(N642="snížená",J642,0)</f>
        <v>0</v>
      </c>
      <c r="BG642" s="241">
        <f>IF(N642="zákl. přenesená",J642,0)</f>
        <v>0</v>
      </c>
      <c r="BH642" s="241">
        <f>IF(N642="sníž. přenesená",J642,0)</f>
        <v>0</v>
      </c>
      <c r="BI642" s="241">
        <f>IF(N642="nulová",J642,0)</f>
        <v>0</v>
      </c>
      <c r="BJ642" s="19" t="s">
        <v>23</v>
      </c>
      <c r="BK642" s="241">
        <f>ROUND(I642*H642,2)</f>
        <v>0</v>
      </c>
      <c r="BL642" s="19" t="s">
        <v>218</v>
      </c>
      <c r="BM642" s="240" t="s">
        <v>1274</v>
      </c>
    </row>
    <row r="643" s="2" customFormat="1">
      <c r="A643" s="41"/>
      <c r="B643" s="42"/>
      <c r="C643" s="43"/>
      <c r="D643" s="242" t="s">
        <v>154</v>
      </c>
      <c r="E643" s="43"/>
      <c r="F643" s="243" t="s">
        <v>1275</v>
      </c>
      <c r="G643" s="43"/>
      <c r="H643" s="43"/>
      <c r="I643" s="149"/>
      <c r="J643" s="43"/>
      <c r="K643" s="43"/>
      <c r="L643" s="47"/>
      <c r="M643" s="244"/>
      <c r="N643" s="245"/>
      <c r="O643" s="87"/>
      <c r="P643" s="87"/>
      <c r="Q643" s="87"/>
      <c r="R643" s="87"/>
      <c r="S643" s="87"/>
      <c r="T643" s="88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T643" s="19" t="s">
        <v>154</v>
      </c>
      <c r="AU643" s="19" t="s">
        <v>90</v>
      </c>
    </row>
    <row r="644" s="2" customFormat="1" ht="21.75" customHeight="1">
      <c r="A644" s="41"/>
      <c r="B644" s="42"/>
      <c r="C644" s="229" t="s">
        <v>1276</v>
      </c>
      <c r="D644" s="229" t="s">
        <v>333</v>
      </c>
      <c r="E644" s="230" t="s">
        <v>1277</v>
      </c>
      <c r="F644" s="231" t="s">
        <v>1278</v>
      </c>
      <c r="G644" s="232" t="s">
        <v>451</v>
      </c>
      <c r="H644" s="233">
        <v>182</v>
      </c>
      <c r="I644" s="234"/>
      <c r="J644" s="235">
        <f>ROUND(I644*H644,2)</f>
        <v>0</v>
      </c>
      <c r="K644" s="231" t="s">
        <v>336</v>
      </c>
      <c r="L644" s="47"/>
      <c r="M644" s="236" t="s">
        <v>36</v>
      </c>
      <c r="N644" s="237" t="s">
        <v>52</v>
      </c>
      <c r="O644" s="87"/>
      <c r="P644" s="238">
        <f>O644*H644</f>
        <v>0</v>
      </c>
      <c r="Q644" s="238">
        <v>0</v>
      </c>
      <c r="R644" s="238">
        <f>Q644*H644</f>
        <v>0</v>
      </c>
      <c r="S644" s="238">
        <v>0</v>
      </c>
      <c r="T644" s="239">
        <f>S644*H644</f>
        <v>0</v>
      </c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R644" s="240" t="s">
        <v>218</v>
      </c>
      <c r="AT644" s="240" t="s">
        <v>147</v>
      </c>
      <c r="AU644" s="240" t="s">
        <v>90</v>
      </c>
      <c r="AY644" s="19" t="s">
        <v>144</v>
      </c>
      <c r="BE644" s="241">
        <f>IF(N644="základní",J644,0)</f>
        <v>0</v>
      </c>
      <c r="BF644" s="241">
        <f>IF(N644="snížená",J644,0)</f>
        <v>0</v>
      </c>
      <c r="BG644" s="241">
        <f>IF(N644="zákl. přenesená",J644,0)</f>
        <v>0</v>
      </c>
      <c r="BH644" s="241">
        <f>IF(N644="sníž. přenesená",J644,0)</f>
        <v>0</v>
      </c>
      <c r="BI644" s="241">
        <f>IF(N644="nulová",J644,0)</f>
        <v>0</v>
      </c>
      <c r="BJ644" s="19" t="s">
        <v>23</v>
      </c>
      <c r="BK644" s="241">
        <f>ROUND(I644*H644,2)</f>
        <v>0</v>
      </c>
      <c r="BL644" s="19" t="s">
        <v>218</v>
      </c>
      <c r="BM644" s="240" t="s">
        <v>1279</v>
      </c>
    </row>
    <row r="645" s="2" customFormat="1">
      <c r="A645" s="41"/>
      <c r="B645" s="42"/>
      <c r="C645" s="43"/>
      <c r="D645" s="242" t="s">
        <v>154</v>
      </c>
      <c r="E645" s="43"/>
      <c r="F645" s="243" t="s">
        <v>1280</v>
      </c>
      <c r="G645" s="43"/>
      <c r="H645" s="43"/>
      <c r="I645" s="149"/>
      <c r="J645" s="43"/>
      <c r="K645" s="43"/>
      <c r="L645" s="47"/>
      <c r="M645" s="244"/>
      <c r="N645" s="245"/>
      <c r="O645" s="87"/>
      <c r="P645" s="87"/>
      <c r="Q645" s="87"/>
      <c r="R645" s="87"/>
      <c r="S645" s="87"/>
      <c r="T645" s="88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T645" s="19" t="s">
        <v>154</v>
      </c>
      <c r="AU645" s="19" t="s">
        <v>90</v>
      </c>
    </row>
    <row r="646" s="12" customFormat="1" ht="22.8" customHeight="1">
      <c r="A646" s="12"/>
      <c r="B646" s="213"/>
      <c r="C646" s="214"/>
      <c r="D646" s="215" t="s">
        <v>80</v>
      </c>
      <c r="E646" s="227" t="s">
        <v>1281</v>
      </c>
      <c r="F646" s="227" t="s">
        <v>1282</v>
      </c>
      <c r="G646" s="214"/>
      <c r="H646" s="214"/>
      <c r="I646" s="217"/>
      <c r="J646" s="228">
        <f>BK646</f>
        <v>0</v>
      </c>
      <c r="K646" s="214"/>
      <c r="L646" s="219"/>
      <c r="M646" s="220"/>
      <c r="N646" s="221"/>
      <c r="O646" s="221"/>
      <c r="P646" s="222">
        <f>SUM(P647:P648)</f>
        <v>0</v>
      </c>
      <c r="Q646" s="221"/>
      <c r="R646" s="222">
        <f>SUM(R647:R648)</f>
        <v>0</v>
      </c>
      <c r="S646" s="221"/>
      <c r="T646" s="223">
        <f>SUM(T647:T648)</f>
        <v>0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R646" s="224" t="s">
        <v>90</v>
      </c>
      <c r="AT646" s="225" t="s">
        <v>80</v>
      </c>
      <c r="AU646" s="225" t="s">
        <v>23</v>
      </c>
      <c r="AY646" s="224" t="s">
        <v>144</v>
      </c>
      <c r="BK646" s="226">
        <f>SUM(BK647:BK648)</f>
        <v>0</v>
      </c>
    </row>
    <row r="647" s="2" customFormat="1" ht="21.75" customHeight="1">
      <c r="A647" s="41"/>
      <c r="B647" s="42"/>
      <c r="C647" s="229" t="s">
        <v>1283</v>
      </c>
      <c r="D647" s="229" t="s">
        <v>333</v>
      </c>
      <c r="E647" s="230" t="s">
        <v>1284</v>
      </c>
      <c r="F647" s="231" t="s">
        <v>1285</v>
      </c>
      <c r="G647" s="232" t="s">
        <v>150</v>
      </c>
      <c r="H647" s="233">
        <v>51</v>
      </c>
      <c r="I647" s="234"/>
      <c r="J647" s="235">
        <f>ROUND(I647*H647,2)</f>
        <v>0</v>
      </c>
      <c r="K647" s="231" t="s">
        <v>336</v>
      </c>
      <c r="L647" s="47"/>
      <c r="M647" s="236" t="s">
        <v>36</v>
      </c>
      <c r="N647" s="237" t="s">
        <v>52</v>
      </c>
      <c r="O647" s="87"/>
      <c r="P647" s="238">
        <f>O647*H647</f>
        <v>0</v>
      </c>
      <c r="Q647" s="238">
        <v>0</v>
      </c>
      <c r="R647" s="238">
        <f>Q647*H647</f>
        <v>0</v>
      </c>
      <c r="S647" s="238">
        <v>0</v>
      </c>
      <c r="T647" s="239">
        <f>S647*H647</f>
        <v>0</v>
      </c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R647" s="240" t="s">
        <v>218</v>
      </c>
      <c r="AT647" s="240" t="s">
        <v>147</v>
      </c>
      <c r="AU647" s="240" t="s">
        <v>90</v>
      </c>
      <c r="AY647" s="19" t="s">
        <v>144</v>
      </c>
      <c r="BE647" s="241">
        <f>IF(N647="základní",J647,0)</f>
        <v>0</v>
      </c>
      <c r="BF647" s="241">
        <f>IF(N647="snížená",J647,0)</f>
        <v>0</v>
      </c>
      <c r="BG647" s="241">
        <f>IF(N647="zákl. přenesená",J647,0)</f>
        <v>0</v>
      </c>
      <c r="BH647" s="241">
        <f>IF(N647="sníž. přenesená",J647,0)</f>
        <v>0</v>
      </c>
      <c r="BI647" s="241">
        <f>IF(N647="nulová",J647,0)</f>
        <v>0</v>
      </c>
      <c r="BJ647" s="19" t="s">
        <v>23</v>
      </c>
      <c r="BK647" s="241">
        <f>ROUND(I647*H647,2)</f>
        <v>0</v>
      </c>
      <c r="BL647" s="19" t="s">
        <v>218</v>
      </c>
      <c r="BM647" s="240" t="s">
        <v>1286</v>
      </c>
    </row>
    <row r="648" s="2" customFormat="1">
      <c r="A648" s="41"/>
      <c r="B648" s="42"/>
      <c r="C648" s="43"/>
      <c r="D648" s="242" t="s">
        <v>154</v>
      </c>
      <c r="E648" s="43"/>
      <c r="F648" s="243" t="s">
        <v>1287</v>
      </c>
      <c r="G648" s="43"/>
      <c r="H648" s="43"/>
      <c r="I648" s="149"/>
      <c r="J648" s="43"/>
      <c r="K648" s="43"/>
      <c r="L648" s="47"/>
      <c r="M648" s="244"/>
      <c r="N648" s="245"/>
      <c r="O648" s="87"/>
      <c r="P648" s="87"/>
      <c r="Q648" s="87"/>
      <c r="R648" s="87"/>
      <c r="S648" s="87"/>
      <c r="T648" s="88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T648" s="19" t="s">
        <v>154</v>
      </c>
      <c r="AU648" s="19" t="s">
        <v>90</v>
      </c>
    </row>
    <row r="649" s="12" customFormat="1" ht="22.8" customHeight="1">
      <c r="A649" s="12"/>
      <c r="B649" s="213"/>
      <c r="C649" s="214"/>
      <c r="D649" s="215" t="s">
        <v>80</v>
      </c>
      <c r="E649" s="227" t="s">
        <v>1288</v>
      </c>
      <c r="F649" s="227" t="s">
        <v>1289</v>
      </c>
      <c r="G649" s="214"/>
      <c r="H649" s="214"/>
      <c r="I649" s="217"/>
      <c r="J649" s="228">
        <f>BK649</f>
        <v>0</v>
      </c>
      <c r="K649" s="214"/>
      <c r="L649" s="219"/>
      <c r="M649" s="220"/>
      <c r="N649" s="221"/>
      <c r="O649" s="221"/>
      <c r="P649" s="222">
        <f>SUM(P650:P652)</f>
        <v>0</v>
      </c>
      <c r="Q649" s="221"/>
      <c r="R649" s="222">
        <f>SUM(R650:R652)</f>
        <v>0</v>
      </c>
      <c r="S649" s="221"/>
      <c r="T649" s="223">
        <f>SUM(T650:T652)</f>
        <v>0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R649" s="224" t="s">
        <v>90</v>
      </c>
      <c r="AT649" s="225" t="s">
        <v>80</v>
      </c>
      <c r="AU649" s="225" t="s">
        <v>23</v>
      </c>
      <c r="AY649" s="224" t="s">
        <v>144</v>
      </c>
      <c r="BK649" s="226">
        <f>SUM(BK650:BK652)</f>
        <v>0</v>
      </c>
    </row>
    <row r="650" s="2" customFormat="1" ht="21.75" customHeight="1">
      <c r="A650" s="41"/>
      <c r="B650" s="42"/>
      <c r="C650" s="229" t="s">
        <v>1290</v>
      </c>
      <c r="D650" s="229" t="s">
        <v>333</v>
      </c>
      <c r="E650" s="230" t="s">
        <v>1291</v>
      </c>
      <c r="F650" s="231" t="s">
        <v>1292</v>
      </c>
      <c r="G650" s="232" t="s">
        <v>150</v>
      </c>
      <c r="H650" s="233">
        <v>241</v>
      </c>
      <c r="I650" s="234"/>
      <c r="J650" s="235">
        <f>ROUND(I650*H650,2)</f>
        <v>0</v>
      </c>
      <c r="K650" s="231" t="s">
        <v>336</v>
      </c>
      <c r="L650" s="47"/>
      <c r="M650" s="236" t="s">
        <v>36</v>
      </c>
      <c r="N650" s="237" t="s">
        <v>52</v>
      </c>
      <c r="O650" s="87"/>
      <c r="P650" s="238">
        <f>O650*H650</f>
        <v>0</v>
      </c>
      <c r="Q650" s="238">
        <v>0</v>
      </c>
      <c r="R650" s="238">
        <f>Q650*H650</f>
        <v>0</v>
      </c>
      <c r="S650" s="238">
        <v>0</v>
      </c>
      <c r="T650" s="239">
        <f>S650*H650</f>
        <v>0</v>
      </c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R650" s="240" t="s">
        <v>218</v>
      </c>
      <c r="AT650" s="240" t="s">
        <v>147</v>
      </c>
      <c r="AU650" s="240" t="s">
        <v>90</v>
      </c>
      <c r="AY650" s="19" t="s">
        <v>144</v>
      </c>
      <c r="BE650" s="241">
        <f>IF(N650="základní",J650,0)</f>
        <v>0</v>
      </c>
      <c r="BF650" s="241">
        <f>IF(N650="snížená",J650,0)</f>
        <v>0</v>
      </c>
      <c r="BG650" s="241">
        <f>IF(N650="zákl. přenesená",J650,0)</f>
        <v>0</v>
      </c>
      <c r="BH650" s="241">
        <f>IF(N650="sníž. přenesená",J650,0)</f>
        <v>0</v>
      </c>
      <c r="BI650" s="241">
        <f>IF(N650="nulová",J650,0)</f>
        <v>0</v>
      </c>
      <c r="BJ650" s="19" t="s">
        <v>23</v>
      </c>
      <c r="BK650" s="241">
        <f>ROUND(I650*H650,2)</f>
        <v>0</v>
      </c>
      <c r="BL650" s="19" t="s">
        <v>218</v>
      </c>
      <c r="BM650" s="240" t="s">
        <v>1293</v>
      </c>
    </row>
    <row r="651" s="2" customFormat="1">
      <c r="A651" s="41"/>
      <c r="B651" s="42"/>
      <c r="C651" s="43"/>
      <c r="D651" s="242" t="s">
        <v>154</v>
      </c>
      <c r="E651" s="43"/>
      <c r="F651" s="243" t="s">
        <v>1294</v>
      </c>
      <c r="G651" s="43"/>
      <c r="H651" s="43"/>
      <c r="I651" s="149"/>
      <c r="J651" s="43"/>
      <c r="K651" s="43"/>
      <c r="L651" s="47"/>
      <c r="M651" s="244"/>
      <c r="N651" s="245"/>
      <c r="O651" s="87"/>
      <c r="P651" s="87"/>
      <c r="Q651" s="87"/>
      <c r="R651" s="87"/>
      <c r="S651" s="87"/>
      <c r="T651" s="88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T651" s="19" t="s">
        <v>154</v>
      </c>
      <c r="AU651" s="19" t="s">
        <v>90</v>
      </c>
    </row>
    <row r="652" s="2" customFormat="1">
      <c r="A652" s="41"/>
      <c r="B652" s="42"/>
      <c r="C652" s="43"/>
      <c r="D652" s="242" t="s">
        <v>177</v>
      </c>
      <c r="E652" s="43"/>
      <c r="F652" s="268" t="s">
        <v>1295</v>
      </c>
      <c r="G652" s="43"/>
      <c r="H652" s="43"/>
      <c r="I652" s="149"/>
      <c r="J652" s="43"/>
      <c r="K652" s="43"/>
      <c r="L652" s="47"/>
      <c r="M652" s="244"/>
      <c r="N652" s="245"/>
      <c r="O652" s="87"/>
      <c r="P652" s="87"/>
      <c r="Q652" s="87"/>
      <c r="R652" s="87"/>
      <c r="S652" s="87"/>
      <c r="T652" s="88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T652" s="19" t="s">
        <v>177</v>
      </c>
      <c r="AU652" s="19" t="s">
        <v>90</v>
      </c>
    </row>
    <row r="653" s="12" customFormat="1" ht="22.8" customHeight="1">
      <c r="A653" s="12"/>
      <c r="B653" s="213"/>
      <c r="C653" s="214"/>
      <c r="D653" s="215" t="s">
        <v>80</v>
      </c>
      <c r="E653" s="227" t="s">
        <v>1296</v>
      </c>
      <c r="F653" s="227" t="s">
        <v>1297</v>
      </c>
      <c r="G653" s="214"/>
      <c r="H653" s="214"/>
      <c r="I653" s="217"/>
      <c r="J653" s="228">
        <f>BK653</f>
        <v>0</v>
      </c>
      <c r="K653" s="214"/>
      <c r="L653" s="219"/>
      <c r="M653" s="220"/>
      <c r="N653" s="221"/>
      <c r="O653" s="221"/>
      <c r="P653" s="222">
        <f>SUM(P654:P655)</f>
        <v>0</v>
      </c>
      <c r="Q653" s="221"/>
      <c r="R653" s="222">
        <f>SUM(R654:R655)</f>
        <v>0</v>
      </c>
      <c r="S653" s="221"/>
      <c r="T653" s="223">
        <f>SUM(T654:T655)</f>
        <v>0</v>
      </c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R653" s="224" t="s">
        <v>90</v>
      </c>
      <c r="AT653" s="225" t="s">
        <v>80</v>
      </c>
      <c r="AU653" s="225" t="s">
        <v>23</v>
      </c>
      <c r="AY653" s="224" t="s">
        <v>144</v>
      </c>
      <c r="BK653" s="226">
        <f>SUM(BK654:BK655)</f>
        <v>0</v>
      </c>
    </row>
    <row r="654" s="2" customFormat="1" ht="16.5" customHeight="1">
      <c r="A654" s="41"/>
      <c r="B654" s="42"/>
      <c r="C654" s="229" t="s">
        <v>1298</v>
      </c>
      <c r="D654" s="229" t="s">
        <v>333</v>
      </c>
      <c r="E654" s="230" t="s">
        <v>1299</v>
      </c>
      <c r="F654" s="231" t="s">
        <v>1300</v>
      </c>
      <c r="G654" s="232" t="s">
        <v>150</v>
      </c>
      <c r="H654" s="233">
        <v>56.200000000000003</v>
      </c>
      <c r="I654" s="234"/>
      <c r="J654" s="235">
        <f>ROUND(I654*H654,2)</f>
        <v>0</v>
      </c>
      <c r="K654" s="231" t="s">
        <v>336</v>
      </c>
      <c r="L654" s="47"/>
      <c r="M654" s="236" t="s">
        <v>36</v>
      </c>
      <c r="N654" s="237" t="s">
        <v>52</v>
      </c>
      <c r="O654" s="87"/>
      <c r="P654" s="238">
        <f>O654*H654</f>
        <v>0</v>
      </c>
      <c r="Q654" s="238">
        <v>0</v>
      </c>
      <c r="R654" s="238">
        <f>Q654*H654</f>
        <v>0</v>
      </c>
      <c r="S654" s="238">
        <v>0</v>
      </c>
      <c r="T654" s="239">
        <f>S654*H654</f>
        <v>0</v>
      </c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R654" s="240" t="s">
        <v>218</v>
      </c>
      <c r="AT654" s="240" t="s">
        <v>147</v>
      </c>
      <c r="AU654" s="240" t="s">
        <v>90</v>
      </c>
      <c r="AY654" s="19" t="s">
        <v>144</v>
      </c>
      <c r="BE654" s="241">
        <f>IF(N654="základní",J654,0)</f>
        <v>0</v>
      </c>
      <c r="BF654" s="241">
        <f>IF(N654="snížená",J654,0)</f>
        <v>0</v>
      </c>
      <c r="BG654" s="241">
        <f>IF(N654="zákl. přenesená",J654,0)</f>
        <v>0</v>
      </c>
      <c r="BH654" s="241">
        <f>IF(N654="sníž. přenesená",J654,0)</f>
        <v>0</v>
      </c>
      <c r="BI654" s="241">
        <f>IF(N654="nulová",J654,0)</f>
        <v>0</v>
      </c>
      <c r="BJ654" s="19" t="s">
        <v>23</v>
      </c>
      <c r="BK654" s="241">
        <f>ROUND(I654*H654,2)</f>
        <v>0</v>
      </c>
      <c r="BL654" s="19" t="s">
        <v>218</v>
      </c>
      <c r="BM654" s="240" t="s">
        <v>1301</v>
      </c>
    </row>
    <row r="655" s="2" customFormat="1">
      <c r="A655" s="41"/>
      <c r="B655" s="42"/>
      <c r="C655" s="43"/>
      <c r="D655" s="242" t="s">
        <v>154</v>
      </c>
      <c r="E655" s="43"/>
      <c r="F655" s="243" t="s">
        <v>1302</v>
      </c>
      <c r="G655" s="43"/>
      <c r="H655" s="43"/>
      <c r="I655" s="149"/>
      <c r="J655" s="43"/>
      <c r="K655" s="43"/>
      <c r="L655" s="47"/>
      <c r="M655" s="244"/>
      <c r="N655" s="245"/>
      <c r="O655" s="87"/>
      <c r="P655" s="87"/>
      <c r="Q655" s="87"/>
      <c r="R655" s="87"/>
      <c r="S655" s="87"/>
      <c r="T655" s="88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T655" s="19" t="s">
        <v>154</v>
      </c>
      <c r="AU655" s="19" t="s">
        <v>90</v>
      </c>
    </row>
    <row r="656" s="12" customFormat="1" ht="22.8" customHeight="1">
      <c r="A656" s="12"/>
      <c r="B656" s="213"/>
      <c r="C656" s="214"/>
      <c r="D656" s="215" t="s">
        <v>80</v>
      </c>
      <c r="E656" s="227" t="s">
        <v>1303</v>
      </c>
      <c r="F656" s="227" t="s">
        <v>1304</v>
      </c>
      <c r="G656" s="214"/>
      <c r="H656" s="214"/>
      <c r="I656" s="217"/>
      <c r="J656" s="228">
        <f>BK656</f>
        <v>0</v>
      </c>
      <c r="K656" s="214"/>
      <c r="L656" s="219"/>
      <c r="M656" s="220"/>
      <c r="N656" s="221"/>
      <c r="O656" s="221"/>
      <c r="P656" s="222">
        <f>SUM(P657:P658)</f>
        <v>0</v>
      </c>
      <c r="Q656" s="221"/>
      <c r="R656" s="222">
        <f>SUM(R657:R658)</f>
        <v>0</v>
      </c>
      <c r="S656" s="221"/>
      <c r="T656" s="223">
        <f>SUM(T657:T658)</f>
        <v>0</v>
      </c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R656" s="224" t="s">
        <v>90</v>
      </c>
      <c r="AT656" s="225" t="s">
        <v>80</v>
      </c>
      <c r="AU656" s="225" t="s">
        <v>23</v>
      </c>
      <c r="AY656" s="224" t="s">
        <v>144</v>
      </c>
      <c r="BK656" s="226">
        <f>SUM(BK657:BK658)</f>
        <v>0</v>
      </c>
    </row>
    <row r="657" s="2" customFormat="1" ht="16.5" customHeight="1">
      <c r="A657" s="41"/>
      <c r="B657" s="42"/>
      <c r="C657" s="229" t="s">
        <v>1305</v>
      </c>
      <c r="D657" s="229" t="s">
        <v>333</v>
      </c>
      <c r="E657" s="230" t="s">
        <v>1306</v>
      </c>
      <c r="F657" s="231" t="s">
        <v>1307</v>
      </c>
      <c r="G657" s="232" t="s">
        <v>150</v>
      </c>
      <c r="H657" s="233">
        <v>1589</v>
      </c>
      <c r="I657" s="234"/>
      <c r="J657" s="235">
        <f>ROUND(I657*H657,2)</f>
        <v>0</v>
      </c>
      <c r="K657" s="231" t="s">
        <v>336</v>
      </c>
      <c r="L657" s="47"/>
      <c r="M657" s="236" t="s">
        <v>36</v>
      </c>
      <c r="N657" s="237" t="s">
        <v>52</v>
      </c>
      <c r="O657" s="87"/>
      <c r="P657" s="238">
        <f>O657*H657</f>
        <v>0</v>
      </c>
      <c r="Q657" s="238">
        <v>0</v>
      </c>
      <c r="R657" s="238">
        <f>Q657*H657</f>
        <v>0</v>
      </c>
      <c r="S657" s="238">
        <v>0</v>
      </c>
      <c r="T657" s="239">
        <f>S657*H657</f>
        <v>0</v>
      </c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R657" s="240" t="s">
        <v>218</v>
      </c>
      <c r="AT657" s="240" t="s">
        <v>147</v>
      </c>
      <c r="AU657" s="240" t="s">
        <v>90</v>
      </c>
      <c r="AY657" s="19" t="s">
        <v>144</v>
      </c>
      <c r="BE657" s="241">
        <f>IF(N657="základní",J657,0)</f>
        <v>0</v>
      </c>
      <c r="BF657" s="241">
        <f>IF(N657="snížená",J657,0)</f>
        <v>0</v>
      </c>
      <c r="BG657" s="241">
        <f>IF(N657="zákl. přenesená",J657,0)</f>
        <v>0</v>
      </c>
      <c r="BH657" s="241">
        <f>IF(N657="sníž. přenesená",J657,0)</f>
        <v>0</v>
      </c>
      <c r="BI657" s="241">
        <f>IF(N657="nulová",J657,0)</f>
        <v>0</v>
      </c>
      <c r="BJ657" s="19" t="s">
        <v>23</v>
      </c>
      <c r="BK657" s="241">
        <f>ROUND(I657*H657,2)</f>
        <v>0</v>
      </c>
      <c r="BL657" s="19" t="s">
        <v>218</v>
      </c>
      <c r="BM657" s="240" t="s">
        <v>1308</v>
      </c>
    </row>
    <row r="658" s="2" customFormat="1">
      <c r="A658" s="41"/>
      <c r="B658" s="42"/>
      <c r="C658" s="43"/>
      <c r="D658" s="242" t="s">
        <v>154</v>
      </c>
      <c r="E658" s="43"/>
      <c r="F658" s="243" t="s">
        <v>1309</v>
      </c>
      <c r="G658" s="43"/>
      <c r="H658" s="43"/>
      <c r="I658" s="149"/>
      <c r="J658" s="43"/>
      <c r="K658" s="43"/>
      <c r="L658" s="47"/>
      <c r="M658" s="244"/>
      <c r="N658" s="245"/>
      <c r="O658" s="87"/>
      <c r="P658" s="87"/>
      <c r="Q658" s="87"/>
      <c r="R658" s="87"/>
      <c r="S658" s="87"/>
      <c r="T658" s="88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T658" s="19" t="s">
        <v>154</v>
      </c>
      <c r="AU658" s="19" t="s">
        <v>90</v>
      </c>
    </row>
    <row r="659" s="12" customFormat="1" ht="22.8" customHeight="1">
      <c r="A659" s="12"/>
      <c r="B659" s="213"/>
      <c r="C659" s="214"/>
      <c r="D659" s="215" t="s">
        <v>80</v>
      </c>
      <c r="E659" s="227" t="s">
        <v>1310</v>
      </c>
      <c r="F659" s="227" t="s">
        <v>1311</v>
      </c>
      <c r="G659" s="214"/>
      <c r="H659" s="214"/>
      <c r="I659" s="217"/>
      <c r="J659" s="228">
        <f>BK659</f>
        <v>0</v>
      </c>
      <c r="K659" s="214"/>
      <c r="L659" s="219"/>
      <c r="M659" s="220"/>
      <c r="N659" s="221"/>
      <c r="O659" s="221"/>
      <c r="P659" s="222">
        <f>SUM(P660:P667)</f>
        <v>0</v>
      </c>
      <c r="Q659" s="221"/>
      <c r="R659" s="222">
        <f>SUM(R660:R667)</f>
        <v>0.0012063999999999998</v>
      </c>
      <c r="S659" s="221"/>
      <c r="T659" s="223">
        <f>SUM(T660:T667)</f>
        <v>0</v>
      </c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R659" s="224" t="s">
        <v>90</v>
      </c>
      <c r="AT659" s="225" t="s">
        <v>80</v>
      </c>
      <c r="AU659" s="225" t="s">
        <v>23</v>
      </c>
      <c r="AY659" s="224" t="s">
        <v>144</v>
      </c>
      <c r="BK659" s="226">
        <f>SUM(BK660:BK667)</f>
        <v>0</v>
      </c>
    </row>
    <row r="660" s="2" customFormat="1" ht="21.75" customHeight="1">
      <c r="A660" s="41"/>
      <c r="B660" s="42"/>
      <c r="C660" s="229" t="s">
        <v>1312</v>
      </c>
      <c r="D660" s="229" t="s">
        <v>147</v>
      </c>
      <c r="E660" s="230" t="s">
        <v>1313</v>
      </c>
      <c r="F660" s="231" t="s">
        <v>1314</v>
      </c>
      <c r="G660" s="232" t="s">
        <v>150</v>
      </c>
      <c r="H660" s="233">
        <v>2.3199999999999998</v>
      </c>
      <c r="I660" s="234"/>
      <c r="J660" s="235">
        <f>ROUND(I660*H660,2)</f>
        <v>0</v>
      </c>
      <c r="K660" s="231" t="s">
        <v>151</v>
      </c>
      <c r="L660" s="47"/>
      <c r="M660" s="236" t="s">
        <v>36</v>
      </c>
      <c r="N660" s="237" t="s">
        <v>52</v>
      </c>
      <c r="O660" s="87"/>
      <c r="P660" s="238">
        <f>O660*H660</f>
        <v>0</v>
      </c>
      <c r="Q660" s="238">
        <v>0</v>
      </c>
      <c r="R660" s="238">
        <f>Q660*H660</f>
        <v>0</v>
      </c>
      <c r="S660" s="238">
        <v>0</v>
      </c>
      <c r="T660" s="239">
        <f>S660*H660</f>
        <v>0</v>
      </c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R660" s="240" t="s">
        <v>218</v>
      </c>
      <c r="AT660" s="240" t="s">
        <v>147</v>
      </c>
      <c r="AU660" s="240" t="s">
        <v>90</v>
      </c>
      <c r="AY660" s="19" t="s">
        <v>144</v>
      </c>
      <c r="BE660" s="241">
        <f>IF(N660="základní",J660,0)</f>
        <v>0</v>
      </c>
      <c r="BF660" s="241">
        <f>IF(N660="snížená",J660,0)</f>
        <v>0</v>
      </c>
      <c r="BG660" s="241">
        <f>IF(N660="zákl. přenesená",J660,0)</f>
        <v>0</v>
      </c>
      <c r="BH660" s="241">
        <f>IF(N660="sníž. přenesená",J660,0)</f>
        <v>0</v>
      </c>
      <c r="BI660" s="241">
        <f>IF(N660="nulová",J660,0)</f>
        <v>0</v>
      </c>
      <c r="BJ660" s="19" t="s">
        <v>23</v>
      </c>
      <c r="BK660" s="241">
        <f>ROUND(I660*H660,2)</f>
        <v>0</v>
      </c>
      <c r="BL660" s="19" t="s">
        <v>218</v>
      </c>
      <c r="BM660" s="240" t="s">
        <v>1315</v>
      </c>
    </row>
    <row r="661" s="2" customFormat="1">
      <c r="A661" s="41"/>
      <c r="B661" s="42"/>
      <c r="C661" s="43"/>
      <c r="D661" s="242" t="s">
        <v>154</v>
      </c>
      <c r="E661" s="43"/>
      <c r="F661" s="243" t="s">
        <v>1316</v>
      </c>
      <c r="G661" s="43"/>
      <c r="H661" s="43"/>
      <c r="I661" s="149"/>
      <c r="J661" s="43"/>
      <c r="K661" s="43"/>
      <c r="L661" s="47"/>
      <c r="M661" s="244"/>
      <c r="N661" s="245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T661" s="19" t="s">
        <v>154</v>
      </c>
      <c r="AU661" s="19" t="s">
        <v>90</v>
      </c>
    </row>
    <row r="662" s="13" customFormat="1">
      <c r="A662" s="13"/>
      <c r="B662" s="246"/>
      <c r="C662" s="247"/>
      <c r="D662" s="242" t="s">
        <v>156</v>
      </c>
      <c r="E662" s="248" t="s">
        <v>36</v>
      </c>
      <c r="F662" s="249" t="s">
        <v>1317</v>
      </c>
      <c r="G662" s="247"/>
      <c r="H662" s="250">
        <v>2.3199999999999998</v>
      </c>
      <c r="I662" s="251"/>
      <c r="J662" s="247"/>
      <c r="K662" s="247"/>
      <c r="L662" s="252"/>
      <c r="M662" s="253"/>
      <c r="N662" s="254"/>
      <c r="O662" s="254"/>
      <c r="P662" s="254"/>
      <c r="Q662" s="254"/>
      <c r="R662" s="254"/>
      <c r="S662" s="254"/>
      <c r="T662" s="25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6" t="s">
        <v>156</v>
      </c>
      <c r="AU662" s="256" t="s">
        <v>90</v>
      </c>
      <c r="AV662" s="13" t="s">
        <v>90</v>
      </c>
      <c r="AW662" s="13" t="s">
        <v>43</v>
      </c>
      <c r="AX662" s="13" t="s">
        <v>23</v>
      </c>
      <c r="AY662" s="256" t="s">
        <v>144</v>
      </c>
    </row>
    <row r="663" s="2" customFormat="1" ht="21.75" customHeight="1">
      <c r="A663" s="41"/>
      <c r="B663" s="42"/>
      <c r="C663" s="229" t="s">
        <v>1318</v>
      </c>
      <c r="D663" s="229" t="s">
        <v>147</v>
      </c>
      <c r="E663" s="230" t="s">
        <v>1319</v>
      </c>
      <c r="F663" s="231" t="s">
        <v>1320</v>
      </c>
      <c r="G663" s="232" t="s">
        <v>150</v>
      </c>
      <c r="H663" s="233">
        <v>2.3199999999999998</v>
      </c>
      <c r="I663" s="234"/>
      <c r="J663" s="235">
        <f>ROUND(I663*H663,2)</f>
        <v>0</v>
      </c>
      <c r="K663" s="231" t="s">
        <v>151</v>
      </c>
      <c r="L663" s="47"/>
      <c r="M663" s="236" t="s">
        <v>36</v>
      </c>
      <c r="N663" s="237" t="s">
        <v>52</v>
      </c>
      <c r="O663" s="87"/>
      <c r="P663" s="238">
        <f>O663*H663</f>
        <v>0</v>
      </c>
      <c r="Q663" s="238">
        <v>0.00027999999999999998</v>
      </c>
      <c r="R663" s="238">
        <f>Q663*H663</f>
        <v>0.00064959999999999985</v>
      </c>
      <c r="S663" s="238">
        <v>0</v>
      </c>
      <c r="T663" s="239">
        <f>S663*H663</f>
        <v>0</v>
      </c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R663" s="240" t="s">
        <v>218</v>
      </c>
      <c r="AT663" s="240" t="s">
        <v>147</v>
      </c>
      <c r="AU663" s="240" t="s">
        <v>90</v>
      </c>
      <c r="AY663" s="19" t="s">
        <v>144</v>
      </c>
      <c r="BE663" s="241">
        <f>IF(N663="základní",J663,0)</f>
        <v>0</v>
      </c>
      <c r="BF663" s="241">
        <f>IF(N663="snížená",J663,0)</f>
        <v>0</v>
      </c>
      <c r="BG663" s="241">
        <f>IF(N663="zákl. přenesená",J663,0)</f>
        <v>0</v>
      </c>
      <c r="BH663" s="241">
        <f>IF(N663="sníž. přenesená",J663,0)</f>
        <v>0</v>
      </c>
      <c r="BI663" s="241">
        <f>IF(N663="nulová",J663,0)</f>
        <v>0</v>
      </c>
      <c r="BJ663" s="19" t="s">
        <v>23</v>
      </c>
      <c r="BK663" s="241">
        <f>ROUND(I663*H663,2)</f>
        <v>0</v>
      </c>
      <c r="BL663" s="19" t="s">
        <v>218</v>
      </c>
      <c r="BM663" s="240" t="s">
        <v>1321</v>
      </c>
    </row>
    <row r="664" s="2" customFormat="1">
      <c r="A664" s="41"/>
      <c r="B664" s="42"/>
      <c r="C664" s="43"/>
      <c r="D664" s="242" t="s">
        <v>154</v>
      </c>
      <c r="E664" s="43"/>
      <c r="F664" s="243" t="s">
        <v>1322</v>
      </c>
      <c r="G664" s="43"/>
      <c r="H664" s="43"/>
      <c r="I664" s="149"/>
      <c r="J664" s="43"/>
      <c r="K664" s="43"/>
      <c r="L664" s="47"/>
      <c r="M664" s="244"/>
      <c r="N664" s="245"/>
      <c r="O664" s="87"/>
      <c r="P664" s="87"/>
      <c r="Q664" s="87"/>
      <c r="R664" s="87"/>
      <c r="S664" s="87"/>
      <c r="T664" s="88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T664" s="19" t="s">
        <v>154</v>
      </c>
      <c r="AU664" s="19" t="s">
        <v>90</v>
      </c>
    </row>
    <row r="665" s="13" customFormat="1">
      <c r="A665" s="13"/>
      <c r="B665" s="246"/>
      <c r="C665" s="247"/>
      <c r="D665" s="242" t="s">
        <v>156</v>
      </c>
      <c r="E665" s="248" t="s">
        <v>36</v>
      </c>
      <c r="F665" s="249" t="s">
        <v>1323</v>
      </c>
      <c r="G665" s="247"/>
      <c r="H665" s="250">
        <v>2.3199999999999998</v>
      </c>
      <c r="I665" s="251"/>
      <c r="J665" s="247"/>
      <c r="K665" s="247"/>
      <c r="L665" s="252"/>
      <c r="M665" s="253"/>
      <c r="N665" s="254"/>
      <c r="O665" s="254"/>
      <c r="P665" s="254"/>
      <c r="Q665" s="254"/>
      <c r="R665" s="254"/>
      <c r="S665" s="254"/>
      <c r="T665" s="25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6" t="s">
        <v>156</v>
      </c>
      <c r="AU665" s="256" t="s">
        <v>90</v>
      </c>
      <c r="AV665" s="13" t="s">
        <v>90</v>
      </c>
      <c r="AW665" s="13" t="s">
        <v>43</v>
      </c>
      <c r="AX665" s="13" t="s">
        <v>23</v>
      </c>
      <c r="AY665" s="256" t="s">
        <v>144</v>
      </c>
    </row>
    <row r="666" s="2" customFormat="1" ht="21.75" customHeight="1">
      <c r="A666" s="41"/>
      <c r="B666" s="42"/>
      <c r="C666" s="229" t="s">
        <v>1324</v>
      </c>
      <c r="D666" s="229" t="s">
        <v>147</v>
      </c>
      <c r="E666" s="230" t="s">
        <v>1325</v>
      </c>
      <c r="F666" s="231" t="s">
        <v>1326</v>
      </c>
      <c r="G666" s="232" t="s">
        <v>150</v>
      </c>
      <c r="H666" s="233">
        <v>2.3199999999999998</v>
      </c>
      <c r="I666" s="234"/>
      <c r="J666" s="235">
        <f>ROUND(I666*H666,2)</f>
        <v>0</v>
      </c>
      <c r="K666" s="231" t="s">
        <v>151</v>
      </c>
      <c r="L666" s="47"/>
      <c r="M666" s="236" t="s">
        <v>36</v>
      </c>
      <c r="N666" s="237" t="s">
        <v>52</v>
      </c>
      <c r="O666" s="87"/>
      <c r="P666" s="238">
        <f>O666*H666</f>
        <v>0</v>
      </c>
      <c r="Q666" s="238">
        <v>0.00024000000000000001</v>
      </c>
      <c r="R666" s="238">
        <f>Q666*H666</f>
        <v>0.00055679999999999998</v>
      </c>
      <c r="S666" s="238">
        <v>0</v>
      </c>
      <c r="T666" s="239">
        <f>S666*H666</f>
        <v>0</v>
      </c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R666" s="240" t="s">
        <v>218</v>
      </c>
      <c r="AT666" s="240" t="s">
        <v>147</v>
      </c>
      <c r="AU666" s="240" t="s">
        <v>90</v>
      </c>
      <c r="AY666" s="19" t="s">
        <v>144</v>
      </c>
      <c r="BE666" s="241">
        <f>IF(N666="základní",J666,0)</f>
        <v>0</v>
      </c>
      <c r="BF666" s="241">
        <f>IF(N666="snížená",J666,0)</f>
        <v>0</v>
      </c>
      <c r="BG666" s="241">
        <f>IF(N666="zákl. přenesená",J666,0)</f>
        <v>0</v>
      </c>
      <c r="BH666" s="241">
        <f>IF(N666="sníž. přenesená",J666,0)</f>
        <v>0</v>
      </c>
      <c r="BI666" s="241">
        <f>IF(N666="nulová",J666,0)</f>
        <v>0</v>
      </c>
      <c r="BJ666" s="19" t="s">
        <v>23</v>
      </c>
      <c r="BK666" s="241">
        <f>ROUND(I666*H666,2)</f>
        <v>0</v>
      </c>
      <c r="BL666" s="19" t="s">
        <v>218</v>
      </c>
      <c r="BM666" s="240" t="s">
        <v>1327</v>
      </c>
    </row>
    <row r="667" s="2" customFormat="1">
      <c r="A667" s="41"/>
      <c r="B667" s="42"/>
      <c r="C667" s="43"/>
      <c r="D667" s="242" t="s">
        <v>154</v>
      </c>
      <c r="E667" s="43"/>
      <c r="F667" s="243" t="s">
        <v>1328</v>
      </c>
      <c r="G667" s="43"/>
      <c r="H667" s="43"/>
      <c r="I667" s="149"/>
      <c r="J667" s="43"/>
      <c r="K667" s="43"/>
      <c r="L667" s="47"/>
      <c r="M667" s="279"/>
      <c r="N667" s="280"/>
      <c r="O667" s="281"/>
      <c r="P667" s="281"/>
      <c r="Q667" s="281"/>
      <c r="R667" s="281"/>
      <c r="S667" s="281"/>
      <c r="T667" s="282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T667" s="19" t="s">
        <v>154</v>
      </c>
      <c r="AU667" s="19" t="s">
        <v>90</v>
      </c>
    </row>
    <row r="668" s="2" customFormat="1" ht="6.96" customHeight="1">
      <c r="A668" s="41"/>
      <c r="B668" s="62"/>
      <c r="C668" s="63"/>
      <c r="D668" s="63"/>
      <c r="E668" s="63"/>
      <c r="F668" s="63"/>
      <c r="G668" s="63"/>
      <c r="H668" s="63"/>
      <c r="I668" s="178"/>
      <c r="J668" s="63"/>
      <c r="K668" s="63"/>
      <c r="L668" s="47"/>
      <c r="M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</row>
  </sheetData>
  <sheetProtection sheet="1" autoFilter="0" formatColumns="0" formatRows="0" objects="1" scenarios="1" spinCount="100000" saltValue="kOfHrL2fPYZG99gYrjHmeuF4fpU6Lgc5qtf7T9GwR74ai73lQRmkP1oGRoSdxsW2s5SK2JIl21NW1lUiBrNe/g==" hashValue="5QROn+7zzNqWRK63vs/8ksSAkZhGHUyVURprZLW0urNU3/U9j3+V106VOVXdIcryLMUg5pVMT8AbojWoQAXvww==" algorithmName="SHA-512" password="CC35"/>
  <autoFilter ref="C112:K667"/>
  <mergeCells count="9">
    <mergeCell ref="E7:H7"/>
    <mergeCell ref="E9:H9"/>
    <mergeCell ref="E18:H18"/>
    <mergeCell ref="E27:H27"/>
    <mergeCell ref="E48:H48"/>
    <mergeCell ref="E50:H50"/>
    <mergeCell ref="E103:H103"/>
    <mergeCell ref="E105:H10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1" customFormat="1" ht="12" customHeight="1">
      <c r="B8" s="22"/>
      <c r="D8" s="147" t="s">
        <v>114</v>
      </c>
      <c r="I8" s="141"/>
      <c r="L8" s="22"/>
    </row>
    <row r="9" s="2" customFormat="1" ht="16.5" customHeight="1">
      <c r="A9" s="41"/>
      <c r="B9" s="47"/>
      <c r="C9" s="41"/>
      <c r="D9" s="41"/>
      <c r="E9" s="148" t="s">
        <v>304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7" t="s">
        <v>1329</v>
      </c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51" t="s">
        <v>1330</v>
      </c>
      <c r="F11" s="41"/>
      <c r="G11" s="41"/>
      <c r="H11" s="41"/>
      <c r="I11" s="149"/>
      <c r="J11" s="41"/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149"/>
      <c r="J12" s="41"/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7" t="s">
        <v>19</v>
      </c>
      <c r="E13" s="41"/>
      <c r="F13" s="136" t="s">
        <v>36</v>
      </c>
      <c r="G13" s="41"/>
      <c r="H13" s="41"/>
      <c r="I13" s="152" t="s">
        <v>21</v>
      </c>
      <c r="J13" s="136" t="s">
        <v>36</v>
      </c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24</v>
      </c>
      <c r="E14" s="41"/>
      <c r="F14" s="136" t="s">
        <v>1331</v>
      </c>
      <c r="G14" s="41"/>
      <c r="H14" s="41"/>
      <c r="I14" s="152" t="s">
        <v>26</v>
      </c>
      <c r="J14" s="153" t="str">
        <f>'Rekapitulace stavby'!AN8</f>
        <v>17. 3. 2020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149"/>
      <c r="J15" s="41"/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7" t="s">
        <v>34</v>
      </c>
      <c r="E16" s="41"/>
      <c r="F16" s="41"/>
      <c r="G16" s="41"/>
      <c r="H16" s="41"/>
      <c r="I16" s="152" t="s">
        <v>35</v>
      </c>
      <c r="J16" s="136" t="str">
        <f>IF('Rekapitulace stavby'!AN10="","",'Rekapitulace stavby'!AN10)</f>
        <v/>
      </c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>TJ Slavoj Mýto</v>
      </c>
      <c r="F17" s="41"/>
      <c r="G17" s="41"/>
      <c r="H17" s="41"/>
      <c r="I17" s="152" t="s">
        <v>38</v>
      </c>
      <c r="J17" s="136" t="str">
        <f>IF('Rekapitulace stavby'!AN11="","",'Rekapitulace stavby'!AN11)</f>
        <v/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149"/>
      <c r="J18" s="41"/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7" t="s">
        <v>39</v>
      </c>
      <c r="E19" s="41"/>
      <c r="F19" s="41"/>
      <c r="G19" s="41"/>
      <c r="H19" s="41"/>
      <c r="I19" s="152" t="s">
        <v>35</v>
      </c>
      <c r="J19" s="35" t="str">
        <f>'Rekapitulace stavby'!AN13</f>
        <v>Vyplň údaj</v>
      </c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5" t="str">
        <f>'Rekapitulace stavby'!E14</f>
        <v>Vyplň údaj</v>
      </c>
      <c r="F20" s="136"/>
      <c r="G20" s="136"/>
      <c r="H20" s="136"/>
      <c r="I20" s="152" t="s">
        <v>38</v>
      </c>
      <c r="J20" s="35" t="str">
        <f>'Rekapitulace stavby'!AN14</f>
        <v>Vyplň údaj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149"/>
      <c r="J21" s="41"/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7" t="s">
        <v>41</v>
      </c>
      <c r="E22" s="41"/>
      <c r="F22" s="41"/>
      <c r="G22" s="41"/>
      <c r="H22" s="41"/>
      <c r="I22" s="152" t="s">
        <v>35</v>
      </c>
      <c r="J22" s="136" t="str">
        <f>IF('Rekapitulace stavby'!AN16="","",'Rekapitulace stavby'!AN16)</f>
        <v/>
      </c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>Area Projekt s.r.o.</v>
      </c>
      <c r="F23" s="41"/>
      <c r="G23" s="41"/>
      <c r="H23" s="41"/>
      <c r="I23" s="152" t="s">
        <v>38</v>
      </c>
      <c r="J23" s="136" t="str">
        <f>IF('Rekapitulace stavby'!AN17="","",'Rekapitulace stavby'!AN17)</f>
        <v/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149"/>
      <c r="J24" s="41"/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7" t="s">
        <v>44</v>
      </c>
      <c r="E25" s="41"/>
      <c r="F25" s="41"/>
      <c r="G25" s="41"/>
      <c r="H25" s="41"/>
      <c r="I25" s="152" t="s">
        <v>35</v>
      </c>
      <c r="J25" s="136" t="str">
        <f>IF('Rekapitulace stavby'!AN19="","",'Rekapitulace stavby'!AN19)</f>
        <v/>
      </c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>Area Projekt s.r.o.</v>
      </c>
      <c r="F26" s="41"/>
      <c r="G26" s="41"/>
      <c r="H26" s="41"/>
      <c r="I26" s="152" t="s">
        <v>38</v>
      </c>
      <c r="J26" s="136" t="str">
        <f>IF('Rekapitulace stavby'!AN20="","",'Rekapitulace stavby'!AN20)</f>
        <v/>
      </c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149"/>
      <c r="J27" s="41"/>
      <c r="K27" s="41"/>
      <c r="L27" s="150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7" t="s">
        <v>45</v>
      </c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4"/>
      <c r="B29" s="155"/>
      <c r="C29" s="154"/>
      <c r="D29" s="154"/>
      <c r="E29" s="156" t="s">
        <v>36</v>
      </c>
      <c r="F29" s="156"/>
      <c r="G29" s="156"/>
      <c r="H29" s="156"/>
      <c r="I29" s="157"/>
      <c r="J29" s="154"/>
      <c r="K29" s="154"/>
      <c r="L29" s="158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149"/>
      <c r="J30" s="41"/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61" t="s">
        <v>47</v>
      </c>
      <c r="E32" s="41"/>
      <c r="F32" s="41"/>
      <c r="G32" s="41"/>
      <c r="H32" s="41"/>
      <c r="I32" s="149"/>
      <c r="J32" s="162">
        <f>ROUND(J96, 2)</f>
        <v>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9"/>
      <c r="E33" s="159"/>
      <c r="F33" s="159"/>
      <c r="G33" s="159"/>
      <c r="H33" s="159"/>
      <c r="I33" s="160"/>
      <c r="J33" s="159"/>
      <c r="K33" s="159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63" t="s">
        <v>49</v>
      </c>
      <c r="G34" s="41"/>
      <c r="H34" s="41"/>
      <c r="I34" s="164" t="s">
        <v>48</v>
      </c>
      <c r="J34" s="163" t="s">
        <v>50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65" t="s">
        <v>51</v>
      </c>
      <c r="E35" s="147" t="s">
        <v>52</v>
      </c>
      <c r="F35" s="166">
        <f>ROUND((SUM(BE96:BE341)),  2)</f>
        <v>0</v>
      </c>
      <c r="G35" s="41"/>
      <c r="H35" s="41"/>
      <c r="I35" s="167">
        <v>0.20999999999999999</v>
      </c>
      <c r="J35" s="166">
        <f>ROUND(((SUM(BE96:BE341))*I35),  2)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7" t="s">
        <v>53</v>
      </c>
      <c r="F36" s="166">
        <f>ROUND((SUM(BF96:BF341)),  2)</f>
        <v>0</v>
      </c>
      <c r="G36" s="41"/>
      <c r="H36" s="41"/>
      <c r="I36" s="167">
        <v>0.14999999999999999</v>
      </c>
      <c r="J36" s="166">
        <f>ROUND(((SUM(BF96:BF341))*I36),  2)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54</v>
      </c>
      <c r="F37" s="166">
        <f>ROUND((SUM(BG96:BG341)),  2)</f>
        <v>0</v>
      </c>
      <c r="G37" s="41"/>
      <c r="H37" s="41"/>
      <c r="I37" s="167">
        <v>0.20999999999999999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7" t="s">
        <v>55</v>
      </c>
      <c r="F38" s="166">
        <f>ROUND((SUM(BH96:BH341)),  2)</f>
        <v>0</v>
      </c>
      <c r="G38" s="41"/>
      <c r="H38" s="41"/>
      <c r="I38" s="167">
        <v>0.14999999999999999</v>
      </c>
      <c r="J38" s="166">
        <f>0</f>
        <v>0</v>
      </c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7" t="s">
        <v>56</v>
      </c>
      <c r="F39" s="166">
        <f>ROUND((SUM(BI96:BI341)),  2)</f>
        <v>0</v>
      </c>
      <c r="G39" s="41"/>
      <c r="H39" s="41"/>
      <c r="I39" s="167">
        <v>0</v>
      </c>
      <c r="J39" s="166">
        <f>0</f>
        <v>0</v>
      </c>
      <c r="K39" s="41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149"/>
      <c r="J40" s="41"/>
      <c r="K40" s="41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8"/>
      <c r="D41" s="169" t="s">
        <v>57</v>
      </c>
      <c r="E41" s="170"/>
      <c r="F41" s="170"/>
      <c r="G41" s="171" t="s">
        <v>58</v>
      </c>
      <c r="H41" s="172" t="s">
        <v>59</v>
      </c>
      <c r="I41" s="173"/>
      <c r="J41" s="174">
        <f>SUM(J32:J39)</f>
        <v>0</v>
      </c>
      <c r="K41" s="175"/>
      <c r="L41" s="150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76"/>
      <c r="C42" s="177"/>
      <c r="D42" s="177"/>
      <c r="E42" s="177"/>
      <c r="F42" s="177"/>
      <c r="G42" s="177"/>
      <c r="H42" s="177"/>
      <c r="I42" s="178"/>
      <c r="J42" s="177"/>
      <c r="K42" s="177"/>
      <c r="L42" s="150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9"/>
      <c r="C46" s="180"/>
      <c r="D46" s="180"/>
      <c r="E46" s="180"/>
      <c r="F46" s="180"/>
      <c r="G46" s="180"/>
      <c r="H46" s="180"/>
      <c r="I46" s="181"/>
      <c r="J46" s="180"/>
      <c r="K46" s="180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82" t="str">
        <f>E7</f>
        <v>Stavební úpravy objektu šaten - jih</v>
      </c>
      <c r="F50" s="34"/>
      <c r="G50" s="34"/>
      <c r="H50" s="34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141"/>
      <c r="J51" s="24"/>
      <c r="K51" s="24"/>
      <c r="L51" s="22"/>
    </row>
    <row r="52" s="2" customFormat="1" ht="16.5" customHeight="1">
      <c r="A52" s="41"/>
      <c r="B52" s="42"/>
      <c r="C52" s="43"/>
      <c r="D52" s="43"/>
      <c r="E52" s="182" t="s">
        <v>304</v>
      </c>
      <c r="F52" s="43"/>
      <c r="G52" s="43"/>
      <c r="H52" s="43"/>
      <c r="I52" s="149"/>
      <c r="J52" s="43"/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1329</v>
      </c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02.02 - Silnoproud</v>
      </c>
      <c r="F54" s="43"/>
      <c r="G54" s="43"/>
      <c r="H54" s="43"/>
      <c r="I54" s="149"/>
      <c r="J54" s="43"/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149"/>
      <c r="J55" s="43"/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24</v>
      </c>
      <c r="D56" s="43"/>
      <c r="E56" s="43"/>
      <c r="F56" s="29" t="str">
        <f>F14</f>
        <v xml:space="preserve"> </v>
      </c>
      <c r="G56" s="43"/>
      <c r="H56" s="43"/>
      <c r="I56" s="152" t="s">
        <v>26</v>
      </c>
      <c r="J56" s="75" t="str">
        <f>IF(J14="","",J14)</f>
        <v>17. 3. 2020</v>
      </c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149"/>
      <c r="J57" s="43"/>
      <c r="K57" s="43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34</v>
      </c>
      <c r="D58" s="43"/>
      <c r="E58" s="43"/>
      <c r="F58" s="29" t="str">
        <f>E17</f>
        <v>TJ Slavoj Mýto</v>
      </c>
      <c r="G58" s="43"/>
      <c r="H58" s="43"/>
      <c r="I58" s="152" t="s">
        <v>41</v>
      </c>
      <c r="J58" s="39" t="str">
        <f>E23</f>
        <v>Area Projekt s.r.o.</v>
      </c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4" t="s">
        <v>39</v>
      </c>
      <c r="D59" s="43"/>
      <c r="E59" s="43"/>
      <c r="F59" s="29" t="str">
        <f>IF(E20="","",E20)</f>
        <v>Vyplň údaj</v>
      </c>
      <c r="G59" s="43"/>
      <c r="H59" s="43"/>
      <c r="I59" s="152" t="s">
        <v>44</v>
      </c>
      <c r="J59" s="39" t="str">
        <f>E26</f>
        <v>Area Projekt s.r.o.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149"/>
      <c r="J60" s="43"/>
      <c r="K60" s="43"/>
      <c r="L60" s="150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83" t="s">
        <v>117</v>
      </c>
      <c r="D61" s="184"/>
      <c r="E61" s="184"/>
      <c r="F61" s="184"/>
      <c r="G61" s="184"/>
      <c r="H61" s="184"/>
      <c r="I61" s="185"/>
      <c r="J61" s="186" t="s">
        <v>118</v>
      </c>
      <c r="K61" s="184"/>
      <c r="L61" s="150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149"/>
      <c r="J62" s="43"/>
      <c r="K62" s="43"/>
      <c r="L62" s="150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87" t="s">
        <v>79</v>
      </c>
      <c r="D63" s="43"/>
      <c r="E63" s="43"/>
      <c r="F63" s="43"/>
      <c r="G63" s="43"/>
      <c r="H63" s="43"/>
      <c r="I63" s="149"/>
      <c r="J63" s="105">
        <f>J96</f>
        <v>0</v>
      </c>
      <c r="K63" s="43"/>
      <c r="L63" s="150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19" t="s">
        <v>119</v>
      </c>
    </row>
    <row r="64" s="9" customFormat="1" ht="24.96" customHeight="1">
      <c r="A64" s="9"/>
      <c r="B64" s="188"/>
      <c r="C64" s="189"/>
      <c r="D64" s="190" t="s">
        <v>1332</v>
      </c>
      <c r="E64" s="191"/>
      <c r="F64" s="191"/>
      <c r="G64" s="191"/>
      <c r="H64" s="191"/>
      <c r="I64" s="192"/>
      <c r="J64" s="193">
        <f>J97</f>
        <v>0</v>
      </c>
      <c r="K64" s="189"/>
      <c r="L64" s="19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88"/>
      <c r="C65" s="189"/>
      <c r="D65" s="190" t="s">
        <v>1333</v>
      </c>
      <c r="E65" s="191"/>
      <c r="F65" s="191"/>
      <c r="G65" s="191"/>
      <c r="H65" s="191"/>
      <c r="I65" s="192"/>
      <c r="J65" s="193">
        <f>J161</f>
        <v>0</v>
      </c>
      <c r="K65" s="189"/>
      <c r="L65" s="194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88"/>
      <c r="C66" s="189"/>
      <c r="D66" s="190" t="s">
        <v>1334</v>
      </c>
      <c r="E66" s="191"/>
      <c r="F66" s="191"/>
      <c r="G66" s="191"/>
      <c r="H66" s="191"/>
      <c r="I66" s="192"/>
      <c r="J66" s="193">
        <f>J171</f>
        <v>0</v>
      </c>
      <c r="K66" s="189"/>
      <c r="L66" s="19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88"/>
      <c r="C67" s="189"/>
      <c r="D67" s="190" t="s">
        <v>1335</v>
      </c>
      <c r="E67" s="191"/>
      <c r="F67" s="191"/>
      <c r="G67" s="191"/>
      <c r="H67" s="191"/>
      <c r="I67" s="192"/>
      <c r="J67" s="193">
        <f>J196</f>
        <v>0</v>
      </c>
      <c r="K67" s="189"/>
      <c r="L67" s="19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88"/>
      <c r="C68" s="189"/>
      <c r="D68" s="190" t="s">
        <v>1336</v>
      </c>
      <c r="E68" s="191"/>
      <c r="F68" s="191"/>
      <c r="G68" s="191"/>
      <c r="H68" s="191"/>
      <c r="I68" s="192"/>
      <c r="J68" s="193">
        <f>J251</f>
        <v>0</v>
      </c>
      <c r="K68" s="189"/>
      <c r="L68" s="19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88"/>
      <c r="C69" s="189"/>
      <c r="D69" s="190" t="s">
        <v>1337</v>
      </c>
      <c r="E69" s="191"/>
      <c r="F69" s="191"/>
      <c r="G69" s="191"/>
      <c r="H69" s="191"/>
      <c r="I69" s="192"/>
      <c r="J69" s="193">
        <f>J274</f>
        <v>0</v>
      </c>
      <c r="K69" s="189"/>
      <c r="L69" s="194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88"/>
      <c r="C70" s="189"/>
      <c r="D70" s="190" t="s">
        <v>1338</v>
      </c>
      <c r="E70" s="191"/>
      <c r="F70" s="191"/>
      <c r="G70" s="191"/>
      <c r="H70" s="191"/>
      <c r="I70" s="192"/>
      <c r="J70" s="193">
        <f>J281</f>
        <v>0</v>
      </c>
      <c r="K70" s="189"/>
      <c r="L70" s="194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88"/>
      <c r="C71" s="189"/>
      <c r="D71" s="190" t="s">
        <v>1339</v>
      </c>
      <c r="E71" s="191"/>
      <c r="F71" s="191"/>
      <c r="G71" s="191"/>
      <c r="H71" s="191"/>
      <c r="I71" s="192"/>
      <c r="J71" s="193">
        <f>J288</f>
        <v>0</v>
      </c>
      <c r="K71" s="189"/>
      <c r="L71" s="194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9" customFormat="1" ht="24.96" customHeight="1">
      <c r="A72" s="9"/>
      <c r="B72" s="188"/>
      <c r="C72" s="189"/>
      <c r="D72" s="190" t="s">
        <v>1340</v>
      </c>
      <c r="E72" s="191"/>
      <c r="F72" s="191"/>
      <c r="G72" s="191"/>
      <c r="H72" s="191"/>
      <c r="I72" s="192"/>
      <c r="J72" s="193">
        <f>J295</f>
        <v>0</v>
      </c>
      <c r="K72" s="189"/>
      <c r="L72" s="194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9" customFormat="1" ht="24.96" customHeight="1">
      <c r="A73" s="9"/>
      <c r="B73" s="188"/>
      <c r="C73" s="189"/>
      <c r="D73" s="190" t="s">
        <v>1341</v>
      </c>
      <c r="E73" s="191"/>
      <c r="F73" s="191"/>
      <c r="G73" s="191"/>
      <c r="H73" s="191"/>
      <c r="I73" s="192"/>
      <c r="J73" s="193">
        <f>J302</f>
        <v>0</v>
      </c>
      <c r="K73" s="189"/>
      <c r="L73" s="194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88"/>
      <c r="C74" s="189"/>
      <c r="D74" s="190" t="s">
        <v>1342</v>
      </c>
      <c r="E74" s="191"/>
      <c r="F74" s="191"/>
      <c r="G74" s="191"/>
      <c r="H74" s="191"/>
      <c r="I74" s="192"/>
      <c r="J74" s="193">
        <f>J309</f>
        <v>0</v>
      </c>
      <c r="K74" s="189"/>
      <c r="L74" s="194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149"/>
      <c r="J75" s="43"/>
      <c r="K75" s="43"/>
      <c r="L75" s="150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178"/>
      <c r="J76" s="63"/>
      <c r="K76" s="6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181"/>
      <c r="J80" s="65"/>
      <c r="K80" s="65"/>
      <c r="L80" s="150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5" t="s">
        <v>129</v>
      </c>
      <c r="D81" s="43"/>
      <c r="E81" s="43"/>
      <c r="F81" s="43"/>
      <c r="G81" s="43"/>
      <c r="H81" s="43"/>
      <c r="I81" s="149"/>
      <c r="J81" s="43"/>
      <c r="K81" s="43"/>
      <c r="L81" s="150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149"/>
      <c r="J82" s="43"/>
      <c r="K82" s="43"/>
      <c r="L82" s="150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4" t="s">
        <v>16</v>
      </c>
      <c r="D83" s="43"/>
      <c r="E83" s="43"/>
      <c r="F83" s="43"/>
      <c r="G83" s="43"/>
      <c r="H83" s="43"/>
      <c r="I83" s="149"/>
      <c r="J83" s="43"/>
      <c r="K83" s="43"/>
      <c r="L83" s="150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82" t="str">
        <f>E7</f>
        <v>Stavební úpravy objektu šaten - jih</v>
      </c>
      <c r="F84" s="34"/>
      <c r="G84" s="34"/>
      <c r="H84" s="34"/>
      <c r="I84" s="149"/>
      <c r="J84" s="43"/>
      <c r="K84" s="43"/>
      <c r="L84" s="150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3"/>
      <c r="C85" s="34" t="s">
        <v>114</v>
      </c>
      <c r="D85" s="24"/>
      <c r="E85" s="24"/>
      <c r="F85" s="24"/>
      <c r="G85" s="24"/>
      <c r="H85" s="24"/>
      <c r="I85" s="141"/>
      <c r="J85" s="24"/>
      <c r="K85" s="24"/>
      <c r="L85" s="22"/>
    </row>
    <row r="86" s="2" customFormat="1" ht="16.5" customHeight="1">
      <c r="A86" s="41"/>
      <c r="B86" s="42"/>
      <c r="C86" s="43"/>
      <c r="D86" s="43"/>
      <c r="E86" s="182" t="s">
        <v>304</v>
      </c>
      <c r="F86" s="43"/>
      <c r="G86" s="43"/>
      <c r="H86" s="43"/>
      <c r="I86" s="149"/>
      <c r="J86" s="43"/>
      <c r="K86" s="43"/>
      <c r="L86" s="150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4" t="s">
        <v>1329</v>
      </c>
      <c r="D87" s="43"/>
      <c r="E87" s="43"/>
      <c r="F87" s="43"/>
      <c r="G87" s="43"/>
      <c r="H87" s="43"/>
      <c r="I87" s="149"/>
      <c r="J87" s="43"/>
      <c r="K87" s="43"/>
      <c r="L87" s="150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E11</f>
        <v>02.02 - Silnoproud</v>
      </c>
      <c r="F88" s="43"/>
      <c r="G88" s="43"/>
      <c r="H88" s="43"/>
      <c r="I88" s="149"/>
      <c r="J88" s="43"/>
      <c r="K88" s="43"/>
      <c r="L88" s="150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149"/>
      <c r="J89" s="43"/>
      <c r="K89" s="43"/>
      <c r="L89" s="150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4" t="s">
        <v>24</v>
      </c>
      <c r="D90" s="43"/>
      <c r="E90" s="43"/>
      <c r="F90" s="29" t="str">
        <f>F14</f>
        <v xml:space="preserve"> </v>
      </c>
      <c r="G90" s="43"/>
      <c r="H90" s="43"/>
      <c r="I90" s="152" t="s">
        <v>26</v>
      </c>
      <c r="J90" s="75" t="str">
        <f>IF(J14="","",J14)</f>
        <v>17. 3. 2020</v>
      </c>
      <c r="K90" s="43"/>
      <c r="L90" s="150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149"/>
      <c r="J91" s="43"/>
      <c r="K91" s="43"/>
      <c r="L91" s="150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4" t="s">
        <v>34</v>
      </c>
      <c r="D92" s="43"/>
      <c r="E92" s="43"/>
      <c r="F92" s="29" t="str">
        <f>E17</f>
        <v>TJ Slavoj Mýto</v>
      </c>
      <c r="G92" s="43"/>
      <c r="H92" s="43"/>
      <c r="I92" s="152" t="s">
        <v>41</v>
      </c>
      <c r="J92" s="39" t="str">
        <f>E23</f>
        <v>Area Projekt s.r.o.</v>
      </c>
      <c r="K92" s="43"/>
      <c r="L92" s="150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4" t="s">
        <v>39</v>
      </c>
      <c r="D93" s="43"/>
      <c r="E93" s="43"/>
      <c r="F93" s="29" t="str">
        <f>IF(E20="","",E20)</f>
        <v>Vyplň údaj</v>
      </c>
      <c r="G93" s="43"/>
      <c r="H93" s="43"/>
      <c r="I93" s="152" t="s">
        <v>44</v>
      </c>
      <c r="J93" s="39" t="str">
        <f>E26</f>
        <v>Area Projekt s.r.o.</v>
      </c>
      <c r="K93" s="43"/>
      <c r="L93" s="150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149"/>
      <c r="J94" s="43"/>
      <c r="K94" s="43"/>
      <c r="L94" s="150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201"/>
      <c r="B95" s="202"/>
      <c r="C95" s="203" t="s">
        <v>130</v>
      </c>
      <c r="D95" s="204" t="s">
        <v>66</v>
      </c>
      <c r="E95" s="204" t="s">
        <v>62</v>
      </c>
      <c r="F95" s="204" t="s">
        <v>63</v>
      </c>
      <c r="G95" s="204" t="s">
        <v>131</v>
      </c>
      <c r="H95" s="204" t="s">
        <v>132</v>
      </c>
      <c r="I95" s="205" t="s">
        <v>133</v>
      </c>
      <c r="J95" s="204" t="s">
        <v>118</v>
      </c>
      <c r="K95" s="206" t="s">
        <v>134</v>
      </c>
      <c r="L95" s="207"/>
      <c r="M95" s="95" t="s">
        <v>36</v>
      </c>
      <c r="N95" s="96" t="s">
        <v>51</v>
      </c>
      <c r="O95" s="96" t="s">
        <v>135</v>
      </c>
      <c r="P95" s="96" t="s">
        <v>136</v>
      </c>
      <c r="Q95" s="96" t="s">
        <v>137</v>
      </c>
      <c r="R95" s="96" t="s">
        <v>138</v>
      </c>
      <c r="S95" s="96" t="s">
        <v>139</v>
      </c>
      <c r="T95" s="97" t="s">
        <v>140</v>
      </c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</row>
    <row r="96" s="2" customFormat="1" ht="22.8" customHeight="1">
      <c r="A96" s="41"/>
      <c r="B96" s="42"/>
      <c r="C96" s="102" t="s">
        <v>141</v>
      </c>
      <c r="D96" s="43"/>
      <c r="E96" s="43"/>
      <c r="F96" s="43"/>
      <c r="G96" s="43"/>
      <c r="H96" s="43"/>
      <c r="I96" s="149"/>
      <c r="J96" s="208">
        <f>BK96</f>
        <v>0</v>
      </c>
      <c r="K96" s="43"/>
      <c r="L96" s="47"/>
      <c r="M96" s="98"/>
      <c r="N96" s="209"/>
      <c r="O96" s="99"/>
      <c r="P96" s="210">
        <f>P97+P161+P171+P196+P251+P274+P281+P288+P295+P302+P309</f>
        <v>0</v>
      </c>
      <c r="Q96" s="99"/>
      <c r="R96" s="210">
        <f>R97+R161+R171+R196+R251+R274+R281+R288+R295+R302+R309</f>
        <v>0</v>
      </c>
      <c r="S96" s="99"/>
      <c r="T96" s="211">
        <f>T97+T161+T171+T196+T251+T274+T281+T288+T295+T302+T309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80</v>
      </c>
      <c r="AU96" s="19" t="s">
        <v>119</v>
      </c>
      <c r="BK96" s="212">
        <f>BK97+BK161+BK171+BK196+BK251+BK274+BK281+BK288+BK295+BK302+BK309</f>
        <v>0</v>
      </c>
    </row>
    <row r="97" s="12" customFormat="1" ht="25.92" customHeight="1">
      <c r="A97" s="12"/>
      <c r="B97" s="213"/>
      <c r="C97" s="214"/>
      <c r="D97" s="215" t="s">
        <v>80</v>
      </c>
      <c r="E97" s="216" t="s">
        <v>23</v>
      </c>
      <c r="F97" s="216" t="s">
        <v>1343</v>
      </c>
      <c r="G97" s="214"/>
      <c r="H97" s="214"/>
      <c r="I97" s="217"/>
      <c r="J97" s="218">
        <f>BK97</f>
        <v>0</v>
      </c>
      <c r="K97" s="214"/>
      <c r="L97" s="219"/>
      <c r="M97" s="220"/>
      <c r="N97" s="221"/>
      <c r="O97" s="221"/>
      <c r="P97" s="222">
        <f>SUM(P98:P160)</f>
        <v>0</v>
      </c>
      <c r="Q97" s="221"/>
      <c r="R97" s="222">
        <f>SUM(R98:R160)</f>
        <v>0</v>
      </c>
      <c r="S97" s="221"/>
      <c r="T97" s="223">
        <f>SUM(T98:T160)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24" t="s">
        <v>23</v>
      </c>
      <c r="AT97" s="225" t="s">
        <v>80</v>
      </c>
      <c r="AU97" s="225" t="s">
        <v>81</v>
      </c>
      <c r="AY97" s="224" t="s">
        <v>144</v>
      </c>
      <c r="BK97" s="226">
        <f>SUM(BK98:BK160)</f>
        <v>0</v>
      </c>
    </row>
    <row r="98" s="2" customFormat="1" ht="44.25" customHeight="1">
      <c r="A98" s="41"/>
      <c r="B98" s="42"/>
      <c r="C98" s="229" t="s">
        <v>23</v>
      </c>
      <c r="D98" s="229" t="s">
        <v>147</v>
      </c>
      <c r="E98" s="230" t="s">
        <v>1344</v>
      </c>
      <c r="F98" s="231" t="s">
        <v>1345</v>
      </c>
      <c r="G98" s="232" t="s">
        <v>525</v>
      </c>
      <c r="H98" s="233">
        <v>1</v>
      </c>
      <c r="I98" s="234"/>
      <c r="J98" s="235">
        <f>ROUND(I98*H98,2)</f>
        <v>0</v>
      </c>
      <c r="K98" s="231" t="s">
        <v>36</v>
      </c>
      <c r="L98" s="47"/>
      <c r="M98" s="236" t="s">
        <v>36</v>
      </c>
      <c r="N98" s="237" t="s">
        <v>52</v>
      </c>
      <c r="O98" s="87"/>
      <c r="P98" s="238">
        <f>O98*H98</f>
        <v>0</v>
      </c>
      <c r="Q98" s="238">
        <v>0</v>
      </c>
      <c r="R98" s="238">
        <f>Q98*H98</f>
        <v>0</v>
      </c>
      <c r="S98" s="238">
        <v>0</v>
      </c>
      <c r="T98" s="239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40" t="s">
        <v>152</v>
      </c>
      <c r="AT98" s="240" t="s">
        <v>147</v>
      </c>
      <c r="AU98" s="240" t="s">
        <v>23</v>
      </c>
      <c r="AY98" s="19" t="s">
        <v>144</v>
      </c>
      <c r="BE98" s="241">
        <f>IF(N98="základní",J98,0)</f>
        <v>0</v>
      </c>
      <c r="BF98" s="241">
        <f>IF(N98="snížená",J98,0)</f>
        <v>0</v>
      </c>
      <c r="BG98" s="241">
        <f>IF(N98="zákl. přenesená",J98,0)</f>
        <v>0</v>
      </c>
      <c r="BH98" s="241">
        <f>IF(N98="sníž. přenesená",J98,0)</f>
        <v>0</v>
      </c>
      <c r="BI98" s="241">
        <f>IF(N98="nulová",J98,0)</f>
        <v>0</v>
      </c>
      <c r="BJ98" s="19" t="s">
        <v>23</v>
      </c>
      <c r="BK98" s="241">
        <f>ROUND(I98*H98,2)</f>
        <v>0</v>
      </c>
      <c r="BL98" s="19" t="s">
        <v>152</v>
      </c>
      <c r="BM98" s="240" t="s">
        <v>90</v>
      </c>
    </row>
    <row r="99" s="2" customFormat="1">
      <c r="A99" s="41"/>
      <c r="B99" s="42"/>
      <c r="C99" s="43"/>
      <c r="D99" s="242" t="s">
        <v>154</v>
      </c>
      <c r="E99" s="43"/>
      <c r="F99" s="243" t="s">
        <v>1346</v>
      </c>
      <c r="G99" s="43"/>
      <c r="H99" s="43"/>
      <c r="I99" s="149"/>
      <c r="J99" s="43"/>
      <c r="K99" s="43"/>
      <c r="L99" s="47"/>
      <c r="M99" s="244"/>
      <c r="N99" s="24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19" t="s">
        <v>154</v>
      </c>
      <c r="AU99" s="19" t="s">
        <v>23</v>
      </c>
    </row>
    <row r="100" s="2" customFormat="1">
      <c r="A100" s="41"/>
      <c r="B100" s="42"/>
      <c r="C100" s="43"/>
      <c r="D100" s="242" t="s">
        <v>177</v>
      </c>
      <c r="E100" s="43"/>
      <c r="F100" s="268" t="s">
        <v>1347</v>
      </c>
      <c r="G100" s="43"/>
      <c r="H100" s="43"/>
      <c r="I100" s="149"/>
      <c r="J100" s="43"/>
      <c r="K100" s="43"/>
      <c r="L100" s="47"/>
      <c r="M100" s="244"/>
      <c r="N100" s="24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177</v>
      </c>
      <c r="AU100" s="19" t="s">
        <v>23</v>
      </c>
    </row>
    <row r="101" s="2" customFormat="1" ht="55.5" customHeight="1">
      <c r="A101" s="41"/>
      <c r="B101" s="42"/>
      <c r="C101" s="229" t="s">
        <v>90</v>
      </c>
      <c r="D101" s="229" t="s">
        <v>147</v>
      </c>
      <c r="E101" s="230" t="s">
        <v>1348</v>
      </c>
      <c r="F101" s="231" t="s">
        <v>1349</v>
      </c>
      <c r="G101" s="232" t="s">
        <v>525</v>
      </c>
      <c r="H101" s="233">
        <v>1</v>
      </c>
      <c r="I101" s="234"/>
      <c r="J101" s="235">
        <f>ROUND(I101*H101,2)</f>
        <v>0</v>
      </c>
      <c r="K101" s="231" t="s">
        <v>36</v>
      </c>
      <c r="L101" s="47"/>
      <c r="M101" s="236" t="s">
        <v>36</v>
      </c>
      <c r="N101" s="237" t="s">
        <v>52</v>
      </c>
      <c r="O101" s="87"/>
      <c r="P101" s="238">
        <f>O101*H101</f>
        <v>0</v>
      </c>
      <c r="Q101" s="238">
        <v>0</v>
      </c>
      <c r="R101" s="238">
        <f>Q101*H101</f>
        <v>0</v>
      </c>
      <c r="S101" s="238">
        <v>0</v>
      </c>
      <c r="T101" s="239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40" t="s">
        <v>152</v>
      </c>
      <c r="AT101" s="240" t="s">
        <v>147</v>
      </c>
      <c r="AU101" s="240" t="s">
        <v>23</v>
      </c>
      <c r="AY101" s="19" t="s">
        <v>144</v>
      </c>
      <c r="BE101" s="241">
        <f>IF(N101="základní",J101,0)</f>
        <v>0</v>
      </c>
      <c r="BF101" s="241">
        <f>IF(N101="snížená",J101,0)</f>
        <v>0</v>
      </c>
      <c r="BG101" s="241">
        <f>IF(N101="zákl. přenesená",J101,0)</f>
        <v>0</v>
      </c>
      <c r="BH101" s="241">
        <f>IF(N101="sníž. přenesená",J101,0)</f>
        <v>0</v>
      </c>
      <c r="BI101" s="241">
        <f>IF(N101="nulová",J101,0)</f>
        <v>0</v>
      </c>
      <c r="BJ101" s="19" t="s">
        <v>23</v>
      </c>
      <c r="BK101" s="241">
        <f>ROUND(I101*H101,2)</f>
        <v>0</v>
      </c>
      <c r="BL101" s="19" t="s">
        <v>152</v>
      </c>
      <c r="BM101" s="240" t="s">
        <v>152</v>
      </c>
    </row>
    <row r="102" s="2" customFormat="1">
      <c r="A102" s="41"/>
      <c r="B102" s="42"/>
      <c r="C102" s="43"/>
      <c r="D102" s="242" t="s">
        <v>154</v>
      </c>
      <c r="E102" s="43"/>
      <c r="F102" s="243" t="s">
        <v>1349</v>
      </c>
      <c r="G102" s="43"/>
      <c r="H102" s="43"/>
      <c r="I102" s="149"/>
      <c r="J102" s="43"/>
      <c r="K102" s="43"/>
      <c r="L102" s="47"/>
      <c r="M102" s="244"/>
      <c r="N102" s="24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19" t="s">
        <v>154</v>
      </c>
      <c r="AU102" s="19" t="s">
        <v>23</v>
      </c>
    </row>
    <row r="103" s="2" customFormat="1">
      <c r="A103" s="41"/>
      <c r="B103" s="42"/>
      <c r="C103" s="43"/>
      <c r="D103" s="242" t="s">
        <v>177</v>
      </c>
      <c r="E103" s="43"/>
      <c r="F103" s="268" t="s">
        <v>1347</v>
      </c>
      <c r="G103" s="43"/>
      <c r="H103" s="43"/>
      <c r="I103" s="149"/>
      <c r="J103" s="43"/>
      <c r="K103" s="43"/>
      <c r="L103" s="47"/>
      <c r="M103" s="244"/>
      <c r="N103" s="24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19" t="s">
        <v>177</v>
      </c>
      <c r="AU103" s="19" t="s">
        <v>23</v>
      </c>
    </row>
    <row r="104" s="2" customFormat="1" ht="21.75" customHeight="1">
      <c r="A104" s="41"/>
      <c r="B104" s="42"/>
      <c r="C104" s="229" t="s">
        <v>166</v>
      </c>
      <c r="D104" s="229" t="s">
        <v>147</v>
      </c>
      <c r="E104" s="230" t="s">
        <v>1350</v>
      </c>
      <c r="F104" s="231" t="s">
        <v>1351</v>
      </c>
      <c r="G104" s="232" t="s">
        <v>525</v>
      </c>
      <c r="H104" s="233">
        <v>1</v>
      </c>
      <c r="I104" s="234"/>
      <c r="J104" s="235">
        <f>ROUND(I104*H104,2)</f>
        <v>0</v>
      </c>
      <c r="K104" s="231" t="s">
        <v>36</v>
      </c>
      <c r="L104" s="47"/>
      <c r="M104" s="236" t="s">
        <v>36</v>
      </c>
      <c r="N104" s="237" t="s">
        <v>52</v>
      </c>
      <c r="O104" s="87"/>
      <c r="P104" s="238">
        <f>O104*H104</f>
        <v>0</v>
      </c>
      <c r="Q104" s="238">
        <v>0</v>
      </c>
      <c r="R104" s="238">
        <f>Q104*H104</f>
        <v>0</v>
      </c>
      <c r="S104" s="238">
        <v>0</v>
      </c>
      <c r="T104" s="23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40" t="s">
        <v>152</v>
      </c>
      <c r="AT104" s="240" t="s">
        <v>147</v>
      </c>
      <c r="AU104" s="240" t="s">
        <v>23</v>
      </c>
      <c r="AY104" s="19" t="s">
        <v>144</v>
      </c>
      <c r="BE104" s="241">
        <f>IF(N104="základní",J104,0)</f>
        <v>0</v>
      </c>
      <c r="BF104" s="241">
        <f>IF(N104="snížená",J104,0)</f>
        <v>0</v>
      </c>
      <c r="BG104" s="241">
        <f>IF(N104="zákl. přenesená",J104,0)</f>
        <v>0</v>
      </c>
      <c r="BH104" s="241">
        <f>IF(N104="sníž. přenesená",J104,0)</f>
        <v>0</v>
      </c>
      <c r="BI104" s="241">
        <f>IF(N104="nulová",J104,0)</f>
        <v>0</v>
      </c>
      <c r="BJ104" s="19" t="s">
        <v>23</v>
      </c>
      <c r="BK104" s="241">
        <f>ROUND(I104*H104,2)</f>
        <v>0</v>
      </c>
      <c r="BL104" s="19" t="s">
        <v>152</v>
      </c>
      <c r="BM104" s="240" t="s">
        <v>189</v>
      </c>
    </row>
    <row r="105" s="2" customFormat="1">
      <c r="A105" s="41"/>
      <c r="B105" s="42"/>
      <c r="C105" s="43"/>
      <c r="D105" s="242" t="s">
        <v>154</v>
      </c>
      <c r="E105" s="43"/>
      <c r="F105" s="243" t="s">
        <v>1351</v>
      </c>
      <c r="G105" s="43"/>
      <c r="H105" s="43"/>
      <c r="I105" s="149"/>
      <c r="J105" s="43"/>
      <c r="K105" s="43"/>
      <c r="L105" s="47"/>
      <c r="M105" s="244"/>
      <c r="N105" s="24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154</v>
      </c>
      <c r="AU105" s="19" t="s">
        <v>23</v>
      </c>
    </row>
    <row r="106" s="2" customFormat="1">
      <c r="A106" s="41"/>
      <c r="B106" s="42"/>
      <c r="C106" s="43"/>
      <c r="D106" s="242" t="s">
        <v>177</v>
      </c>
      <c r="E106" s="43"/>
      <c r="F106" s="268" t="s">
        <v>1347</v>
      </c>
      <c r="G106" s="43"/>
      <c r="H106" s="43"/>
      <c r="I106" s="149"/>
      <c r="J106" s="43"/>
      <c r="K106" s="43"/>
      <c r="L106" s="47"/>
      <c r="M106" s="244"/>
      <c r="N106" s="24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177</v>
      </c>
      <c r="AU106" s="19" t="s">
        <v>23</v>
      </c>
    </row>
    <row r="107" s="2" customFormat="1" ht="33" customHeight="1">
      <c r="A107" s="41"/>
      <c r="B107" s="42"/>
      <c r="C107" s="229" t="s">
        <v>152</v>
      </c>
      <c r="D107" s="229" t="s">
        <v>147</v>
      </c>
      <c r="E107" s="230" t="s">
        <v>1352</v>
      </c>
      <c r="F107" s="231" t="s">
        <v>1353</v>
      </c>
      <c r="G107" s="232" t="s">
        <v>525</v>
      </c>
      <c r="H107" s="233">
        <v>1</v>
      </c>
      <c r="I107" s="234"/>
      <c r="J107" s="235">
        <f>ROUND(I107*H107,2)</f>
        <v>0</v>
      </c>
      <c r="K107" s="231" t="s">
        <v>36</v>
      </c>
      <c r="L107" s="47"/>
      <c r="M107" s="236" t="s">
        <v>36</v>
      </c>
      <c r="N107" s="237" t="s">
        <v>52</v>
      </c>
      <c r="O107" s="87"/>
      <c r="P107" s="238">
        <f>O107*H107</f>
        <v>0</v>
      </c>
      <c r="Q107" s="238">
        <v>0</v>
      </c>
      <c r="R107" s="238">
        <f>Q107*H107</f>
        <v>0</v>
      </c>
      <c r="S107" s="238">
        <v>0</v>
      </c>
      <c r="T107" s="239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40" t="s">
        <v>152</v>
      </c>
      <c r="AT107" s="240" t="s">
        <v>147</v>
      </c>
      <c r="AU107" s="240" t="s">
        <v>23</v>
      </c>
      <c r="AY107" s="19" t="s">
        <v>144</v>
      </c>
      <c r="BE107" s="241">
        <f>IF(N107="základní",J107,0)</f>
        <v>0</v>
      </c>
      <c r="BF107" s="241">
        <f>IF(N107="snížená",J107,0)</f>
        <v>0</v>
      </c>
      <c r="BG107" s="241">
        <f>IF(N107="zákl. přenesená",J107,0)</f>
        <v>0</v>
      </c>
      <c r="BH107" s="241">
        <f>IF(N107="sníž. přenesená",J107,0)</f>
        <v>0</v>
      </c>
      <c r="BI107" s="241">
        <f>IF(N107="nulová",J107,0)</f>
        <v>0</v>
      </c>
      <c r="BJ107" s="19" t="s">
        <v>23</v>
      </c>
      <c r="BK107" s="241">
        <f>ROUND(I107*H107,2)</f>
        <v>0</v>
      </c>
      <c r="BL107" s="19" t="s">
        <v>152</v>
      </c>
      <c r="BM107" s="240" t="s">
        <v>199</v>
      </c>
    </row>
    <row r="108" s="2" customFormat="1">
      <c r="A108" s="41"/>
      <c r="B108" s="42"/>
      <c r="C108" s="43"/>
      <c r="D108" s="242" t="s">
        <v>154</v>
      </c>
      <c r="E108" s="43"/>
      <c r="F108" s="243" t="s">
        <v>1353</v>
      </c>
      <c r="G108" s="43"/>
      <c r="H108" s="43"/>
      <c r="I108" s="149"/>
      <c r="J108" s="43"/>
      <c r="K108" s="43"/>
      <c r="L108" s="47"/>
      <c r="M108" s="244"/>
      <c r="N108" s="24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19" t="s">
        <v>154</v>
      </c>
      <c r="AU108" s="19" t="s">
        <v>23</v>
      </c>
    </row>
    <row r="109" s="2" customFormat="1">
      <c r="A109" s="41"/>
      <c r="B109" s="42"/>
      <c r="C109" s="43"/>
      <c r="D109" s="242" t="s">
        <v>177</v>
      </c>
      <c r="E109" s="43"/>
      <c r="F109" s="268" t="s">
        <v>1347</v>
      </c>
      <c r="G109" s="43"/>
      <c r="H109" s="43"/>
      <c r="I109" s="149"/>
      <c r="J109" s="43"/>
      <c r="K109" s="43"/>
      <c r="L109" s="47"/>
      <c r="M109" s="244"/>
      <c r="N109" s="24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177</v>
      </c>
      <c r="AU109" s="19" t="s">
        <v>23</v>
      </c>
    </row>
    <row r="110" s="2" customFormat="1" ht="21.75" customHeight="1">
      <c r="A110" s="41"/>
      <c r="B110" s="42"/>
      <c r="C110" s="229" t="s">
        <v>183</v>
      </c>
      <c r="D110" s="229" t="s">
        <v>147</v>
      </c>
      <c r="E110" s="230" t="s">
        <v>1354</v>
      </c>
      <c r="F110" s="231" t="s">
        <v>1355</v>
      </c>
      <c r="G110" s="232" t="s">
        <v>525</v>
      </c>
      <c r="H110" s="233">
        <v>1</v>
      </c>
      <c r="I110" s="234"/>
      <c r="J110" s="235">
        <f>ROUND(I110*H110,2)</f>
        <v>0</v>
      </c>
      <c r="K110" s="231" t="s">
        <v>36</v>
      </c>
      <c r="L110" s="47"/>
      <c r="M110" s="236" t="s">
        <v>36</v>
      </c>
      <c r="N110" s="237" t="s">
        <v>52</v>
      </c>
      <c r="O110" s="87"/>
      <c r="P110" s="238">
        <f>O110*H110</f>
        <v>0</v>
      </c>
      <c r="Q110" s="238">
        <v>0</v>
      </c>
      <c r="R110" s="238">
        <f>Q110*H110</f>
        <v>0</v>
      </c>
      <c r="S110" s="238">
        <v>0</v>
      </c>
      <c r="T110" s="239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40" t="s">
        <v>152</v>
      </c>
      <c r="AT110" s="240" t="s">
        <v>147</v>
      </c>
      <c r="AU110" s="240" t="s">
        <v>23</v>
      </c>
      <c r="AY110" s="19" t="s">
        <v>144</v>
      </c>
      <c r="BE110" s="241">
        <f>IF(N110="základní",J110,0)</f>
        <v>0</v>
      </c>
      <c r="BF110" s="241">
        <f>IF(N110="snížená",J110,0)</f>
        <v>0</v>
      </c>
      <c r="BG110" s="241">
        <f>IF(N110="zákl. přenesená",J110,0)</f>
        <v>0</v>
      </c>
      <c r="BH110" s="241">
        <f>IF(N110="sníž. přenesená",J110,0)</f>
        <v>0</v>
      </c>
      <c r="BI110" s="241">
        <f>IF(N110="nulová",J110,0)</f>
        <v>0</v>
      </c>
      <c r="BJ110" s="19" t="s">
        <v>23</v>
      </c>
      <c r="BK110" s="241">
        <f>ROUND(I110*H110,2)</f>
        <v>0</v>
      </c>
      <c r="BL110" s="19" t="s">
        <v>152</v>
      </c>
      <c r="BM110" s="240" t="s">
        <v>28</v>
      </c>
    </row>
    <row r="111" s="2" customFormat="1">
      <c r="A111" s="41"/>
      <c r="B111" s="42"/>
      <c r="C111" s="43"/>
      <c r="D111" s="242" t="s">
        <v>154</v>
      </c>
      <c r="E111" s="43"/>
      <c r="F111" s="243" t="s">
        <v>1355</v>
      </c>
      <c r="G111" s="43"/>
      <c r="H111" s="43"/>
      <c r="I111" s="149"/>
      <c r="J111" s="43"/>
      <c r="K111" s="43"/>
      <c r="L111" s="47"/>
      <c r="M111" s="244"/>
      <c r="N111" s="24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19" t="s">
        <v>154</v>
      </c>
      <c r="AU111" s="19" t="s">
        <v>23</v>
      </c>
    </row>
    <row r="112" s="2" customFormat="1">
      <c r="A112" s="41"/>
      <c r="B112" s="42"/>
      <c r="C112" s="43"/>
      <c r="D112" s="242" t="s">
        <v>177</v>
      </c>
      <c r="E112" s="43"/>
      <c r="F112" s="268" t="s">
        <v>1347</v>
      </c>
      <c r="G112" s="43"/>
      <c r="H112" s="43"/>
      <c r="I112" s="149"/>
      <c r="J112" s="43"/>
      <c r="K112" s="43"/>
      <c r="L112" s="47"/>
      <c r="M112" s="244"/>
      <c r="N112" s="24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177</v>
      </c>
      <c r="AU112" s="19" t="s">
        <v>23</v>
      </c>
    </row>
    <row r="113" s="2" customFormat="1" ht="33" customHeight="1">
      <c r="A113" s="41"/>
      <c r="B113" s="42"/>
      <c r="C113" s="229" t="s">
        <v>189</v>
      </c>
      <c r="D113" s="229" t="s">
        <v>147</v>
      </c>
      <c r="E113" s="230" t="s">
        <v>1356</v>
      </c>
      <c r="F113" s="231" t="s">
        <v>1357</v>
      </c>
      <c r="G113" s="232" t="s">
        <v>525</v>
      </c>
      <c r="H113" s="233">
        <v>1</v>
      </c>
      <c r="I113" s="234"/>
      <c r="J113" s="235">
        <f>ROUND(I113*H113,2)</f>
        <v>0</v>
      </c>
      <c r="K113" s="231" t="s">
        <v>36</v>
      </c>
      <c r="L113" s="47"/>
      <c r="M113" s="236" t="s">
        <v>36</v>
      </c>
      <c r="N113" s="237" t="s">
        <v>52</v>
      </c>
      <c r="O113" s="87"/>
      <c r="P113" s="238">
        <f>O113*H113</f>
        <v>0</v>
      </c>
      <c r="Q113" s="238">
        <v>0</v>
      </c>
      <c r="R113" s="238">
        <f>Q113*H113</f>
        <v>0</v>
      </c>
      <c r="S113" s="238">
        <v>0</v>
      </c>
      <c r="T113" s="239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40" t="s">
        <v>152</v>
      </c>
      <c r="AT113" s="240" t="s">
        <v>147</v>
      </c>
      <c r="AU113" s="240" t="s">
        <v>23</v>
      </c>
      <c r="AY113" s="19" t="s">
        <v>144</v>
      </c>
      <c r="BE113" s="241">
        <f>IF(N113="základní",J113,0)</f>
        <v>0</v>
      </c>
      <c r="BF113" s="241">
        <f>IF(N113="snížená",J113,0)</f>
        <v>0</v>
      </c>
      <c r="BG113" s="241">
        <f>IF(N113="zákl. přenesená",J113,0)</f>
        <v>0</v>
      </c>
      <c r="BH113" s="241">
        <f>IF(N113="sníž. přenesená",J113,0)</f>
        <v>0</v>
      </c>
      <c r="BI113" s="241">
        <f>IF(N113="nulová",J113,0)</f>
        <v>0</v>
      </c>
      <c r="BJ113" s="19" t="s">
        <v>23</v>
      </c>
      <c r="BK113" s="241">
        <f>ROUND(I113*H113,2)</f>
        <v>0</v>
      </c>
      <c r="BL113" s="19" t="s">
        <v>152</v>
      </c>
      <c r="BM113" s="240" t="s">
        <v>228</v>
      </c>
    </row>
    <row r="114" s="2" customFormat="1">
      <c r="A114" s="41"/>
      <c r="B114" s="42"/>
      <c r="C114" s="43"/>
      <c r="D114" s="242" t="s">
        <v>154</v>
      </c>
      <c r="E114" s="43"/>
      <c r="F114" s="243" t="s">
        <v>1357</v>
      </c>
      <c r="G114" s="43"/>
      <c r="H114" s="43"/>
      <c r="I114" s="149"/>
      <c r="J114" s="43"/>
      <c r="K114" s="43"/>
      <c r="L114" s="47"/>
      <c r="M114" s="244"/>
      <c r="N114" s="24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19" t="s">
        <v>154</v>
      </c>
      <c r="AU114" s="19" t="s">
        <v>23</v>
      </c>
    </row>
    <row r="115" s="2" customFormat="1">
      <c r="A115" s="41"/>
      <c r="B115" s="42"/>
      <c r="C115" s="43"/>
      <c r="D115" s="242" t="s">
        <v>177</v>
      </c>
      <c r="E115" s="43"/>
      <c r="F115" s="268" t="s">
        <v>1347</v>
      </c>
      <c r="G115" s="43"/>
      <c r="H115" s="43"/>
      <c r="I115" s="149"/>
      <c r="J115" s="43"/>
      <c r="K115" s="43"/>
      <c r="L115" s="47"/>
      <c r="M115" s="244"/>
      <c r="N115" s="24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19" t="s">
        <v>177</v>
      </c>
      <c r="AU115" s="19" t="s">
        <v>23</v>
      </c>
    </row>
    <row r="116" s="2" customFormat="1" ht="33" customHeight="1">
      <c r="A116" s="41"/>
      <c r="B116" s="42"/>
      <c r="C116" s="229" t="s">
        <v>194</v>
      </c>
      <c r="D116" s="229" t="s">
        <v>147</v>
      </c>
      <c r="E116" s="230" t="s">
        <v>1358</v>
      </c>
      <c r="F116" s="231" t="s">
        <v>1359</v>
      </c>
      <c r="G116" s="232" t="s">
        <v>525</v>
      </c>
      <c r="H116" s="233">
        <v>2</v>
      </c>
      <c r="I116" s="234"/>
      <c r="J116" s="235">
        <f>ROUND(I116*H116,2)</f>
        <v>0</v>
      </c>
      <c r="K116" s="231" t="s">
        <v>36</v>
      </c>
      <c r="L116" s="47"/>
      <c r="M116" s="236" t="s">
        <v>36</v>
      </c>
      <c r="N116" s="237" t="s">
        <v>52</v>
      </c>
      <c r="O116" s="87"/>
      <c r="P116" s="238">
        <f>O116*H116</f>
        <v>0</v>
      </c>
      <c r="Q116" s="238">
        <v>0</v>
      </c>
      <c r="R116" s="238">
        <f>Q116*H116</f>
        <v>0</v>
      </c>
      <c r="S116" s="238">
        <v>0</v>
      </c>
      <c r="T116" s="239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40" t="s">
        <v>152</v>
      </c>
      <c r="AT116" s="240" t="s">
        <v>147</v>
      </c>
      <c r="AU116" s="240" t="s">
        <v>23</v>
      </c>
      <c r="AY116" s="19" t="s">
        <v>144</v>
      </c>
      <c r="BE116" s="241">
        <f>IF(N116="základní",J116,0)</f>
        <v>0</v>
      </c>
      <c r="BF116" s="241">
        <f>IF(N116="snížená",J116,0)</f>
        <v>0</v>
      </c>
      <c r="BG116" s="241">
        <f>IF(N116="zákl. přenesená",J116,0)</f>
        <v>0</v>
      </c>
      <c r="BH116" s="241">
        <f>IF(N116="sníž. přenesená",J116,0)</f>
        <v>0</v>
      </c>
      <c r="BI116" s="241">
        <f>IF(N116="nulová",J116,0)</f>
        <v>0</v>
      </c>
      <c r="BJ116" s="19" t="s">
        <v>23</v>
      </c>
      <c r="BK116" s="241">
        <f>ROUND(I116*H116,2)</f>
        <v>0</v>
      </c>
      <c r="BL116" s="19" t="s">
        <v>152</v>
      </c>
      <c r="BM116" s="240" t="s">
        <v>239</v>
      </c>
    </row>
    <row r="117" s="2" customFormat="1">
      <c r="A117" s="41"/>
      <c r="B117" s="42"/>
      <c r="C117" s="43"/>
      <c r="D117" s="242" t="s">
        <v>154</v>
      </c>
      <c r="E117" s="43"/>
      <c r="F117" s="243" t="s">
        <v>1359</v>
      </c>
      <c r="G117" s="43"/>
      <c r="H117" s="43"/>
      <c r="I117" s="149"/>
      <c r="J117" s="43"/>
      <c r="K117" s="43"/>
      <c r="L117" s="47"/>
      <c r="M117" s="244"/>
      <c r="N117" s="24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154</v>
      </c>
      <c r="AU117" s="19" t="s">
        <v>23</v>
      </c>
    </row>
    <row r="118" s="2" customFormat="1">
      <c r="A118" s="41"/>
      <c r="B118" s="42"/>
      <c r="C118" s="43"/>
      <c r="D118" s="242" t="s">
        <v>177</v>
      </c>
      <c r="E118" s="43"/>
      <c r="F118" s="268" t="s">
        <v>1347</v>
      </c>
      <c r="G118" s="43"/>
      <c r="H118" s="43"/>
      <c r="I118" s="149"/>
      <c r="J118" s="43"/>
      <c r="K118" s="43"/>
      <c r="L118" s="47"/>
      <c r="M118" s="244"/>
      <c r="N118" s="24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177</v>
      </c>
      <c r="AU118" s="19" t="s">
        <v>23</v>
      </c>
    </row>
    <row r="119" s="2" customFormat="1" ht="44.25" customHeight="1">
      <c r="A119" s="41"/>
      <c r="B119" s="42"/>
      <c r="C119" s="229" t="s">
        <v>199</v>
      </c>
      <c r="D119" s="229" t="s">
        <v>147</v>
      </c>
      <c r="E119" s="230" t="s">
        <v>1360</v>
      </c>
      <c r="F119" s="231" t="s">
        <v>1361</v>
      </c>
      <c r="G119" s="232" t="s">
        <v>525</v>
      </c>
      <c r="H119" s="233">
        <v>1</v>
      </c>
      <c r="I119" s="234"/>
      <c r="J119" s="235">
        <f>ROUND(I119*H119,2)</f>
        <v>0</v>
      </c>
      <c r="K119" s="231" t="s">
        <v>36</v>
      </c>
      <c r="L119" s="47"/>
      <c r="M119" s="236" t="s">
        <v>36</v>
      </c>
      <c r="N119" s="237" t="s">
        <v>52</v>
      </c>
      <c r="O119" s="87"/>
      <c r="P119" s="238">
        <f>O119*H119</f>
        <v>0</v>
      </c>
      <c r="Q119" s="238">
        <v>0</v>
      </c>
      <c r="R119" s="238">
        <f>Q119*H119</f>
        <v>0</v>
      </c>
      <c r="S119" s="238">
        <v>0</v>
      </c>
      <c r="T119" s="239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40" t="s">
        <v>152</v>
      </c>
      <c r="AT119" s="240" t="s">
        <v>147</v>
      </c>
      <c r="AU119" s="240" t="s">
        <v>23</v>
      </c>
      <c r="AY119" s="19" t="s">
        <v>144</v>
      </c>
      <c r="BE119" s="241">
        <f>IF(N119="základní",J119,0)</f>
        <v>0</v>
      </c>
      <c r="BF119" s="241">
        <f>IF(N119="snížená",J119,0)</f>
        <v>0</v>
      </c>
      <c r="BG119" s="241">
        <f>IF(N119="zákl. přenesená",J119,0)</f>
        <v>0</v>
      </c>
      <c r="BH119" s="241">
        <f>IF(N119="sníž. přenesená",J119,0)</f>
        <v>0</v>
      </c>
      <c r="BI119" s="241">
        <f>IF(N119="nulová",J119,0)</f>
        <v>0</v>
      </c>
      <c r="BJ119" s="19" t="s">
        <v>23</v>
      </c>
      <c r="BK119" s="241">
        <f>ROUND(I119*H119,2)</f>
        <v>0</v>
      </c>
      <c r="BL119" s="19" t="s">
        <v>152</v>
      </c>
      <c r="BM119" s="240" t="s">
        <v>218</v>
      </c>
    </row>
    <row r="120" s="2" customFormat="1">
      <c r="A120" s="41"/>
      <c r="B120" s="42"/>
      <c r="C120" s="43"/>
      <c r="D120" s="242" t="s">
        <v>154</v>
      </c>
      <c r="E120" s="43"/>
      <c r="F120" s="243" t="s">
        <v>1361</v>
      </c>
      <c r="G120" s="43"/>
      <c r="H120" s="43"/>
      <c r="I120" s="149"/>
      <c r="J120" s="43"/>
      <c r="K120" s="43"/>
      <c r="L120" s="47"/>
      <c r="M120" s="244"/>
      <c r="N120" s="24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19" t="s">
        <v>154</v>
      </c>
      <c r="AU120" s="19" t="s">
        <v>23</v>
      </c>
    </row>
    <row r="121" s="2" customFormat="1">
      <c r="A121" s="41"/>
      <c r="B121" s="42"/>
      <c r="C121" s="43"/>
      <c r="D121" s="242" t="s">
        <v>177</v>
      </c>
      <c r="E121" s="43"/>
      <c r="F121" s="268" t="s">
        <v>1347</v>
      </c>
      <c r="G121" s="43"/>
      <c r="H121" s="43"/>
      <c r="I121" s="149"/>
      <c r="J121" s="43"/>
      <c r="K121" s="43"/>
      <c r="L121" s="47"/>
      <c r="M121" s="244"/>
      <c r="N121" s="24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19" t="s">
        <v>177</v>
      </c>
      <c r="AU121" s="19" t="s">
        <v>23</v>
      </c>
    </row>
    <row r="122" s="2" customFormat="1" ht="16.5" customHeight="1">
      <c r="A122" s="41"/>
      <c r="B122" s="42"/>
      <c r="C122" s="229" t="s">
        <v>145</v>
      </c>
      <c r="D122" s="229" t="s">
        <v>147</v>
      </c>
      <c r="E122" s="230" t="s">
        <v>1362</v>
      </c>
      <c r="F122" s="231" t="s">
        <v>1363</v>
      </c>
      <c r="G122" s="232" t="s">
        <v>525</v>
      </c>
      <c r="H122" s="233">
        <v>6</v>
      </c>
      <c r="I122" s="234"/>
      <c r="J122" s="235">
        <f>ROUND(I122*H122,2)</f>
        <v>0</v>
      </c>
      <c r="K122" s="231" t="s">
        <v>36</v>
      </c>
      <c r="L122" s="47"/>
      <c r="M122" s="236" t="s">
        <v>36</v>
      </c>
      <c r="N122" s="237" t="s">
        <v>52</v>
      </c>
      <c r="O122" s="87"/>
      <c r="P122" s="238">
        <f>O122*H122</f>
        <v>0</v>
      </c>
      <c r="Q122" s="238">
        <v>0</v>
      </c>
      <c r="R122" s="238">
        <f>Q122*H122</f>
        <v>0</v>
      </c>
      <c r="S122" s="238">
        <v>0</v>
      </c>
      <c r="T122" s="239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40" t="s">
        <v>152</v>
      </c>
      <c r="AT122" s="240" t="s">
        <v>147</v>
      </c>
      <c r="AU122" s="240" t="s">
        <v>23</v>
      </c>
      <c r="AY122" s="19" t="s">
        <v>144</v>
      </c>
      <c r="BE122" s="241">
        <f>IF(N122="základní",J122,0)</f>
        <v>0</v>
      </c>
      <c r="BF122" s="241">
        <f>IF(N122="snížená",J122,0)</f>
        <v>0</v>
      </c>
      <c r="BG122" s="241">
        <f>IF(N122="zákl. přenesená",J122,0)</f>
        <v>0</v>
      </c>
      <c r="BH122" s="241">
        <f>IF(N122="sníž. přenesená",J122,0)</f>
        <v>0</v>
      </c>
      <c r="BI122" s="241">
        <f>IF(N122="nulová",J122,0)</f>
        <v>0</v>
      </c>
      <c r="BJ122" s="19" t="s">
        <v>23</v>
      </c>
      <c r="BK122" s="241">
        <f>ROUND(I122*H122,2)</f>
        <v>0</v>
      </c>
      <c r="BL122" s="19" t="s">
        <v>152</v>
      </c>
      <c r="BM122" s="240" t="s">
        <v>258</v>
      </c>
    </row>
    <row r="123" s="2" customFormat="1">
      <c r="A123" s="41"/>
      <c r="B123" s="42"/>
      <c r="C123" s="43"/>
      <c r="D123" s="242" t="s">
        <v>154</v>
      </c>
      <c r="E123" s="43"/>
      <c r="F123" s="243" t="s">
        <v>1363</v>
      </c>
      <c r="G123" s="43"/>
      <c r="H123" s="43"/>
      <c r="I123" s="149"/>
      <c r="J123" s="43"/>
      <c r="K123" s="43"/>
      <c r="L123" s="47"/>
      <c r="M123" s="244"/>
      <c r="N123" s="24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19" t="s">
        <v>154</v>
      </c>
      <c r="AU123" s="19" t="s">
        <v>23</v>
      </c>
    </row>
    <row r="124" s="2" customFormat="1">
      <c r="A124" s="41"/>
      <c r="B124" s="42"/>
      <c r="C124" s="43"/>
      <c r="D124" s="242" t="s">
        <v>177</v>
      </c>
      <c r="E124" s="43"/>
      <c r="F124" s="268" t="s">
        <v>1347</v>
      </c>
      <c r="G124" s="43"/>
      <c r="H124" s="43"/>
      <c r="I124" s="149"/>
      <c r="J124" s="43"/>
      <c r="K124" s="43"/>
      <c r="L124" s="47"/>
      <c r="M124" s="244"/>
      <c r="N124" s="24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177</v>
      </c>
      <c r="AU124" s="19" t="s">
        <v>23</v>
      </c>
    </row>
    <row r="125" s="2" customFormat="1" ht="16.5" customHeight="1">
      <c r="A125" s="41"/>
      <c r="B125" s="42"/>
      <c r="C125" s="229" t="s">
        <v>28</v>
      </c>
      <c r="D125" s="229" t="s">
        <v>147</v>
      </c>
      <c r="E125" s="230" t="s">
        <v>1364</v>
      </c>
      <c r="F125" s="231" t="s">
        <v>1365</v>
      </c>
      <c r="G125" s="232" t="s">
        <v>525</v>
      </c>
      <c r="H125" s="233">
        <v>9</v>
      </c>
      <c r="I125" s="234"/>
      <c r="J125" s="235">
        <f>ROUND(I125*H125,2)</f>
        <v>0</v>
      </c>
      <c r="K125" s="231" t="s">
        <v>36</v>
      </c>
      <c r="L125" s="47"/>
      <c r="M125" s="236" t="s">
        <v>36</v>
      </c>
      <c r="N125" s="237" t="s">
        <v>52</v>
      </c>
      <c r="O125" s="87"/>
      <c r="P125" s="238">
        <f>O125*H125</f>
        <v>0</v>
      </c>
      <c r="Q125" s="238">
        <v>0</v>
      </c>
      <c r="R125" s="238">
        <f>Q125*H125</f>
        <v>0</v>
      </c>
      <c r="S125" s="238">
        <v>0</v>
      </c>
      <c r="T125" s="239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40" t="s">
        <v>152</v>
      </c>
      <c r="AT125" s="240" t="s">
        <v>147</v>
      </c>
      <c r="AU125" s="240" t="s">
        <v>23</v>
      </c>
      <c r="AY125" s="19" t="s">
        <v>144</v>
      </c>
      <c r="BE125" s="241">
        <f>IF(N125="základní",J125,0)</f>
        <v>0</v>
      </c>
      <c r="BF125" s="241">
        <f>IF(N125="snížená",J125,0)</f>
        <v>0</v>
      </c>
      <c r="BG125" s="241">
        <f>IF(N125="zákl. přenesená",J125,0)</f>
        <v>0</v>
      </c>
      <c r="BH125" s="241">
        <f>IF(N125="sníž. přenesená",J125,0)</f>
        <v>0</v>
      </c>
      <c r="BI125" s="241">
        <f>IF(N125="nulová",J125,0)</f>
        <v>0</v>
      </c>
      <c r="BJ125" s="19" t="s">
        <v>23</v>
      </c>
      <c r="BK125" s="241">
        <f>ROUND(I125*H125,2)</f>
        <v>0</v>
      </c>
      <c r="BL125" s="19" t="s">
        <v>152</v>
      </c>
      <c r="BM125" s="240" t="s">
        <v>268</v>
      </c>
    </row>
    <row r="126" s="2" customFormat="1">
      <c r="A126" s="41"/>
      <c r="B126" s="42"/>
      <c r="C126" s="43"/>
      <c r="D126" s="242" t="s">
        <v>154</v>
      </c>
      <c r="E126" s="43"/>
      <c r="F126" s="243" t="s">
        <v>1365</v>
      </c>
      <c r="G126" s="43"/>
      <c r="H126" s="43"/>
      <c r="I126" s="149"/>
      <c r="J126" s="43"/>
      <c r="K126" s="43"/>
      <c r="L126" s="47"/>
      <c r="M126" s="244"/>
      <c r="N126" s="24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19" t="s">
        <v>154</v>
      </c>
      <c r="AU126" s="19" t="s">
        <v>23</v>
      </c>
    </row>
    <row r="127" s="2" customFormat="1">
      <c r="A127" s="41"/>
      <c r="B127" s="42"/>
      <c r="C127" s="43"/>
      <c r="D127" s="242" t="s">
        <v>177</v>
      </c>
      <c r="E127" s="43"/>
      <c r="F127" s="268" t="s">
        <v>1347</v>
      </c>
      <c r="G127" s="43"/>
      <c r="H127" s="43"/>
      <c r="I127" s="149"/>
      <c r="J127" s="43"/>
      <c r="K127" s="43"/>
      <c r="L127" s="47"/>
      <c r="M127" s="244"/>
      <c r="N127" s="24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177</v>
      </c>
      <c r="AU127" s="19" t="s">
        <v>23</v>
      </c>
    </row>
    <row r="128" s="2" customFormat="1" ht="16.5" customHeight="1">
      <c r="A128" s="41"/>
      <c r="B128" s="42"/>
      <c r="C128" s="229" t="s">
        <v>221</v>
      </c>
      <c r="D128" s="229" t="s">
        <v>147</v>
      </c>
      <c r="E128" s="230" t="s">
        <v>1366</v>
      </c>
      <c r="F128" s="231" t="s">
        <v>1367</v>
      </c>
      <c r="G128" s="232" t="s">
        <v>525</v>
      </c>
      <c r="H128" s="233">
        <v>2</v>
      </c>
      <c r="I128" s="234"/>
      <c r="J128" s="235">
        <f>ROUND(I128*H128,2)</f>
        <v>0</v>
      </c>
      <c r="K128" s="231" t="s">
        <v>36</v>
      </c>
      <c r="L128" s="47"/>
      <c r="M128" s="236" t="s">
        <v>36</v>
      </c>
      <c r="N128" s="237" t="s">
        <v>52</v>
      </c>
      <c r="O128" s="87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40" t="s">
        <v>152</v>
      </c>
      <c r="AT128" s="240" t="s">
        <v>147</v>
      </c>
      <c r="AU128" s="240" t="s">
        <v>23</v>
      </c>
      <c r="AY128" s="19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9" t="s">
        <v>23</v>
      </c>
      <c r="BK128" s="241">
        <f>ROUND(I128*H128,2)</f>
        <v>0</v>
      </c>
      <c r="BL128" s="19" t="s">
        <v>152</v>
      </c>
      <c r="BM128" s="240" t="s">
        <v>277</v>
      </c>
    </row>
    <row r="129" s="2" customFormat="1">
      <c r="A129" s="41"/>
      <c r="B129" s="42"/>
      <c r="C129" s="43"/>
      <c r="D129" s="242" t="s">
        <v>154</v>
      </c>
      <c r="E129" s="43"/>
      <c r="F129" s="243" t="s">
        <v>1367</v>
      </c>
      <c r="G129" s="43"/>
      <c r="H129" s="43"/>
      <c r="I129" s="149"/>
      <c r="J129" s="43"/>
      <c r="K129" s="43"/>
      <c r="L129" s="47"/>
      <c r="M129" s="244"/>
      <c r="N129" s="24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19" t="s">
        <v>154</v>
      </c>
      <c r="AU129" s="19" t="s">
        <v>23</v>
      </c>
    </row>
    <row r="130" s="2" customFormat="1">
      <c r="A130" s="41"/>
      <c r="B130" s="42"/>
      <c r="C130" s="43"/>
      <c r="D130" s="242" t="s">
        <v>177</v>
      </c>
      <c r="E130" s="43"/>
      <c r="F130" s="268" t="s">
        <v>1347</v>
      </c>
      <c r="G130" s="43"/>
      <c r="H130" s="43"/>
      <c r="I130" s="149"/>
      <c r="J130" s="43"/>
      <c r="K130" s="43"/>
      <c r="L130" s="47"/>
      <c r="M130" s="244"/>
      <c r="N130" s="24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19" t="s">
        <v>177</v>
      </c>
      <c r="AU130" s="19" t="s">
        <v>23</v>
      </c>
    </row>
    <row r="131" s="2" customFormat="1" ht="16.5" customHeight="1">
      <c r="A131" s="41"/>
      <c r="B131" s="42"/>
      <c r="C131" s="229" t="s">
        <v>228</v>
      </c>
      <c r="D131" s="229" t="s">
        <v>147</v>
      </c>
      <c r="E131" s="230" t="s">
        <v>1368</v>
      </c>
      <c r="F131" s="231" t="s">
        <v>1369</v>
      </c>
      <c r="G131" s="232" t="s">
        <v>525</v>
      </c>
      <c r="H131" s="233">
        <v>1</v>
      </c>
      <c r="I131" s="234"/>
      <c r="J131" s="235">
        <f>ROUND(I131*H131,2)</f>
        <v>0</v>
      </c>
      <c r="K131" s="231" t="s">
        <v>36</v>
      </c>
      <c r="L131" s="47"/>
      <c r="M131" s="236" t="s">
        <v>36</v>
      </c>
      <c r="N131" s="237" t="s">
        <v>52</v>
      </c>
      <c r="O131" s="87"/>
      <c r="P131" s="238">
        <f>O131*H131</f>
        <v>0</v>
      </c>
      <c r="Q131" s="238">
        <v>0</v>
      </c>
      <c r="R131" s="238">
        <f>Q131*H131</f>
        <v>0</v>
      </c>
      <c r="S131" s="238">
        <v>0</v>
      </c>
      <c r="T131" s="239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40" t="s">
        <v>152</v>
      </c>
      <c r="AT131" s="240" t="s">
        <v>147</v>
      </c>
      <c r="AU131" s="240" t="s">
        <v>23</v>
      </c>
      <c r="AY131" s="19" t="s">
        <v>144</v>
      </c>
      <c r="BE131" s="241">
        <f>IF(N131="základní",J131,0)</f>
        <v>0</v>
      </c>
      <c r="BF131" s="241">
        <f>IF(N131="snížená",J131,0)</f>
        <v>0</v>
      </c>
      <c r="BG131" s="241">
        <f>IF(N131="zákl. přenesená",J131,0)</f>
        <v>0</v>
      </c>
      <c r="BH131" s="241">
        <f>IF(N131="sníž. přenesená",J131,0)</f>
        <v>0</v>
      </c>
      <c r="BI131" s="241">
        <f>IF(N131="nulová",J131,0)</f>
        <v>0</v>
      </c>
      <c r="BJ131" s="19" t="s">
        <v>23</v>
      </c>
      <c r="BK131" s="241">
        <f>ROUND(I131*H131,2)</f>
        <v>0</v>
      </c>
      <c r="BL131" s="19" t="s">
        <v>152</v>
      </c>
      <c r="BM131" s="240" t="s">
        <v>287</v>
      </c>
    </row>
    <row r="132" s="2" customFormat="1">
      <c r="A132" s="41"/>
      <c r="B132" s="42"/>
      <c r="C132" s="43"/>
      <c r="D132" s="242" t="s">
        <v>154</v>
      </c>
      <c r="E132" s="43"/>
      <c r="F132" s="243" t="s">
        <v>1369</v>
      </c>
      <c r="G132" s="43"/>
      <c r="H132" s="43"/>
      <c r="I132" s="149"/>
      <c r="J132" s="43"/>
      <c r="K132" s="43"/>
      <c r="L132" s="47"/>
      <c r="M132" s="244"/>
      <c r="N132" s="24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19" t="s">
        <v>154</v>
      </c>
      <c r="AU132" s="19" t="s">
        <v>23</v>
      </c>
    </row>
    <row r="133" s="2" customFormat="1">
      <c r="A133" s="41"/>
      <c r="B133" s="42"/>
      <c r="C133" s="43"/>
      <c r="D133" s="242" t="s">
        <v>177</v>
      </c>
      <c r="E133" s="43"/>
      <c r="F133" s="268" t="s">
        <v>1347</v>
      </c>
      <c r="G133" s="43"/>
      <c r="H133" s="43"/>
      <c r="I133" s="149"/>
      <c r="J133" s="43"/>
      <c r="K133" s="43"/>
      <c r="L133" s="47"/>
      <c r="M133" s="244"/>
      <c r="N133" s="24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19" t="s">
        <v>177</v>
      </c>
      <c r="AU133" s="19" t="s">
        <v>23</v>
      </c>
    </row>
    <row r="134" s="2" customFormat="1" ht="16.5" customHeight="1">
      <c r="A134" s="41"/>
      <c r="B134" s="42"/>
      <c r="C134" s="229" t="s">
        <v>233</v>
      </c>
      <c r="D134" s="229" t="s">
        <v>147</v>
      </c>
      <c r="E134" s="230" t="s">
        <v>1370</v>
      </c>
      <c r="F134" s="231" t="s">
        <v>1371</v>
      </c>
      <c r="G134" s="232" t="s">
        <v>525</v>
      </c>
      <c r="H134" s="233">
        <v>1</v>
      </c>
      <c r="I134" s="234"/>
      <c r="J134" s="235">
        <f>ROUND(I134*H134,2)</f>
        <v>0</v>
      </c>
      <c r="K134" s="231" t="s">
        <v>36</v>
      </c>
      <c r="L134" s="47"/>
      <c r="M134" s="236" t="s">
        <v>36</v>
      </c>
      <c r="N134" s="237" t="s">
        <v>52</v>
      </c>
      <c r="O134" s="87"/>
      <c r="P134" s="238">
        <f>O134*H134</f>
        <v>0</v>
      </c>
      <c r="Q134" s="238">
        <v>0</v>
      </c>
      <c r="R134" s="238">
        <f>Q134*H134</f>
        <v>0</v>
      </c>
      <c r="S134" s="238">
        <v>0</v>
      </c>
      <c r="T134" s="239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40" t="s">
        <v>152</v>
      </c>
      <c r="AT134" s="240" t="s">
        <v>147</v>
      </c>
      <c r="AU134" s="240" t="s">
        <v>23</v>
      </c>
      <c r="AY134" s="19" t="s">
        <v>144</v>
      </c>
      <c r="BE134" s="241">
        <f>IF(N134="základní",J134,0)</f>
        <v>0</v>
      </c>
      <c r="BF134" s="241">
        <f>IF(N134="snížená",J134,0)</f>
        <v>0</v>
      </c>
      <c r="BG134" s="241">
        <f>IF(N134="zákl. přenesená",J134,0)</f>
        <v>0</v>
      </c>
      <c r="BH134" s="241">
        <f>IF(N134="sníž. přenesená",J134,0)</f>
        <v>0</v>
      </c>
      <c r="BI134" s="241">
        <f>IF(N134="nulová",J134,0)</f>
        <v>0</v>
      </c>
      <c r="BJ134" s="19" t="s">
        <v>23</v>
      </c>
      <c r="BK134" s="241">
        <f>ROUND(I134*H134,2)</f>
        <v>0</v>
      </c>
      <c r="BL134" s="19" t="s">
        <v>152</v>
      </c>
      <c r="BM134" s="240" t="s">
        <v>299</v>
      </c>
    </row>
    <row r="135" s="2" customFormat="1">
      <c r="A135" s="41"/>
      <c r="B135" s="42"/>
      <c r="C135" s="43"/>
      <c r="D135" s="242" t="s">
        <v>154</v>
      </c>
      <c r="E135" s="43"/>
      <c r="F135" s="243" t="s">
        <v>1371</v>
      </c>
      <c r="G135" s="43"/>
      <c r="H135" s="43"/>
      <c r="I135" s="149"/>
      <c r="J135" s="43"/>
      <c r="K135" s="43"/>
      <c r="L135" s="47"/>
      <c r="M135" s="244"/>
      <c r="N135" s="24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19" t="s">
        <v>154</v>
      </c>
      <c r="AU135" s="19" t="s">
        <v>23</v>
      </c>
    </row>
    <row r="136" s="2" customFormat="1">
      <c r="A136" s="41"/>
      <c r="B136" s="42"/>
      <c r="C136" s="43"/>
      <c r="D136" s="242" t="s">
        <v>177</v>
      </c>
      <c r="E136" s="43"/>
      <c r="F136" s="268" t="s">
        <v>1347</v>
      </c>
      <c r="G136" s="43"/>
      <c r="H136" s="43"/>
      <c r="I136" s="149"/>
      <c r="J136" s="43"/>
      <c r="K136" s="43"/>
      <c r="L136" s="47"/>
      <c r="M136" s="244"/>
      <c r="N136" s="24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177</v>
      </c>
      <c r="AU136" s="19" t="s">
        <v>23</v>
      </c>
    </row>
    <row r="137" s="2" customFormat="1" ht="33" customHeight="1">
      <c r="A137" s="41"/>
      <c r="B137" s="42"/>
      <c r="C137" s="229" t="s">
        <v>239</v>
      </c>
      <c r="D137" s="229" t="s">
        <v>147</v>
      </c>
      <c r="E137" s="230" t="s">
        <v>1372</v>
      </c>
      <c r="F137" s="231" t="s">
        <v>1373</v>
      </c>
      <c r="G137" s="232" t="s">
        <v>451</v>
      </c>
      <c r="H137" s="233">
        <v>150</v>
      </c>
      <c r="I137" s="234"/>
      <c r="J137" s="235">
        <f>ROUND(I137*H137,2)</f>
        <v>0</v>
      </c>
      <c r="K137" s="231" t="s">
        <v>36</v>
      </c>
      <c r="L137" s="47"/>
      <c r="M137" s="236" t="s">
        <v>36</v>
      </c>
      <c r="N137" s="237" t="s">
        <v>52</v>
      </c>
      <c r="O137" s="87"/>
      <c r="P137" s="238">
        <f>O137*H137</f>
        <v>0</v>
      </c>
      <c r="Q137" s="238">
        <v>0</v>
      </c>
      <c r="R137" s="238">
        <f>Q137*H137</f>
        <v>0</v>
      </c>
      <c r="S137" s="238">
        <v>0</v>
      </c>
      <c r="T137" s="239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40" t="s">
        <v>152</v>
      </c>
      <c r="AT137" s="240" t="s">
        <v>147</v>
      </c>
      <c r="AU137" s="240" t="s">
        <v>23</v>
      </c>
      <c r="AY137" s="19" t="s">
        <v>144</v>
      </c>
      <c r="BE137" s="241">
        <f>IF(N137="základní",J137,0)</f>
        <v>0</v>
      </c>
      <c r="BF137" s="241">
        <f>IF(N137="snížená",J137,0)</f>
        <v>0</v>
      </c>
      <c r="BG137" s="241">
        <f>IF(N137="zákl. přenesená",J137,0)</f>
        <v>0</v>
      </c>
      <c r="BH137" s="241">
        <f>IF(N137="sníž. přenesená",J137,0)</f>
        <v>0</v>
      </c>
      <c r="BI137" s="241">
        <f>IF(N137="nulová",J137,0)</f>
        <v>0</v>
      </c>
      <c r="BJ137" s="19" t="s">
        <v>23</v>
      </c>
      <c r="BK137" s="241">
        <f>ROUND(I137*H137,2)</f>
        <v>0</v>
      </c>
      <c r="BL137" s="19" t="s">
        <v>152</v>
      </c>
      <c r="BM137" s="240" t="s">
        <v>497</v>
      </c>
    </row>
    <row r="138" s="2" customFormat="1">
      <c r="A138" s="41"/>
      <c r="B138" s="42"/>
      <c r="C138" s="43"/>
      <c r="D138" s="242" t="s">
        <v>154</v>
      </c>
      <c r="E138" s="43"/>
      <c r="F138" s="243" t="s">
        <v>1373</v>
      </c>
      <c r="G138" s="43"/>
      <c r="H138" s="43"/>
      <c r="I138" s="149"/>
      <c r="J138" s="43"/>
      <c r="K138" s="43"/>
      <c r="L138" s="47"/>
      <c r="M138" s="244"/>
      <c r="N138" s="24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19" t="s">
        <v>154</v>
      </c>
      <c r="AU138" s="19" t="s">
        <v>23</v>
      </c>
    </row>
    <row r="139" s="2" customFormat="1">
      <c r="A139" s="41"/>
      <c r="B139" s="42"/>
      <c r="C139" s="43"/>
      <c r="D139" s="242" t="s">
        <v>177</v>
      </c>
      <c r="E139" s="43"/>
      <c r="F139" s="268" t="s">
        <v>1347</v>
      </c>
      <c r="G139" s="43"/>
      <c r="H139" s="43"/>
      <c r="I139" s="149"/>
      <c r="J139" s="43"/>
      <c r="K139" s="43"/>
      <c r="L139" s="47"/>
      <c r="M139" s="244"/>
      <c r="N139" s="24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19" t="s">
        <v>177</v>
      </c>
      <c r="AU139" s="19" t="s">
        <v>23</v>
      </c>
    </row>
    <row r="140" s="2" customFormat="1" ht="21.75" customHeight="1">
      <c r="A140" s="41"/>
      <c r="B140" s="42"/>
      <c r="C140" s="229" t="s">
        <v>8</v>
      </c>
      <c r="D140" s="229" t="s">
        <v>147</v>
      </c>
      <c r="E140" s="230" t="s">
        <v>1374</v>
      </c>
      <c r="F140" s="231" t="s">
        <v>1375</v>
      </c>
      <c r="G140" s="232" t="s">
        <v>525</v>
      </c>
      <c r="H140" s="233">
        <v>10</v>
      </c>
      <c r="I140" s="234"/>
      <c r="J140" s="235">
        <f>ROUND(I140*H140,2)</f>
        <v>0</v>
      </c>
      <c r="K140" s="231" t="s">
        <v>36</v>
      </c>
      <c r="L140" s="47"/>
      <c r="M140" s="236" t="s">
        <v>36</v>
      </c>
      <c r="N140" s="237" t="s">
        <v>52</v>
      </c>
      <c r="O140" s="87"/>
      <c r="P140" s="238">
        <f>O140*H140</f>
        <v>0</v>
      </c>
      <c r="Q140" s="238">
        <v>0</v>
      </c>
      <c r="R140" s="238">
        <f>Q140*H140</f>
        <v>0</v>
      </c>
      <c r="S140" s="238">
        <v>0</v>
      </c>
      <c r="T140" s="239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40" t="s">
        <v>152</v>
      </c>
      <c r="AT140" s="240" t="s">
        <v>147</v>
      </c>
      <c r="AU140" s="240" t="s">
        <v>23</v>
      </c>
      <c r="AY140" s="19" t="s">
        <v>144</v>
      </c>
      <c r="BE140" s="241">
        <f>IF(N140="základní",J140,0)</f>
        <v>0</v>
      </c>
      <c r="BF140" s="241">
        <f>IF(N140="snížená",J140,0)</f>
        <v>0</v>
      </c>
      <c r="BG140" s="241">
        <f>IF(N140="zákl. přenesená",J140,0)</f>
        <v>0</v>
      </c>
      <c r="BH140" s="241">
        <f>IF(N140="sníž. přenesená",J140,0)</f>
        <v>0</v>
      </c>
      <c r="BI140" s="241">
        <f>IF(N140="nulová",J140,0)</f>
        <v>0</v>
      </c>
      <c r="BJ140" s="19" t="s">
        <v>23</v>
      </c>
      <c r="BK140" s="241">
        <f>ROUND(I140*H140,2)</f>
        <v>0</v>
      </c>
      <c r="BL140" s="19" t="s">
        <v>152</v>
      </c>
      <c r="BM140" s="240" t="s">
        <v>510</v>
      </c>
    </row>
    <row r="141" s="2" customFormat="1">
      <c r="A141" s="41"/>
      <c r="B141" s="42"/>
      <c r="C141" s="43"/>
      <c r="D141" s="242" t="s">
        <v>154</v>
      </c>
      <c r="E141" s="43"/>
      <c r="F141" s="243" t="s">
        <v>1375</v>
      </c>
      <c r="G141" s="43"/>
      <c r="H141" s="43"/>
      <c r="I141" s="149"/>
      <c r="J141" s="43"/>
      <c r="K141" s="43"/>
      <c r="L141" s="47"/>
      <c r="M141" s="244"/>
      <c r="N141" s="24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19" t="s">
        <v>154</v>
      </c>
      <c r="AU141" s="19" t="s">
        <v>23</v>
      </c>
    </row>
    <row r="142" s="2" customFormat="1">
      <c r="A142" s="41"/>
      <c r="B142" s="42"/>
      <c r="C142" s="43"/>
      <c r="D142" s="242" t="s">
        <v>177</v>
      </c>
      <c r="E142" s="43"/>
      <c r="F142" s="268" t="s">
        <v>1376</v>
      </c>
      <c r="G142" s="43"/>
      <c r="H142" s="43"/>
      <c r="I142" s="149"/>
      <c r="J142" s="43"/>
      <c r="K142" s="43"/>
      <c r="L142" s="47"/>
      <c r="M142" s="244"/>
      <c r="N142" s="24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19" t="s">
        <v>177</v>
      </c>
      <c r="AU142" s="19" t="s">
        <v>23</v>
      </c>
    </row>
    <row r="143" s="2" customFormat="1" ht="16.5" customHeight="1">
      <c r="A143" s="41"/>
      <c r="B143" s="42"/>
      <c r="C143" s="229" t="s">
        <v>218</v>
      </c>
      <c r="D143" s="229" t="s">
        <v>147</v>
      </c>
      <c r="E143" s="230" t="s">
        <v>1377</v>
      </c>
      <c r="F143" s="231" t="s">
        <v>1378</v>
      </c>
      <c r="G143" s="232" t="s">
        <v>525</v>
      </c>
      <c r="H143" s="233">
        <v>8</v>
      </c>
      <c r="I143" s="234"/>
      <c r="J143" s="235">
        <f>ROUND(I143*H143,2)</f>
        <v>0</v>
      </c>
      <c r="K143" s="231" t="s">
        <v>36</v>
      </c>
      <c r="L143" s="47"/>
      <c r="M143" s="236" t="s">
        <v>36</v>
      </c>
      <c r="N143" s="237" t="s">
        <v>52</v>
      </c>
      <c r="O143" s="87"/>
      <c r="P143" s="238">
        <f>O143*H143</f>
        <v>0</v>
      </c>
      <c r="Q143" s="238">
        <v>0</v>
      </c>
      <c r="R143" s="238">
        <f>Q143*H143</f>
        <v>0</v>
      </c>
      <c r="S143" s="238">
        <v>0</v>
      </c>
      <c r="T143" s="239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40" t="s">
        <v>152</v>
      </c>
      <c r="AT143" s="240" t="s">
        <v>147</v>
      </c>
      <c r="AU143" s="240" t="s">
        <v>23</v>
      </c>
      <c r="AY143" s="19" t="s">
        <v>144</v>
      </c>
      <c r="BE143" s="241">
        <f>IF(N143="základní",J143,0)</f>
        <v>0</v>
      </c>
      <c r="BF143" s="241">
        <f>IF(N143="snížená",J143,0)</f>
        <v>0</v>
      </c>
      <c r="BG143" s="241">
        <f>IF(N143="zákl. přenesená",J143,0)</f>
        <v>0</v>
      </c>
      <c r="BH143" s="241">
        <f>IF(N143="sníž. přenesená",J143,0)</f>
        <v>0</v>
      </c>
      <c r="BI143" s="241">
        <f>IF(N143="nulová",J143,0)</f>
        <v>0</v>
      </c>
      <c r="BJ143" s="19" t="s">
        <v>23</v>
      </c>
      <c r="BK143" s="241">
        <f>ROUND(I143*H143,2)</f>
        <v>0</v>
      </c>
      <c r="BL143" s="19" t="s">
        <v>152</v>
      </c>
      <c r="BM143" s="240" t="s">
        <v>522</v>
      </c>
    </row>
    <row r="144" s="2" customFormat="1">
      <c r="A144" s="41"/>
      <c r="B144" s="42"/>
      <c r="C144" s="43"/>
      <c r="D144" s="242" t="s">
        <v>154</v>
      </c>
      <c r="E144" s="43"/>
      <c r="F144" s="243" t="s">
        <v>1378</v>
      </c>
      <c r="G144" s="43"/>
      <c r="H144" s="43"/>
      <c r="I144" s="149"/>
      <c r="J144" s="43"/>
      <c r="K144" s="43"/>
      <c r="L144" s="47"/>
      <c r="M144" s="244"/>
      <c r="N144" s="24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19" t="s">
        <v>154</v>
      </c>
      <c r="AU144" s="19" t="s">
        <v>23</v>
      </c>
    </row>
    <row r="145" s="2" customFormat="1">
      <c r="A145" s="41"/>
      <c r="B145" s="42"/>
      <c r="C145" s="43"/>
      <c r="D145" s="242" t="s">
        <v>177</v>
      </c>
      <c r="E145" s="43"/>
      <c r="F145" s="268" t="s">
        <v>1379</v>
      </c>
      <c r="G145" s="43"/>
      <c r="H145" s="43"/>
      <c r="I145" s="149"/>
      <c r="J145" s="43"/>
      <c r="K145" s="43"/>
      <c r="L145" s="47"/>
      <c r="M145" s="244"/>
      <c r="N145" s="24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19" t="s">
        <v>177</v>
      </c>
      <c r="AU145" s="19" t="s">
        <v>23</v>
      </c>
    </row>
    <row r="146" s="2" customFormat="1" ht="21.75" customHeight="1">
      <c r="A146" s="41"/>
      <c r="B146" s="42"/>
      <c r="C146" s="229" t="s">
        <v>253</v>
      </c>
      <c r="D146" s="229" t="s">
        <v>147</v>
      </c>
      <c r="E146" s="230" t="s">
        <v>1380</v>
      </c>
      <c r="F146" s="231" t="s">
        <v>1381</v>
      </c>
      <c r="G146" s="232" t="s">
        <v>525</v>
      </c>
      <c r="H146" s="233">
        <v>1</v>
      </c>
      <c r="I146" s="234"/>
      <c r="J146" s="235">
        <f>ROUND(I146*H146,2)</f>
        <v>0</v>
      </c>
      <c r="K146" s="231" t="s">
        <v>36</v>
      </c>
      <c r="L146" s="47"/>
      <c r="M146" s="236" t="s">
        <v>36</v>
      </c>
      <c r="N146" s="237" t="s">
        <v>52</v>
      </c>
      <c r="O146" s="87"/>
      <c r="P146" s="238">
        <f>O146*H146</f>
        <v>0</v>
      </c>
      <c r="Q146" s="238">
        <v>0</v>
      </c>
      <c r="R146" s="238">
        <f>Q146*H146</f>
        <v>0</v>
      </c>
      <c r="S146" s="238">
        <v>0</v>
      </c>
      <c r="T146" s="239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40" t="s">
        <v>152</v>
      </c>
      <c r="AT146" s="240" t="s">
        <v>147</v>
      </c>
      <c r="AU146" s="240" t="s">
        <v>23</v>
      </c>
      <c r="AY146" s="19" t="s">
        <v>144</v>
      </c>
      <c r="BE146" s="241">
        <f>IF(N146="základní",J146,0)</f>
        <v>0</v>
      </c>
      <c r="BF146" s="241">
        <f>IF(N146="snížená",J146,0)</f>
        <v>0</v>
      </c>
      <c r="BG146" s="241">
        <f>IF(N146="zákl. přenesená",J146,0)</f>
        <v>0</v>
      </c>
      <c r="BH146" s="241">
        <f>IF(N146="sníž. přenesená",J146,0)</f>
        <v>0</v>
      </c>
      <c r="BI146" s="241">
        <f>IF(N146="nulová",J146,0)</f>
        <v>0</v>
      </c>
      <c r="BJ146" s="19" t="s">
        <v>23</v>
      </c>
      <c r="BK146" s="241">
        <f>ROUND(I146*H146,2)</f>
        <v>0</v>
      </c>
      <c r="BL146" s="19" t="s">
        <v>152</v>
      </c>
      <c r="BM146" s="240" t="s">
        <v>534</v>
      </c>
    </row>
    <row r="147" s="2" customFormat="1">
      <c r="A147" s="41"/>
      <c r="B147" s="42"/>
      <c r="C147" s="43"/>
      <c r="D147" s="242" t="s">
        <v>154</v>
      </c>
      <c r="E147" s="43"/>
      <c r="F147" s="243" t="s">
        <v>1381</v>
      </c>
      <c r="G147" s="43"/>
      <c r="H147" s="43"/>
      <c r="I147" s="149"/>
      <c r="J147" s="43"/>
      <c r="K147" s="43"/>
      <c r="L147" s="47"/>
      <c r="M147" s="244"/>
      <c r="N147" s="24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19" t="s">
        <v>154</v>
      </c>
      <c r="AU147" s="19" t="s">
        <v>23</v>
      </c>
    </row>
    <row r="148" s="2" customFormat="1">
      <c r="A148" s="41"/>
      <c r="B148" s="42"/>
      <c r="C148" s="43"/>
      <c r="D148" s="242" t="s">
        <v>177</v>
      </c>
      <c r="E148" s="43"/>
      <c r="F148" s="268" t="s">
        <v>1382</v>
      </c>
      <c r="G148" s="43"/>
      <c r="H148" s="43"/>
      <c r="I148" s="149"/>
      <c r="J148" s="43"/>
      <c r="K148" s="43"/>
      <c r="L148" s="47"/>
      <c r="M148" s="244"/>
      <c r="N148" s="24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19" t="s">
        <v>177</v>
      </c>
      <c r="AU148" s="19" t="s">
        <v>23</v>
      </c>
    </row>
    <row r="149" s="2" customFormat="1" ht="16.5" customHeight="1">
      <c r="A149" s="41"/>
      <c r="B149" s="42"/>
      <c r="C149" s="229" t="s">
        <v>258</v>
      </c>
      <c r="D149" s="229" t="s">
        <v>147</v>
      </c>
      <c r="E149" s="230" t="s">
        <v>1383</v>
      </c>
      <c r="F149" s="231" t="s">
        <v>1384</v>
      </c>
      <c r="G149" s="232" t="s">
        <v>525</v>
      </c>
      <c r="H149" s="233">
        <v>5</v>
      </c>
      <c r="I149" s="234"/>
      <c r="J149" s="235">
        <f>ROUND(I149*H149,2)</f>
        <v>0</v>
      </c>
      <c r="K149" s="231" t="s">
        <v>36</v>
      </c>
      <c r="L149" s="47"/>
      <c r="M149" s="236" t="s">
        <v>36</v>
      </c>
      <c r="N149" s="237" t="s">
        <v>52</v>
      </c>
      <c r="O149" s="87"/>
      <c r="P149" s="238">
        <f>O149*H149</f>
        <v>0</v>
      </c>
      <c r="Q149" s="238">
        <v>0</v>
      </c>
      <c r="R149" s="238">
        <f>Q149*H149</f>
        <v>0</v>
      </c>
      <c r="S149" s="238">
        <v>0</v>
      </c>
      <c r="T149" s="239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40" t="s">
        <v>152</v>
      </c>
      <c r="AT149" s="240" t="s">
        <v>147</v>
      </c>
      <c r="AU149" s="240" t="s">
        <v>23</v>
      </c>
      <c r="AY149" s="19" t="s">
        <v>144</v>
      </c>
      <c r="BE149" s="241">
        <f>IF(N149="základní",J149,0)</f>
        <v>0</v>
      </c>
      <c r="BF149" s="241">
        <f>IF(N149="snížená",J149,0)</f>
        <v>0</v>
      </c>
      <c r="BG149" s="241">
        <f>IF(N149="zákl. přenesená",J149,0)</f>
        <v>0</v>
      </c>
      <c r="BH149" s="241">
        <f>IF(N149="sníž. přenesená",J149,0)</f>
        <v>0</v>
      </c>
      <c r="BI149" s="241">
        <f>IF(N149="nulová",J149,0)</f>
        <v>0</v>
      </c>
      <c r="BJ149" s="19" t="s">
        <v>23</v>
      </c>
      <c r="BK149" s="241">
        <f>ROUND(I149*H149,2)</f>
        <v>0</v>
      </c>
      <c r="BL149" s="19" t="s">
        <v>152</v>
      </c>
      <c r="BM149" s="240" t="s">
        <v>546</v>
      </c>
    </row>
    <row r="150" s="2" customFormat="1">
      <c r="A150" s="41"/>
      <c r="B150" s="42"/>
      <c r="C150" s="43"/>
      <c r="D150" s="242" t="s">
        <v>154</v>
      </c>
      <c r="E150" s="43"/>
      <c r="F150" s="243" t="s">
        <v>1384</v>
      </c>
      <c r="G150" s="43"/>
      <c r="H150" s="43"/>
      <c r="I150" s="149"/>
      <c r="J150" s="43"/>
      <c r="K150" s="43"/>
      <c r="L150" s="47"/>
      <c r="M150" s="244"/>
      <c r="N150" s="24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19" t="s">
        <v>154</v>
      </c>
      <c r="AU150" s="19" t="s">
        <v>23</v>
      </c>
    </row>
    <row r="151" s="2" customFormat="1">
      <c r="A151" s="41"/>
      <c r="B151" s="42"/>
      <c r="C151" s="43"/>
      <c r="D151" s="242" t="s">
        <v>177</v>
      </c>
      <c r="E151" s="43"/>
      <c r="F151" s="268" t="s">
        <v>1385</v>
      </c>
      <c r="G151" s="43"/>
      <c r="H151" s="43"/>
      <c r="I151" s="149"/>
      <c r="J151" s="43"/>
      <c r="K151" s="43"/>
      <c r="L151" s="47"/>
      <c r="M151" s="244"/>
      <c r="N151" s="24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19" t="s">
        <v>177</v>
      </c>
      <c r="AU151" s="19" t="s">
        <v>23</v>
      </c>
    </row>
    <row r="152" s="2" customFormat="1" ht="21.75" customHeight="1">
      <c r="A152" s="41"/>
      <c r="B152" s="42"/>
      <c r="C152" s="229" t="s">
        <v>263</v>
      </c>
      <c r="D152" s="229" t="s">
        <v>147</v>
      </c>
      <c r="E152" s="230" t="s">
        <v>1386</v>
      </c>
      <c r="F152" s="231" t="s">
        <v>1387</v>
      </c>
      <c r="G152" s="232" t="s">
        <v>525</v>
      </c>
      <c r="H152" s="233">
        <v>5</v>
      </c>
      <c r="I152" s="234"/>
      <c r="J152" s="235">
        <f>ROUND(I152*H152,2)</f>
        <v>0</v>
      </c>
      <c r="K152" s="231" t="s">
        <v>36</v>
      </c>
      <c r="L152" s="47"/>
      <c r="M152" s="236" t="s">
        <v>36</v>
      </c>
      <c r="N152" s="237" t="s">
        <v>52</v>
      </c>
      <c r="O152" s="87"/>
      <c r="P152" s="238">
        <f>O152*H152</f>
        <v>0</v>
      </c>
      <c r="Q152" s="238">
        <v>0</v>
      </c>
      <c r="R152" s="238">
        <f>Q152*H152</f>
        <v>0</v>
      </c>
      <c r="S152" s="238">
        <v>0</v>
      </c>
      <c r="T152" s="239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40" t="s">
        <v>152</v>
      </c>
      <c r="AT152" s="240" t="s">
        <v>147</v>
      </c>
      <c r="AU152" s="240" t="s">
        <v>23</v>
      </c>
      <c r="AY152" s="19" t="s">
        <v>144</v>
      </c>
      <c r="BE152" s="241">
        <f>IF(N152="základní",J152,0)</f>
        <v>0</v>
      </c>
      <c r="BF152" s="241">
        <f>IF(N152="snížená",J152,0)</f>
        <v>0</v>
      </c>
      <c r="BG152" s="241">
        <f>IF(N152="zákl. přenesená",J152,0)</f>
        <v>0</v>
      </c>
      <c r="BH152" s="241">
        <f>IF(N152="sníž. přenesená",J152,0)</f>
        <v>0</v>
      </c>
      <c r="BI152" s="241">
        <f>IF(N152="nulová",J152,0)</f>
        <v>0</v>
      </c>
      <c r="BJ152" s="19" t="s">
        <v>23</v>
      </c>
      <c r="BK152" s="241">
        <f>ROUND(I152*H152,2)</f>
        <v>0</v>
      </c>
      <c r="BL152" s="19" t="s">
        <v>152</v>
      </c>
      <c r="BM152" s="240" t="s">
        <v>556</v>
      </c>
    </row>
    <row r="153" s="2" customFormat="1">
      <c r="A153" s="41"/>
      <c r="B153" s="42"/>
      <c r="C153" s="43"/>
      <c r="D153" s="242" t="s">
        <v>154</v>
      </c>
      <c r="E153" s="43"/>
      <c r="F153" s="243" t="s">
        <v>1387</v>
      </c>
      <c r="G153" s="43"/>
      <c r="H153" s="43"/>
      <c r="I153" s="149"/>
      <c r="J153" s="43"/>
      <c r="K153" s="43"/>
      <c r="L153" s="47"/>
      <c r="M153" s="244"/>
      <c r="N153" s="245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19" t="s">
        <v>154</v>
      </c>
      <c r="AU153" s="19" t="s">
        <v>23</v>
      </c>
    </row>
    <row r="154" s="2" customFormat="1">
      <c r="A154" s="41"/>
      <c r="B154" s="42"/>
      <c r="C154" s="43"/>
      <c r="D154" s="242" t="s">
        <v>177</v>
      </c>
      <c r="E154" s="43"/>
      <c r="F154" s="268" t="s">
        <v>1388</v>
      </c>
      <c r="G154" s="43"/>
      <c r="H154" s="43"/>
      <c r="I154" s="149"/>
      <c r="J154" s="43"/>
      <c r="K154" s="43"/>
      <c r="L154" s="47"/>
      <c r="M154" s="244"/>
      <c r="N154" s="24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19" t="s">
        <v>177</v>
      </c>
      <c r="AU154" s="19" t="s">
        <v>23</v>
      </c>
    </row>
    <row r="155" s="2" customFormat="1" ht="21.75" customHeight="1">
      <c r="A155" s="41"/>
      <c r="B155" s="42"/>
      <c r="C155" s="229" t="s">
        <v>268</v>
      </c>
      <c r="D155" s="229" t="s">
        <v>147</v>
      </c>
      <c r="E155" s="230" t="s">
        <v>1389</v>
      </c>
      <c r="F155" s="231" t="s">
        <v>1390</v>
      </c>
      <c r="G155" s="232" t="s">
        <v>525</v>
      </c>
      <c r="H155" s="233">
        <v>5</v>
      </c>
      <c r="I155" s="234"/>
      <c r="J155" s="235">
        <f>ROUND(I155*H155,2)</f>
        <v>0</v>
      </c>
      <c r="K155" s="231" t="s">
        <v>36</v>
      </c>
      <c r="L155" s="47"/>
      <c r="M155" s="236" t="s">
        <v>36</v>
      </c>
      <c r="N155" s="237" t="s">
        <v>52</v>
      </c>
      <c r="O155" s="87"/>
      <c r="P155" s="238">
        <f>O155*H155</f>
        <v>0</v>
      </c>
      <c r="Q155" s="238">
        <v>0</v>
      </c>
      <c r="R155" s="238">
        <f>Q155*H155</f>
        <v>0</v>
      </c>
      <c r="S155" s="238">
        <v>0</v>
      </c>
      <c r="T155" s="239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40" t="s">
        <v>152</v>
      </c>
      <c r="AT155" s="240" t="s">
        <v>147</v>
      </c>
      <c r="AU155" s="240" t="s">
        <v>23</v>
      </c>
      <c r="AY155" s="19" t="s">
        <v>144</v>
      </c>
      <c r="BE155" s="241">
        <f>IF(N155="základní",J155,0)</f>
        <v>0</v>
      </c>
      <c r="BF155" s="241">
        <f>IF(N155="snížená",J155,0)</f>
        <v>0</v>
      </c>
      <c r="BG155" s="241">
        <f>IF(N155="zákl. přenesená",J155,0)</f>
        <v>0</v>
      </c>
      <c r="BH155" s="241">
        <f>IF(N155="sníž. přenesená",J155,0)</f>
        <v>0</v>
      </c>
      <c r="BI155" s="241">
        <f>IF(N155="nulová",J155,0)</f>
        <v>0</v>
      </c>
      <c r="BJ155" s="19" t="s">
        <v>23</v>
      </c>
      <c r="BK155" s="241">
        <f>ROUND(I155*H155,2)</f>
        <v>0</v>
      </c>
      <c r="BL155" s="19" t="s">
        <v>152</v>
      </c>
      <c r="BM155" s="240" t="s">
        <v>567</v>
      </c>
    </row>
    <row r="156" s="2" customFormat="1">
      <c r="A156" s="41"/>
      <c r="B156" s="42"/>
      <c r="C156" s="43"/>
      <c r="D156" s="242" t="s">
        <v>154</v>
      </c>
      <c r="E156" s="43"/>
      <c r="F156" s="243" t="s">
        <v>1390</v>
      </c>
      <c r="G156" s="43"/>
      <c r="H156" s="43"/>
      <c r="I156" s="149"/>
      <c r="J156" s="43"/>
      <c r="K156" s="43"/>
      <c r="L156" s="47"/>
      <c r="M156" s="244"/>
      <c r="N156" s="24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19" t="s">
        <v>154</v>
      </c>
      <c r="AU156" s="19" t="s">
        <v>23</v>
      </c>
    </row>
    <row r="157" s="2" customFormat="1">
      <c r="A157" s="41"/>
      <c r="B157" s="42"/>
      <c r="C157" s="43"/>
      <c r="D157" s="242" t="s">
        <v>177</v>
      </c>
      <c r="E157" s="43"/>
      <c r="F157" s="268" t="s">
        <v>1379</v>
      </c>
      <c r="G157" s="43"/>
      <c r="H157" s="43"/>
      <c r="I157" s="149"/>
      <c r="J157" s="43"/>
      <c r="K157" s="43"/>
      <c r="L157" s="47"/>
      <c r="M157" s="244"/>
      <c r="N157" s="24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19" t="s">
        <v>177</v>
      </c>
      <c r="AU157" s="19" t="s">
        <v>23</v>
      </c>
    </row>
    <row r="158" s="2" customFormat="1" ht="21.75" customHeight="1">
      <c r="A158" s="41"/>
      <c r="B158" s="42"/>
      <c r="C158" s="229" t="s">
        <v>7</v>
      </c>
      <c r="D158" s="229" t="s">
        <v>147</v>
      </c>
      <c r="E158" s="230" t="s">
        <v>1391</v>
      </c>
      <c r="F158" s="231" t="s">
        <v>1392</v>
      </c>
      <c r="G158" s="232" t="s">
        <v>525</v>
      </c>
      <c r="H158" s="233">
        <v>1</v>
      </c>
      <c r="I158" s="234"/>
      <c r="J158" s="235">
        <f>ROUND(I158*H158,2)</f>
        <v>0</v>
      </c>
      <c r="K158" s="231" t="s">
        <v>36</v>
      </c>
      <c r="L158" s="47"/>
      <c r="M158" s="236" t="s">
        <v>36</v>
      </c>
      <c r="N158" s="237" t="s">
        <v>52</v>
      </c>
      <c r="O158" s="87"/>
      <c r="P158" s="238">
        <f>O158*H158</f>
        <v>0</v>
      </c>
      <c r="Q158" s="238">
        <v>0</v>
      </c>
      <c r="R158" s="238">
        <f>Q158*H158</f>
        <v>0</v>
      </c>
      <c r="S158" s="238">
        <v>0</v>
      </c>
      <c r="T158" s="239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40" t="s">
        <v>152</v>
      </c>
      <c r="AT158" s="240" t="s">
        <v>147</v>
      </c>
      <c r="AU158" s="240" t="s">
        <v>23</v>
      </c>
      <c r="AY158" s="19" t="s">
        <v>144</v>
      </c>
      <c r="BE158" s="241">
        <f>IF(N158="základní",J158,0)</f>
        <v>0</v>
      </c>
      <c r="BF158" s="241">
        <f>IF(N158="snížená",J158,0)</f>
        <v>0</v>
      </c>
      <c r="BG158" s="241">
        <f>IF(N158="zákl. přenesená",J158,0)</f>
        <v>0</v>
      </c>
      <c r="BH158" s="241">
        <f>IF(N158="sníž. přenesená",J158,0)</f>
        <v>0</v>
      </c>
      <c r="BI158" s="241">
        <f>IF(N158="nulová",J158,0)</f>
        <v>0</v>
      </c>
      <c r="BJ158" s="19" t="s">
        <v>23</v>
      </c>
      <c r="BK158" s="241">
        <f>ROUND(I158*H158,2)</f>
        <v>0</v>
      </c>
      <c r="BL158" s="19" t="s">
        <v>152</v>
      </c>
      <c r="BM158" s="240" t="s">
        <v>582</v>
      </c>
    </row>
    <row r="159" s="2" customFormat="1">
      <c r="A159" s="41"/>
      <c r="B159" s="42"/>
      <c r="C159" s="43"/>
      <c r="D159" s="242" t="s">
        <v>154</v>
      </c>
      <c r="E159" s="43"/>
      <c r="F159" s="243" t="s">
        <v>1392</v>
      </c>
      <c r="G159" s="43"/>
      <c r="H159" s="43"/>
      <c r="I159" s="149"/>
      <c r="J159" s="43"/>
      <c r="K159" s="43"/>
      <c r="L159" s="47"/>
      <c r="M159" s="244"/>
      <c r="N159" s="24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19" t="s">
        <v>154</v>
      </c>
      <c r="AU159" s="19" t="s">
        <v>23</v>
      </c>
    </row>
    <row r="160" s="2" customFormat="1">
      <c r="A160" s="41"/>
      <c r="B160" s="42"/>
      <c r="C160" s="43"/>
      <c r="D160" s="242" t="s">
        <v>177</v>
      </c>
      <c r="E160" s="43"/>
      <c r="F160" s="268" t="s">
        <v>1347</v>
      </c>
      <c r="G160" s="43"/>
      <c r="H160" s="43"/>
      <c r="I160" s="149"/>
      <c r="J160" s="43"/>
      <c r="K160" s="43"/>
      <c r="L160" s="47"/>
      <c r="M160" s="244"/>
      <c r="N160" s="24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19" t="s">
        <v>177</v>
      </c>
      <c r="AU160" s="19" t="s">
        <v>23</v>
      </c>
    </row>
    <row r="161" s="12" customFormat="1" ht="25.92" customHeight="1">
      <c r="A161" s="12"/>
      <c r="B161" s="213"/>
      <c r="C161" s="214"/>
      <c r="D161" s="215" t="s">
        <v>80</v>
      </c>
      <c r="E161" s="216" t="s">
        <v>90</v>
      </c>
      <c r="F161" s="216" t="s">
        <v>1393</v>
      </c>
      <c r="G161" s="214"/>
      <c r="H161" s="214"/>
      <c r="I161" s="217"/>
      <c r="J161" s="218">
        <f>BK161</f>
        <v>0</v>
      </c>
      <c r="K161" s="214"/>
      <c r="L161" s="219"/>
      <c r="M161" s="220"/>
      <c r="N161" s="221"/>
      <c r="O161" s="221"/>
      <c r="P161" s="222">
        <f>SUM(P162:P170)</f>
        <v>0</v>
      </c>
      <c r="Q161" s="221"/>
      <c r="R161" s="222">
        <f>SUM(R162:R170)</f>
        <v>0</v>
      </c>
      <c r="S161" s="221"/>
      <c r="T161" s="223">
        <f>SUM(T162:T170)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4" t="s">
        <v>23</v>
      </c>
      <c r="AT161" s="225" t="s">
        <v>80</v>
      </c>
      <c r="AU161" s="225" t="s">
        <v>81</v>
      </c>
      <c r="AY161" s="224" t="s">
        <v>144</v>
      </c>
      <c r="BK161" s="226">
        <f>SUM(BK162:BK170)</f>
        <v>0</v>
      </c>
    </row>
    <row r="162" s="2" customFormat="1" ht="21.75" customHeight="1">
      <c r="A162" s="41"/>
      <c r="B162" s="42"/>
      <c r="C162" s="229" t="s">
        <v>277</v>
      </c>
      <c r="D162" s="229" t="s">
        <v>147</v>
      </c>
      <c r="E162" s="230" t="s">
        <v>1394</v>
      </c>
      <c r="F162" s="231" t="s">
        <v>1395</v>
      </c>
      <c r="G162" s="232" t="s">
        <v>525</v>
      </c>
      <c r="H162" s="233">
        <v>6</v>
      </c>
      <c r="I162" s="234"/>
      <c r="J162" s="235">
        <f>ROUND(I162*H162,2)</f>
        <v>0</v>
      </c>
      <c r="K162" s="231" t="s">
        <v>36</v>
      </c>
      <c r="L162" s="47"/>
      <c r="M162" s="236" t="s">
        <v>36</v>
      </c>
      <c r="N162" s="237" t="s">
        <v>52</v>
      </c>
      <c r="O162" s="87"/>
      <c r="P162" s="238">
        <f>O162*H162</f>
        <v>0</v>
      </c>
      <c r="Q162" s="238">
        <v>0</v>
      </c>
      <c r="R162" s="238">
        <f>Q162*H162</f>
        <v>0</v>
      </c>
      <c r="S162" s="238">
        <v>0</v>
      </c>
      <c r="T162" s="239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40" t="s">
        <v>152</v>
      </c>
      <c r="AT162" s="240" t="s">
        <v>147</v>
      </c>
      <c r="AU162" s="240" t="s">
        <v>23</v>
      </c>
      <c r="AY162" s="19" t="s">
        <v>144</v>
      </c>
      <c r="BE162" s="241">
        <f>IF(N162="základní",J162,0)</f>
        <v>0</v>
      </c>
      <c r="BF162" s="241">
        <f>IF(N162="snížená",J162,0)</f>
        <v>0</v>
      </c>
      <c r="BG162" s="241">
        <f>IF(N162="zákl. přenesená",J162,0)</f>
        <v>0</v>
      </c>
      <c r="BH162" s="241">
        <f>IF(N162="sníž. přenesená",J162,0)</f>
        <v>0</v>
      </c>
      <c r="BI162" s="241">
        <f>IF(N162="nulová",J162,0)</f>
        <v>0</v>
      </c>
      <c r="BJ162" s="19" t="s">
        <v>23</v>
      </c>
      <c r="BK162" s="241">
        <f>ROUND(I162*H162,2)</f>
        <v>0</v>
      </c>
      <c r="BL162" s="19" t="s">
        <v>152</v>
      </c>
      <c r="BM162" s="240" t="s">
        <v>598</v>
      </c>
    </row>
    <row r="163" s="2" customFormat="1">
      <c r="A163" s="41"/>
      <c r="B163" s="42"/>
      <c r="C163" s="43"/>
      <c r="D163" s="242" t="s">
        <v>154</v>
      </c>
      <c r="E163" s="43"/>
      <c r="F163" s="243" t="s">
        <v>1395</v>
      </c>
      <c r="G163" s="43"/>
      <c r="H163" s="43"/>
      <c r="I163" s="149"/>
      <c r="J163" s="43"/>
      <c r="K163" s="43"/>
      <c r="L163" s="47"/>
      <c r="M163" s="244"/>
      <c r="N163" s="24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19" t="s">
        <v>154</v>
      </c>
      <c r="AU163" s="19" t="s">
        <v>23</v>
      </c>
    </row>
    <row r="164" s="2" customFormat="1">
      <c r="A164" s="41"/>
      <c r="B164" s="42"/>
      <c r="C164" s="43"/>
      <c r="D164" s="242" t="s">
        <v>177</v>
      </c>
      <c r="E164" s="43"/>
      <c r="F164" s="268" t="s">
        <v>1396</v>
      </c>
      <c r="G164" s="43"/>
      <c r="H164" s="43"/>
      <c r="I164" s="149"/>
      <c r="J164" s="43"/>
      <c r="K164" s="43"/>
      <c r="L164" s="47"/>
      <c r="M164" s="244"/>
      <c r="N164" s="24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19" t="s">
        <v>177</v>
      </c>
      <c r="AU164" s="19" t="s">
        <v>23</v>
      </c>
    </row>
    <row r="165" s="2" customFormat="1" ht="21.75" customHeight="1">
      <c r="A165" s="41"/>
      <c r="B165" s="42"/>
      <c r="C165" s="229" t="s">
        <v>282</v>
      </c>
      <c r="D165" s="229" t="s">
        <v>147</v>
      </c>
      <c r="E165" s="230" t="s">
        <v>1397</v>
      </c>
      <c r="F165" s="231" t="s">
        <v>1398</v>
      </c>
      <c r="G165" s="232" t="s">
        <v>525</v>
      </c>
      <c r="H165" s="233">
        <v>29</v>
      </c>
      <c r="I165" s="234"/>
      <c r="J165" s="235">
        <f>ROUND(I165*H165,2)</f>
        <v>0</v>
      </c>
      <c r="K165" s="231" t="s">
        <v>36</v>
      </c>
      <c r="L165" s="47"/>
      <c r="M165" s="236" t="s">
        <v>36</v>
      </c>
      <c r="N165" s="237" t="s">
        <v>52</v>
      </c>
      <c r="O165" s="87"/>
      <c r="P165" s="238">
        <f>O165*H165</f>
        <v>0</v>
      </c>
      <c r="Q165" s="238">
        <v>0</v>
      </c>
      <c r="R165" s="238">
        <f>Q165*H165</f>
        <v>0</v>
      </c>
      <c r="S165" s="238">
        <v>0</v>
      </c>
      <c r="T165" s="239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40" t="s">
        <v>152</v>
      </c>
      <c r="AT165" s="240" t="s">
        <v>147</v>
      </c>
      <c r="AU165" s="240" t="s">
        <v>23</v>
      </c>
      <c r="AY165" s="19" t="s">
        <v>144</v>
      </c>
      <c r="BE165" s="241">
        <f>IF(N165="základní",J165,0)</f>
        <v>0</v>
      </c>
      <c r="BF165" s="241">
        <f>IF(N165="snížená",J165,0)</f>
        <v>0</v>
      </c>
      <c r="BG165" s="241">
        <f>IF(N165="zákl. přenesená",J165,0)</f>
        <v>0</v>
      </c>
      <c r="BH165" s="241">
        <f>IF(N165="sníž. přenesená",J165,0)</f>
        <v>0</v>
      </c>
      <c r="BI165" s="241">
        <f>IF(N165="nulová",J165,0)</f>
        <v>0</v>
      </c>
      <c r="BJ165" s="19" t="s">
        <v>23</v>
      </c>
      <c r="BK165" s="241">
        <f>ROUND(I165*H165,2)</f>
        <v>0</v>
      </c>
      <c r="BL165" s="19" t="s">
        <v>152</v>
      </c>
      <c r="BM165" s="240" t="s">
        <v>611</v>
      </c>
    </row>
    <row r="166" s="2" customFormat="1">
      <c r="A166" s="41"/>
      <c r="B166" s="42"/>
      <c r="C166" s="43"/>
      <c r="D166" s="242" t="s">
        <v>154</v>
      </c>
      <c r="E166" s="43"/>
      <c r="F166" s="243" t="s">
        <v>1398</v>
      </c>
      <c r="G166" s="43"/>
      <c r="H166" s="43"/>
      <c r="I166" s="149"/>
      <c r="J166" s="43"/>
      <c r="K166" s="43"/>
      <c r="L166" s="47"/>
      <c r="M166" s="244"/>
      <c r="N166" s="24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19" t="s">
        <v>154</v>
      </c>
      <c r="AU166" s="19" t="s">
        <v>23</v>
      </c>
    </row>
    <row r="167" s="2" customFormat="1" ht="21.75" customHeight="1">
      <c r="A167" s="41"/>
      <c r="B167" s="42"/>
      <c r="C167" s="229" t="s">
        <v>287</v>
      </c>
      <c r="D167" s="229" t="s">
        <v>147</v>
      </c>
      <c r="E167" s="230" t="s">
        <v>1399</v>
      </c>
      <c r="F167" s="231" t="s">
        <v>1400</v>
      </c>
      <c r="G167" s="232" t="s">
        <v>525</v>
      </c>
      <c r="H167" s="233">
        <v>38</v>
      </c>
      <c r="I167" s="234"/>
      <c r="J167" s="235">
        <f>ROUND(I167*H167,2)</f>
        <v>0</v>
      </c>
      <c r="K167" s="231" t="s">
        <v>36</v>
      </c>
      <c r="L167" s="47"/>
      <c r="M167" s="236" t="s">
        <v>36</v>
      </c>
      <c r="N167" s="237" t="s">
        <v>52</v>
      </c>
      <c r="O167" s="87"/>
      <c r="P167" s="238">
        <f>O167*H167</f>
        <v>0</v>
      </c>
      <c r="Q167" s="238">
        <v>0</v>
      </c>
      <c r="R167" s="238">
        <f>Q167*H167</f>
        <v>0</v>
      </c>
      <c r="S167" s="238">
        <v>0</v>
      </c>
      <c r="T167" s="239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40" t="s">
        <v>152</v>
      </c>
      <c r="AT167" s="240" t="s">
        <v>147</v>
      </c>
      <c r="AU167" s="240" t="s">
        <v>23</v>
      </c>
      <c r="AY167" s="19" t="s">
        <v>144</v>
      </c>
      <c r="BE167" s="241">
        <f>IF(N167="základní",J167,0)</f>
        <v>0</v>
      </c>
      <c r="BF167" s="241">
        <f>IF(N167="snížená",J167,0)</f>
        <v>0</v>
      </c>
      <c r="BG167" s="241">
        <f>IF(N167="zákl. přenesená",J167,0)</f>
        <v>0</v>
      </c>
      <c r="BH167" s="241">
        <f>IF(N167="sníž. přenesená",J167,0)</f>
        <v>0</v>
      </c>
      <c r="BI167" s="241">
        <f>IF(N167="nulová",J167,0)</f>
        <v>0</v>
      </c>
      <c r="BJ167" s="19" t="s">
        <v>23</v>
      </c>
      <c r="BK167" s="241">
        <f>ROUND(I167*H167,2)</f>
        <v>0</v>
      </c>
      <c r="BL167" s="19" t="s">
        <v>152</v>
      </c>
      <c r="BM167" s="240" t="s">
        <v>620</v>
      </c>
    </row>
    <row r="168" s="2" customFormat="1">
      <c r="A168" s="41"/>
      <c r="B168" s="42"/>
      <c r="C168" s="43"/>
      <c r="D168" s="242" t="s">
        <v>154</v>
      </c>
      <c r="E168" s="43"/>
      <c r="F168" s="243" t="s">
        <v>1400</v>
      </c>
      <c r="G168" s="43"/>
      <c r="H168" s="43"/>
      <c r="I168" s="149"/>
      <c r="J168" s="43"/>
      <c r="K168" s="43"/>
      <c r="L168" s="47"/>
      <c r="M168" s="244"/>
      <c r="N168" s="245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19" t="s">
        <v>154</v>
      </c>
      <c r="AU168" s="19" t="s">
        <v>23</v>
      </c>
    </row>
    <row r="169" s="2" customFormat="1" ht="33" customHeight="1">
      <c r="A169" s="41"/>
      <c r="B169" s="42"/>
      <c r="C169" s="229" t="s">
        <v>294</v>
      </c>
      <c r="D169" s="229" t="s">
        <v>147</v>
      </c>
      <c r="E169" s="230" t="s">
        <v>1401</v>
      </c>
      <c r="F169" s="231" t="s">
        <v>1402</v>
      </c>
      <c r="G169" s="232" t="s">
        <v>525</v>
      </c>
      <c r="H169" s="233">
        <v>1</v>
      </c>
      <c r="I169" s="234"/>
      <c r="J169" s="235">
        <f>ROUND(I169*H169,2)</f>
        <v>0</v>
      </c>
      <c r="K169" s="231" t="s">
        <v>36</v>
      </c>
      <c r="L169" s="47"/>
      <c r="M169" s="236" t="s">
        <v>36</v>
      </c>
      <c r="N169" s="237" t="s">
        <v>52</v>
      </c>
      <c r="O169" s="87"/>
      <c r="P169" s="238">
        <f>O169*H169</f>
        <v>0</v>
      </c>
      <c r="Q169" s="238">
        <v>0</v>
      </c>
      <c r="R169" s="238">
        <f>Q169*H169</f>
        <v>0</v>
      </c>
      <c r="S169" s="238">
        <v>0</v>
      </c>
      <c r="T169" s="239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40" t="s">
        <v>152</v>
      </c>
      <c r="AT169" s="240" t="s">
        <v>147</v>
      </c>
      <c r="AU169" s="240" t="s">
        <v>23</v>
      </c>
      <c r="AY169" s="19" t="s">
        <v>144</v>
      </c>
      <c r="BE169" s="241">
        <f>IF(N169="základní",J169,0)</f>
        <v>0</v>
      </c>
      <c r="BF169" s="241">
        <f>IF(N169="snížená",J169,0)</f>
        <v>0</v>
      </c>
      <c r="BG169" s="241">
        <f>IF(N169="zákl. přenesená",J169,0)</f>
        <v>0</v>
      </c>
      <c r="BH169" s="241">
        <f>IF(N169="sníž. přenesená",J169,0)</f>
        <v>0</v>
      </c>
      <c r="BI169" s="241">
        <f>IF(N169="nulová",J169,0)</f>
        <v>0</v>
      </c>
      <c r="BJ169" s="19" t="s">
        <v>23</v>
      </c>
      <c r="BK169" s="241">
        <f>ROUND(I169*H169,2)</f>
        <v>0</v>
      </c>
      <c r="BL169" s="19" t="s">
        <v>152</v>
      </c>
      <c r="BM169" s="240" t="s">
        <v>632</v>
      </c>
    </row>
    <row r="170" s="2" customFormat="1">
      <c r="A170" s="41"/>
      <c r="B170" s="42"/>
      <c r="C170" s="43"/>
      <c r="D170" s="242" t="s">
        <v>154</v>
      </c>
      <c r="E170" s="43"/>
      <c r="F170" s="243" t="s">
        <v>1402</v>
      </c>
      <c r="G170" s="43"/>
      <c r="H170" s="43"/>
      <c r="I170" s="149"/>
      <c r="J170" s="43"/>
      <c r="K170" s="43"/>
      <c r="L170" s="47"/>
      <c r="M170" s="244"/>
      <c r="N170" s="24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19" t="s">
        <v>154</v>
      </c>
      <c r="AU170" s="19" t="s">
        <v>23</v>
      </c>
    </row>
    <row r="171" s="12" customFormat="1" ht="25.92" customHeight="1">
      <c r="A171" s="12"/>
      <c r="B171" s="213"/>
      <c r="C171" s="214"/>
      <c r="D171" s="215" t="s">
        <v>80</v>
      </c>
      <c r="E171" s="216" t="s">
        <v>166</v>
      </c>
      <c r="F171" s="216" t="s">
        <v>1403</v>
      </c>
      <c r="G171" s="214"/>
      <c r="H171" s="214"/>
      <c r="I171" s="217"/>
      <c r="J171" s="218">
        <f>BK171</f>
        <v>0</v>
      </c>
      <c r="K171" s="214"/>
      <c r="L171" s="219"/>
      <c r="M171" s="220"/>
      <c r="N171" s="221"/>
      <c r="O171" s="221"/>
      <c r="P171" s="222">
        <f>SUM(P172:P195)</f>
        <v>0</v>
      </c>
      <c r="Q171" s="221"/>
      <c r="R171" s="222">
        <f>SUM(R172:R195)</f>
        <v>0</v>
      </c>
      <c r="S171" s="221"/>
      <c r="T171" s="223">
        <f>SUM(T172:T195)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4" t="s">
        <v>23</v>
      </c>
      <c r="AT171" s="225" t="s">
        <v>80</v>
      </c>
      <c r="AU171" s="225" t="s">
        <v>81</v>
      </c>
      <c r="AY171" s="224" t="s">
        <v>144</v>
      </c>
      <c r="BK171" s="226">
        <f>SUM(BK172:BK195)</f>
        <v>0</v>
      </c>
    </row>
    <row r="172" s="2" customFormat="1" ht="21.75" customHeight="1">
      <c r="A172" s="41"/>
      <c r="B172" s="42"/>
      <c r="C172" s="229" t="s">
        <v>299</v>
      </c>
      <c r="D172" s="229" t="s">
        <v>147</v>
      </c>
      <c r="E172" s="230" t="s">
        <v>1404</v>
      </c>
      <c r="F172" s="231" t="s">
        <v>1405</v>
      </c>
      <c r="G172" s="232" t="s">
        <v>451</v>
      </c>
      <c r="H172" s="233">
        <v>25</v>
      </c>
      <c r="I172" s="234"/>
      <c r="J172" s="235">
        <f>ROUND(I172*H172,2)</f>
        <v>0</v>
      </c>
      <c r="K172" s="231" t="s">
        <v>36</v>
      </c>
      <c r="L172" s="47"/>
      <c r="M172" s="236" t="s">
        <v>36</v>
      </c>
      <c r="N172" s="237" t="s">
        <v>52</v>
      </c>
      <c r="O172" s="87"/>
      <c r="P172" s="238">
        <f>O172*H172</f>
        <v>0</v>
      </c>
      <c r="Q172" s="238">
        <v>0</v>
      </c>
      <c r="R172" s="238">
        <f>Q172*H172</f>
        <v>0</v>
      </c>
      <c r="S172" s="238">
        <v>0</v>
      </c>
      <c r="T172" s="239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40" t="s">
        <v>152</v>
      </c>
      <c r="AT172" s="240" t="s">
        <v>147</v>
      </c>
      <c r="AU172" s="240" t="s">
        <v>23</v>
      </c>
      <c r="AY172" s="19" t="s">
        <v>144</v>
      </c>
      <c r="BE172" s="241">
        <f>IF(N172="základní",J172,0)</f>
        <v>0</v>
      </c>
      <c r="BF172" s="241">
        <f>IF(N172="snížená",J172,0)</f>
        <v>0</v>
      </c>
      <c r="BG172" s="241">
        <f>IF(N172="zákl. přenesená",J172,0)</f>
        <v>0</v>
      </c>
      <c r="BH172" s="241">
        <f>IF(N172="sníž. přenesená",J172,0)</f>
        <v>0</v>
      </c>
      <c r="BI172" s="241">
        <f>IF(N172="nulová",J172,0)</f>
        <v>0</v>
      </c>
      <c r="BJ172" s="19" t="s">
        <v>23</v>
      </c>
      <c r="BK172" s="241">
        <f>ROUND(I172*H172,2)</f>
        <v>0</v>
      </c>
      <c r="BL172" s="19" t="s">
        <v>152</v>
      </c>
      <c r="BM172" s="240" t="s">
        <v>645</v>
      </c>
    </row>
    <row r="173" s="2" customFormat="1">
      <c r="A173" s="41"/>
      <c r="B173" s="42"/>
      <c r="C173" s="43"/>
      <c r="D173" s="242" t="s">
        <v>154</v>
      </c>
      <c r="E173" s="43"/>
      <c r="F173" s="243" t="s">
        <v>1405</v>
      </c>
      <c r="G173" s="43"/>
      <c r="H173" s="43"/>
      <c r="I173" s="149"/>
      <c r="J173" s="43"/>
      <c r="K173" s="43"/>
      <c r="L173" s="47"/>
      <c r="M173" s="244"/>
      <c r="N173" s="24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19" t="s">
        <v>154</v>
      </c>
      <c r="AU173" s="19" t="s">
        <v>23</v>
      </c>
    </row>
    <row r="174" s="2" customFormat="1">
      <c r="A174" s="41"/>
      <c r="B174" s="42"/>
      <c r="C174" s="43"/>
      <c r="D174" s="242" t="s">
        <v>177</v>
      </c>
      <c r="E174" s="43"/>
      <c r="F174" s="268" t="s">
        <v>1406</v>
      </c>
      <c r="G174" s="43"/>
      <c r="H174" s="43"/>
      <c r="I174" s="149"/>
      <c r="J174" s="43"/>
      <c r="K174" s="43"/>
      <c r="L174" s="47"/>
      <c r="M174" s="244"/>
      <c r="N174" s="245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19" t="s">
        <v>177</v>
      </c>
      <c r="AU174" s="19" t="s">
        <v>23</v>
      </c>
    </row>
    <row r="175" s="2" customFormat="1" ht="21.75" customHeight="1">
      <c r="A175" s="41"/>
      <c r="B175" s="42"/>
      <c r="C175" s="229" t="s">
        <v>491</v>
      </c>
      <c r="D175" s="229" t="s">
        <v>147</v>
      </c>
      <c r="E175" s="230" t="s">
        <v>1407</v>
      </c>
      <c r="F175" s="231" t="s">
        <v>1408</v>
      </c>
      <c r="G175" s="232" t="s">
        <v>451</v>
      </c>
      <c r="H175" s="233">
        <v>30</v>
      </c>
      <c r="I175" s="234"/>
      <c r="J175" s="235">
        <f>ROUND(I175*H175,2)</f>
        <v>0</v>
      </c>
      <c r="K175" s="231" t="s">
        <v>36</v>
      </c>
      <c r="L175" s="47"/>
      <c r="M175" s="236" t="s">
        <v>36</v>
      </c>
      <c r="N175" s="237" t="s">
        <v>52</v>
      </c>
      <c r="O175" s="87"/>
      <c r="P175" s="238">
        <f>O175*H175</f>
        <v>0</v>
      </c>
      <c r="Q175" s="238">
        <v>0</v>
      </c>
      <c r="R175" s="238">
        <f>Q175*H175</f>
        <v>0</v>
      </c>
      <c r="S175" s="238">
        <v>0</v>
      </c>
      <c r="T175" s="239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40" t="s">
        <v>152</v>
      </c>
      <c r="AT175" s="240" t="s">
        <v>147</v>
      </c>
      <c r="AU175" s="240" t="s">
        <v>23</v>
      </c>
      <c r="AY175" s="19" t="s">
        <v>144</v>
      </c>
      <c r="BE175" s="241">
        <f>IF(N175="základní",J175,0)</f>
        <v>0</v>
      </c>
      <c r="BF175" s="241">
        <f>IF(N175="snížená",J175,0)</f>
        <v>0</v>
      </c>
      <c r="BG175" s="241">
        <f>IF(N175="zákl. přenesená",J175,0)</f>
        <v>0</v>
      </c>
      <c r="BH175" s="241">
        <f>IF(N175="sníž. přenesená",J175,0)</f>
        <v>0</v>
      </c>
      <c r="BI175" s="241">
        <f>IF(N175="nulová",J175,0)</f>
        <v>0</v>
      </c>
      <c r="BJ175" s="19" t="s">
        <v>23</v>
      </c>
      <c r="BK175" s="241">
        <f>ROUND(I175*H175,2)</f>
        <v>0</v>
      </c>
      <c r="BL175" s="19" t="s">
        <v>152</v>
      </c>
      <c r="BM175" s="240" t="s">
        <v>658</v>
      </c>
    </row>
    <row r="176" s="2" customFormat="1">
      <c r="A176" s="41"/>
      <c r="B176" s="42"/>
      <c r="C176" s="43"/>
      <c r="D176" s="242" t="s">
        <v>154</v>
      </c>
      <c r="E176" s="43"/>
      <c r="F176" s="243" t="s">
        <v>1408</v>
      </c>
      <c r="G176" s="43"/>
      <c r="H176" s="43"/>
      <c r="I176" s="149"/>
      <c r="J176" s="43"/>
      <c r="K176" s="43"/>
      <c r="L176" s="47"/>
      <c r="M176" s="244"/>
      <c r="N176" s="24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19" t="s">
        <v>154</v>
      </c>
      <c r="AU176" s="19" t="s">
        <v>23</v>
      </c>
    </row>
    <row r="177" s="2" customFormat="1">
      <c r="A177" s="41"/>
      <c r="B177" s="42"/>
      <c r="C177" s="43"/>
      <c r="D177" s="242" t="s">
        <v>177</v>
      </c>
      <c r="E177" s="43"/>
      <c r="F177" s="268" t="s">
        <v>1409</v>
      </c>
      <c r="G177" s="43"/>
      <c r="H177" s="43"/>
      <c r="I177" s="149"/>
      <c r="J177" s="43"/>
      <c r="K177" s="43"/>
      <c r="L177" s="47"/>
      <c r="M177" s="244"/>
      <c r="N177" s="245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19" t="s">
        <v>177</v>
      </c>
      <c r="AU177" s="19" t="s">
        <v>23</v>
      </c>
    </row>
    <row r="178" s="2" customFormat="1" ht="21.75" customHeight="1">
      <c r="A178" s="41"/>
      <c r="B178" s="42"/>
      <c r="C178" s="229" t="s">
        <v>497</v>
      </c>
      <c r="D178" s="229" t="s">
        <v>147</v>
      </c>
      <c r="E178" s="230" t="s">
        <v>1410</v>
      </c>
      <c r="F178" s="231" t="s">
        <v>1411</v>
      </c>
      <c r="G178" s="232" t="s">
        <v>451</v>
      </c>
      <c r="H178" s="233">
        <v>30</v>
      </c>
      <c r="I178" s="234"/>
      <c r="J178" s="235">
        <f>ROUND(I178*H178,2)</f>
        <v>0</v>
      </c>
      <c r="K178" s="231" t="s">
        <v>36</v>
      </c>
      <c r="L178" s="47"/>
      <c r="M178" s="236" t="s">
        <v>36</v>
      </c>
      <c r="N178" s="237" t="s">
        <v>52</v>
      </c>
      <c r="O178" s="87"/>
      <c r="P178" s="238">
        <f>O178*H178</f>
        <v>0</v>
      </c>
      <c r="Q178" s="238">
        <v>0</v>
      </c>
      <c r="R178" s="238">
        <f>Q178*H178</f>
        <v>0</v>
      </c>
      <c r="S178" s="238">
        <v>0</v>
      </c>
      <c r="T178" s="239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40" t="s">
        <v>152</v>
      </c>
      <c r="AT178" s="240" t="s">
        <v>147</v>
      </c>
      <c r="AU178" s="240" t="s">
        <v>23</v>
      </c>
      <c r="AY178" s="19" t="s">
        <v>144</v>
      </c>
      <c r="BE178" s="241">
        <f>IF(N178="základní",J178,0)</f>
        <v>0</v>
      </c>
      <c r="BF178" s="241">
        <f>IF(N178="snížená",J178,0)</f>
        <v>0</v>
      </c>
      <c r="BG178" s="241">
        <f>IF(N178="zákl. přenesená",J178,0)</f>
        <v>0</v>
      </c>
      <c r="BH178" s="241">
        <f>IF(N178="sníž. přenesená",J178,0)</f>
        <v>0</v>
      </c>
      <c r="BI178" s="241">
        <f>IF(N178="nulová",J178,0)</f>
        <v>0</v>
      </c>
      <c r="BJ178" s="19" t="s">
        <v>23</v>
      </c>
      <c r="BK178" s="241">
        <f>ROUND(I178*H178,2)</f>
        <v>0</v>
      </c>
      <c r="BL178" s="19" t="s">
        <v>152</v>
      </c>
      <c r="BM178" s="240" t="s">
        <v>668</v>
      </c>
    </row>
    <row r="179" s="2" customFormat="1">
      <c r="A179" s="41"/>
      <c r="B179" s="42"/>
      <c r="C179" s="43"/>
      <c r="D179" s="242" t="s">
        <v>154</v>
      </c>
      <c r="E179" s="43"/>
      <c r="F179" s="243" t="s">
        <v>1411</v>
      </c>
      <c r="G179" s="43"/>
      <c r="H179" s="43"/>
      <c r="I179" s="149"/>
      <c r="J179" s="43"/>
      <c r="K179" s="43"/>
      <c r="L179" s="47"/>
      <c r="M179" s="244"/>
      <c r="N179" s="245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19" t="s">
        <v>154</v>
      </c>
      <c r="AU179" s="19" t="s">
        <v>23</v>
      </c>
    </row>
    <row r="180" s="2" customFormat="1" ht="21.75" customHeight="1">
      <c r="A180" s="41"/>
      <c r="B180" s="42"/>
      <c r="C180" s="229" t="s">
        <v>504</v>
      </c>
      <c r="D180" s="229" t="s">
        <v>147</v>
      </c>
      <c r="E180" s="230" t="s">
        <v>1412</v>
      </c>
      <c r="F180" s="231" t="s">
        <v>1413</v>
      </c>
      <c r="G180" s="232" t="s">
        <v>451</v>
      </c>
      <c r="H180" s="233">
        <v>40</v>
      </c>
      <c r="I180" s="234"/>
      <c r="J180" s="235">
        <f>ROUND(I180*H180,2)</f>
        <v>0</v>
      </c>
      <c r="K180" s="231" t="s">
        <v>36</v>
      </c>
      <c r="L180" s="47"/>
      <c r="M180" s="236" t="s">
        <v>36</v>
      </c>
      <c r="N180" s="237" t="s">
        <v>52</v>
      </c>
      <c r="O180" s="87"/>
      <c r="P180" s="238">
        <f>O180*H180</f>
        <v>0</v>
      </c>
      <c r="Q180" s="238">
        <v>0</v>
      </c>
      <c r="R180" s="238">
        <f>Q180*H180</f>
        <v>0</v>
      </c>
      <c r="S180" s="238">
        <v>0</v>
      </c>
      <c r="T180" s="239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40" t="s">
        <v>152</v>
      </c>
      <c r="AT180" s="240" t="s">
        <v>147</v>
      </c>
      <c r="AU180" s="240" t="s">
        <v>23</v>
      </c>
      <c r="AY180" s="19" t="s">
        <v>144</v>
      </c>
      <c r="BE180" s="241">
        <f>IF(N180="základní",J180,0)</f>
        <v>0</v>
      </c>
      <c r="BF180" s="241">
        <f>IF(N180="snížená",J180,0)</f>
        <v>0</v>
      </c>
      <c r="BG180" s="241">
        <f>IF(N180="zákl. přenesená",J180,0)</f>
        <v>0</v>
      </c>
      <c r="BH180" s="241">
        <f>IF(N180="sníž. přenesená",J180,0)</f>
        <v>0</v>
      </c>
      <c r="BI180" s="241">
        <f>IF(N180="nulová",J180,0)</f>
        <v>0</v>
      </c>
      <c r="BJ180" s="19" t="s">
        <v>23</v>
      </c>
      <c r="BK180" s="241">
        <f>ROUND(I180*H180,2)</f>
        <v>0</v>
      </c>
      <c r="BL180" s="19" t="s">
        <v>152</v>
      </c>
      <c r="BM180" s="240" t="s">
        <v>678</v>
      </c>
    </row>
    <row r="181" s="2" customFormat="1">
      <c r="A181" s="41"/>
      <c r="B181" s="42"/>
      <c r="C181" s="43"/>
      <c r="D181" s="242" t="s">
        <v>154</v>
      </c>
      <c r="E181" s="43"/>
      <c r="F181" s="243" t="s">
        <v>1413</v>
      </c>
      <c r="G181" s="43"/>
      <c r="H181" s="43"/>
      <c r="I181" s="149"/>
      <c r="J181" s="43"/>
      <c r="K181" s="43"/>
      <c r="L181" s="47"/>
      <c r="M181" s="244"/>
      <c r="N181" s="24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19" t="s">
        <v>154</v>
      </c>
      <c r="AU181" s="19" t="s">
        <v>23</v>
      </c>
    </row>
    <row r="182" s="2" customFormat="1" ht="21.75" customHeight="1">
      <c r="A182" s="41"/>
      <c r="B182" s="42"/>
      <c r="C182" s="229" t="s">
        <v>510</v>
      </c>
      <c r="D182" s="229" t="s">
        <v>147</v>
      </c>
      <c r="E182" s="230" t="s">
        <v>1414</v>
      </c>
      <c r="F182" s="231" t="s">
        <v>1415</v>
      </c>
      <c r="G182" s="232" t="s">
        <v>451</v>
      </c>
      <c r="H182" s="233">
        <v>20</v>
      </c>
      <c r="I182" s="234"/>
      <c r="J182" s="235">
        <f>ROUND(I182*H182,2)</f>
        <v>0</v>
      </c>
      <c r="K182" s="231" t="s">
        <v>36</v>
      </c>
      <c r="L182" s="47"/>
      <c r="M182" s="236" t="s">
        <v>36</v>
      </c>
      <c r="N182" s="237" t="s">
        <v>52</v>
      </c>
      <c r="O182" s="87"/>
      <c r="P182" s="238">
        <f>O182*H182</f>
        <v>0</v>
      </c>
      <c r="Q182" s="238">
        <v>0</v>
      </c>
      <c r="R182" s="238">
        <f>Q182*H182</f>
        <v>0</v>
      </c>
      <c r="S182" s="238">
        <v>0</v>
      </c>
      <c r="T182" s="239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40" t="s">
        <v>152</v>
      </c>
      <c r="AT182" s="240" t="s">
        <v>147</v>
      </c>
      <c r="AU182" s="240" t="s">
        <v>23</v>
      </c>
      <c r="AY182" s="19" t="s">
        <v>144</v>
      </c>
      <c r="BE182" s="241">
        <f>IF(N182="základní",J182,0)</f>
        <v>0</v>
      </c>
      <c r="BF182" s="241">
        <f>IF(N182="snížená",J182,0)</f>
        <v>0</v>
      </c>
      <c r="BG182" s="241">
        <f>IF(N182="zákl. přenesená",J182,0)</f>
        <v>0</v>
      </c>
      <c r="BH182" s="241">
        <f>IF(N182="sníž. přenesená",J182,0)</f>
        <v>0</v>
      </c>
      <c r="BI182" s="241">
        <f>IF(N182="nulová",J182,0)</f>
        <v>0</v>
      </c>
      <c r="BJ182" s="19" t="s">
        <v>23</v>
      </c>
      <c r="BK182" s="241">
        <f>ROUND(I182*H182,2)</f>
        <v>0</v>
      </c>
      <c r="BL182" s="19" t="s">
        <v>152</v>
      </c>
      <c r="BM182" s="240" t="s">
        <v>688</v>
      </c>
    </row>
    <row r="183" s="2" customFormat="1">
      <c r="A183" s="41"/>
      <c r="B183" s="42"/>
      <c r="C183" s="43"/>
      <c r="D183" s="242" t="s">
        <v>154</v>
      </c>
      <c r="E183" s="43"/>
      <c r="F183" s="243" t="s">
        <v>1415</v>
      </c>
      <c r="G183" s="43"/>
      <c r="H183" s="43"/>
      <c r="I183" s="149"/>
      <c r="J183" s="43"/>
      <c r="K183" s="43"/>
      <c r="L183" s="47"/>
      <c r="M183" s="244"/>
      <c r="N183" s="245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19" t="s">
        <v>154</v>
      </c>
      <c r="AU183" s="19" t="s">
        <v>23</v>
      </c>
    </row>
    <row r="184" s="2" customFormat="1" ht="21.75" customHeight="1">
      <c r="A184" s="41"/>
      <c r="B184" s="42"/>
      <c r="C184" s="229" t="s">
        <v>515</v>
      </c>
      <c r="D184" s="229" t="s">
        <v>147</v>
      </c>
      <c r="E184" s="230" t="s">
        <v>1416</v>
      </c>
      <c r="F184" s="231" t="s">
        <v>1417</v>
      </c>
      <c r="G184" s="232" t="s">
        <v>451</v>
      </c>
      <c r="H184" s="233">
        <v>1785</v>
      </c>
      <c r="I184" s="234"/>
      <c r="J184" s="235">
        <f>ROUND(I184*H184,2)</f>
        <v>0</v>
      </c>
      <c r="K184" s="231" t="s">
        <v>36</v>
      </c>
      <c r="L184" s="47"/>
      <c r="M184" s="236" t="s">
        <v>36</v>
      </c>
      <c r="N184" s="237" t="s">
        <v>52</v>
      </c>
      <c r="O184" s="87"/>
      <c r="P184" s="238">
        <f>O184*H184</f>
        <v>0</v>
      </c>
      <c r="Q184" s="238">
        <v>0</v>
      </c>
      <c r="R184" s="238">
        <f>Q184*H184</f>
        <v>0</v>
      </c>
      <c r="S184" s="238">
        <v>0</v>
      </c>
      <c r="T184" s="239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40" t="s">
        <v>152</v>
      </c>
      <c r="AT184" s="240" t="s">
        <v>147</v>
      </c>
      <c r="AU184" s="240" t="s">
        <v>23</v>
      </c>
      <c r="AY184" s="19" t="s">
        <v>144</v>
      </c>
      <c r="BE184" s="241">
        <f>IF(N184="základní",J184,0)</f>
        <v>0</v>
      </c>
      <c r="BF184" s="241">
        <f>IF(N184="snížená",J184,0)</f>
        <v>0</v>
      </c>
      <c r="BG184" s="241">
        <f>IF(N184="zákl. přenesená",J184,0)</f>
        <v>0</v>
      </c>
      <c r="BH184" s="241">
        <f>IF(N184="sníž. přenesená",J184,0)</f>
        <v>0</v>
      </c>
      <c r="BI184" s="241">
        <f>IF(N184="nulová",J184,0)</f>
        <v>0</v>
      </c>
      <c r="BJ184" s="19" t="s">
        <v>23</v>
      </c>
      <c r="BK184" s="241">
        <f>ROUND(I184*H184,2)</f>
        <v>0</v>
      </c>
      <c r="BL184" s="19" t="s">
        <v>152</v>
      </c>
      <c r="BM184" s="240" t="s">
        <v>698</v>
      </c>
    </row>
    <row r="185" s="2" customFormat="1">
      <c r="A185" s="41"/>
      <c r="B185" s="42"/>
      <c r="C185" s="43"/>
      <c r="D185" s="242" t="s">
        <v>154</v>
      </c>
      <c r="E185" s="43"/>
      <c r="F185" s="243" t="s">
        <v>1417</v>
      </c>
      <c r="G185" s="43"/>
      <c r="H185" s="43"/>
      <c r="I185" s="149"/>
      <c r="J185" s="43"/>
      <c r="K185" s="43"/>
      <c r="L185" s="47"/>
      <c r="M185" s="244"/>
      <c r="N185" s="24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19" t="s">
        <v>154</v>
      </c>
      <c r="AU185" s="19" t="s">
        <v>23</v>
      </c>
    </row>
    <row r="186" s="2" customFormat="1" ht="21.75" customHeight="1">
      <c r="A186" s="41"/>
      <c r="B186" s="42"/>
      <c r="C186" s="229" t="s">
        <v>522</v>
      </c>
      <c r="D186" s="229" t="s">
        <v>147</v>
      </c>
      <c r="E186" s="230" t="s">
        <v>1418</v>
      </c>
      <c r="F186" s="231" t="s">
        <v>1419</v>
      </c>
      <c r="G186" s="232" t="s">
        <v>451</v>
      </c>
      <c r="H186" s="233">
        <v>5625</v>
      </c>
      <c r="I186" s="234"/>
      <c r="J186" s="235">
        <f>ROUND(I186*H186,2)</f>
        <v>0</v>
      </c>
      <c r="K186" s="231" t="s">
        <v>36</v>
      </c>
      <c r="L186" s="47"/>
      <c r="M186" s="236" t="s">
        <v>36</v>
      </c>
      <c r="N186" s="237" t="s">
        <v>52</v>
      </c>
      <c r="O186" s="87"/>
      <c r="P186" s="238">
        <f>O186*H186</f>
        <v>0</v>
      </c>
      <c r="Q186" s="238">
        <v>0</v>
      </c>
      <c r="R186" s="238">
        <f>Q186*H186</f>
        <v>0</v>
      </c>
      <c r="S186" s="238">
        <v>0</v>
      </c>
      <c r="T186" s="239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40" t="s">
        <v>152</v>
      </c>
      <c r="AT186" s="240" t="s">
        <v>147</v>
      </c>
      <c r="AU186" s="240" t="s">
        <v>23</v>
      </c>
      <c r="AY186" s="19" t="s">
        <v>144</v>
      </c>
      <c r="BE186" s="241">
        <f>IF(N186="základní",J186,0)</f>
        <v>0</v>
      </c>
      <c r="BF186" s="241">
        <f>IF(N186="snížená",J186,0)</f>
        <v>0</v>
      </c>
      <c r="BG186" s="241">
        <f>IF(N186="zákl. přenesená",J186,0)</f>
        <v>0</v>
      </c>
      <c r="BH186" s="241">
        <f>IF(N186="sníž. přenesená",J186,0)</f>
        <v>0</v>
      </c>
      <c r="BI186" s="241">
        <f>IF(N186="nulová",J186,0)</f>
        <v>0</v>
      </c>
      <c r="BJ186" s="19" t="s">
        <v>23</v>
      </c>
      <c r="BK186" s="241">
        <f>ROUND(I186*H186,2)</f>
        <v>0</v>
      </c>
      <c r="BL186" s="19" t="s">
        <v>152</v>
      </c>
      <c r="BM186" s="240" t="s">
        <v>708</v>
      </c>
    </row>
    <row r="187" s="2" customFormat="1">
      <c r="A187" s="41"/>
      <c r="B187" s="42"/>
      <c r="C187" s="43"/>
      <c r="D187" s="242" t="s">
        <v>154</v>
      </c>
      <c r="E187" s="43"/>
      <c r="F187" s="243" t="s">
        <v>1419</v>
      </c>
      <c r="G187" s="43"/>
      <c r="H187" s="43"/>
      <c r="I187" s="149"/>
      <c r="J187" s="43"/>
      <c r="K187" s="43"/>
      <c r="L187" s="47"/>
      <c r="M187" s="244"/>
      <c r="N187" s="245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19" t="s">
        <v>154</v>
      </c>
      <c r="AU187" s="19" t="s">
        <v>23</v>
      </c>
    </row>
    <row r="188" s="2" customFormat="1" ht="21.75" customHeight="1">
      <c r="A188" s="41"/>
      <c r="B188" s="42"/>
      <c r="C188" s="229" t="s">
        <v>528</v>
      </c>
      <c r="D188" s="229" t="s">
        <v>147</v>
      </c>
      <c r="E188" s="230" t="s">
        <v>1420</v>
      </c>
      <c r="F188" s="231" t="s">
        <v>1421</v>
      </c>
      <c r="G188" s="232" t="s">
        <v>451</v>
      </c>
      <c r="H188" s="233">
        <v>85</v>
      </c>
      <c r="I188" s="234"/>
      <c r="J188" s="235">
        <f>ROUND(I188*H188,2)</f>
        <v>0</v>
      </c>
      <c r="K188" s="231" t="s">
        <v>36</v>
      </c>
      <c r="L188" s="47"/>
      <c r="M188" s="236" t="s">
        <v>36</v>
      </c>
      <c r="N188" s="237" t="s">
        <v>52</v>
      </c>
      <c r="O188" s="87"/>
      <c r="P188" s="238">
        <f>O188*H188</f>
        <v>0</v>
      </c>
      <c r="Q188" s="238">
        <v>0</v>
      </c>
      <c r="R188" s="238">
        <f>Q188*H188</f>
        <v>0</v>
      </c>
      <c r="S188" s="238">
        <v>0</v>
      </c>
      <c r="T188" s="239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40" t="s">
        <v>152</v>
      </c>
      <c r="AT188" s="240" t="s">
        <v>147</v>
      </c>
      <c r="AU188" s="240" t="s">
        <v>23</v>
      </c>
      <c r="AY188" s="19" t="s">
        <v>144</v>
      </c>
      <c r="BE188" s="241">
        <f>IF(N188="základní",J188,0)</f>
        <v>0</v>
      </c>
      <c r="BF188" s="241">
        <f>IF(N188="snížená",J188,0)</f>
        <v>0</v>
      </c>
      <c r="BG188" s="241">
        <f>IF(N188="zákl. přenesená",J188,0)</f>
        <v>0</v>
      </c>
      <c r="BH188" s="241">
        <f>IF(N188="sníž. přenesená",J188,0)</f>
        <v>0</v>
      </c>
      <c r="BI188" s="241">
        <f>IF(N188="nulová",J188,0)</f>
        <v>0</v>
      </c>
      <c r="BJ188" s="19" t="s">
        <v>23</v>
      </c>
      <c r="BK188" s="241">
        <f>ROUND(I188*H188,2)</f>
        <v>0</v>
      </c>
      <c r="BL188" s="19" t="s">
        <v>152</v>
      </c>
      <c r="BM188" s="240" t="s">
        <v>718</v>
      </c>
    </row>
    <row r="189" s="2" customFormat="1">
      <c r="A189" s="41"/>
      <c r="B189" s="42"/>
      <c r="C189" s="43"/>
      <c r="D189" s="242" t="s">
        <v>154</v>
      </c>
      <c r="E189" s="43"/>
      <c r="F189" s="243" t="s">
        <v>1421</v>
      </c>
      <c r="G189" s="43"/>
      <c r="H189" s="43"/>
      <c r="I189" s="149"/>
      <c r="J189" s="43"/>
      <c r="K189" s="43"/>
      <c r="L189" s="47"/>
      <c r="M189" s="244"/>
      <c r="N189" s="245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19" t="s">
        <v>154</v>
      </c>
      <c r="AU189" s="19" t="s">
        <v>23</v>
      </c>
    </row>
    <row r="190" s="2" customFormat="1" ht="21.75" customHeight="1">
      <c r="A190" s="41"/>
      <c r="B190" s="42"/>
      <c r="C190" s="229" t="s">
        <v>534</v>
      </c>
      <c r="D190" s="229" t="s">
        <v>147</v>
      </c>
      <c r="E190" s="230" t="s">
        <v>1422</v>
      </c>
      <c r="F190" s="231" t="s">
        <v>1423</v>
      </c>
      <c r="G190" s="232" t="s">
        <v>451</v>
      </c>
      <c r="H190" s="233">
        <v>120</v>
      </c>
      <c r="I190" s="234"/>
      <c r="J190" s="235">
        <f>ROUND(I190*H190,2)</f>
        <v>0</v>
      </c>
      <c r="K190" s="231" t="s">
        <v>36</v>
      </c>
      <c r="L190" s="47"/>
      <c r="M190" s="236" t="s">
        <v>36</v>
      </c>
      <c r="N190" s="237" t="s">
        <v>52</v>
      </c>
      <c r="O190" s="87"/>
      <c r="P190" s="238">
        <f>O190*H190</f>
        <v>0</v>
      </c>
      <c r="Q190" s="238">
        <v>0</v>
      </c>
      <c r="R190" s="238">
        <f>Q190*H190</f>
        <v>0</v>
      </c>
      <c r="S190" s="238">
        <v>0</v>
      </c>
      <c r="T190" s="239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40" t="s">
        <v>152</v>
      </c>
      <c r="AT190" s="240" t="s">
        <v>147</v>
      </c>
      <c r="AU190" s="240" t="s">
        <v>23</v>
      </c>
      <c r="AY190" s="19" t="s">
        <v>144</v>
      </c>
      <c r="BE190" s="241">
        <f>IF(N190="základní",J190,0)</f>
        <v>0</v>
      </c>
      <c r="BF190" s="241">
        <f>IF(N190="snížená",J190,0)</f>
        <v>0</v>
      </c>
      <c r="BG190" s="241">
        <f>IF(N190="zákl. přenesená",J190,0)</f>
        <v>0</v>
      </c>
      <c r="BH190" s="241">
        <f>IF(N190="sníž. přenesená",J190,0)</f>
        <v>0</v>
      </c>
      <c r="BI190" s="241">
        <f>IF(N190="nulová",J190,0)</f>
        <v>0</v>
      </c>
      <c r="BJ190" s="19" t="s">
        <v>23</v>
      </c>
      <c r="BK190" s="241">
        <f>ROUND(I190*H190,2)</f>
        <v>0</v>
      </c>
      <c r="BL190" s="19" t="s">
        <v>152</v>
      </c>
      <c r="BM190" s="240" t="s">
        <v>731</v>
      </c>
    </row>
    <row r="191" s="2" customFormat="1">
      <c r="A191" s="41"/>
      <c r="B191" s="42"/>
      <c r="C191" s="43"/>
      <c r="D191" s="242" t="s">
        <v>154</v>
      </c>
      <c r="E191" s="43"/>
      <c r="F191" s="243" t="s">
        <v>1423</v>
      </c>
      <c r="G191" s="43"/>
      <c r="H191" s="43"/>
      <c r="I191" s="149"/>
      <c r="J191" s="43"/>
      <c r="K191" s="43"/>
      <c r="L191" s="47"/>
      <c r="M191" s="244"/>
      <c r="N191" s="24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19" t="s">
        <v>154</v>
      </c>
      <c r="AU191" s="19" t="s">
        <v>23</v>
      </c>
    </row>
    <row r="192" s="2" customFormat="1" ht="16.5" customHeight="1">
      <c r="A192" s="41"/>
      <c r="B192" s="42"/>
      <c r="C192" s="229" t="s">
        <v>540</v>
      </c>
      <c r="D192" s="229" t="s">
        <v>147</v>
      </c>
      <c r="E192" s="230" t="s">
        <v>1424</v>
      </c>
      <c r="F192" s="231" t="s">
        <v>1425</v>
      </c>
      <c r="G192" s="232" t="s">
        <v>451</v>
      </c>
      <c r="H192" s="233">
        <v>120</v>
      </c>
      <c r="I192" s="234"/>
      <c r="J192" s="235">
        <f>ROUND(I192*H192,2)</f>
        <v>0</v>
      </c>
      <c r="K192" s="231" t="s">
        <v>36</v>
      </c>
      <c r="L192" s="47"/>
      <c r="M192" s="236" t="s">
        <v>36</v>
      </c>
      <c r="N192" s="237" t="s">
        <v>52</v>
      </c>
      <c r="O192" s="87"/>
      <c r="P192" s="238">
        <f>O192*H192</f>
        <v>0</v>
      </c>
      <c r="Q192" s="238">
        <v>0</v>
      </c>
      <c r="R192" s="238">
        <f>Q192*H192</f>
        <v>0</v>
      </c>
      <c r="S192" s="238">
        <v>0</v>
      </c>
      <c r="T192" s="239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40" t="s">
        <v>152</v>
      </c>
      <c r="AT192" s="240" t="s">
        <v>147</v>
      </c>
      <c r="AU192" s="240" t="s">
        <v>23</v>
      </c>
      <c r="AY192" s="19" t="s">
        <v>144</v>
      </c>
      <c r="BE192" s="241">
        <f>IF(N192="základní",J192,0)</f>
        <v>0</v>
      </c>
      <c r="BF192" s="241">
        <f>IF(N192="snížená",J192,0)</f>
        <v>0</v>
      </c>
      <c r="BG192" s="241">
        <f>IF(N192="zákl. přenesená",J192,0)</f>
        <v>0</v>
      </c>
      <c r="BH192" s="241">
        <f>IF(N192="sníž. přenesená",J192,0)</f>
        <v>0</v>
      </c>
      <c r="BI192" s="241">
        <f>IF(N192="nulová",J192,0)</f>
        <v>0</v>
      </c>
      <c r="BJ192" s="19" t="s">
        <v>23</v>
      </c>
      <c r="BK192" s="241">
        <f>ROUND(I192*H192,2)</f>
        <v>0</v>
      </c>
      <c r="BL192" s="19" t="s">
        <v>152</v>
      </c>
      <c r="BM192" s="240" t="s">
        <v>743</v>
      </c>
    </row>
    <row r="193" s="2" customFormat="1">
      <c r="A193" s="41"/>
      <c r="B193" s="42"/>
      <c r="C193" s="43"/>
      <c r="D193" s="242" t="s">
        <v>154</v>
      </c>
      <c r="E193" s="43"/>
      <c r="F193" s="243" t="s">
        <v>1425</v>
      </c>
      <c r="G193" s="43"/>
      <c r="H193" s="43"/>
      <c r="I193" s="149"/>
      <c r="J193" s="43"/>
      <c r="K193" s="43"/>
      <c r="L193" s="47"/>
      <c r="M193" s="244"/>
      <c r="N193" s="245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19" t="s">
        <v>154</v>
      </c>
      <c r="AU193" s="19" t="s">
        <v>23</v>
      </c>
    </row>
    <row r="194" s="2" customFormat="1" ht="16.5" customHeight="1">
      <c r="A194" s="41"/>
      <c r="B194" s="42"/>
      <c r="C194" s="229" t="s">
        <v>546</v>
      </c>
      <c r="D194" s="229" t="s">
        <v>147</v>
      </c>
      <c r="E194" s="230" t="s">
        <v>1426</v>
      </c>
      <c r="F194" s="231" t="s">
        <v>1427</v>
      </c>
      <c r="G194" s="232" t="s">
        <v>451</v>
      </c>
      <c r="H194" s="233">
        <v>450</v>
      </c>
      <c r="I194" s="234"/>
      <c r="J194" s="235">
        <f>ROUND(I194*H194,2)</f>
        <v>0</v>
      </c>
      <c r="K194" s="231" t="s">
        <v>36</v>
      </c>
      <c r="L194" s="47"/>
      <c r="M194" s="236" t="s">
        <v>36</v>
      </c>
      <c r="N194" s="237" t="s">
        <v>52</v>
      </c>
      <c r="O194" s="87"/>
      <c r="P194" s="238">
        <f>O194*H194</f>
        <v>0</v>
      </c>
      <c r="Q194" s="238">
        <v>0</v>
      </c>
      <c r="R194" s="238">
        <f>Q194*H194</f>
        <v>0</v>
      </c>
      <c r="S194" s="238">
        <v>0</v>
      </c>
      <c r="T194" s="239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40" t="s">
        <v>152</v>
      </c>
      <c r="AT194" s="240" t="s">
        <v>147</v>
      </c>
      <c r="AU194" s="240" t="s">
        <v>23</v>
      </c>
      <c r="AY194" s="19" t="s">
        <v>144</v>
      </c>
      <c r="BE194" s="241">
        <f>IF(N194="základní",J194,0)</f>
        <v>0</v>
      </c>
      <c r="BF194" s="241">
        <f>IF(N194="snížená",J194,0)</f>
        <v>0</v>
      </c>
      <c r="BG194" s="241">
        <f>IF(N194="zákl. přenesená",J194,0)</f>
        <v>0</v>
      </c>
      <c r="BH194" s="241">
        <f>IF(N194="sníž. přenesená",J194,0)</f>
        <v>0</v>
      </c>
      <c r="BI194" s="241">
        <f>IF(N194="nulová",J194,0)</f>
        <v>0</v>
      </c>
      <c r="BJ194" s="19" t="s">
        <v>23</v>
      </c>
      <c r="BK194" s="241">
        <f>ROUND(I194*H194,2)</f>
        <v>0</v>
      </c>
      <c r="BL194" s="19" t="s">
        <v>152</v>
      </c>
      <c r="BM194" s="240" t="s">
        <v>755</v>
      </c>
    </row>
    <row r="195" s="2" customFormat="1">
      <c r="A195" s="41"/>
      <c r="B195" s="42"/>
      <c r="C195" s="43"/>
      <c r="D195" s="242" t="s">
        <v>154</v>
      </c>
      <c r="E195" s="43"/>
      <c r="F195" s="243" t="s">
        <v>1427</v>
      </c>
      <c r="G195" s="43"/>
      <c r="H195" s="43"/>
      <c r="I195" s="149"/>
      <c r="J195" s="43"/>
      <c r="K195" s="43"/>
      <c r="L195" s="47"/>
      <c r="M195" s="244"/>
      <c r="N195" s="245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19" t="s">
        <v>154</v>
      </c>
      <c r="AU195" s="19" t="s">
        <v>23</v>
      </c>
    </row>
    <row r="196" s="12" customFormat="1" ht="25.92" customHeight="1">
      <c r="A196" s="12"/>
      <c r="B196" s="213"/>
      <c r="C196" s="214"/>
      <c r="D196" s="215" t="s">
        <v>80</v>
      </c>
      <c r="E196" s="216" t="s">
        <v>152</v>
      </c>
      <c r="F196" s="216" t="s">
        <v>1428</v>
      </c>
      <c r="G196" s="214"/>
      <c r="H196" s="214"/>
      <c r="I196" s="217"/>
      <c r="J196" s="218">
        <f>BK196</f>
        <v>0</v>
      </c>
      <c r="K196" s="214"/>
      <c r="L196" s="219"/>
      <c r="M196" s="220"/>
      <c r="N196" s="221"/>
      <c r="O196" s="221"/>
      <c r="P196" s="222">
        <f>SUM(P197:P250)</f>
        <v>0</v>
      </c>
      <c r="Q196" s="221"/>
      <c r="R196" s="222">
        <f>SUM(R197:R250)</f>
        <v>0</v>
      </c>
      <c r="S196" s="221"/>
      <c r="T196" s="223">
        <f>SUM(T197:T250)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4" t="s">
        <v>23</v>
      </c>
      <c r="AT196" s="225" t="s">
        <v>80</v>
      </c>
      <c r="AU196" s="225" t="s">
        <v>81</v>
      </c>
      <c r="AY196" s="224" t="s">
        <v>144</v>
      </c>
      <c r="BK196" s="226">
        <f>SUM(BK197:BK250)</f>
        <v>0</v>
      </c>
    </row>
    <row r="197" s="2" customFormat="1" ht="21.75" customHeight="1">
      <c r="A197" s="41"/>
      <c r="B197" s="42"/>
      <c r="C197" s="229" t="s">
        <v>552</v>
      </c>
      <c r="D197" s="229" t="s">
        <v>147</v>
      </c>
      <c r="E197" s="230" t="s">
        <v>1429</v>
      </c>
      <c r="F197" s="231" t="s">
        <v>1430</v>
      </c>
      <c r="G197" s="232" t="s">
        <v>525</v>
      </c>
      <c r="H197" s="233">
        <v>1</v>
      </c>
      <c r="I197" s="234"/>
      <c r="J197" s="235">
        <f>ROUND(I197*H197,2)</f>
        <v>0</v>
      </c>
      <c r="K197" s="231" t="s">
        <v>36</v>
      </c>
      <c r="L197" s="47"/>
      <c r="M197" s="236" t="s">
        <v>36</v>
      </c>
      <c r="N197" s="237" t="s">
        <v>52</v>
      </c>
      <c r="O197" s="87"/>
      <c r="P197" s="238">
        <f>O197*H197</f>
        <v>0</v>
      </c>
      <c r="Q197" s="238">
        <v>0</v>
      </c>
      <c r="R197" s="238">
        <f>Q197*H197</f>
        <v>0</v>
      </c>
      <c r="S197" s="238">
        <v>0</v>
      </c>
      <c r="T197" s="239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40" t="s">
        <v>152</v>
      </c>
      <c r="AT197" s="240" t="s">
        <v>147</v>
      </c>
      <c r="AU197" s="240" t="s">
        <v>23</v>
      </c>
      <c r="AY197" s="19" t="s">
        <v>144</v>
      </c>
      <c r="BE197" s="241">
        <f>IF(N197="základní",J197,0)</f>
        <v>0</v>
      </c>
      <c r="BF197" s="241">
        <f>IF(N197="snížená",J197,0)</f>
        <v>0</v>
      </c>
      <c r="BG197" s="241">
        <f>IF(N197="zákl. přenesená",J197,0)</f>
        <v>0</v>
      </c>
      <c r="BH197" s="241">
        <f>IF(N197="sníž. přenesená",J197,0)</f>
        <v>0</v>
      </c>
      <c r="BI197" s="241">
        <f>IF(N197="nulová",J197,0)</f>
        <v>0</v>
      </c>
      <c r="BJ197" s="19" t="s">
        <v>23</v>
      </c>
      <c r="BK197" s="241">
        <f>ROUND(I197*H197,2)</f>
        <v>0</v>
      </c>
      <c r="BL197" s="19" t="s">
        <v>152</v>
      </c>
      <c r="BM197" s="240" t="s">
        <v>765</v>
      </c>
    </row>
    <row r="198" s="2" customFormat="1">
      <c r="A198" s="41"/>
      <c r="B198" s="42"/>
      <c r="C198" s="43"/>
      <c r="D198" s="242" t="s">
        <v>154</v>
      </c>
      <c r="E198" s="43"/>
      <c r="F198" s="243" t="s">
        <v>1431</v>
      </c>
      <c r="G198" s="43"/>
      <c r="H198" s="43"/>
      <c r="I198" s="149"/>
      <c r="J198" s="43"/>
      <c r="K198" s="43"/>
      <c r="L198" s="47"/>
      <c r="M198" s="244"/>
      <c r="N198" s="245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19" t="s">
        <v>154</v>
      </c>
      <c r="AU198" s="19" t="s">
        <v>23</v>
      </c>
    </row>
    <row r="199" s="2" customFormat="1" ht="33" customHeight="1">
      <c r="A199" s="41"/>
      <c r="B199" s="42"/>
      <c r="C199" s="229" t="s">
        <v>556</v>
      </c>
      <c r="D199" s="229" t="s">
        <v>147</v>
      </c>
      <c r="E199" s="230" t="s">
        <v>1432</v>
      </c>
      <c r="F199" s="231" t="s">
        <v>1433</v>
      </c>
      <c r="G199" s="232" t="s">
        <v>525</v>
      </c>
      <c r="H199" s="233">
        <v>40</v>
      </c>
      <c r="I199" s="234"/>
      <c r="J199" s="235">
        <f>ROUND(I199*H199,2)</f>
        <v>0</v>
      </c>
      <c r="K199" s="231" t="s">
        <v>36</v>
      </c>
      <c r="L199" s="47"/>
      <c r="M199" s="236" t="s">
        <v>36</v>
      </c>
      <c r="N199" s="237" t="s">
        <v>52</v>
      </c>
      <c r="O199" s="87"/>
      <c r="P199" s="238">
        <f>O199*H199</f>
        <v>0</v>
      </c>
      <c r="Q199" s="238">
        <v>0</v>
      </c>
      <c r="R199" s="238">
        <f>Q199*H199</f>
        <v>0</v>
      </c>
      <c r="S199" s="238">
        <v>0</v>
      </c>
      <c r="T199" s="239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40" t="s">
        <v>152</v>
      </c>
      <c r="AT199" s="240" t="s">
        <v>147</v>
      </c>
      <c r="AU199" s="240" t="s">
        <v>23</v>
      </c>
      <c r="AY199" s="19" t="s">
        <v>144</v>
      </c>
      <c r="BE199" s="241">
        <f>IF(N199="základní",J199,0)</f>
        <v>0</v>
      </c>
      <c r="BF199" s="241">
        <f>IF(N199="snížená",J199,0)</f>
        <v>0</v>
      </c>
      <c r="BG199" s="241">
        <f>IF(N199="zákl. přenesená",J199,0)</f>
        <v>0</v>
      </c>
      <c r="BH199" s="241">
        <f>IF(N199="sníž. přenesená",J199,0)</f>
        <v>0</v>
      </c>
      <c r="BI199" s="241">
        <f>IF(N199="nulová",J199,0)</f>
        <v>0</v>
      </c>
      <c r="BJ199" s="19" t="s">
        <v>23</v>
      </c>
      <c r="BK199" s="241">
        <f>ROUND(I199*H199,2)</f>
        <v>0</v>
      </c>
      <c r="BL199" s="19" t="s">
        <v>152</v>
      </c>
      <c r="BM199" s="240" t="s">
        <v>777</v>
      </c>
    </row>
    <row r="200" s="2" customFormat="1">
      <c r="A200" s="41"/>
      <c r="B200" s="42"/>
      <c r="C200" s="43"/>
      <c r="D200" s="242" t="s">
        <v>154</v>
      </c>
      <c r="E200" s="43"/>
      <c r="F200" s="243" t="s">
        <v>1433</v>
      </c>
      <c r="G200" s="43"/>
      <c r="H200" s="43"/>
      <c r="I200" s="149"/>
      <c r="J200" s="43"/>
      <c r="K200" s="43"/>
      <c r="L200" s="47"/>
      <c r="M200" s="244"/>
      <c r="N200" s="24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19" t="s">
        <v>154</v>
      </c>
      <c r="AU200" s="19" t="s">
        <v>23</v>
      </c>
    </row>
    <row r="201" s="2" customFormat="1" ht="33" customHeight="1">
      <c r="A201" s="41"/>
      <c r="B201" s="42"/>
      <c r="C201" s="229" t="s">
        <v>561</v>
      </c>
      <c r="D201" s="229" t="s">
        <v>147</v>
      </c>
      <c r="E201" s="230" t="s">
        <v>1434</v>
      </c>
      <c r="F201" s="231" t="s">
        <v>1435</v>
      </c>
      <c r="G201" s="232" t="s">
        <v>525</v>
      </c>
      <c r="H201" s="233">
        <v>1</v>
      </c>
      <c r="I201" s="234"/>
      <c r="J201" s="235">
        <f>ROUND(I201*H201,2)</f>
        <v>0</v>
      </c>
      <c r="K201" s="231" t="s">
        <v>36</v>
      </c>
      <c r="L201" s="47"/>
      <c r="M201" s="236" t="s">
        <v>36</v>
      </c>
      <c r="N201" s="237" t="s">
        <v>52</v>
      </c>
      <c r="O201" s="87"/>
      <c r="P201" s="238">
        <f>O201*H201</f>
        <v>0</v>
      </c>
      <c r="Q201" s="238">
        <v>0</v>
      </c>
      <c r="R201" s="238">
        <f>Q201*H201</f>
        <v>0</v>
      </c>
      <c r="S201" s="238">
        <v>0</v>
      </c>
      <c r="T201" s="239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40" t="s">
        <v>152</v>
      </c>
      <c r="AT201" s="240" t="s">
        <v>147</v>
      </c>
      <c r="AU201" s="240" t="s">
        <v>23</v>
      </c>
      <c r="AY201" s="19" t="s">
        <v>144</v>
      </c>
      <c r="BE201" s="241">
        <f>IF(N201="základní",J201,0)</f>
        <v>0</v>
      </c>
      <c r="BF201" s="241">
        <f>IF(N201="snížená",J201,0)</f>
        <v>0</v>
      </c>
      <c r="BG201" s="241">
        <f>IF(N201="zákl. přenesená",J201,0)</f>
        <v>0</v>
      </c>
      <c r="BH201" s="241">
        <f>IF(N201="sníž. přenesená",J201,0)</f>
        <v>0</v>
      </c>
      <c r="BI201" s="241">
        <f>IF(N201="nulová",J201,0)</f>
        <v>0</v>
      </c>
      <c r="BJ201" s="19" t="s">
        <v>23</v>
      </c>
      <c r="BK201" s="241">
        <f>ROUND(I201*H201,2)</f>
        <v>0</v>
      </c>
      <c r="BL201" s="19" t="s">
        <v>152</v>
      </c>
      <c r="BM201" s="240" t="s">
        <v>789</v>
      </c>
    </row>
    <row r="202" s="2" customFormat="1">
      <c r="A202" s="41"/>
      <c r="B202" s="42"/>
      <c r="C202" s="43"/>
      <c r="D202" s="242" t="s">
        <v>154</v>
      </c>
      <c r="E202" s="43"/>
      <c r="F202" s="243" t="s">
        <v>1435</v>
      </c>
      <c r="G202" s="43"/>
      <c r="H202" s="43"/>
      <c r="I202" s="149"/>
      <c r="J202" s="43"/>
      <c r="K202" s="43"/>
      <c r="L202" s="47"/>
      <c r="M202" s="244"/>
      <c r="N202" s="245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19" t="s">
        <v>154</v>
      </c>
      <c r="AU202" s="19" t="s">
        <v>23</v>
      </c>
    </row>
    <row r="203" s="2" customFormat="1" ht="33" customHeight="1">
      <c r="A203" s="41"/>
      <c r="B203" s="42"/>
      <c r="C203" s="229" t="s">
        <v>567</v>
      </c>
      <c r="D203" s="229" t="s">
        <v>147</v>
      </c>
      <c r="E203" s="230" t="s">
        <v>1436</v>
      </c>
      <c r="F203" s="231" t="s">
        <v>1437</v>
      </c>
      <c r="G203" s="232" t="s">
        <v>525</v>
      </c>
      <c r="H203" s="233">
        <v>12</v>
      </c>
      <c r="I203" s="234"/>
      <c r="J203" s="235">
        <f>ROUND(I203*H203,2)</f>
        <v>0</v>
      </c>
      <c r="K203" s="231" t="s">
        <v>36</v>
      </c>
      <c r="L203" s="47"/>
      <c r="M203" s="236" t="s">
        <v>36</v>
      </c>
      <c r="N203" s="237" t="s">
        <v>52</v>
      </c>
      <c r="O203" s="87"/>
      <c r="P203" s="238">
        <f>O203*H203</f>
        <v>0</v>
      </c>
      <c r="Q203" s="238">
        <v>0</v>
      </c>
      <c r="R203" s="238">
        <f>Q203*H203</f>
        <v>0</v>
      </c>
      <c r="S203" s="238">
        <v>0</v>
      </c>
      <c r="T203" s="239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40" t="s">
        <v>152</v>
      </c>
      <c r="AT203" s="240" t="s">
        <v>147</v>
      </c>
      <c r="AU203" s="240" t="s">
        <v>23</v>
      </c>
      <c r="AY203" s="19" t="s">
        <v>144</v>
      </c>
      <c r="BE203" s="241">
        <f>IF(N203="základní",J203,0)</f>
        <v>0</v>
      </c>
      <c r="BF203" s="241">
        <f>IF(N203="snížená",J203,0)</f>
        <v>0</v>
      </c>
      <c r="BG203" s="241">
        <f>IF(N203="zákl. přenesená",J203,0)</f>
        <v>0</v>
      </c>
      <c r="BH203" s="241">
        <f>IF(N203="sníž. přenesená",J203,0)</f>
        <v>0</v>
      </c>
      <c r="BI203" s="241">
        <f>IF(N203="nulová",J203,0)</f>
        <v>0</v>
      </c>
      <c r="BJ203" s="19" t="s">
        <v>23</v>
      </c>
      <c r="BK203" s="241">
        <f>ROUND(I203*H203,2)</f>
        <v>0</v>
      </c>
      <c r="BL203" s="19" t="s">
        <v>152</v>
      </c>
      <c r="BM203" s="240" t="s">
        <v>803</v>
      </c>
    </row>
    <row r="204" s="2" customFormat="1">
      <c r="A204" s="41"/>
      <c r="B204" s="42"/>
      <c r="C204" s="43"/>
      <c r="D204" s="242" t="s">
        <v>154</v>
      </c>
      <c r="E204" s="43"/>
      <c r="F204" s="243" t="s">
        <v>1437</v>
      </c>
      <c r="G204" s="43"/>
      <c r="H204" s="43"/>
      <c r="I204" s="149"/>
      <c r="J204" s="43"/>
      <c r="K204" s="43"/>
      <c r="L204" s="47"/>
      <c r="M204" s="244"/>
      <c r="N204" s="24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19" t="s">
        <v>154</v>
      </c>
      <c r="AU204" s="19" t="s">
        <v>23</v>
      </c>
    </row>
    <row r="205" s="2" customFormat="1" ht="21.75" customHeight="1">
      <c r="A205" s="41"/>
      <c r="B205" s="42"/>
      <c r="C205" s="229" t="s">
        <v>575</v>
      </c>
      <c r="D205" s="229" t="s">
        <v>147</v>
      </c>
      <c r="E205" s="230" t="s">
        <v>1438</v>
      </c>
      <c r="F205" s="231" t="s">
        <v>1439</v>
      </c>
      <c r="G205" s="232" t="s">
        <v>525</v>
      </c>
      <c r="H205" s="233">
        <v>3</v>
      </c>
      <c r="I205" s="234"/>
      <c r="J205" s="235">
        <f>ROUND(I205*H205,2)</f>
        <v>0</v>
      </c>
      <c r="K205" s="231" t="s">
        <v>36</v>
      </c>
      <c r="L205" s="47"/>
      <c r="M205" s="236" t="s">
        <v>36</v>
      </c>
      <c r="N205" s="237" t="s">
        <v>52</v>
      </c>
      <c r="O205" s="87"/>
      <c r="P205" s="238">
        <f>O205*H205</f>
        <v>0</v>
      </c>
      <c r="Q205" s="238">
        <v>0</v>
      </c>
      <c r="R205" s="238">
        <f>Q205*H205</f>
        <v>0</v>
      </c>
      <c r="S205" s="238">
        <v>0</v>
      </c>
      <c r="T205" s="239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40" t="s">
        <v>152</v>
      </c>
      <c r="AT205" s="240" t="s">
        <v>147</v>
      </c>
      <c r="AU205" s="240" t="s">
        <v>23</v>
      </c>
      <c r="AY205" s="19" t="s">
        <v>144</v>
      </c>
      <c r="BE205" s="241">
        <f>IF(N205="základní",J205,0)</f>
        <v>0</v>
      </c>
      <c r="BF205" s="241">
        <f>IF(N205="snížená",J205,0)</f>
        <v>0</v>
      </c>
      <c r="BG205" s="241">
        <f>IF(N205="zákl. přenesená",J205,0)</f>
        <v>0</v>
      </c>
      <c r="BH205" s="241">
        <f>IF(N205="sníž. přenesená",J205,0)</f>
        <v>0</v>
      </c>
      <c r="BI205" s="241">
        <f>IF(N205="nulová",J205,0)</f>
        <v>0</v>
      </c>
      <c r="BJ205" s="19" t="s">
        <v>23</v>
      </c>
      <c r="BK205" s="241">
        <f>ROUND(I205*H205,2)</f>
        <v>0</v>
      </c>
      <c r="BL205" s="19" t="s">
        <v>152</v>
      </c>
      <c r="BM205" s="240" t="s">
        <v>815</v>
      </c>
    </row>
    <row r="206" s="2" customFormat="1">
      <c r="A206" s="41"/>
      <c r="B206" s="42"/>
      <c r="C206" s="43"/>
      <c r="D206" s="242" t="s">
        <v>154</v>
      </c>
      <c r="E206" s="43"/>
      <c r="F206" s="243" t="s">
        <v>1439</v>
      </c>
      <c r="G206" s="43"/>
      <c r="H206" s="43"/>
      <c r="I206" s="149"/>
      <c r="J206" s="43"/>
      <c r="K206" s="43"/>
      <c r="L206" s="47"/>
      <c r="M206" s="244"/>
      <c r="N206" s="245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19" t="s">
        <v>154</v>
      </c>
      <c r="AU206" s="19" t="s">
        <v>23</v>
      </c>
    </row>
    <row r="207" s="2" customFormat="1" ht="33" customHeight="1">
      <c r="A207" s="41"/>
      <c r="B207" s="42"/>
      <c r="C207" s="229" t="s">
        <v>582</v>
      </c>
      <c r="D207" s="229" t="s">
        <v>147</v>
      </c>
      <c r="E207" s="230" t="s">
        <v>1440</v>
      </c>
      <c r="F207" s="231" t="s">
        <v>1441</v>
      </c>
      <c r="G207" s="232" t="s">
        <v>525</v>
      </c>
      <c r="H207" s="233">
        <v>8</v>
      </c>
      <c r="I207" s="234"/>
      <c r="J207" s="235">
        <f>ROUND(I207*H207,2)</f>
        <v>0</v>
      </c>
      <c r="K207" s="231" t="s">
        <v>36</v>
      </c>
      <c r="L207" s="47"/>
      <c r="M207" s="236" t="s">
        <v>36</v>
      </c>
      <c r="N207" s="237" t="s">
        <v>52</v>
      </c>
      <c r="O207" s="87"/>
      <c r="P207" s="238">
        <f>O207*H207</f>
        <v>0</v>
      </c>
      <c r="Q207" s="238">
        <v>0</v>
      </c>
      <c r="R207" s="238">
        <f>Q207*H207</f>
        <v>0</v>
      </c>
      <c r="S207" s="238">
        <v>0</v>
      </c>
      <c r="T207" s="239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40" t="s">
        <v>152</v>
      </c>
      <c r="AT207" s="240" t="s">
        <v>147</v>
      </c>
      <c r="AU207" s="240" t="s">
        <v>23</v>
      </c>
      <c r="AY207" s="19" t="s">
        <v>144</v>
      </c>
      <c r="BE207" s="241">
        <f>IF(N207="základní",J207,0)</f>
        <v>0</v>
      </c>
      <c r="BF207" s="241">
        <f>IF(N207="snížená",J207,0)</f>
        <v>0</v>
      </c>
      <c r="BG207" s="241">
        <f>IF(N207="zákl. přenesená",J207,0)</f>
        <v>0</v>
      </c>
      <c r="BH207" s="241">
        <f>IF(N207="sníž. přenesená",J207,0)</f>
        <v>0</v>
      </c>
      <c r="BI207" s="241">
        <f>IF(N207="nulová",J207,0)</f>
        <v>0</v>
      </c>
      <c r="BJ207" s="19" t="s">
        <v>23</v>
      </c>
      <c r="BK207" s="241">
        <f>ROUND(I207*H207,2)</f>
        <v>0</v>
      </c>
      <c r="BL207" s="19" t="s">
        <v>152</v>
      </c>
      <c r="BM207" s="240" t="s">
        <v>825</v>
      </c>
    </row>
    <row r="208" s="2" customFormat="1">
      <c r="A208" s="41"/>
      <c r="B208" s="42"/>
      <c r="C208" s="43"/>
      <c r="D208" s="242" t="s">
        <v>154</v>
      </c>
      <c r="E208" s="43"/>
      <c r="F208" s="243" t="s">
        <v>1441</v>
      </c>
      <c r="G208" s="43"/>
      <c r="H208" s="43"/>
      <c r="I208" s="149"/>
      <c r="J208" s="43"/>
      <c r="K208" s="43"/>
      <c r="L208" s="47"/>
      <c r="M208" s="244"/>
      <c r="N208" s="245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19" t="s">
        <v>154</v>
      </c>
      <c r="AU208" s="19" t="s">
        <v>23</v>
      </c>
    </row>
    <row r="209" s="2" customFormat="1" ht="33" customHeight="1">
      <c r="A209" s="41"/>
      <c r="B209" s="42"/>
      <c r="C209" s="229" t="s">
        <v>589</v>
      </c>
      <c r="D209" s="229" t="s">
        <v>147</v>
      </c>
      <c r="E209" s="230" t="s">
        <v>1442</v>
      </c>
      <c r="F209" s="231" t="s">
        <v>1443</v>
      </c>
      <c r="G209" s="232" t="s">
        <v>525</v>
      </c>
      <c r="H209" s="233">
        <v>3</v>
      </c>
      <c r="I209" s="234"/>
      <c r="J209" s="235">
        <f>ROUND(I209*H209,2)</f>
        <v>0</v>
      </c>
      <c r="K209" s="231" t="s">
        <v>36</v>
      </c>
      <c r="L209" s="47"/>
      <c r="M209" s="236" t="s">
        <v>36</v>
      </c>
      <c r="N209" s="237" t="s">
        <v>52</v>
      </c>
      <c r="O209" s="87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40" t="s">
        <v>152</v>
      </c>
      <c r="AT209" s="240" t="s">
        <v>147</v>
      </c>
      <c r="AU209" s="240" t="s">
        <v>23</v>
      </c>
      <c r="AY209" s="19" t="s">
        <v>144</v>
      </c>
      <c r="BE209" s="241">
        <f>IF(N209="základní",J209,0)</f>
        <v>0</v>
      </c>
      <c r="BF209" s="241">
        <f>IF(N209="snížená",J209,0)</f>
        <v>0</v>
      </c>
      <c r="BG209" s="241">
        <f>IF(N209="zákl. přenesená",J209,0)</f>
        <v>0</v>
      </c>
      <c r="BH209" s="241">
        <f>IF(N209="sníž. přenesená",J209,0)</f>
        <v>0</v>
      </c>
      <c r="BI209" s="241">
        <f>IF(N209="nulová",J209,0)</f>
        <v>0</v>
      </c>
      <c r="BJ209" s="19" t="s">
        <v>23</v>
      </c>
      <c r="BK209" s="241">
        <f>ROUND(I209*H209,2)</f>
        <v>0</v>
      </c>
      <c r="BL209" s="19" t="s">
        <v>152</v>
      </c>
      <c r="BM209" s="240" t="s">
        <v>836</v>
      </c>
    </row>
    <row r="210" s="2" customFormat="1">
      <c r="A210" s="41"/>
      <c r="B210" s="42"/>
      <c r="C210" s="43"/>
      <c r="D210" s="242" t="s">
        <v>154</v>
      </c>
      <c r="E210" s="43"/>
      <c r="F210" s="243" t="s">
        <v>1443</v>
      </c>
      <c r="G210" s="43"/>
      <c r="H210" s="43"/>
      <c r="I210" s="149"/>
      <c r="J210" s="43"/>
      <c r="K210" s="43"/>
      <c r="L210" s="47"/>
      <c r="M210" s="244"/>
      <c r="N210" s="245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19" t="s">
        <v>154</v>
      </c>
      <c r="AU210" s="19" t="s">
        <v>23</v>
      </c>
    </row>
    <row r="211" s="2" customFormat="1" ht="33" customHeight="1">
      <c r="A211" s="41"/>
      <c r="B211" s="42"/>
      <c r="C211" s="229" t="s">
        <v>598</v>
      </c>
      <c r="D211" s="229" t="s">
        <v>147</v>
      </c>
      <c r="E211" s="230" t="s">
        <v>1444</v>
      </c>
      <c r="F211" s="231" t="s">
        <v>1445</v>
      </c>
      <c r="G211" s="232" t="s">
        <v>525</v>
      </c>
      <c r="H211" s="233">
        <v>1</v>
      </c>
      <c r="I211" s="234"/>
      <c r="J211" s="235">
        <f>ROUND(I211*H211,2)</f>
        <v>0</v>
      </c>
      <c r="K211" s="231" t="s">
        <v>36</v>
      </c>
      <c r="L211" s="47"/>
      <c r="M211" s="236" t="s">
        <v>36</v>
      </c>
      <c r="N211" s="237" t="s">
        <v>52</v>
      </c>
      <c r="O211" s="87"/>
      <c r="P211" s="238">
        <f>O211*H211</f>
        <v>0</v>
      </c>
      <c r="Q211" s="238">
        <v>0</v>
      </c>
      <c r="R211" s="238">
        <f>Q211*H211</f>
        <v>0</v>
      </c>
      <c r="S211" s="238">
        <v>0</v>
      </c>
      <c r="T211" s="239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40" t="s">
        <v>152</v>
      </c>
      <c r="AT211" s="240" t="s">
        <v>147</v>
      </c>
      <c r="AU211" s="240" t="s">
        <v>23</v>
      </c>
      <c r="AY211" s="19" t="s">
        <v>144</v>
      </c>
      <c r="BE211" s="241">
        <f>IF(N211="základní",J211,0)</f>
        <v>0</v>
      </c>
      <c r="BF211" s="241">
        <f>IF(N211="snížená",J211,0)</f>
        <v>0</v>
      </c>
      <c r="BG211" s="241">
        <f>IF(N211="zákl. přenesená",J211,0)</f>
        <v>0</v>
      </c>
      <c r="BH211" s="241">
        <f>IF(N211="sníž. přenesená",J211,0)</f>
        <v>0</v>
      </c>
      <c r="BI211" s="241">
        <f>IF(N211="nulová",J211,0)</f>
        <v>0</v>
      </c>
      <c r="BJ211" s="19" t="s">
        <v>23</v>
      </c>
      <c r="BK211" s="241">
        <f>ROUND(I211*H211,2)</f>
        <v>0</v>
      </c>
      <c r="BL211" s="19" t="s">
        <v>152</v>
      </c>
      <c r="BM211" s="240" t="s">
        <v>847</v>
      </c>
    </row>
    <row r="212" s="2" customFormat="1">
      <c r="A212" s="41"/>
      <c r="B212" s="42"/>
      <c r="C212" s="43"/>
      <c r="D212" s="242" t="s">
        <v>154</v>
      </c>
      <c r="E212" s="43"/>
      <c r="F212" s="243" t="s">
        <v>1445</v>
      </c>
      <c r="G212" s="43"/>
      <c r="H212" s="43"/>
      <c r="I212" s="149"/>
      <c r="J212" s="43"/>
      <c r="K212" s="43"/>
      <c r="L212" s="47"/>
      <c r="M212" s="244"/>
      <c r="N212" s="24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19" t="s">
        <v>154</v>
      </c>
      <c r="AU212" s="19" t="s">
        <v>23</v>
      </c>
    </row>
    <row r="213" s="2" customFormat="1" ht="21.75" customHeight="1">
      <c r="A213" s="41"/>
      <c r="B213" s="42"/>
      <c r="C213" s="229" t="s">
        <v>604</v>
      </c>
      <c r="D213" s="229" t="s">
        <v>147</v>
      </c>
      <c r="E213" s="230" t="s">
        <v>1446</v>
      </c>
      <c r="F213" s="231" t="s">
        <v>1447</v>
      </c>
      <c r="G213" s="232" t="s">
        <v>525</v>
      </c>
      <c r="H213" s="233">
        <v>11</v>
      </c>
      <c r="I213" s="234"/>
      <c r="J213" s="235">
        <f>ROUND(I213*H213,2)</f>
        <v>0</v>
      </c>
      <c r="K213" s="231" t="s">
        <v>36</v>
      </c>
      <c r="L213" s="47"/>
      <c r="M213" s="236" t="s">
        <v>36</v>
      </c>
      <c r="N213" s="237" t="s">
        <v>52</v>
      </c>
      <c r="O213" s="87"/>
      <c r="P213" s="238">
        <f>O213*H213</f>
        <v>0</v>
      </c>
      <c r="Q213" s="238">
        <v>0</v>
      </c>
      <c r="R213" s="238">
        <f>Q213*H213</f>
        <v>0</v>
      </c>
      <c r="S213" s="238">
        <v>0</v>
      </c>
      <c r="T213" s="239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40" t="s">
        <v>152</v>
      </c>
      <c r="AT213" s="240" t="s">
        <v>147</v>
      </c>
      <c r="AU213" s="240" t="s">
        <v>23</v>
      </c>
      <c r="AY213" s="19" t="s">
        <v>144</v>
      </c>
      <c r="BE213" s="241">
        <f>IF(N213="základní",J213,0)</f>
        <v>0</v>
      </c>
      <c r="BF213" s="241">
        <f>IF(N213="snížená",J213,0)</f>
        <v>0</v>
      </c>
      <c r="BG213" s="241">
        <f>IF(N213="zákl. přenesená",J213,0)</f>
        <v>0</v>
      </c>
      <c r="BH213" s="241">
        <f>IF(N213="sníž. přenesená",J213,0)</f>
        <v>0</v>
      </c>
      <c r="BI213" s="241">
        <f>IF(N213="nulová",J213,0)</f>
        <v>0</v>
      </c>
      <c r="BJ213" s="19" t="s">
        <v>23</v>
      </c>
      <c r="BK213" s="241">
        <f>ROUND(I213*H213,2)</f>
        <v>0</v>
      </c>
      <c r="BL213" s="19" t="s">
        <v>152</v>
      </c>
      <c r="BM213" s="240" t="s">
        <v>857</v>
      </c>
    </row>
    <row r="214" s="2" customFormat="1">
      <c r="A214" s="41"/>
      <c r="B214" s="42"/>
      <c r="C214" s="43"/>
      <c r="D214" s="242" t="s">
        <v>154</v>
      </c>
      <c r="E214" s="43"/>
      <c r="F214" s="243" t="s">
        <v>1447</v>
      </c>
      <c r="G214" s="43"/>
      <c r="H214" s="43"/>
      <c r="I214" s="149"/>
      <c r="J214" s="43"/>
      <c r="K214" s="43"/>
      <c r="L214" s="47"/>
      <c r="M214" s="244"/>
      <c r="N214" s="24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19" t="s">
        <v>154</v>
      </c>
      <c r="AU214" s="19" t="s">
        <v>23</v>
      </c>
    </row>
    <row r="215" s="2" customFormat="1" ht="21.75" customHeight="1">
      <c r="A215" s="41"/>
      <c r="B215" s="42"/>
      <c r="C215" s="229" t="s">
        <v>611</v>
      </c>
      <c r="D215" s="229" t="s">
        <v>147</v>
      </c>
      <c r="E215" s="230" t="s">
        <v>1448</v>
      </c>
      <c r="F215" s="231" t="s">
        <v>1449</v>
      </c>
      <c r="G215" s="232" t="s">
        <v>525</v>
      </c>
      <c r="H215" s="233">
        <v>5</v>
      </c>
      <c r="I215" s="234"/>
      <c r="J215" s="235">
        <f>ROUND(I215*H215,2)</f>
        <v>0</v>
      </c>
      <c r="K215" s="231" t="s">
        <v>36</v>
      </c>
      <c r="L215" s="47"/>
      <c r="M215" s="236" t="s">
        <v>36</v>
      </c>
      <c r="N215" s="237" t="s">
        <v>52</v>
      </c>
      <c r="O215" s="87"/>
      <c r="P215" s="238">
        <f>O215*H215</f>
        <v>0</v>
      </c>
      <c r="Q215" s="238">
        <v>0</v>
      </c>
      <c r="R215" s="238">
        <f>Q215*H215</f>
        <v>0</v>
      </c>
      <c r="S215" s="238">
        <v>0</v>
      </c>
      <c r="T215" s="239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40" t="s">
        <v>152</v>
      </c>
      <c r="AT215" s="240" t="s">
        <v>147</v>
      </c>
      <c r="AU215" s="240" t="s">
        <v>23</v>
      </c>
      <c r="AY215" s="19" t="s">
        <v>144</v>
      </c>
      <c r="BE215" s="241">
        <f>IF(N215="základní",J215,0)</f>
        <v>0</v>
      </c>
      <c r="BF215" s="241">
        <f>IF(N215="snížená",J215,0)</f>
        <v>0</v>
      </c>
      <c r="BG215" s="241">
        <f>IF(N215="zákl. přenesená",J215,0)</f>
        <v>0</v>
      </c>
      <c r="BH215" s="241">
        <f>IF(N215="sníž. přenesená",J215,0)</f>
        <v>0</v>
      </c>
      <c r="BI215" s="241">
        <f>IF(N215="nulová",J215,0)</f>
        <v>0</v>
      </c>
      <c r="BJ215" s="19" t="s">
        <v>23</v>
      </c>
      <c r="BK215" s="241">
        <f>ROUND(I215*H215,2)</f>
        <v>0</v>
      </c>
      <c r="BL215" s="19" t="s">
        <v>152</v>
      </c>
      <c r="BM215" s="240" t="s">
        <v>868</v>
      </c>
    </row>
    <row r="216" s="2" customFormat="1">
      <c r="A216" s="41"/>
      <c r="B216" s="42"/>
      <c r="C216" s="43"/>
      <c r="D216" s="242" t="s">
        <v>154</v>
      </c>
      <c r="E216" s="43"/>
      <c r="F216" s="243" t="s">
        <v>1449</v>
      </c>
      <c r="G216" s="43"/>
      <c r="H216" s="43"/>
      <c r="I216" s="149"/>
      <c r="J216" s="43"/>
      <c r="K216" s="43"/>
      <c r="L216" s="47"/>
      <c r="M216" s="244"/>
      <c r="N216" s="245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19" t="s">
        <v>154</v>
      </c>
      <c r="AU216" s="19" t="s">
        <v>23</v>
      </c>
    </row>
    <row r="217" s="2" customFormat="1" ht="33" customHeight="1">
      <c r="A217" s="41"/>
      <c r="B217" s="42"/>
      <c r="C217" s="229" t="s">
        <v>615</v>
      </c>
      <c r="D217" s="229" t="s">
        <v>147</v>
      </c>
      <c r="E217" s="230" t="s">
        <v>1450</v>
      </c>
      <c r="F217" s="231" t="s">
        <v>1451</v>
      </c>
      <c r="G217" s="232" t="s">
        <v>451</v>
      </c>
      <c r="H217" s="233">
        <v>70</v>
      </c>
      <c r="I217" s="234"/>
      <c r="J217" s="235">
        <f>ROUND(I217*H217,2)</f>
        <v>0</v>
      </c>
      <c r="K217" s="231" t="s">
        <v>36</v>
      </c>
      <c r="L217" s="47"/>
      <c r="M217" s="236" t="s">
        <v>36</v>
      </c>
      <c r="N217" s="237" t="s">
        <v>52</v>
      </c>
      <c r="O217" s="87"/>
      <c r="P217" s="238">
        <f>O217*H217</f>
        <v>0</v>
      </c>
      <c r="Q217" s="238">
        <v>0</v>
      </c>
      <c r="R217" s="238">
        <f>Q217*H217</f>
        <v>0</v>
      </c>
      <c r="S217" s="238">
        <v>0</v>
      </c>
      <c r="T217" s="239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40" t="s">
        <v>152</v>
      </c>
      <c r="AT217" s="240" t="s">
        <v>147</v>
      </c>
      <c r="AU217" s="240" t="s">
        <v>23</v>
      </c>
      <c r="AY217" s="19" t="s">
        <v>144</v>
      </c>
      <c r="BE217" s="241">
        <f>IF(N217="základní",J217,0)</f>
        <v>0</v>
      </c>
      <c r="BF217" s="241">
        <f>IF(N217="snížená",J217,0)</f>
        <v>0</v>
      </c>
      <c r="BG217" s="241">
        <f>IF(N217="zákl. přenesená",J217,0)</f>
        <v>0</v>
      </c>
      <c r="BH217" s="241">
        <f>IF(N217="sníž. přenesená",J217,0)</f>
        <v>0</v>
      </c>
      <c r="BI217" s="241">
        <f>IF(N217="nulová",J217,0)</f>
        <v>0</v>
      </c>
      <c r="BJ217" s="19" t="s">
        <v>23</v>
      </c>
      <c r="BK217" s="241">
        <f>ROUND(I217*H217,2)</f>
        <v>0</v>
      </c>
      <c r="BL217" s="19" t="s">
        <v>152</v>
      </c>
      <c r="BM217" s="240" t="s">
        <v>877</v>
      </c>
    </row>
    <row r="218" s="2" customFormat="1">
      <c r="A218" s="41"/>
      <c r="B218" s="42"/>
      <c r="C218" s="43"/>
      <c r="D218" s="242" t="s">
        <v>154</v>
      </c>
      <c r="E218" s="43"/>
      <c r="F218" s="243" t="s">
        <v>1451</v>
      </c>
      <c r="G218" s="43"/>
      <c r="H218" s="43"/>
      <c r="I218" s="149"/>
      <c r="J218" s="43"/>
      <c r="K218" s="43"/>
      <c r="L218" s="47"/>
      <c r="M218" s="244"/>
      <c r="N218" s="245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19" t="s">
        <v>154</v>
      </c>
      <c r="AU218" s="19" t="s">
        <v>23</v>
      </c>
    </row>
    <row r="219" s="2" customFormat="1">
      <c r="A219" s="41"/>
      <c r="B219" s="42"/>
      <c r="C219" s="43"/>
      <c r="D219" s="242" t="s">
        <v>177</v>
      </c>
      <c r="E219" s="43"/>
      <c r="F219" s="268" t="s">
        <v>1452</v>
      </c>
      <c r="G219" s="43"/>
      <c r="H219" s="43"/>
      <c r="I219" s="149"/>
      <c r="J219" s="43"/>
      <c r="K219" s="43"/>
      <c r="L219" s="47"/>
      <c r="M219" s="244"/>
      <c r="N219" s="245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19" t="s">
        <v>177</v>
      </c>
      <c r="AU219" s="19" t="s">
        <v>23</v>
      </c>
    </row>
    <row r="220" s="2" customFormat="1" ht="21.75" customHeight="1">
      <c r="A220" s="41"/>
      <c r="B220" s="42"/>
      <c r="C220" s="229" t="s">
        <v>620</v>
      </c>
      <c r="D220" s="229" t="s">
        <v>147</v>
      </c>
      <c r="E220" s="230" t="s">
        <v>1453</v>
      </c>
      <c r="F220" s="231" t="s">
        <v>1454</v>
      </c>
      <c r="G220" s="232" t="s">
        <v>451</v>
      </c>
      <c r="H220" s="233">
        <v>650</v>
      </c>
      <c r="I220" s="234"/>
      <c r="J220" s="235">
        <f>ROUND(I220*H220,2)</f>
        <v>0</v>
      </c>
      <c r="K220" s="231" t="s">
        <v>36</v>
      </c>
      <c r="L220" s="47"/>
      <c r="M220" s="236" t="s">
        <v>36</v>
      </c>
      <c r="N220" s="237" t="s">
        <v>52</v>
      </c>
      <c r="O220" s="87"/>
      <c r="P220" s="238">
        <f>O220*H220</f>
        <v>0</v>
      </c>
      <c r="Q220" s="238">
        <v>0</v>
      </c>
      <c r="R220" s="238">
        <f>Q220*H220</f>
        <v>0</v>
      </c>
      <c r="S220" s="238">
        <v>0</v>
      </c>
      <c r="T220" s="239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40" t="s">
        <v>152</v>
      </c>
      <c r="AT220" s="240" t="s">
        <v>147</v>
      </c>
      <c r="AU220" s="240" t="s">
        <v>23</v>
      </c>
      <c r="AY220" s="19" t="s">
        <v>144</v>
      </c>
      <c r="BE220" s="241">
        <f>IF(N220="základní",J220,0)</f>
        <v>0</v>
      </c>
      <c r="BF220" s="241">
        <f>IF(N220="snížená",J220,0)</f>
        <v>0</v>
      </c>
      <c r="BG220" s="241">
        <f>IF(N220="zákl. přenesená",J220,0)</f>
        <v>0</v>
      </c>
      <c r="BH220" s="241">
        <f>IF(N220="sníž. přenesená",J220,0)</f>
        <v>0</v>
      </c>
      <c r="BI220" s="241">
        <f>IF(N220="nulová",J220,0)</f>
        <v>0</v>
      </c>
      <c r="BJ220" s="19" t="s">
        <v>23</v>
      </c>
      <c r="BK220" s="241">
        <f>ROUND(I220*H220,2)</f>
        <v>0</v>
      </c>
      <c r="BL220" s="19" t="s">
        <v>152</v>
      </c>
      <c r="BM220" s="240" t="s">
        <v>887</v>
      </c>
    </row>
    <row r="221" s="2" customFormat="1">
      <c r="A221" s="41"/>
      <c r="B221" s="42"/>
      <c r="C221" s="43"/>
      <c r="D221" s="242" t="s">
        <v>154</v>
      </c>
      <c r="E221" s="43"/>
      <c r="F221" s="243" t="s">
        <v>1454</v>
      </c>
      <c r="G221" s="43"/>
      <c r="H221" s="43"/>
      <c r="I221" s="149"/>
      <c r="J221" s="43"/>
      <c r="K221" s="43"/>
      <c r="L221" s="47"/>
      <c r="M221" s="244"/>
      <c r="N221" s="24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19" t="s">
        <v>154</v>
      </c>
      <c r="AU221" s="19" t="s">
        <v>23</v>
      </c>
    </row>
    <row r="222" s="2" customFormat="1" ht="21.75" customHeight="1">
      <c r="A222" s="41"/>
      <c r="B222" s="42"/>
      <c r="C222" s="229" t="s">
        <v>626</v>
      </c>
      <c r="D222" s="229" t="s">
        <v>147</v>
      </c>
      <c r="E222" s="230" t="s">
        <v>1455</v>
      </c>
      <c r="F222" s="231" t="s">
        <v>1456</v>
      </c>
      <c r="G222" s="232" t="s">
        <v>451</v>
      </c>
      <c r="H222" s="233">
        <v>220</v>
      </c>
      <c r="I222" s="234"/>
      <c r="J222" s="235">
        <f>ROUND(I222*H222,2)</f>
        <v>0</v>
      </c>
      <c r="K222" s="231" t="s">
        <v>36</v>
      </c>
      <c r="L222" s="47"/>
      <c r="M222" s="236" t="s">
        <v>36</v>
      </c>
      <c r="N222" s="237" t="s">
        <v>52</v>
      </c>
      <c r="O222" s="87"/>
      <c r="P222" s="238">
        <f>O222*H222</f>
        <v>0</v>
      </c>
      <c r="Q222" s="238">
        <v>0</v>
      </c>
      <c r="R222" s="238">
        <f>Q222*H222</f>
        <v>0</v>
      </c>
      <c r="S222" s="238">
        <v>0</v>
      </c>
      <c r="T222" s="239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40" t="s">
        <v>152</v>
      </c>
      <c r="AT222" s="240" t="s">
        <v>147</v>
      </c>
      <c r="AU222" s="240" t="s">
        <v>23</v>
      </c>
      <c r="AY222" s="19" t="s">
        <v>144</v>
      </c>
      <c r="BE222" s="241">
        <f>IF(N222="základní",J222,0)</f>
        <v>0</v>
      </c>
      <c r="BF222" s="241">
        <f>IF(N222="snížená",J222,0)</f>
        <v>0</v>
      </c>
      <c r="BG222" s="241">
        <f>IF(N222="zákl. přenesená",J222,0)</f>
        <v>0</v>
      </c>
      <c r="BH222" s="241">
        <f>IF(N222="sníž. přenesená",J222,0)</f>
        <v>0</v>
      </c>
      <c r="BI222" s="241">
        <f>IF(N222="nulová",J222,0)</f>
        <v>0</v>
      </c>
      <c r="BJ222" s="19" t="s">
        <v>23</v>
      </c>
      <c r="BK222" s="241">
        <f>ROUND(I222*H222,2)</f>
        <v>0</v>
      </c>
      <c r="BL222" s="19" t="s">
        <v>152</v>
      </c>
      <c r="BM222" s="240" t="s">
        <v>899</v>
      </c>
    </row>
    <row r="223" s="2" customFormat="1">
      <c r="A223" s="41"/>
      <c r="B223" s="42"/>
      <c r="C223" s="43"/>
      <c r="D223" s="242" t="s">
        <v>154</v>
      </c>
      <c r="E223" s="43"/>
      <c r="F223" s="243" t="s">
        <v>1456</v>
      </c>
      <c r="G223" s="43"/>
      <c r="H223" s="43"/>
      <c r="I223" s="149"/>
      <c r="J223" s="43"/>
      <c r="K223" s="43"/>
      <c r="L223" s="47"/>
      <c r="M223" s="244"/>
      <c r="N223" s="245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19" t="s">
        <v>154</v>
      </c>
      <c r="AU223" s="19" t="s">
        <v>23</v>
      </c>
    </row>
    <row r="224" s="2" customFormat="1" ht="21.75" customHeight="1">
      <c r="A224" s="41"/>
      <c r="B224" s="42"/>
      <c r="C224" s="229" t="s">
        <v>632</v>
      </c>
      <c r="D224" s="229" t="s">
        <v>147</v>
      </c>
      <c r="E224" s="230" t="s">
        <v>1457</v>
      </c>
      <c r="F224" s="231" t="s">
        <v>1458</v>
      </c>
      <c r="G224" s="232" t="s">
        <v>451</v>
      </c>
      <c r="H224" s="233">
        <v>125</v>
      </c>
      <c r="I224" s="234"/>
      <c r="J224" s="235">
        <f>ROUND(I224*H224,2)</f>
        <v>0</v>
      </c>
      <c r="K224" s="231" t="s">
        <v>36</v>
      </c>
      <c r="L224" s="47"/>
      <c r="M224" s="236" t="s">
        <v>36</v>
      </c>
      <c r="N224" s="237" t="s">
        <v>52</v>
      </c>
      <c r="O224" s="87"/>
      <c r="P224" s="238">
        <f>O224*H224</f>
        <v>0</v>
      </c>
      <c r="Q224" s="238">
        <v>0</v>
      </c>
      <c r="R224" s="238">
        <f>Q224*H224</f>
        <v>0</v>
      </c>
      <c r="S224" s="238">
        <v>0</v>
      </c>
      <c r="T224" s="239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40" t="s">
        <v>152</v>
      </c>
      <c r="AT224" s="240" t="s">
        <v>147</v>
      </c>
      <c r="AU224" s="240" t="s">
        <v>23</v>
      </c>
      <c r="AY224" s="19" t="s">
        <v>144</v>
      </c>
      <c r="BE224" s="241">
        <f>IF(N224="základní",J224,0)</f>
        <v>0</v>
      </c>
      <c r="BF224" s="241">
        <f>IF(N224="snížená",J224,0)</f>
        <v>0</v>
      </c>
      <c r="BG224" s="241">
        <f>IF(N224="zákl. přenesená",J224,0)</f>
        <v>0</v>
      </c>
      <c r="BH224" s="241">
        <f>IF(N224="sníž. přenesená",J224,0)</f>
        <v>0</v>
      </c>
      <c r="BI224" s="241">
        <f>IF(N224="nulová",J224,0)</f>
        <v>0</v>
      </c>
      <c r="BJ224" s="19" t="s">
        <v>23</v>
      </c>
      <c r="BK224" s="241">
        <f>ROUND(I224*H224,2)</f>
        <v>0</v>
      </c>
      <c r="BL224" s="19" t="s">
        <v>152</v>
      </c>
      <c r="BM224" s="240" t="s">
        <v>33</v>
      </c>
    </row>
    <row r="225" s="2" customFormat="1">
      <c r="A225" s="41"/>
      <c r="B225" s="42"/>
      <c r="C225" s="43"/>
      <c r="D225" s="242" t="s">
        <v>154</v>
      </c>
      <c r="E225" s="43"/>
      <c r="F225" s="243" t="s">
        <v>1458</v>
      </c>
      <c r="G225" s="43"/>
      <c r="H225" s="43"/>
      <c r="I225" s="149"/>
      <c r="J225" s="43"/>
      <c r="K225" s="43"/>
      <c r="L225" s="47"/>
      <c r="M225" s="244"/>
      <c r="N225" s="245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19" t="s">
        <v>154</v>
      </c>
      <c r="AU225" s="19" t="s">
        <v>23</v>
      </c>
    </row>
    <row r="226" s="2" customFormat="1" ht="21.75" customHeight="1">
      <c r="A226" s="41"/>
      <c r="B226" s="42"/>
      <c r="C226" s="229" t="s">
        <v>638</v>
      </c>
      <c r="D226" s="229" t="s">
        <v>147</v>
      </c>
      <c r="E226" s="230" t="s">
        <v>1459</v>
      </c>
      <c r="F226" s="231" t="s">
        <v>1460</v>
      </c>
      <c r="G226" s="232" t="s">
        <v>525</v>
      </c>
      <c r="H226" s="233">
        <v>5</v>
      </c>
      <c r="I226" s="234"/>
      <c r="J226" s="235">
        <f>ROUND(I226*H226,2)</f>
        <v>0</v>
      </c>
      <c r="K226" s="231" t="s">
        <v>36</v>
      </c>
      <c r="L226" s="47"/>
      <c r="M226" s="236" t="s">
        <v>36</v>
      </c>
      <c r="N226" s="237" t="s">
        <v>52</v>
      </c>
      <c r="O226" s="87"/>
      <c r="P226" s="238">
        <f>O226*H226</f>
        <v>0</v>
      </c>
      <c r="Q226" s="238">
        <v>0</v>
      </c>
      <c r="R226" s="238">
        <f>Q226*H226</f>
        <v>0</v>
      </c>
      <c r="S226" s="238">
        <v>0</v>
      </c>
      <c r="T226" s="239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40" t="s">
        <v>152</v>
      </c>
      <c r="AT226" s="240" t="s">
        <v>147</v>
      </c>
      <c r="AU226" s="240" t="s">
        <v>23</v>
      </c>
      <c r="AY226" s="19" t="s">
        <v>144</v>
      </c>
      <c r="BE226" s="241">
        <f>IF(N226="základní",J226,0)</f>
        <v>0</v>
      </c>
      <c r="BF226" s="241">
        <f>IF(N226="snížená",J226,0)</f>
        <v>0</v>
      </c>
      <c r="BG226" s="241">
        <f>IF(N226="zákl. přenesená",J226,0)</f>
        <v>0</v>
      </c>
      <c r="BH226" s="241">
        <f>IF(N226="sníž. přenesená",J226,0)</f>
        <v>0</v>
      </c>
      <c r="BI226" s="241">
        <f>IF(N226="nulová",J226,0)</f>
        <v>0</v>
      </c>
      <c r="BJ226" s="19" t="s">
        <v>23</v>
      </c>
      <c r="BK226" s="241">
        <f>ROUND(I226*H226,2)</f>
        <v>0</v>
      </c>
      <c r="BL226" s="19" t="s">
        <v>152</v>
      </c>
      <c r="BM226" s="240" t="s">
        <v>920</v>
      </c>
    </row>
    <row r="227" s="2" customFormat="1">
      <c r="A227" s="41"/>
      <c r="B227" s="42"/>
      <c r="C227" s="43"/>
      <c r="D227" s="242" t="s">
        <v>154</v>
      </c>
      <c r="E227" s="43"/>
      <c r="F227" s="243" t="s">
        <v>1460</v>
      </c>
      <c r="G227" s="43"/>
      <c r="H227" s="43"/>
      <c r="I227" s="149"/>
      <c r="J227" s="43"/>
      <c r="K227" s="43"/>
      <c r="L227" s="47"/>
      <c r="M227" s="244"/>
      <c r="N227" s="24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19" t="s">
        <v>154</v>
      </c>
      <c r="AU227" s="19" t="s">
        <v>23</v>
      </c>
    </row>
    <row r="228" s="2" customFormat="1">
      <c r="A228" s="41"/>
      <c r="B228" s="42"/>
      <c r="C228" s="43"/>
      <c r="D228" s="242" t="s">
        <v>177</v>
      </c>
      <c r="E228" s="43"/>
      <c r="F228" s="268" t="s">
        <v>1461</v>
      </c>
      <c r="G228" s="43"/>
      <c r="H228" s="43"/>
      <c r="I228" s="149"/>
      <c r="J228" s="43"/>
      <c r="K228" s="43"/>
      <c r="L228" s="47"/>
      <c r="M228" s="244"/>
      <c r="N228" s="245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19" t="s">
        <v>177</v>
      </c>
      <c r="AU228" s="19" t="s">
        <v>23</v>
      </c>
    </row>
    <row r="229" s="2" customFormat="1" ht="16.5" customHeight="1">
      <c r="A229" s="41"/>
      <c r="B229" s="42"/>
      <c r="C229" s="229" t="s">
        <v>645</v>
      </c>
      <c r="D229" s="229" t="s">
        <v>147</v>
      </c>
      <c r="E229" s="230" t="s">
        <v>1462</v>
      </c>
      <c r="F229" s="231" t="s">
        <v>1463</v>
      </c>
      <c r="G229" s="232" t="s">
        <v>525</v>
      </c>
      <c r="H229" s="233">
        <v>240</v>
      </c>
      <c r="I229" s="234"/>
      <c r="J229" s="235">
        <f>ROUND(I229*H229,2)</f>
        <v>0</v>
      </c>
      <c r="K229" s="231" t="s">
        <v>36</v>
      </c>
      <c r="L229" s="47"/>
      <c r="M229" s="236" t="s">
        <v>36</v>
      </c>
      <c r="N229" s="237" t="s">
        <v>52</v>
      </c>
      <c r="O229" s="87"/>
      <c r="P229" s="238">
        <f>O229*H229</f>
        <v>0</v>
      </c>
      <c r="Q229" s="238">
        <v>0</v>
      </c>
      <c r="R229" s="238">
        <f>Q229*H229</f>
        <v>0</v>
      </c>
      <c r="S229" s="238">
        <v>0</v>
      </c>
      <c r="T229" s="239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40" t="s">
        <v>152</v>
      </c>
      <c r="AT229" s="240" t="s">
        <v>147</v>
      </c>
      <c r="AU229" s="240" t="s">
        <v>23</v>
      </c>
      <c r="AY229" s="19" t="s">
        <v>144</v>
      </c>
      <c r="BE229" s="241">
        <f>IF(N229="základní",J229,0)</f>
        <v>0</v>
      </c>
      <c r="BF229" s="241">
        <f>IF(N229="snížená",J229,0)</f>
        <v>0</v>
      </c>
      <c r="BG229" s="241">
        <f>IF(N229="zákl. přenesená",J229,0)</f>
        <v>0</v>
      </c>
      <c r="BH229" s="241">
        <f>IF(N229="sníž. přenesená",J229,0)</f>
        <v>0</v>
      </c>
      <c r="BI229" s="241">
        <f>IF(N229="nulová",J229,0)</f>
        <v>0</v>
      </c>
      <c r="BJ229" s="19" t="s">
        <v>23</v>
      </c>
      <c r="BK229" s="241">
        <f>ROUND(I229*H229,2)</f>
        <v>0</v>
      </c>
      <c r="BL229" s="19" t="s">
        <v>152</v>
      </c>
      <c r="BM229" s="240" t="s">
        <v>932</v>
      </c>
    </row>
    <row r="230" s="2" customFormat="1">
      <c r="A230" s="41"/>
      <c r="B230" s="42"/>
      <c r="C230" s="43"/>
      <c r="D230" s="242" t="s">
        <v>154</v>
      </c>
      <c r="E230" s="43"/>
      <c r="F230" s="243" t="s">
        <v>1463</v>
      </c>
      <c r="G230" s="43"/>
      <c r="H230" s="43"/>
      <c r="I230" s="149"/>
      <c r="J230" s="43"/>
      <c r="K230" s="43"/>
      <c r="L230" s="47"/>
      <c r="M230" s="244"/>
      <c r="N230" s="245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19" t="s">
        <v>154</v>
      </c>
      <c r="AU230" s="19" t="s">
        <v>23</v>
      </c>
    </row>
    <row r="231" s="2" customFormat="1" ht="16.5" customHeight="1">
      <c r="A231" s="41"/>
      <c r="B231" s="42"/>
      <c r="C231" s="229" t="s">
        <v>651</v>
      </c>
      <c r="D231" s="229" t="s">
        <v>147</v>
      </c>
      <c r="E231" s="230" t="s">
        <v>1464</v>
      </c>
      <c r="F231" s="231" t="s">
        <v>1465</v>
      </c>
      <c r="G231" s="232" t="s">
        <v>525</v>
      </c>
      <c r="H231" s="233">
        <v>25</v>
      </c>
      <c r="I231" s="234"/>
      <c r="J231" s="235">
        <f>ROUND(I231*H231,2)</f>
        <v>0</v>
      </c>
      <c r="K231" s="231" t="s">
        <v>36</v>
      </c>
      <c r="L231" s="47"/>
      <c r="M231" s="236" t="s">
        <v>36</v>
      </c>
      <c r="N231" s="237" t="s">
        <v>52</v>
      </c>
      <c r="O231" s="87"/>
      <c r="P231" s="238">
        <f>O231*H231</f>
        <v>0</v>
      </c>
      <c r="Q231" s="238">
        <v>0</v>
      </c>
      <c r="R231" s="238">
        <f>Q231*H231</f>
        <v>0</v>
      </c>
      <c r="S231" s="238">
        <v>0</v>
      </c>
      <c r="T231" s="239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40" t="s">
        <v>152</v>
      </c>
      <c r="AT231" s="240" t="s">
        <v>147</v>
      </c>
      <c r="AU231" s="240" t="s">
        <v>23</v>
      </c>
      <c r="AY231" s="19" t="s">
        <v>144</v>
      </c>
      <c r="BE231" s="241">
        <f>IF(N231="základní",J231,0)</f>
        <v>0</v>
      </c>
      <c r="BF231" s="241">
        <f>IF(N231="snížená",J231,0)</f>
        <v>0</v>
      </c>
      <c r="BG231" s="241">
        <f>IF(N231="zákl. přenesená",J231,0)</f>
        <v>0</v>
      </c>
      <c r="BH231" s="241">
        <f>IF(N231="sníž. přenesená",J231,0)</f>
        <v>0</v>
      </c>
      <c r="BI231" s="241">
        <f>IF(N231="nulová",J231,0)</f>
        <v>0</v>
      </c>
      <c r="BJ231" s="19" t="s">
        <v>23</v>
      </c>
      <c r="BK231" s="241">
        <f>ROUND(I231*H231,2)</f>
        <v>0</v>
      </c>
      <c r="BL231" s="19" t="s">
        <v>152</v>
      </c>
      <c r="BM231" s="240" t="s">
        <v>945</v>
      </c>
    </row>
    <row r="232" s="2" customFormat="1">
      <c r="A232" s="41"/>
      <c r="B232" s="42"/>
      <c r="C232" s="43"/>
      <c r="D232" s="242" t="s">
        <v>154</v>
      </c>
      <c r="E232" s="43"/>
      <c r="F232" s="243" t="s">
        <v>1465</v>
      </c>
      <c r="G232" s="43"/>
      <c r="H232" s="43"/>
      <c r="I232" s="149"/>
      <c r="J232" s="43"/>
      <c r="K232" s="43"/>
      <c r="L232" s="47"/>
      <c r="M232" s="244"/>
      <c r="N232" s="24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19" t="s">
        <v>154</v>
      </c>
      <c r="AU232" s="19" t="s">
        <v>23</v>
      </c>
    </row>
    <row r="233" s="2" customFormat="1" ht="16.5" customHeight="1">
      <c r="A233" s="41"/>
      <c r="B233" s="42"/>
      <c r="C233" s="229" t="s">
        <v>658</v>
      </c>
      <c r="D233" s="229" t="s">
        <v>147</v>
      </c>
      <c r="E233" s="230" t="s">
        <v>1466</v>
      </c>
      <c r="F233" s="231" t="s">
        <v>1467</v>
      </c>
      <c r="G233" s="232" t="s">
        <v>525</v>
      </c>
      <c r="H233" s="233">
        <v>120</v>
      </c>
      <c r="I233" s="234"/>
      <c r="J233" s="235">
        <f>ROUND(I233*H233,2)</f>
        <v>0</v>
      </c>
      <c r="K233" s="231" t="s">
        <v>36</v>
      </c>
      <c r="L233" s="47"/>
      <c r="M233" s="236" t="s">
        <v>36</v>
      </c>
      <c r="N233" s="237" t="s">
        <v>52</v>
      </c>
      <c r="O233" s="87"/>
      <c r="P233" s="238">
        <f>O233*H233</f>
        <v>0</v>
      </c>
      <c r="Q233" s="238">
        <v>0</v>
      </c>
      <c r="R233" s="238">
        <f>Q233*H233</f>
        <v>0</v>
      </c>
      <c r="S233" s="238">
        <v>0</v>
      </c>
      <c r="T233" s="239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40" t="s">
        <v>152</v>
      </c>
      <c r="AT233" s="240" t="s">
        <v>147</v>
      </c>
      <c r="AU233" s="240" t="s">
        <v>23</v>
      </c>
      <c r="AY233" s="19" t="s">
        <v>144</v>
      </c>
      <c r="BE233" s="241">
        <f>IF(N233="základní",J233,0)</f>
        <v>0</v>
      </c>
      <c r="BF233" s="241">
        <f>IF(N233="snížená",J233,0)</f>
        <v>0</v>
      </c>
      <c r="BG233" s="241">
        <f>IF(N233="zákl. přenesená",J233,0)</f>
        <v>0</v>
      </c>
      <c r="BH233" s="241">
        <f>IF(N233="sníž. přenesená",J233,0)</f>
        <v>0</v>
      </c>
      <c r="BI233" s="241">
        <f>IF(N233="nulová",J233,0)</f>
        <v>0</v>
      </c>
      <c r="BJ233" s="19" t="s">
        <v>23</v>
      </c>
      <c r="BK233" s="241">
        <f>ROUND(I233*H233,2)</f>
        <v>0</v>
      </c>
      <c r="BL233" s="19" t="s">
        <v>152</v>
      </c>
      <c r="BM233" s="240" t="s">
        <v>968</v>
      </c>
    </row>
    <row r="234" s="2" customFormat="1">
      <c r="A234" s="41"/>
      <c r="B234" s="42"/>
      <c r="C234" s="43"/>
      <c r="D234" s="242" t="s">
        <v>154</v>
      </c>
      <c r="E234" s="43"/>
      <c r="F234" s="243" t="s">
        <v>1467</v>
      </c>
      <c r="G234" s="43"/>
      <c r="H234" s="43"/>
      <c r="I234" s="149"/>
      <c r="J234" s="43"/>
      <c r="K234" s="43"/>
      <c r="L234" s="47"/>
      <c r="M234" s="244"/>
      <c r="N234" s="245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19" t="s">
        <v>154</v>
      </c>
      <c r="AU234" s="19" t="s">
        <v>23</v>
      </c>
    </row>
    <row r="235" s="2" customFormat="1" ht="16.5" customHeight="1">
      <c r="A235" s="41"/>
      <c r="B235" s="42"/>
      <c r="C235" s="229" t="s">
        <v>663</v>
      </c>
      <c r="D235" s="229" t="s">
        <v>147</v>
      </c>
      <c r="E235" s="230" t="s">
        <v>1468</v>
      </c>
      <c r="F235" s="231" t="s">
        <v>1469</v>
      </c>
      <c r="G235" s="232" t="s">
        <v>451</v>
      </c>
      <c r="H235" s="233">
        <v>150</v>
      </c>
      <c r="I235" s="234"/>
      <c r="J235" s="235">
        <f>ROUND(I235*H235,2)</f>
        <v>0</v>
      </c>
      <c r="K235" s="231" t="s">
        <v>36</v>
      </c>
      <c r="L235" s="47"/>
      <c r="M235" s="236" t="s">
        <v>36</v>
      </c>
      <c r="N235" s="237" t="s">
        <v>52</v>
      </c>
      <c r="O235" s="87"/>
      <c r="P235" s="238">
        <f>O235*H235</f>
        <v>0</v>
      </c>
      <c r="Q235" s="238">
        <v>0</v>
      </c>
      <c r="R235" s="238">
        <f>Q235*H235</f>
        <v>0</v>
      </c>
      <c r="S235" s="238">
        <v>0</v>
      </c>
      <c r="T235" s="239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40" t="s">
        <v>152</v>
      </c>
      <c r="AT235" s="240" t="s">
        <v>147</v>
      </c>
      <c r="AU235" s="240" t="s">
        <v>23</v>
      </c>
      <c r="AY235" s="19" t="s">
        <v>144</v>
      </c>
      <c r="BE235" s="241">
        <f>IF(N235="základní",J235,0)</f>
        <v>0</v>
      </c>
      <c r="BF235" s="241">
        <f>IF(N235="snížená",J235,0)</f>
        <v>0</v>
      </c>
      <c r="BG235" s="241">
        <f>IF(N235="zákl. přenesená",J235,0)</f>
        <v>0</v>
      </c>
      <c r="BH235" s="241">
        <f>IF(N235="sníž. přenesená",J235,0)</f>
        <v>0</v>
      </c>
      <c r="BI235" s="241">
        <f>IF(N235="nulová",J235,0)</f>
        <v>0</v>
      </c>
      <c r="BJ235" s="19" t="s">
        <v>23</v>
      </c>
      <c r="BK235" s="241">
        <f>ROUND(I235*H235,2)</f>
        <v>0</v>
      </c>
      <c r="BL235" s="19" t="s">
        <v>152</v>
      </c>
      <c r="BM235" s="240" t="s">
        <v>986</v>
      </c>
    </row>
    <row r="236" s="2" customFormat="1">
      <c r="A236" s="41"/>
      <c r="B236" s="42"/>
      <c r="C236" s="43"/>
      <c r="D236" s="242" t="s">
        <v>154</v>
      </c>
      <c r="E236" s="43"/>
      <c r="F236" s="243" t="s">
        <v>1469</v>
      </c>
      <c r="G236" s="43"/>
      <c r="H236" s="43"/>
      <c r="I236" s="149"/>
      <c r="J236" s="43"/>
      <c r="K236" s="43"/>
      <c r="L236" s="47"/>
      <c r="M236" s="244"/>
      <c r="N236" s="245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19" t="s">
        <v>154</v>
      </c>
      <c r="AU236" s="19" t="s">
        <v>23</v>
      </c>
    </row>
    <row r="237" s="2" customFormat="1" ht="16.5" customHeight="1">
      <c r="A237" s="41"/>
      <c r="B237" s="42"/>
      <c r="C237" s="229" t="s">
        <v>668</v>
      </c>
      <c r="D237" s="229" t="s">
        <v>147</v>
      </c>
      <c r="E237" s="230" t="s">
        <v>1470</v>
      </c>
      <c r="F237" s="231" t="s">
        <v>1471</v>
      </c>
      <c r="G237" s="232" t="s">
        <v>451</v>
      </c>
      <c r="H237" s="233">
        <v>125</v>
      </c>
      <c r="I237" s="234"/>
      <c r="J237" s="235">
        <f>ROUND(I237*H237,2)</f>
        <v>0</v>
      </c>
      <c r="K237" s="231" t="s">
        <v>36</v>
      </c>
      <c r="L237" s="47"/>
      <c r="M237" s="236" t="s">
        <v>36</v>
      </c>
      <c r="N237" s="237" t="s">
        <v>52</v>
      </c>
      <c r="O237" s="87"/>
      <c r="P237" s="238">
        <f>O237*H237</f>
        <v>0</v>
      </c>
      <c r="Q237" s="238">
        <v>0</v>
      </c>
      <c r="R237" s="238">
        <f>Q237*H237</f>
        <v>0</v>
      </c>
      <c r="S237" s="238">
        <v>0</v>
      </c>
      <c r="T237" s="239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40" t="s">
        <v>152</v>
      </c>
      <c r="AT237" s="240" t="s">
        <v>147</v>
      </c>
      <c r="AU237" s="240" t="s">
        <v>23</v>
      </c>
      <c r="AY237" s="19" t="s">
        <v>144</v>
      </c>
      <c r="BE237" s="241">
        <f>IF(N237="základní",J237,0)</f>
        <v>0</v>
      </c>
      <c r="BF237" s="241">
        <f>IF(N237="snížená",J237,0)</f>
        <v>0</v>
      </c>
      <c r="BG237" s="241">
        <f>IF(N237="zákl. přenesená",J237,0)</f>
        <v>0</v>
      </c>
      <c r="BH237" s="241">
        <f>IF(N237="sníž. přenesená",J237,0)</f>
        <v>0</v>
      </c>
      <c r="BI237" s="241">
        <f>IF(N237="nulová",J237,0)</f>
        <v>0</v>
      </c>
      <c r="BJ237" s="19" t="s">
        <v>23</v>
      </c>
      <c r="BK237" s="241">
        <f>ROUND(I237*H237,2)</f>
        <v>0</v>
      </c>
      <c r="BL237" s="19" t="s">
        <v>152</v>
      </c>
      <c r="BM237" s="240" t="s">
        <v>998</v>
      </c>
    </row>
    <row r="238" s="2" customFormat="1">
      <c r="A238" s="41"/>
      <c r="B238" s="42"/>
      <c r="C238" s="43"/>
      <c r="D238" s="242" t="s">
        <v>154</v>
      </c>
      <c r="E238" s="43"/>
      <c r="F238" s="243" t="s">
        <v>1471</v>
      </c>
      <c r="G238" s="43"/>
      <c r="H238" s="43"/>
      <c r="I238" s="149"/>
      <c r="J238" s="43"/>
      <c r="K238" s="43"/>
      <c r="L238" s="47"/>
      <c r="M238" s="244"/>
      <c r="N238" s="24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19" t="s">
        <v>154</v>
      </c>
      <c r="AU238" s="19" t="s">
        <v>23</v>
      </c>
    </row>
    <row r="239" s="2" customFormat="1" ht="21.75" customHeight="1">
      <c r="A239" s="41"/>
      <c r="B239" s="42"/>
      <c r="C239" s="229" t="s">
        <v>673</v>
      </c>
      <c r="D239" s="229" t="s">
        <v>147</v>
      </c>
      <c r="E239" s="230" t="s">
        <v>1472</v>
      </c>
      <c r="F239" s="231" t="s">
        <v>1473</v>
      </c>
      <c r="G239" s="232" t="s">
        <v>525</v>
      </c>
      <c r="H239" s="233">
        <v>1</v>
      </c>
      <c r="I239" s="234"/>
      <c r="J239" s="235">
        <f>ROUND(I239*H239,2)</f>
        <v>0</v>
      </c>
      <c r="K239" s="231" t="s">
        <v>36</v>
      </c>
      <c r="L239" s="47"/>
      <c r="M239" s="236" t="s">
        <v>36</v>
      </c>
      <c r="N239" s="237" t="s">
        <v>52</v>
      </c>
      <c r="O239" s="87"/>
      <c r="P239" s="238">
        <f>O239*H239</f>
        <v>0</v>
      </c>
      <c r="Q239" s="238">
        <v>0</v>
      </c>
      <c r="R239" s="238">
        <f>Q239*H239</f>
        <v>0</v>
      </c>
      <c r="S239" s="238">
        <v>0</v>
      </c>
      <c r="T239" s="239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40" t="s">
        <v>152</v>
      </c>
      <c r="AT239" s="240" t="s">
        <v>147</v>
      </c>
      <c r="AU239" s="240" t="s">
        <v>23</v>
      </c>
      <c r="AY239" s="19" t="s">
        <v>144</v>
      </c>
      <c r="BE239" s="241">
        <f>IF(N239="základní",J239,0)</f>
        <v>0</v>
      </c>
      <c r="BF239" s="241">
        <f>IF(N239="snížená",J239,0)</f>
        <v>0</v>
      </c>
      <c r="BG239" s="241">
        <f>IF(N239="zákl. přenesená",J239,0)</f>
        <v>0</v>
      </c>
      <c r="BH239" s="241">
        <f>IF(N239="sníž. přenesená",J239,0)</f>
        <v>0</v>
      </c>
      <c r="BI239" s="241">
        <f>IF(N239="nulová",J239,0)</f>
        <v>0</v>
      </c>
      <c r="BJ239" s="19" t="s">
        <v>23</v>
      </c>
      <c r="BK239" s="241">
        <f>ROUND(I239*H239,2)</f>
        <v>0</v>
      </c>
      <c r="BL239" s="19" t="s">
        <v>152</v>
      </c>
      <c r="BM239" s="240" t="s">
        <v>1009</v>
      </c>
    </row>
    <row r="240" s="2" customFormat="1">
      <c r="A240" s="41"/>
      <c r="B240" s="42"/>
      <c r="C240" s="43"/>
      <c r="D240" s="242" t="s">
        <v>154</v>
      </c>
      <c r="E240" s="43"/>
      <c r="F240" s="243" t="s">
        <v>1473</v>
      </c>
      <c r="G240" s="43"/>
      <c r="H240" s="43"/>
      <c r="I240" s="149"/>
      <c r="J240" s="43"/>
      <c r="K240" s="43"/>
      <c r="L240" s="47"/>
      <c r="M240" s="244"/>
      <c r="N240" s="245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19" t="s">
        <v>154</v>
      </c>
      <c r="AU240" s="19" t="s">
        <v>23</v>
      </c>
    </row>
    <row r="241" s="2" customFormat="1" ht="21.75" customHeight="1">
      <c r="A241" s="41"/>
      <c r="B241" s="42"/>
      <c r="C241" s="229" t="s">
        <v>678</v>
      </c>
      <c r="D241" s="229" t="s">
        <v>147</v>
      </c>
      <c r="E241" s="230" t="s">
        <v>1474</v>
      </c>
      <c r="F241" s="231" t="s">
        <v>1475</v>
      </c>
      <c r="G241" s="232" t="s">
        <v>451</v>
      </c>
      <c r="H241" s="233">
        <v>25</v>
      </c>
      <c r="I241" s="234"/>
      <c r="J241" s="235">
        <f>ROUND(I241*H241,2)</f>
        <v>0</v>
      </c>
      <c r="K241" s="231" t="s">
        <v>36</v>
      </c>
      <c r="L241" s="47"/>
      <c r="M241" s="236" t="s">
        <v>36</v>
      </c>
      <c r="N241" s="237" t="s">
        <v>52</v>
      </c>
      <c r="O241" s="87"/>
      <c r="P241" s="238">
        <f>O241*H241</f>
        <v>0</v>
      </c>
      <c r="Q241" s="238">
        <v>0</v>
      </c>
      <c r="R241" s="238">
        <f>Q241*H241</f>
        <v>0</v>
      </c>
      <c r="S241" s="238">
        <v>0</v>
      </c>
      <c r="T241" s="239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40" t="s">
        <v>152</v>
      </c>
      <c r="AT241" s="240" t="s">
        <v>147</v>
      </c>
      <c r="AU241" s="240" t="s">
        <v>23</v>
      </c>
      <c r="AY241" s="19" t="s">
        <v>144</v>
      </c>
      <c r="BE241" s="241">
        <f>IF(N241="základní",J241,0)</f>
        <v>0</v>
      </c>
      <c r="BF241" s="241">
        <f>IF(N241="snížená",J241,0)</f>
        <v>0</v>
      </c>
      <c r="BG241" s="241">
        <f>IF(N241="zákl. přenesená",J241,0)</f>
        <v>0</v>
      </c>
      <c r="BH241" s="241">
        <f>IF(N241="sníž. přenesená",J241,0)</f>
        <v>0</v>
      </c>
      <c r="BI241" s="241">
        <f>IF(N241="nulová",J241,0)</f>
        <v>0</v>
      </c>
      <c r="BJ241" s="19" t="s">
        <v>23</v>
      </c>
      <c r="BK241" s="241">
        <f>ROUND(I241*H241,2)</f>
        <v>0</v>
      </c>
      <c r="BL241" s="19" t="s">
        <v>152</v>
      </c>
      <c r="BM241" s="240" t="s">
        <v>1022</v>
      </c>
    </row>
    <row r="242" s="2" customFormat="1">
      <c r="A242" s="41"/>
      <c r="B242" s="42"/>
      <c r="C242" s="43"/>
      <c r="D242" s="242" t="s">
        <v>154</v>
      </c>
      <c r="E242" s="43"/>
      <c r="F242" s="243" t="s">
        <v>1476</v>
      </c>
      <c r="G242" s="43"/>
      <c r="H242" s="43"/>
      <c r="I242" s="149"/>
      <c r="J242" s="43"/>
      <c r="K242" s="43"/>
      <c r="L242" s="47"/>
      <c r="M242" s="244"/>
      <c r="N242" s="245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19" t="s">
        <v>154</v>
      </c>
      <c r="AU242" s="19" t="s">
        <v>23</v>
      </c>
    </row>
    <row r="243" s="2" customFormat="1" ht="21.75" customHeight="1">
      <c r="A243" s="41"/>
      <c r="B243" s="42"/>
      <c r="C243" s="229" t="s">
        <v>683</v>
      </c>
      <c r="D243" s="229" t="s">
        <v>147</v>
      </c>
      <c r="E243" s="230" t="s">
        <v>1477</v>
      </c>
      <c r="F243" s="231" t="s">
        <v>1478</v>
      </c>
      <c r="G243" s="232" t="s">
        <v>525</v>
      </c>
      <c r="H243" s="233">
        <v>1</v>
      </c>
      <c r="I243" s="234"/>
      <c r="J243" s="235">
        <f>ROUND(I243*H243,2)</f>
        <v>0</v>
      </c>
      <c r="K243" s="231" t="s">
        <v>36</v>
      </c>
      <c r="L243" s="47"/>
      <c r="M243" s="236" t="s">
        <v>36</v>
      </c>
      <c r="N243" s="237" t="s">
        <v>52</v>
      </c>
      <c r="O243" s="87"/>
      <c r="P243" s="238">
        <f>O243*H243</f>
        <v>0</v>
      </c>
      <c r="Q243" s="238">
        <v>0</v>
      </c>
      <c r="R243" s="238">
        <f>Q243*H243</f>
        <v>0</v>
      </c>
      <c r="S243" s="238">
        <v>0</v>
      </c>
      <c r="T243" s="239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40" t="s">
        <v>152</v>
      </c>
      <c r="AT243" s="240" t="s">
        <v>147</v>
      </c>
      <c r="AU243" s="240" t="s">
        <v>23</v>
      </c>
      <c r="AY243" s="19" t="s">
        <v>144</v>
      </c>
      <c r="BE243" s="241">
        <f>IF(N243="základní",J243,0)</f>
        <v>0</v>
      </c>
      <c r="BF243" s="241">
        <f>IF(N243="snížená",J243,0)</f>
        <v>0</v>
      </c>
      <c r="BG243" s="241">
        <f>IF(N243="zákl. přenesená",J243,0)</f>
        <v>0</v>
      </c>
      <c r="BH243" s="241">
        <f>IF(N243="sníž. přenesená",J243,0)</f>
        <v>0</v>
      </c>
      <c r="BI243" s="241">
        <f>IF(N243="nulová",J243,0)</f>
        <v>0</v>
      </c>
      <c r="BJ243" s="19" t="s">
        <v>23</v>
      </c>
      <c r="BK243" s="241">
        <f>ROUND(I243*H243,2)</f>
        <v>0</v>
      </c>
      <c r="BL243" s="19" t="s">
        <v>152</v>
      </c>
      <c r="BM243" s="240" t="s">
        <v>1032</v>
      </c>
    </row>
    <row r="244" s="2" customFormat="1">
      <c r="A244" s="41"/>
      <c r="B244" s="42"/>
      <c r="C244" s="43"/>
      <c r="D244" s="242" t="s">
        <v>154</v>
      </c>
      <c r="E244" s="43"/>
      <c r="F244" s="243" t="s">
        <v>1478</v>
      </c>
      <c r="G244" s="43"/>
      <c r="H244" s="43"/>
      <c r="I244" s="149"/>
      <c r="J244" s="43"/>
      <c r="K244" s="43"/>
      <c r="L244" s="47"/>
      <c r="M244" s="244"/>
      <c r="N244" s="24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19" t="s">
        <v>154</v>
      </c>
      <c r="AU244" s="19" t="s">
        <v>23</v>
      </c>
    </row>
    <row r="245" s="2" customFormat="1" ht="16.5" customHeight="1">
      <c r="A245" s="41"/>
      <c r="B245" s="42"/>
      <c r="C245" s="229" t="s">
        <v>688</v>
      </c>
      <c r="D245" s="229" t="s">
        <v>147</v>
      </c>
      <c r="E245" s="230" t="s">
        <v>1479</v>
      </c>
      <c r="F245" s="231" t="s">
        <v>1480</v>
      </c>
      <c r="G245" s="232" t="s">
        <v>525</v>
      </c>
      <c r="H245" s="233">
        <v>1</v>
      </c>
      <c r="I245" s="234"/>
      <c r="J245" s="235">
        <f>ROUND(I245*H245,2)</f>
        <v>0</v>
      </c>
      <c r="K245" s="231" t="s">
        <v>36</v>
      </c>
      <c r="L245" s="47"/>
      <c r="M245" s="236" t="s">
        <v>36</v>
      </c>
      <c r="N245" s="237" t="s">
        <v>52</v>
      </c>
      <c r="O245" s="87"/>
      <c r="P245" s="238">
        <f>O245*H245</f>
        <v>0</v>
      </c>
      <c r="Q245" s="238">
        <v>0</v>
      </c>
      <c r="R245" s="238">
        <f>Q245*H245</f>
        <v>0</v>
      </c>
      <c r="S245" s="238">
        <v>0</v>
      </c>
      <c r="T245" s="239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40" t="s">
        <v>152</v>
      </c>
      <c r="AT245" s="240" t="s">
        <v>147</v>
      </c>
      <c r="AU245" s="240" t="s">
        <v>23</v>
      </c>
      <c r="AY245" s="19" t="s">
        <v>144</v>
      </c>
      <c r="BE245" s="241">
        <f>IF(N245="základní",J245,0)</f>
        <v>0</v>
      </c>
      <c r="BF245" s="241">
        <f>IF(N245="snížená",J245,0)</f>
        <v>0</v>
      </c>
      <c r="BG245" s="241">
        <f>IF(N245="zákl. přenesená",J245,0)</f>
        <v>0</v>
      </c>
      <c r="BH245" s="241">
        <f>IF(N245="sníž. přenesená",J245,0)</f>
        <v>0</v>
      </c>
      <c r="BI245" s="241">
        <f>IF(N245="nulová",J245,0)</f>
        <v>0</v>
      </c>
      <c r="BJ245" s="19" t="s">
        <v>23</v>
      </c>
      <c r="BK245" s="241">
        <f>ROUND(I245*H245,2)</f>
        <v>0</v>
      </c>
      <c r="BL245" s="19" t="s">
        <v>152</v>
      </c>
      <c r="BM245" s="240" t="s">
        <v>1043</v>
      </c>
    </row>
    <row r="246" s="2" customFormat="1">
      <c r="A246" s="41"/>
      <c r="B246" s="42"/>
      <c r="C246" s="43"/>
      <c r="D246" s="242" t="s">
        <v>154</v>
      </c>
      <c r="E246" s="43"/>
      <c r="F246" s="243" t="s">
        <v>1480</v>
      </c>
      <c r="G246" s="43"/>
      <c r="H246" s="43"/>
      <c r="I246" s="149"/>
      <c r="J246" s="43"/>
      <c r="K246" s="43"/>
      <c r="L246" s="47"/>
      <c r="M246" s="244"/>
      <c r="N246" s="245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19" t="s">
        <v>154</v>
      </c>
      <c r="AU246" s="19" t="s">
        <v>23</v>
      </c>
    </row>
    <row r="247" s="2" customFormat="1" ht="16.5" customHeight="1">
      <c r="A247" s="41"/>
      <c r="B247" s="42"/>
      <c r="C247" s="229" t="s">
        <v>693</v>
      </c>
      <c r="D247" s="229" t="s">
        <v>147</v>
      </c>
      <c r="E247" s="230" t="s">
        <v>1481</v>
      </c>
      <c r="F247" s="231" t="s">
        <v>1482</v>
      </c>
      <c r="G247" s="232" t="s">
        <v>525</v>
      </c>
      <c r="H247" s="233">
        <v>25</v>
      </c>
      <c r="I247" s="234"/>
      <c r="J247" s="235">
        <f>ROUND(I247*H247,2)</f>
        <v>0</v>
      </c>
      <c r="K247" s="231" t="s">
        <v>36</v>
      </c>
      <c r="L247" s="47"/>
      <c r="M247" s="236" t="s">
        <v>36</v>
      </c>
      <c r="N247" s="237" t="s">
        <v>52</v>
      </c>
      <c r="O247" s="87"/>
      <c r="P247" s="238">
        <f>O247*H247</f>
        <v>0</v>
      </c>
      <c r="Q247" s="238">
        <v>0</v>
      </c>
      <c r="R247" s="238">
        <f>Q247*H247</f>
        <v>0</v>
      </c>
      <c r="S247" s="238">
        <v>0</v>
      </c>
      <c r="T247" s="239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40" t="s">
        <v>152</v>
      </c>
      <c r="AT247" s="240" t="s">
        <v>147</v>
      </c>
      <c r="AU247" s="240" t="s">
        <v>23</v>
      </c>
      <c r="AY247" s="19" t="s">
        <v>144</v>
      </c>
      <c r="BE247" s="241">
        <f>IF(N247="základní",J247,0)</f>
        <v>0</v>
      </c>
      <c r="BF247" s="241">
        <f>IF(N247="snížená",J247,0)</f>
        <v>0</v>
      </c>
      <c r="BG247" s="241">
        <f>IF(N247="zákl. přenesená",J247,0)</f>
        <v>0</v>
      </c>
      <c r="BH247" s="241">
        <f>IF(N247="sníž. přenesená",J247,0)</f>
        <v>0</v>
      </c>
      <c r="BI247" s="241">
        <f>IF(N247="nulová",J247,0)</f>
        <v>0</v>
      </c>
      <c r="BJ247" s="19" t="s">
        <v>23</v>
      </c>
      <c r="BK247" s="241">
        <f>ROUND(I247*H247,2)</f>
        <v>0</v>
      </c>
      <c r="BL247" s="19" t="s">
        <v>152</v>
      </c>
      <c r="BM247" s="240" t="s">
        <v>1053</v>
      </c>
    </row>
    <row r="248" s="2" customFormat="1">
      <c r="A248" s="41"/>
      <c r="B248" s="42"/>
      <c r="C248" s="43"/>
      <c r="D248" s="242" t="s">
        <v>154</v>
      </c>
      <c r="E248" s="43"/>
      <c r="F248" s="243" t="s">
        <v>1482</v>
      </c>
      <c r="G248" s="43"/>
      <c r="H248" s="43"/>
      <c r="I248" s="149"/>
      <c r="J248" s="43"/>
      <c r="K248" s="43"/>
      <c r="L248" s="47"/>
      <c r="M248" s="244"/>
      <c r="N248" s="245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19" t="s">
        <v>154</v>
      </c>
      <c r="AU248" s="19" t="s">
        <v>23</v>
      </c>
    </row>
    <row r="249" s="2" customFormat="1" ht="21.75" customHeight="1">
      <c r="A249" s="41"/>
      <c r="B249" s="42"/>
      <c r="C249" s="229" t="s">
        <v>698</v>
      </c>
      <c r="D249" s="229" t="s">
        <v>147</v>
      </c>
      <c r="E249" s="230" t="s">
        <v>1483</v>
      </c>
      <c r="F249" s="231" t="s">
        <v>1484</v>
      </c>
      <c r="G249" s="232" t="s">
        <v>525</v>
      </c>
      <c r="H249" s="233">
        <v>6</v>
      </c>
      <c r="I249" s="234"/>
      <c r="J249" s="235">
        <f>ROUND(I249*H249,2)</f>
        <v>0</v>
      </c>
      <c r="K249" s="231" t="s">
        <v>36</v>
      </c>
      <c r="L249" s="47"/>
      <c r="M249" s="236" t="s">
        <v>36</v>
      </c>
      <c r="N249" s="237" t="s">
        <v>52</v>
      </c>
      <c r="O249" s="87"/>
      <c r="P249" s="238">
        <f>O249*H249</f>
        <v>0</v>
      </c>
      <c r="Q249" s="238">
        <v>0</v>
      </c>
      <c r="R249" s="238">
        <f>Q249*H249</f>
        <v>0</v>
      </c>
      <c r="S249" s="238">
        <v>0</v>
      </c>
      <c r="T249" s="239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40" t="s">
        <v>152</v>
      </c>
      <c r="AT249" s="240" t="s">
        <v>147</v>
      </c>
      <c r="AU249" s="240" t="s">
        <v>23</v>
      </c>
      <c r="AY249" s="19" t="s">
        <v>144</v>
      </c>
      <c r="BE249" s="241">
        <f>IF(N249="základní",J249,0)</f>
        <v>0</v>
      </c>
      <c r="BF249" s="241">
        <f>IF(N249="snížená",J249,0)</f>
        <v>0</v>
      </c>
      <c r="BG249" s="241">
        <f>IF(N249="zákl. přenesená",J249,0)</f>
        <v>0</v>
      </c>
      <c r="BH249" s="241">
        <f>IF(N249="sníž. přenesená",J249,0)</f>
        <v>0</v>
      </c>
      <c r="BI249" s="241">
        <f>IF(N249="nulová",J249,0)</f>
        <v>0</v>
      </c>
      <c r="BJ249" s="19" t="s">
        <v>23</v>
      </c>
      <c r="BK249" s="241">
        <f>ROUND(I249*H249,2)</f>
        <v>0</v>
      </c>
      <c r="BL249" s="19" t="s">
        <v>152</v>
      </c>
      <c r="BM249" s="240" t="s">
        <v>1063</v>
      </c>
    </row>
    <row r="250" s="2" customFormat="1">
      <c r="A250" s="41"/>
      <c r="B250" s="42"/>
      <c r="C250" s="43"/>
      <c r="D250" s="242" t="s">
        <v>154</v>
      </c>
      <c r="E250" s="43"/>
      <c r="F250" s="243" t="s">
        <v>1484</v>
      </c>
      <c r="G250" s="43"/>
      <c r="H250" s="43"/>
      <c r="I250" s="149"/>
      <c r="J250" s="43"/>
      <c r="K250" s="43"/>
      <c r="L250" s="47"/>
      <c r="M250" s="244"/>
      <c r="N250" s="245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19" t="s">
        <v>154</v>
      </c>
      <c r="AU250" s="19" t="s">
        <v>23</v>
      </c>
    </row>
    <row r="251" s="12" customFormat="1" ht="25.92" customHeight="1">
      <c r="A251" s="12"/>
      <c r="B251" s="213"/>
      <c r="C251" s="214"/>
      <c r="D251" s="215" t="s">
        <v>80</v>
      </c>
      <c r="E251" s="216" t="s">
        <v>183</v>
      </c>
      <c r="F251" s="216" t="s">
        <v>1485</v>
      </c>
      <c r="G251" s="214"/>
      <c r="H251" s="214"/>
      <c r="I251" s="217"/>
      <c r="J251" s="218">
        <f>BK251</f>
        <v>0</v>
      </c>
      <c r="K251" s="214"/>
      <c r="L251" s="219"/>
      <c r="M251" s="220"/>
      <c r="N251" s="221"/>
      <c r="O251" s="221"/>
      <c r="P251" s="222">
        <f>SUM(P252:P273)</f>
        <v>0</v>
      </c>
      <c r="Q251" s="221"/>
      <c r="R251" s="222">
        <f>SUM(R252:R273)</f>
        <v>0</v>
      </c>
      <c r="S251" s="221"/>
      <c r="T251" s="223">
        <f>SUM(T252:T273)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24" t="s">
        <v>23</v>
      </c>
      <c r="AT251" s="225" t="s">
        <v>80</v>
      </c>
      <c r="AU251" s="225" t="s">
        <v>81</v>
      </c>
      <c r="AY251" s="224" t="s">
        <v>144</v>
      </c>
      <c r="BK251" s="226">
        <f>SUM(BK252:BK273)</f>
        <v>0</v>
      </c>
    </row>
    <row r="252" s="2" customFormat="1" ht="16.5" customHeight="1">
      <c r="A252" s="41"/>
      <c r="B252" s="42"/>
      <c r="C252" s="229" t="s">
        <v>703</v>
      </c>
      <c r="D252" s="229" t="s">
        <v>147</v>
      </c>
      <c r="E252" s="230" t="s">
        <v>1486</v>
      </c>
      <c r="F252" s="231" t="s">
        <v>1487</v>
      </c>
      <c r="G252" s="232" t="s">
        <v>1488</v>
      </c>
      <c r="H252" s="233">
        <v>25</v>
      </c>
      <c r="I252" s="234"/>
      <c r="J252" s="235">
        <f>ROUND(I252*H252,2)</f>
        <v>0</v>
      </c>
      <c r="K252" s="231" t="s">
        <v>36</v>
      </c>
      <c r="L252" s="47"/>
      <c r="M252" s="236" t="s">
        <v>36</v>
      </c>
      <c r="N252" s="237" t="s">
        <v>52</v>
      </c>
      <c r="O252" s="87"/>
      <c r="P252" s="238">
        <f>O252*H252</f>
        <v>0</v>
      </c>
      <c r="Q252" s="238">
        <v>0</v>
      </c>
      <c r="R252" s="238">
        <f>Q252*H252</f>
        <v>0</v>
      </c>
      <c r="S252" s="238">
        <v>0</v>
      </c>
      <c r="T252" s="239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40" t="s">
        <v>152</v>
      </c>
      <c r="AT252" s="240" t="s">
        <v>147</v>
      </c>
      <c r="AU252" s="240" t="s">
        <v>23</v>
      </c>
      <c r="AY252" s="19" t="s">
        <v>144</v>
      </c>
      <c r="BE252" s="241">
        <f>IF(N252="základní",J252,0)</f>
        <v>0</v>
      </c>
      <c r="BF252" s="241">
        <f>IF(N252="snížená",J252,0)</f>
        <v>0</v>
      </c>
      <c r="BG252" s="241">
        <f>IF(N252="zákl. přenesená",J252,0)</f>
        <v>0</v>
      </c>
      <c r="BH252" s="241">
        <f>IF(N252="sníž. přenesená",J252,0)</f>
        <v>0</v>
      </c>
      <c r="BI252" s="241">
        <f>IF(N252="nulová",J252,0)</f>
        <v>0</v>
      </c>
      <c r="BJ252" s="19" t="s">
        <v>23</v>
      </c>
      <c r="BK252" s="241">
        <f>ROUND(I252*H252,2)</f>
        <v>0</v>
      </c>
      <c r="BL252" s="19" t="s">
        <v>152</v>
      </c>
      <c r="BM252" s="240" t="s">
        <v>1073</v>
      </c>
    </row>
    <row r="253" s="2" customFormat="1">
      <c r="A253" s="41"/>
      <c r="B253" s="42"/>
      <c r="C253" s="43"/>
      <c r="D253" s="242" t="s">
        <v>154</v>
      </c>
      <c r="E253" s="43"/>
      <c r="F253" s="243" t="s">
        <v>1487</v>
      </c>
      <c r="G253" s="43"/>
      <c r="H253" s="43"/>
      <c r="I253" s="149"/>
      <c r="J253" s="43"/>
      <c r="K253" s="43"/>
      <c r="L253" s="47"/>
      <c r="M253" s="244"/>
      <c r="N253" s="245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19" t="s">
        <v>154</v>
      </c>
      <c r="AU253" s="19" t="s">
        <v>23</v>
      </c>
    </row>
    <row r="254" s="2" customFormat="1" ht="16.5" customHeight="1">
      <c r="A254" s="41"/>
      <c r="B254" s="42"/>
      <c r="C254" s="229" t="s">
        <v>708</v>
      </c>
      <c r="D254" s="229" t="s">
        <v>147</v>
      </c>
      <c r="E254" s="230" t="s">
        <v>1489</v>
      </c>
      <c r="F254" s="231" t="s">
        <v>1490</v>
      </c>
      <c r="G254" s="232" t="s">
        <v>1488</v>
      </c>
      <c r="H254" s="233">
        <v>25</v>
      </c>
      <c r="I254" s="234"/>
      <c r="J254" s="235">
        <f>ROUND(I254*H254,2)</f>
        <v>0</v>
      </c>
      <c r="K254" s="231" t="s">
        <v>36</v>
      </c>
      <c r="L254" s="47"/>
      <c r="M254" s="236" t="s">
        <v>36</v>
      </c>
      <c r="N254" s="237" t="s">
        <v>52</v>
      </c>
      <c r="O254" s="87"/>
      <c r="P254" s="238">
        <f>O254*H254</f>
        <v>0</v>
      </c>
      <c r="Q254" s="238">
        <v>0</v>
      </c>
      <c r="R254" s="238">
        <f>Q254*H254</f>
        <v>0</v>
      </c>
      <c r="S254" s="238">
        <v>0</v>
      </c>
      <c r="T254" s="239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40" t="s">
        <v>152</v>
      </c>
      <c r="AT254" s="240" t="s">
        <v>147</v>
      </c>
      <c r="AU254" s="240" t="s">
        <v>23</v>
      </c>
      <c r="AY254" s="19" t="s">
        <v>144</v>
      </c>
      <c r="BE254" s="241">
        <f>IF(N254="základní",J254,0)</f>
        <v>0</v>
      </c>
      <c r="BF254" s="241">
        <f>IF(N254="snížená",J254,0)</f>
        <v>0</v>
      </c>
      <c r="BG254" s="241">
        <f>IF(N254="zákl. přenesená",J254,0)</f>
        <v>0</v>
      </c>
      <c r="BH254" s="241">
        <f>IF(N254="sníž. přenesená",J254,0)</f>
        <v>0</v>
      </c>
      <c r="BI254" s="241">
        <f>IF(N254="nulová",J254,0)</f>
        <v>0</v>
      </c>
      <c r="BJ254" s="19" t="s">
        <v>23</v>
      </c>
      <c r="BK254" s="241">
        <f>ROUND(I254*H254,2)</f>
        <v>0</v>
      </c>
      <c r="BL254" s="19" t="s">
        <v>152</v>
      </c>
      <c r="BM254" s="240" t="s">
        <v>1083</v>
      </c>
    </row>
    <row r="255" s="2" customFormat="1">
      <c r="A255" s="41"/>
      <c r="B255" s="42"/>
      <c r="C255" s="43"/>
      <c r="D255" s="242" t="s">
        <v>154</v>
      </c>
      <c r="E255" s="43"/>
      <c r="F255" s="243" t="s">
        <v>1490</v>
      </c>
      <c r="G255" s="43"/>
      <c r="H255" s="43"/>
      <c r="I255" s="149"/>
      <c r="J255" s="43"/>
      <c r="K255" s="43"/>
      <c r="L255" s="47"/>
      <c r="M255" s="244"/>
      <c r="N255" s="245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19" t="s">
        <v>154</v>
      </c>
      <c r="AU255" s="19" t="s">
        <v>23</v>
      </c>
    </row>
    <row r="256" s="2" customFormat="1" ht="16.5" customHeight="1">
      <c r="A256" s="41"/>
      <c r="B256" s="42"/>
      <c r="C256" s="229" t="s">
        <v>713</v>
      </c>
      <c r="D256" s="229" t="s">
        <v>147</v>
      </c>
      <c r="E256" s="230" t="s">
        <v>1491</v>
      </c>
      <c r="F256" s="231" t="s">
        <v>1492</v>
      </c>
      <c r="G256" s="232" t="s">
        <v>1493</v>
      </c>
      <c r="H256" s="233">
        <v>2.5</v>
      </c>
      <c r="I256" s="234"/>
      <c r="J256" s="235">
        <f>ROUND(I256*H256,2)</f>
        <v>0</v>
      </c>
      <c r="K256" s="231" t="s">
        <v>36</v>
      </c>
      <c r="L256" s="47"/>
      <c r="M256" s="236" t="s">
        <v>36</v>
      </c>
      <c r="N256" s="237" t="s">
        <v>52</v>
      </c>
      <c r="O256" s="87"/>
      <c r="P256" s="238">
        <f>O256*H256</f>
        <v>0</v>
      </c>
      <c r="Q256" s="238">
        <v>0</v>
      </c>
      <c r="R256" s="238">
        <f>Q256*H256</f>
        <v>0</v>
      </c>
      <c r="S256" s="238">
        <v>0</v>
      </c>
      <c r="T256" s="239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40" t="s">
        <v>152</v>
      </c>
      <c r="AT256" s="240" t="s">
        <v>147</v>
      </c>
      <c r="AU256" s="240" t="s">
        <v>23</v>
      </c>
      <c r="AY256" s="19" t="s">
        <v>144</v>
      </c>
      <c r="BE256" s="241">
        <f>IF(N256="základní",J256,0)</f>
        <v>0</v>
      </c>
      <c r="BF256" s="241">
        <f>IF(N256="snížená",J256,0)</f>
        <v>0</v>
      </c>
      <c r="BG256" s="241">
        <f>IF(N256="zákl. přenesená",J256,0)</f>
        <v>0</v>
      </c>
      <c r="BH256" s="241">
        <f>IF(N256="sníž. přenesená",J256,0)</f>
        <v>0</v>
      </c>
      <c r="BI256" s="241">
        <f>IF(N256="nulová",J256,0)</f>
        <v>0</v>
      </c>
      <c r="BJ256" s="19" t="s">
        <v>23</v>
      </c>
      <c r="BK256" s="241">
        <f>ROUND(I256*H256,2)</f>
        <v>0</v>
      </c>
      <c r="BL256" s="19" t="s">
        <v>152</v>
      </c>
      <c r="BM256" s="240" t="s">
        <v>1093</v>
      </c>
    </row>
    <row r="257" s="2" customFormat="1">
      <c r="A257" s="41"/>
      <c r="B257" s="42"/>
      <c r="C257" s="43"/>
      <c r="D257" s="242" t="s">
        <v>154</v>
      </c>
      <c r="E257" s="43"/>
      <c r="F257" s="243" t="s">
        <v>1492</v>
      </c>
      <c r="G257" s="43"/>
      <c r="H257" s="43"/>
      <c r="I257" s="149"/>
      <c r="J257" s="43"/>
      <c r="K257" s="43"/>
      <c r="L257" s="47"/>
      <c r="M257" s="244"/>
      <c r="N257" s="245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19" t="s">
        <v>154</v>
      </c>
      <c r="AU257" s="19" t="s">
        <v>23</v>
      </c>
    </row>
    <row r="258" s="2" customFormat="1" ht="16.5" customHeight="1">
      <c r="A258" s="41"/>
      <c r="B258" s="42"/>
      <c r="C258" s="229" t="s">
        <v>718</v>
      </c>
      <c r="D258" s="229" t="s">
        <v>147</v>
      </c>
      <c r="E258" s="230" t="s">
        <v>1494</v>
      </c>
      <c r="F258" s="231" t="s">
        <v>1495</v>
      </c>
      <c r="G258" s="232" t="s">
        <v>1488</v>
      </c>
      <c r="H258" s="233">
        <v>25</v>
      </c>
      <c r="I258" s="234"/>
      <c r="J258" s="235">
        <f>ROUND(I258*H258,2)</f>
        <v>0</v>
      </c>
      <c r="K258" s="231" t="s">
        <v>36</v>
      </c>
      <c r="L258" s="47"/>
      <c r="M258" s="236" t="s">
        <v>36</v>
      </c>
      <c r="N258" s="237" t="s">
        <v>52</v>
      </c>
      <c r="O258" s="87"/>
      <c r="P258" s="238">
        <f>O258*H258</f>
        <v>0</v>
      </c>
      <c r="Q258" s="238">
        <v>0</v>
      </c>
      <c r="R258" s="238">
        <f>Q258*H258</f>
        <v>0</v>
      </c>
      <c r="S258" s="238">
        <v>0</v>
      </c>
      <c r="T258" s="239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40" t="s">
        <v>152</v>
      </c>
      <c r="AT258" s="240" t="s">
        <v>147</v>
      </c>
      <c r="AU258" s="240" t="s">
        <v>23</v>
      </c>
      <c r="AY258" s="19" t="s">
        <v>144</v>
      </c>
      <c r="BE258" s="241">
        <f>IF(N258="základní",J258,0)</f>
        <v>0</v>
      </c>
      <c r="BF258" s="241">
        <f>IF(N258="snížená",J258,0)</f>
        <v>0</v>
      </c>
      <c r="BG258" s="241">
        <f>IF(N258="zákl. přenesená",J258,0)</f>
        <v>0</v>
      </c>
      <c r="BH258" s="241">
        <f>IF(N258="sníž. přenesená",J258,0)</f>
        <v>0</v>
      </c>
      <c r="BI258" s="241">
        <f>IF(N258="nulová",J258,0)</f>
        <v>0</v>
      </c>
      <c r="BJ258" s="19" t="s">
        <v>23</v>
      </c>
      <c r="BK258" s="241">
        <f>ROUND(I258*H258,2)</f>
        <v>0</v>
      </c>
      <c r="BL258" s="19" t="s">
        <v>152</v>
      </c>
      <c r="BM258" s="240" t="s">
        <v>1103</v>
      </c>
    </row>
    <row r="259" s="2" customFormat="1">
      <c r="A259" s="41"/>
      <c r="B259" s="42"/>
      <c r="C259" s="43"/>
      <c r="D259" s="242" t="s">
        <v>154</v>
      </c>
      <c r="E259" s="43"/>
      <c r="F259" s="243" t="s">
        <v>1495</v>
      </c>
      <c r="G259" s="43"/>
      <c r="H259" s="43"/>
      <c r="I259" s="149"/>
      <c r="J259" s="43"/>
      <c r="K259" s="43"/>
      <c r="L259" s="47"/>
      <c r="M259" s="244"/>
      <c r="N259" s="245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19" t="s">
        <v>154</v>
      </c>
      <c r="AU259" s="19" t="s">
        <v>23</v>
      </c>
    </row>
    <row r="260" s="2" customFormat="1" ht="16.5" customHeight="1">
      <c r="A260" s="41"/>
      <c r="B260" s="42"/>
      <c r="C260" s="229" t="s">
        <v>726</v>
      </c>
      <c r="D260" s="229" t="s">
        <v>147</v>
      </c>
      <c r="E260" s="230" t="s">
        <v>1496</v>
      </c>
      <c r="F260" s="231" t="s">
        <v>1497</v>
      </c>
      <c r="G260" s="232" t="s">
        <v>1488</v>
      </c>
      <c r="H260" s="233">
        <v>25</v>
      </c>
      <c r="I260" s="234"/>
      <c r="J260" s="235">
        <f>ROUND(I260*H260,2)</f>
        <v>0</v>
      </c>
      <c r="K260" s="231" t="s">
        <v>36</v>
      </c>
      <c r="L260" s="47"/>
      <c r="M260" s="236" t="s">
        <v>36</v>
      </c>
      <c r="N260" s="237" t="s">
        <v>52</v>
      </c>
      <c r="O260" s="87"/>
      <c r="P260" s="238">
        <f>O260*H260</f>
        <v>0</v>
      </c>
      <c r="Q260" s="238">
        <v>0</v>
      </c>
      <c r="R260" s="238">
        <f>Q260*H260</f>
        <v>0</v>
      </c>
      <c r="S260" s="238">
        <v>0</v>
      </c>
      <c r="T260" s="239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40" t="s">
        <v>152</v>
      </c>
      <c r="AT260" s="240" t="s">
        <v>147</v>
      </c>
      <c r="AU260" s="240" t="s">
        <v>23</v>
      </c>
      <c r="AY260" s="19" t="s">
        <v>144</v>
      </c>
      <c r="BE260" s="241">
        <f>IF(N260="základní",J260,0)</f>
        <v>0</v>
      </c>
      <c r="BF260" s="241">
        <f>IF(N260="snížená",J260,0)</f>
        <v>0</v>
      </c>
      <c r="BG260" s="241">
        <f>IF(N260="zákl. přenesená",J260,0)</f>
        <v>0</v>
      </c>
      <c r="BH260" s="241">
        <f>IF(N260="sníž. přenesená",J260,0)</f>
        <v>0</v>
      </c>
      <c r="BI260" s="241">
        <f>IF(N260="nulová",J260,0)</f>
        <v>0</v>
      </c>
      <c r="BJ260" s="19" t="s">
        <v>23</v>
      </c>
      <c r="BK260" s="241">
        <f>ROUND(I260*H260,2)</f>
        <v>0</v>
      </c>
      <c r="BL260" s="19" t="s">
        <v>152</v>
      </c>
      <c r="BM260" s="240" t="s">
        <v>1113</v>
      </c>
    </row>
    <row r="261" s="2" customFormat="1">
      <c r="A261" s="41"/>
      <c r="B261" s="42"/>
      <c r="C261" s="43"/>
      <c r="D261" s="242" t="s">
        <v>154</v>
      </c>
      <c r="E261" s="43"/>
      <c r="F261" s="243" t="s">
        <v>1497</v>
      </c>
      <c r="G261" s="43"/>
      <c r="H261" s="43"/>
      <c r="I261" s="149"/>
      <c r="J261" s="43"/>
      <c r="K261" s="43"/>
      <c r="L261" s="47"/>
      <c r="M261" s="244"/>
      <c r="N261" s="245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19" t="s">
        <v>154</v>
      </c>
      <c r="AU261" s="19" t="s">
        <v>23</v>
      </c>
    </row>
    <row r="262" s="2" customFormat="1" ht="16.5" customHeight="1">
      <c r="A262" s="41"/>
      <c r="B262" s="42"/>
      <c r="C262" s="229" t="s">
        <v>731</v>
      </c>
      <c r="D262" s="229" t="s">
        <v>147</v>
      </c>
      <c r="E262" s="230" t="s">
        <v>1498</v>
      </c>
      <c r="F262" s="231" t="s">
        <v>1499</v>
      </c>
      <c r="G262" s="232" t="s">
        <v>451</v>
      </c>
      <c r="H262" s="233">
        <v>25</v>
      </c>
      <c r="I262" s="234"/>
      <c r="J262" s="235">
        <f>ROUND(I262*H262,2)</f>
        <v>0</v>
      </c>
      <c r="K262" s="231" t="s">
        <v>36</v>
      </c>
      <c r="L262" s="47"/>
      <c r="M262" s="236" t="s">
        <v>36</v>
      </c>
      <c r="N262" s="237" t="s">
        <v>52</v>
      </c>
      <c r="O262" s="87"/>
      <c r="P262" s="238">
        <f>O262*H262</f>
        <v>0</v>
      </c>
      <c r="Q262" s="238">
        <v>0</v>
      </c>
      <c r="R262" s="238">
        <f>Q262*H262</f>
        <v>0</v>
      </c>
      <c r="S262" s="238">
        <v>0</v>
      </c>
      <c r="T262" s="239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40" t="s">
        <v>152</v>
      </c>
      <c r="AT262" s="240" t="s">
        <v>147</v>
      </c>
      <c r="AU262" s="240" t="s">
        <v>23</v>
      </c>
      <c r="AY262" s="19" t="s">
        <v>144</v>
      </c>
      <c r="BE262" s="241">
        <f>IF(N262="základní",J262,0)</f>
        <v>0</v>
      </c>
      <c r="BF262" s="241">
        <f>IF(N262="snížená",J262,0)</f>
        <v>0</v>
      </c>
      <c r="BG262" s="241">
        <f>IF(N262="zákl. přenesená",J262,0)</f>
        <v>0</v>
      </c>
      <c r="BH262" s="241">
        <f>IF(N262="sníž. přenesená",J262,0)</f>
        <v>0</v>
      </c>
      <c r="BI262" s="241">
        <f>IF(N262="nulová",J262,0)</f>
        <v>0</v>
      </c>
      <c r="BJ262" s="19" t="s">
        <v>23</v>
      </c>
      <c r="BK262" s="241">
        <f>ROUND(I262*H262,2)</f>
        <v>0</v>
      </c>
      <c r="BL262" s="19" t="s">
        <v>152</v>
      </c>
      <c r="BM262" s="240" t="s">
        <v>1124</v>
      </c>
    </row>
    <row r="263" s="2" customFormat="1">
      <c r="A263" s="41"/>
      <c r="B263" s="42"/>
      <c r="C263" s="43"/>
      <c r="D263" s="242" t="s">
        <v>154</v>
      </c>
      <c r="E263" s="43"/>
      <c r="F263" s="243" t="s">
        <v>1499</v>
      </c>
      <c r="G263" s="43"/>
      <c r="H263" s="43"/>
      <c r="I263" s="149"/>
      <c r="J263" s="43"/>
      <c r="K263" s="43"/>
      <c r="L263" s="47"/>
      <c r="M263" s="244"/>
      <c r="N263" s="245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19" t="s">
        <v>154</v>
      </c>
      <c r="AU263" s="19" t="s">
        <v>23</v>
      </c>
    </row>
    <row r="264" s="2" customFormat="1" ht="16.5" customHeight="1">
      <c r="A264" s="41"/>
      <c r="B264" s="42"/>
      <c r="C264" s="229" t="s">
        <v>738</v>
      </c>
      <c r="D264" s="229" t="s">
        <v>147</v>
      </c>
      <c r="E264" s="230" t="s">
        <v>1500</v>
      </c>
      <c r="F264" s="231" t="s">
        <v>1501</v>
      </c>
      <c r="G264" s="232" t="s">
        <v>451</v>
      </c>
      <c r="H264" s="233">
        <v>25</v>
      </c>
      <c r="I264" s="234"/>
      <c r="J264" s="235">
        <f>ROUND(I264*H264,2)</f>
        <v>0</v>
      </c>
      <c r="K264" s="231" t="s">
        <v>36</v>
      </c>
      <c r="L264" s="47"/>
      <c r="M264" s="236" t="s">
        <v>36</v>
      </c>
      <c r="N264" s="237" t="s">
        <v>52</v>
      </c>
      <c r="O264" s="87"/>
      <c r="P264" s="238">
        <f>O264*H264</f>
        <v>0</v>
      </c>
      <c r="Q264" s="238">
        <v>0</v>
      </c>
      <c r="R264" s="238">
        <f>Q264*H264</f>
        <v>0</v>
      </c>
      <c r="S264" s="238">
        <v>0</v>
      </c>
      <c r="T264" s="239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40" t="s">
        <v>152</v>
      </c>
      <c r="AT264" s="240" t="s">
        <v>147</v>
      </c>
      <c r="AU264" s="240" t="s">
        <v>23</v>
      </c>
      <c r="AY264" s="19" t="s">
        <v>144</v>
      </c>
      <c r="BE264" s="241">
        <f>IF(N264="základní",J264,0)</f>
        <v>0</v>
      </c>
      <c r="BF264" s="241">
        <f>IF(N264="snížená",J264,0)</f>
        <v>0</v>
      </c>
      <c r="BG264" s="241">
        <f>IF(N264="zákl. přenesená",J264,0)</f>
        <v>0</v>
      </c>
      <c r="BH264" s="241">
        <f>IF(N264="sníž. přenesená",J264,0)</f>
        <v>0</v>
      </c>
      <c r="BI264" s="241">
        <f>IF(N264="nulová",J264,0)</f>
        <v>0</v>
      </c>
      <c r="BJ264" s="19" t="s">
        <v>23</v>
      </c>
      <c r="BK264" s="241">
        <f>ROUND(I264*H264,2)</f>
        <v>0</v>
      </c>
      <c r="BL264" s="19" t="s">
        <v>152</v>
      </c>
      <c r="BM264" s="240" t="s">
        <v>1135</v>
      </c>
    </row>
    <row r="265" s="2" customFormat="1">
      <c r="A265" s="41"/>
      <c r="B265" s="42"/>
      <c r="C265" s="43"/>
      <c r="D265" s="242" t="s">
        <v>154</v>
      </c>
      <c r="E265" s="43"/>
      <c r="F265" s="243" t="s">
        <v>1501</v>
      </c>
      <c r="G265" s="43"/>
      <c r="H265" s="43"/>
      <c r="I265" s="149"/>
      <c r="J265" s="43"/>
      <c r="K265" s="43"/>
      <c r="L265" s="47"/>
      <c r="M265" s="244"/>
      <c r="N265" s="245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19" t="s">
        <v>154</v>
      </c>
      <c r="AU265" s="19" t="s">
        <v>23</v>
      </c>
    </row>
    <row r="266" s="2" customFormat="1" ht="16.5" customHeight="1">
      <c r="A266" s="41"/>
      <c r="B266" s="42"/>
      <c r="C266" s="229" t="s">
        <v>743</v>
      </c>
      <c r="D266" s="229" t="s">
        <v>147</v>
      </c>
      <c r="E266" s="230" t="s">
        <v>1502</v>
      </c>
      <c r="F266" s="231" t="s">
        <v>1503</v>
      </c>
      <c r="G266" s="232" t="s">
        <v>1488</v>
      </c>
      <c r="H266" s="233">
        <v>25</v>
      </c>
      <c r="I266" s="234"/>
      <c r="J266" s="235">
        <f>ROUND(I266*H266,2)</f>
        <v>0</v>
      </c>
      <c r="K266" s="231" t="s">
        <v>36</v>
      </c>
      <c r="L266" s="47"/>
      <c r="M266" s="236" t="s">
        <v>36</v>
      </c>
      <c r="N266" s="237" t="s">
        <v>52</v>
      </c>
      <c r="O266" s="87"/>
      <c r="P266" s="238">
        <f>O266*H266</f>
        <v>0</v>
      </c>
      <c r="Q266" s="238">
        <v>0</v>
      </c>
      <c r="R266" s="238">
        <f>Q266*H266</f>
        <v>0</v>
      </c>
      <c r="S266" s="238">
        <v>0</v>
      </c>
      <c r="T266" s="239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40" t="s">
        <v>152</v>
      </c>
      <c r="AT266" s="240" t="s">
        <v>147</v>
      </c>
      <c r="AU266" s="240" t="s">
        <v>23</v>
      </c>
      <c r="AY266" s="19" t="s">
        <v>144</v>
      </c>
      <c r="BE266" s="241">
        <f>IF(N266="základní",J266,0)</f>
        <v>0</v>
      </c>
      <c r="BF266" s="241">
        <f>IF(N266="snížená",J266,0)</f>
        <v>0</v>
      </c>
      <c r="BG266" s="241">
        <f>IF(N266="zákl. přenesená",J266,0)</f>
        <v>0</v>
      </c>
      <c r="BH266" s="241">
        <f>IF(N266="sníž. přenesená",J266,0)</f>
        <v>0</v>
      </c>
      <c r="BI266" s="241">
        <f>IF(N266="nulová",J266,0)</f>
        <v>0</v>
      </c>
      <c r="BJ266" s="19" t="s">
        <v>23</v>
      </c>
      <c r="BK266" s="241">
        <f>ROUND(I266*H266,2)</f>
        <v>0</v>
      </c>
      <c r="BL266" s="19" t="s">
        <v>152</v>
      </c>
      <c r="BM266" s="240" t="s">
        <v>1144</v>
      </c>
    </row>
    <row r="267" s="2" customFormat="1">
      <c r="A267" s="41"/>
      <c r="B267" s="42"/>
      <c r="C267" s="43"/>
      <c r="D267" s="242" t="s">
        <v>154</v>
      </c>
      <c r="E267" s="43"/>
      <c r="F267" s="243" t="s">
        <v>1503</v>
      </c>
      <c r="G267" s="43"/>
      <c r="H267" s="43"/>
      <c r="I267" s="149"/>
      <c r="J267" s="43"/>
      <c r="K267" s="43"/>
      <c r="L267" s="47"/>
      <c r="M267" s="244"/>
      <c r="N267" s="245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19" t="s">
        <v>154</v>
      </c>
      <c r="AU267" s="19" t="s">
        <v>23</v>
      </c>
    </row>
    <row r="268" s="2" customFormat="1" ht="16.5" customHeight="1">
      <c r="A268" s="41"/>
      <c r="B268" s="42"/>
      <c r="C268" s="229" t="s">
        <v>750</v>
      </c>
      <c r="D268" s="229" t="s">
        <v>147</v>
      </c>
      <c r="E268" s="230" t="s">
        <v>1504</v>
      </c>
      <c r="F268" s="231" t="s">
        <v>1505</v>
      </c>
      <c r="G268" s="232" t="s">
        <v>1488</v>
      </c>
      <c r="H268" s="233">
        <v>25</v>
      </c>
      <c r="I268" s="234"/>
      <c r="J268" s="235">
        <f>ROUND(I268*H268,2)</f>
        <v>0</v>
      </c>
      <c r="K268" s="231" t="s">
        <v>36</v>
      </c>
      <c r="L268" s="47"/>
      <c r="M268" s="236" t="s">
        <v>36</v>
      </c>
      <c r="N268" s="237" t="s">
        <v>52</v>
      </c>
      <c r="O268" s="87"/>
      <c r="P268" s="238">
        <f>O268*H268</f>
        <v>0</v>
      </c>
      <c r="Q268" s="238">
        <v>0</v>
      </c>
      <c r="R268" s="238">
        <f>Q268*H268</f>
        <v>0</v>
      </c>
      <c r="S268" s="238">
        <v>0</v>
      </c>
      <c r="T268" s="239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40" t="s">
        <v>152</v>
      </c>
      <c r="AT268" s="240" t="s">
        <v>147</v>
      </c>
      <c r="AU268" s="240" t="s">
        <v>23</v>
      </c>
      <c r="AY268" s="19" t="s">
        <v>144</v>
      </c>
      <c r="BE268" s="241">
        <f>IF(N268="základní",J268,0)</f>
        <v>0</v>
      </c>
      <c r="BF268" s="241">
        <f>IF(N268="snížená",J268,0)</f>
        <v>0</v>
      </c>
      <c r="BG268" s="241">
        <f>IF(N268="zákl. přenesená",J268,0)</f>
        <v>0</v>
      </c>
      <c r="BH268" s="241">
        <f>IF(N268="sníž. přenesená",J268,0)</f>
        <v>0</v>
      </c>
      <c r="BI268" s="241">
        <f>IF(N268="nulová",J268,0)</f>
        <v>0</v>
      </c>
      <c r="BJ268" s="19" t="s">
        <v>23</v>
      </c>
      <c r="BK268" s="241">
        <f>ROUND(I268*H268,2)</f>
        <v>0</v>
      </c>
      <c r="BL268" s="19" t="s">
        <v>152</v>
      </c>
      <c r="BM268" s="240" t="s">
        <v>1152</v>
      </c>
    </row>
    <row r="269" s="2" customFormat="1">
      <c r="A269" s="41"/>
      <c r="B269" s="42"/>
      <c r="C269" s="43"/>
      <c r="D269" s="242" t="s">
        <v>154</v>
      </c>
      <c r="E269" s="43"/>
      <c r="F269" s="243" t="s">
        <v>1505</v>
      </c>
      <c r="G269" s="43"/>
      <c r="H269" s="43"/>
      <c r="I269" s="149"/>
      <c r="J269" s="43"/>
      <c r="K269" s="43"/>
      <c r="L269" s="47"/>
      <c r="M269" s="244"/>
      <c r="N269" s="245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19" t="s">
        <v>154</v>
      </c>
      <c r="AU269" s="19" t="s">
        <v>23</v>
      </c>
    </row>
    <row r="270" s="2" customFormat="1" ht="16.5" customHeight="1">
      <c r="A270" s="41"/>
      <c r="B270" s="42"/>
      <c r="C270" s="229" t="s">
        <v>755</v>
      </c>
      <c r="D270" s="229" t="s">
        <v>147</v>
      </c>
      <c r="E270" s="230" t="s">
        <v>1506</v>
      </c>
      <c r="F270" s="231" t="s">
        <v>1507</v>
      </c>
      <c r="G270" s="232" t="s">
        <v>451</v>
      </c>
      <c r="H270" s="233">
        <v>25</v>
      </c>
      <c r="I270" s="234"/>
      <c r="J270" s="235">
        <f>ROUND(I270*H270,2)</f>
        <v>0</v>
      </c>
      <c r="K270" s="231" t="s">
        <v>36</v>
      </c>
      <c r="L270" s="47"/>
      <c r="M270" s="236" t="s">
        <v>36</v>
      </c>
      <c r="N270" s="237" t="s">
        <v>52</v>
      </c>
      <c r="O270" s="87"/>
      <c r="P270" s="238">
        <f>O270*H270</f>
        <v>0</v>
      </c>
      <c r="Q270" s="238">
        <v>0</v>
      </c>
      <c r="R270" s="238">
        <f>Q270*H270</f>
        <v>0</v>
      </c>
      <c r="S270" s="238">
        <v>0</v>
      </c>
      <c r="T270" s="239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40" t="s">
        <v>152</v>
      </c>
      <c r="AT270" s="240" t="s">
        <v>147</v>
      </c>
      <c r="AU270" s="240" t="s">
        <v>23</v>
      </c>
      <c r="AY270" s="19" t="s">
        <v>144</v>
      </c>
      <c r="BE270" s="241">
        <f>IF(N270="základní",J270,0)</f>
        <v>0</v>
      </c>
      <c r="BF270" s="241">
        <f>IF(N270="snížená",J270,0)</f>
        <v>0</v>
      </c>
      <c r="BG270" s="241">
        <f>IF(N270="zákl. přenesená",J270,0)</f>
        <v>0</v>
      </c>
      <c r="BH270" s="241">
        <f>IF(N270="sníž. přenesená",J270,0)</f>
        <v>0</v>
      </c>
      <c r="BI270" s="241">
        <f>IF(N270="nulová",J270,0)</f>
        <v>0</v>
      </c>
      <c r="BJ270" s="19" t="s">
        <v>23</v>
      </c>
      <c r="BK270" s="241">
        <f>ROUND(I270*H270,2)</f>
        <v>0</v>
      </c>
      <c r="BL270" s="19" t="s">
        <v>152</v>
      </c>
      <c r="BM270" s="240" t="s">
        <v>1160</v>
      </c>
    </row>
    <row r="271" s="2" customFormat="1">
      <c r="A271" s="41"/>
      <c r="B271" s="42"/>
      <c r="C271" s="43"/>
      <c r="D271" s="242" t="s">
        <v>154</v>
      </c>
      <c r="E271" s="43"/>
      <c r="F271" s="243" t="s">
        <v>1507</v>
      </c>
      <c r="G271" s="43"/>
      <c r="H271" s="43"/>
      <c r="I271" s="149"/>
      <c r="J271" s="43"/>
      <c r="K271" s="43"/>
      <c r="L271" s="47"/>
      <c r="M271" s="244"/>
      <c r="N271" s="245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19" t="s">
        <v>154</v>
      </c>
      <c r="AU271" s="19" t="s">
        <v>23</v>
      </c>
    </row>
    <row r="272" s="2" customFormat="1" ht="21.75" customHeight="1">
      <c r="A272" s="41"/>
      <c r="B272" s="42"/>
      <c r="C272" s="229" t="s">
        <v>760</v>
      </c>
      <c r="D272" s="229" t="s">
        <v>147</v>
      </c>
      <c r="E272" s="230" t="s">
        <v>1508</v>
      </c>
      <c r="F272" s="231" t="s">
        <v>1509</v>
      </c>
      <c r="G272" s="232" t="s">
        <v>525</v>
      </c>
      <c r="H272" s="233">
        <v>1</v>
      </c>
      <c r="I272" s="234"/>
      <c r="J272" s="235">
        <f>ROUND(I272*H272,2)</f>
        <v>0</v>
      </c>
      <c r="K272" s="231" t="s">
        <v>36</v>
      </c>
      <c r="L272" s="47"/>
      <c r="M272" s="236" t="s">
        <v>36</v>
      </c>
      <c r="N272" s="237" t="s">
        <v>52</v>
      </c>
      <c r="O272" s="87"/>
      <c r="P272" s="238">
        <f>O272*H272</f>
        <v>0</v>
      </c>
      <c r="Q272" s="238">
        <v>0</v>
      </c>
      <c r="R272" s="238">
        <f>Q272*H272</f>
        <v>0</v>
      </c>
      <c r="S272" s="238">
        <v>0</v>
      </c>
      <c r="T272" s="239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40" t="s">
        <v>152</v>
      </c>
      <c r="AT272" s="240" t="s">
        <v>147</v>
      </c>
      <c r="AU272" s="240" t="s">
        <v>23</v>
      </c>
      <c r="AY272" s="19" t="s">
        <v>144</v>
      </c>
      <c r="BE272" s="241">
        <f>IF(N272="základní",J272,0)</f>
        <v>0</v>
      </c>
      <c r="BF272" s="241">
        <f>IF(N272="snížená",J272,0)</f>
        <v>0</v>
      </c>
      <c r="BG272" s="241">
        <f>IF(N272="zákl. přenesená",J272,0)</f>
        <v>0</v>
      </c>
      <c r="BH272" s="241">
        <f>IF(N272="sníž. přenesená",J272,0)</f>
        <v>0</v>
      </c>
      <c r="BI272" s="241">
        <f>IF(N272="nulová",J272,0)</f>
        <v>0</v>
      </c>
      <c r="BJ272" s="19" t="s">
        <v>23</v>
      </c>
      <c r="BK272" s="241">
        <f>ROUND(I272*H272,2)</f>
        <v>0</v>
      </c>
      <c r="BL272" s="19" t="s">
        <v>152</v>
      </c>
      <c r="BM272" s="240" t="s">
        <v>1170</v>
      </c>
    </row>
    <row r="273" s="2" customFormat="1">
      <c r="A273" s="41"/>
      <c r="B273" s="42"/>
      <c r="C273" s="43"/>
      <c r="D273" s="242" t="s">
        <v>154</v>
      </c>
      <c r="E273" s="43"/>
      <c r="F273" s="243" t="s">
        <v>1509</v>
      </c>
      <c r="G273" s="43"/>
      <c r="H273" s="43"/>
      <c r="I273" s="149"/>
      <c r="J273" s="43"/>
      <c r="K273" s="43"/>
      <c r="L273" s="47"/>
      <c r="M273" s="244"/>
      <c r="N273" s="245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19" t="s">
        <v>154</v>
      </c>
      <c r="AU273" s="19" t="s">
        <v>23</v>
      </c>
    </row>
    <row r="274" s="12" customFormat="1" ht="25.92" customHeight="1">
      <c r="A274" s="12"/>
      <c r="B274" s="213"/>
      <c r="C274" s="214"/>
      <c r="D274" s="215" t="s">
        <v>80</v>
      </c>
      <c r="E274" s="216" t="s">
        <v>189</v>
      </c>
      <c r="F274" s="216" t="s">
        <v>1510</v>
      </c>
      <c r="G274" s="214"/>
      <c r="H274" s="214"/>
      <c r="I274" s="217"/>
      <c r="J274" s="218">
        <f>BK274</f>
        <v>0</v>
      </c>
      <c r="K274" s="214"/>
      <c r="L274" s="219"/>
      <c r="M274" s="220"/>
      <c r="N274" s="221"/>
      <c r="O274" s="221"/>
      <c r="P274" s="222">
        <f>SUM(P275:P280)</f>
        <v>0</v>
      </c>
      <c r="Q274" s="221"/>
      <c r="R274" s="222">
        <f>SUM(R275:R280)</f>
        <v>0</v>
      </c>
      <c r="S274" s="221"/>
      <c r="T274" s="223">
        <f>SUM(T275:T280)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24" t="s">
        <v>23</v>
      </c>
      <c r="AT274" s="225" t="s">
        <v>80</v>
      </c>
      <c r="AU274" s="225" t="s">
        <v>81</v>
      </c>
      <c r="AY274" s="224" t="s">
        <v>144</v>
      </c>
      <c r="BK274" s="226">
        <f>SUM(BK275:BK280)</f>
        <v>0</v>
      </c>
    </row>
    <row r="275" s="2" customFormat="1" ht="21.75" customHeight="1">
      <c r="A275" s="41"/>
      <c r="B275" s="42"/>
      <c r="C275" s="229" t="s">
        <v>765</v>
      </c>
      <c r="D275" s="229" t="s">
        <v>147</v>
      </c>
      <c r="E275" s="230" t="s">
        <v>1511</v>
      </c>
      <c r="F275" s="231" t="s">
        <v>1512</v>
      </c>
      <c r="G275" s="232" t="s">
        <v>525</v>
      </c>
      <c r="H275" s="233">
        <v>1</v>
      </c>
      <c r="I275" s="234"/>
      <c r="J275" s="235">
        <f>ROUND(I275*H275,2)</f>
        <v>0</v>
      </c>
      <c r="K275" s="231" t="s">
        <v>36</v>
      </c>
      <c r="L275" s="47"/>
      <c r="M275" s="236" t="s">
        <v>36</v>
      </c>
      <c r="N275" s="237" t="s">
        <v>52</v>
      </c>
      <c r="O275" s="87"/>
      <c r="P275" s="238">
        <f>O275*H275</f>
        <v>0</v>
      </c>
      <c r="Q275" s="238">
        <v>0</v>
      </c>
      <c r="R275" s="238">
        <f>Q275*H275</f>
        <v>0</v>
      </c>
      <c r="S275" s="238">
        <v>0</v>
      </c>
      <c r="T275" s="239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40" t="s">
        <v>152</v>
      </c>
      <c r="AT275" s="240" t="s">
        <v>147</v>
      </c>
      <c r="AU275" s="240" t="s">
        <v>23</v>
      </c>
      <c r="AY275" s="19" t="s">
        <v>144</v>
      </c>
      <c r="BE275" s="241">
        <f>IF(N275="základní",J275,0)</f>
        <v>0</v>
      </c>
      <c r="BF275" s="241">
        <f>IF(N275="snížená",J275,0)</f>
        <v>0</v>
      </c>
      <c r="BG275" s="241">
        <f>IF(N275="zákl. přenesená",J275,0)</f>
        <v>0</v>
      </c>
      <c r="BH275" s="241">
        <f>IF(N275="sníž. přenesená",J275,0)</f>
        <v>0</v>
      </c>
      <c r="BI275" s="241">
        <f>IF(N275="nulová",J275,0)</f>
        <v>0</v>
      </c>
      <c r="BJ275" s="19" t="s">
        <v>23</v>
      </c>
      <c r="BK275" s="241">
        <f>ROUND(I275*H275,2)</f>
        <v>0</v>
      </c>
      <c r="BL275" s="19" t="s">
        <v>152</v>
      </c>
      <c r="BM275" s="240" t="s">
        <v>1182</v>
      </c>
    </row>
    <row r="276" s="2" customFormat="1">
      <c r="A276" s="41"/>
      <c r="B276" s="42"/>
      <c r="C276" s="43"/>
      <c r="D276" s="242" t="s">
        <v>154</v>
      </c>
      <c r="E276" s="43"/>
      <c r="F276" s="243" t="s">
        <v>1512</v>
      </c>
      <c r="G276" s="43"/>
      <c r="H276" s="43"/>
      <c r="I276" s="149"/>
      <c r="J276" s="43"/>
      <c r="K276" s="43"/>
      <c r="L276" s="47"/>
      <c r="M276" s="244"/>
      <c r="N276" s="245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19" t="s">
        <v>154</v>
      </c>
      <c r="AU276" s="19" t="s">
        <v>23</v>
      </c>
    </row>
    <row r="277" s="2" customFormat="1" ht="16.5" customHeight="1">
      <c r="A277" s="41"/>
      <c r="B277" s="42"/>
      <c r="C277" s="229" t="s">
        <v>770</v>
      </c>
      <c r="D277" s="229" t="s">
        <v>147</v>
      </c>
      <c r="E277" s="230" t="s">
        <v>1513</v>
      </c>
      <c r="F277" s="231" t="s">
        <v>1514</v>
      </c>
      <c r="G277" s="232" t="s">
        <v>525</v>
      </c>
      <c r="H277" s="233">
        <v>1</v>
      </c>
      <c r="I277" s="234"/>
      <c r="J277" s="235">
        <f>ROUND(I277*H277,2)</f>
        <v>0</v>
      </c>
      <c r="K277" s="231" t="s">
        <v>36</v>
      </c>
      <c r="L277" s="47"/>
      <c r="M277" s="236" t="s">
        <v>36</v>
      </c>
      <c r="N277" s="237" t="s">
        <v>52</v>
      </c>
      <c r="O277" s="87"/>
      <c r="P277" s="238">
        <f>O277*H277</f>
        <v>0</v>
      </c>
      <c r="Q277" s="238">
        <v>0</v>
      </c>
      <c r="R277" s="238">
        <f>Q277*H277</f>
        <v>0</v>
      </c>
      <c r="S277" s="238">
        <v>0</v>
      </c>
      <c r="T277" s="239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40" t="s">
        <v>152</v>
      </c>
      <c r="AT277" s="240" t="s">
        <v>147</v>
      </c>
      <c r="AU277" s="240" t="s">
        <v>23</v>
      </c>
      <c r="AY277" s="19" t="s">
        <v>144</v>
      </c>
      <c r="BE277" s="241">
        <f>IF(N277="základní",J277,0)</f>
        <v>0</v>
      </c>
      <c r="BF277" s="241">
        <f>IF(N277="snížená",J277,0)</f>
        <v>0</v>
      </c>
      <c r="BG277" s="241">
        <f>IF(N277="zákl. přenesená",J277,0)</f>
        <v>0</v>
      </c>
      <c r="BH277" s="241">
        <f>IF(N277="sníž. přenesená",J277,0)</f>
        <v>0</v>
      </c>
      <c r="BI277" s="241">
        <f>IF(N277="nulová",J277,0)</f>
        <v>0</v>
      </c>
      <c r="BJ277" s="19" t="s">
        <v>23</v>
      </c>
      <c r="BK277" s="241">
        <f>ROUND(I277*H277,2)</f>
        <v>0</v>
      </c>
      <c r="BL277" s="19" t="s">
        <v>152</v>
      </c>
      <c r="BM277" s="240" t="s">
        <v>1194</v>
      </c>
    </row>
    <row r="278" s="2" customFormat="1">
      <c r="A278" s="41"/>
      <c r="B278" s="42"/>
      <c r="C278" s="43"/>
      <c r="D278" s="242" t="s">
        <v>154</v>
      </c>
      <c r="E278" s="43"/>
      <c r="F278" s="243" t="s">
        <v>1514</v>
      </c>
      <c r="G278" s="43"/>
      <c r="H278" s="43"/>
      <c r="I278" s="149"/>
      <c r="J278" s="43"/>
      <c r="K278" s="43"/>
      <c r="L278" s="47"/>
      <c r="M278" s="244"/>
      <c r="N278" s="245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19" t="s">
        <v>154</v>
      </c>
      <c r="AU278" s="19" t="s">
        <v>23</v>
      </c>
    </row>
    <row r="279" s="2" customFormat="1" ht="33" customHeight="1">
      <c r="A279" s="41"/>
      <c r="B279" s="42"/>
      <c r="C279" s="229" t="s">
        <v>777</v>
      </c>
      <c r="D279" s="229" t="s">
        <v>147</v>
      </c>
      <c r="E279" s="230" t="s">
        <v>1515</v>
      </c>
      <c r="F279" s="231" t="s">
        <v>1516</v>
      </c>
      <c r="G279" s="232" t="s">
        <v>525</v>
      </c>
      <c r="H279" s="233">
        <v>1</v>
      </c>
      <c r="I279" s="234"/>
      <c r="J279" s="235">
        <f>ROUND(I279*H279,2)</f>
        <v>0</v>
      </c>
      <c r="K279" s="231" t="s">
        <v>36</v>
      </c>
      <c r="L279" s="47"/>
      <c r="M279" s="236" t="s">
        <v>36</v>
      </c>
      <c r="N279" s="237" t="s">
        <v>52</v>
      </c>
      <c r="O279" s="87"/>
      <c r="P279" s="238">
        <f>O279*H279</f>
        <v>0</v>
      </c>
      <c r="Q279" s="238">
        <v>0</v>
      </c>
      <c r="R279" s="238">
        <f>Q279*H279</f>
        <v>0</v>
      </c>
      <c r="S279" s="238">
        <v>0</v>
      </c>
      <c r="T279" s="239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40" t="s">
        <v>152</v>
      </c>
      <c r="AT279" s="240" t="s">
        <v>147</v>
      </c>
      <c r="AU279" s="240" t="s">
        <v>23</v>
      </c>
      <c r="AY279" s="19" t="s">
        <v>144</v>
      </c>
      <c r="BE279" s="241">
        <f>IF(N279="základní",J279,0)</f>
        <v>0</v>
      </c>
      <c r="BF279" s="241">
        <f>IF(N279="snížená",J279,0)</f>
        <v>0</v>
      </c>
      <c r="BG279" s="241">
        <f>IF(N279="zákl. přenesená",J279,0)</f>
        <v>0</v>
      </c>
      <c r="BH279" s="241">
        <f>IF(N279="sníž. přenesená",J279,0)</f>
        <v>0</v>
      </c>
      <c r="BI279" s="241">
        <f>IF(N279="nulová",J279,0)</f>
        <v>0</v>
      </c>
      <c r="BJ279" s="19" t="s">
        <v>23</v>
      </c>
      <c r="BK279" s="241">
        <f>ROUND(I279*H279,2)</f>
        <v>0</v>
      </c>
      <c r="BL279" s="19" t="s">
        <v>152</v>
      </c>
      <c r="BM279" s="240" t="s">
        <v>1203</v>
      </c>
    </row>
    <row r="280" s="2" customFormat="1">
      <c r="A280" s="41"/>
      <c r="B280" s="42"/>
      <c r="C280" s="43"/>
      <c r="D280" s="242" t="s">
        <v>154</v>
      </c>
      <c r="E280" s="43"/>
      <c r="F280" s="243" t="s">
        <v>1516</v>
      </c>
      <c r="G280" s="43"/>
      <c r="H280" s="43"/>
      <c r="I280" s="149"/>
      <c r="J280" s="43"/>
      <c r="K280" s="43"/>
      <c r="L280" s="47"/>
      <c r="M280" s="244"/>
      <c r="N280" s="245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19" t="s">
        <v>154</v>
      </c>
      <c r="AU280" s="19" t="s">
        <v>23</v>
      </c>
    </row>
    <row r="281" s="12" customFormat="1" ht="25.92" customHeight="1">
      <c r="A281" s="12"/>
      <c r="B281" s="213"/>
      <c r="C281" s="214"/>
      <c r="D281" s="215" t="s">
        <v>80</v>
      </c>
      <c r="E281" s="216" t="s">
        <v>194</v>
      </c>
      <c r="F281" s="216" t="s">
        <v>1517</v>
      </c>
      <c r="G281" s="214"/>
      <c r="H281" s="214"/>
      <c r="I281" s="217"/>
      <c r="J281" s="218">
        <f>BK281</f>
        <v>0</v>
      </c>
      <c r="K281" s="214"/>
      <c r="L281" s="219"/>
      <c r="M281" s="220"/>
      <c r="N281" s="221"/>
      <c r="O281" s="221"/>
      <c r="P281" s="222">
        <f>SUM(P282:P287)</f>
        <v>0</v>
      </c>
      <c r="Q281" s="221"/>
      <c r="R281" s="222">
        <f>SUM(R282:R287)</f>
        <v>0</v>
      </c>
      <c r="S281" s="221"/>
      <c r="T281" s="223">
        <f>SUM(T282:T287)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24" t="s">
        <v>23</v>
      </c>
      <c r="AT281" s="225" t="s">
        <v>80</v>
      </c>
      <c r="AU281" s="225" t="s">
        <v>81</v>
      </c>
      <c r="AY281" s="224" t="s">
        <v>144</v>
      </c>
      <c r="BK281" s="226">
        <f>SUM(BK282:BK287)</f>
        <v>0</v>
      </c>
    </row>
    <row r="282" s="2" customFormat="1" ht="33" customHeight="1">
      <c r="A282" s="41"/>
      <c r="B282" s="42"/>
      <c r="C282" s="229" t="s">
        <v>783</v>
      </c>
      <c r="D282" s="229" t="s">
        <v>147</v>
      </c>
      <c r="E282" s="230" t="s">
        <v>1518</v>
      </c>
      <c r="F282" s="231" t="s">
        <v>1519</v>
      </c>
      <c r="G282" s="232" t="s">
        <v>525</v>
      </c>
      <c r="H282" s="233">
        <v>1</v>
      </c>
      <c r="I282" s="234"/>
      <c r="J282" s="235">
        <f>ROUND(I282*H282,2)</f>
        <v>0</v>
      </c>
      <c r="K282" s="231" t="s">
        <v>36</v>
      </c>
      <c r="L282" s="47"/>
      <c r="M282" s="236" t="s">
        <v>36</v>
      </c>
      <c r="N282" s="237" t="s">
        <v>52</v>
      </c>
      <c r="O282" s="87"/>
      <c r="P282" s="238">
        <f>O282*H282</f>
        <v>0</v>
      </c>
      <c r="Q282" s="238">
        <v>0</v>
      </c>
      <c r="R282" s="238">
        <f>Q282*H282</f>
        <v>0</v>
      </c>
      <c r="S282" s="238">
        <v>0</v>
      </c>
      <c r="T282" s="239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40" t="s">
        <v>152</v>
      </c>
      <c r="AT282" s="240" t="s">
        <v>147</v>
      </c>
      <c r="AU282" s="240" t="s">
        <v>23</v>
      </c>
      <c r="AY282" s="19" t="s">
        <v>144</v>
      </c>
      <c r="BE282" s="241">
        <f>IF(N282="základní",J282,0)</f>
        <v>0</v>
      </c>
      <c r="BF282" s="241">
        <f>IF(N282="snížená",J282,0)</f>
        <v>0</v>
      </c>
      <c r="BG282" s="241">
        <f>IF(N282="zákl. přenesená",J282,0)</f>
        <v>0</v>
      </c>
      <c r="BH282" s="241">
        <f>IF(N282="sníž. přenesená",J282,0)</f>
        <v>0</v>
      </c>
      <c r="BI282" s="241">
        <f>IF(N282="nulová",J282,0)</f>
        <v>0</v>
      </c>
      <c r="BJ282" s="19" t="s">
        <v>23</v>
      </c>
      <c r="BK282" s="241">
        <f>ROUND(I282*H282,2)</f>
        <v>0</v>
      </c>
      <c r="BL282" s="19" t="s">
        <v>152</v>
      </c>
      <c r="BM282" s="240" t="s">
        <v>1215</v>
      </c>
    </row>
    <row r="283" s="2" customFormat="1">
      <c r="A283" s="41"/>
      <c r="B283" s="42"/>
      <c r="C283" s="43"/>
      <c r="D283" s="242" t="s">
        <v>154</v>
      </c>
      <c r="E283" s="43"/>
      <c r="F283" s="243" t="s">
        <v>1520</v>
      </c>
      <c r="G283" s="43"/>
      <c r="H283" s="43"/>
      <c r="I283" s="149"/>
      <c r="J283" s="43"/>
      <c r="K283" s="43"/>
      <c r="L283" s="47"/>
      <c r="M283" s="244"/>
      <c r="N283" s="245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19" t="s">
        <v>154</v>
      </c>
      <c r="AU283" s="19" t="s">
        <v>23</v>
      </c>
    </row>
    <row r="284" s="2" customFormat="1" ht="16.5" customHeight="1">
      <c r="A284" s="41"/>
      <c r="B284" s="42"/>
      <c r="C284" s="229" t="s">
        <v>789</v>
      </c>
      <c r="D284" s="229" t="s">
        <v>147</v>
      </c>
      <c r="E284" s="230" t="s">
        <v>1521</v>
      </c>
      <c r="F284" s="231" t="s">
        <v>1514</v>
      </c>
      <c r="G284" s="232" t="s">
        <v>525</v>
      </c>
      <c r="H284" s="233">
        <v>1</v>
      </c>
      <c r="I284" s="234"/>
      <c r="J284" s="235">
        <f>ROUND(I284*H284,2)</f>
        <v>0</v>
      </c>
      <c r="K284" s="231" t="s">
        <v>36</v>
      </c>
      <c r="L284" s="47"/>
      <c r="M284" s="236" t="s">
        <v>36</v>
      </c>
      <c r="N284" s="237" t="s">
        <v>52</v>
      </c>
      <c r="O284" s="87"/>
      <c r="P284" s="238">
        <f>O284*H284</f>
        <v>0</v>
      </c>
      <c r="Q284" s="238">
        <v>0</v>
      </c>
      <c r="R284" s="238">
        <f>Q284*H284</f>
        <v>0</v>
      </c>
      <c r="S284" s="238">
        <v>0</v>
      </c>
      <c r="T284" s="239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40" t="s">
        <v>152</v>
      </c>
      <c r="AT284" s="240" t="s">
        <v>147</v>
      </c>
      <c r="AU284" s="240" t="s">
        <v>23</v>
      </c>
      <c r="AY284" s="19" t="s">
        <v>144</v>
      </c>
      <c r="BE284" s="241">
        <f>IF(N284="základní",J284,0)</f>
        <v>0</v>
      </c>
      <c r="BF284" s="241">
        <f>IF(N284="snížená",J284,0)</f>
        <v>0</v>
      </c>
      <c r="BG284" s="241">
        <f>IF(N284="zákl. přenesená",J284,0)</f>
        <v>0</v>
      </c>
      <c r="BH284" s="241">
        <f>IF(N284="sníž. přenesená",J284,0)</f>
        <v>0</v>
      </c>
      <c r="BI284" s="241">
        <f>IF(N284="nulová",J284,0)</f>
        <v>0</v>
      </c>
      <c r="BJ284" s="19" t="s">
        <v>23</v>
      </c>
      <c r="BK284" s="241">
        <f>ROUND(I284*H284,2)</f>
        <v>0</v>
      </c>
      <c r="BL284" s="19" t="s">
        <v>152</v>
      </c>
      <c r="BM284" s="240" t="s">
        <v>1229</v>
      </c>
    </row>
    <row r="285" s="2" customFormat="1">
      <c r="A285" s="41"/>
      <c r="B285" s="42"/>
      <c r="C285" s="43"/>
      <c r="D285" s="242" t="s">
        <v>154</v>
      </c>
      <c r="E285" s="43"/>
      <c r="F285" s="243" t="s">
        <v>1514</v>
      </c>
      <c r="G285" s="43"/>
      <c r="H285" s="43"/>
      <c r="I285" s="149"/>
      <c r="J285" s="43"/>
      <c r="K285" s="43"/>
      <c r="L285" s="47"/>
      <c r="M285" s="244"/>
      <c r="N285" s="245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19" t="s">
        <v>154</v>
      </c>
      <c r="AU285" s="19" t="s">
        <v>23</v>
      </c>
    </row>
    <row r="286" s="2" customFormat="1" ht="33" customHeight="1">
      <c r="A286" s="41"/>
      <c r="B286" s="42"/>
      <c r="C286" s="229" t="s">
        <v>797</v>
      </c>
      <c r="D286" s="229" t="s">
        <v>147</v>
      </c>
      <c r="E286" s="230" t="s">
        <v>1522</v>
      </c>
      <c r="F286" s="231" t="s">
        <v>1516</v>
      </c>
      <c r="G286" s="232" t="s">
        <v>525</v>
      </c>
      <c r="H286" s="233">
        <v>1</v>
      </c>
      <c r="I286" s="234"/>
      <c r="J286" s="235">
        <f>ROUND(I286*H286,2)</f>
        <v>0</v>
      </c>
      <c r="K286" s="231" t="s">
        <v>36</v>
      </c>
      <c r="L286" s="47"/>
      <c r="M286" s="236" t="s">
        <v>36</v>
      </c>
      <c r="N286" s="237" t="s">
        <v>52</v>
      </c>
      <c r="O286" s="87"/>
      <c r="P286" s="238">
        <f>O286*H286</f>
        <v>0</v>
      </c>
      <c r="Q286" s="238">
        <v>0</v>
      </c>
      <c r="R286" s="238">
        <f>Q286*H286</f>
        <v>0</v>
      </c>
      <c r="S286" s="238">
        <v>0</v>
      </c>
      <c r="T286" s="239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40" t="s">
        <v>152</v>
      </c>
      <c r="AT286" s="240" t="s">
        <v>147</v>
      </c>
      <c r="AU286" s="240" t="s">
        <v>23</v>
      </c>
      <c r="AY286" s="19" t="s">
        <v>144</v>
      </c>
      <c r="BE286" s="241">
        <f>IF(N286="základní",J286,0)</f>
        <v>0</v>
      </c>
      <c r="BF286" s="241">
        <f>IF(N286="snížená",J286,0)</f>
        <v>0</v>
      </c>
      <c r="BG286" s="241">
        <f>IF(N286="zákl. přenesená",J286,0)</f>
        <v>0</v>
      </c>
      <c r="BH286" s="241">
        <f>IF(N286="sníž. přenesená",J286,0)</f>
        <v>0</v>
      </c>
      <c r="BI286" s="241">
        <f>IF(N286="nulová",J286,0)</f>
        <v>0</v>
      </c>
      <c r="BJ286" s="19" t="s">
        <v>23</v>
      </c>
      <c r="BK286" s="241">
        <f>ROUND(I286*H286,2)</f>
        <v>0</v>
      </c>
      <c r="BL286" s="19" t="s">
        <v>152</v>
      </c>
      <c r="BM286" s="240" t="s">
        <v>1241</v>
      </c>
    </row>
    <row r="287" s="2" customFormat="1">
      <c r="A287" s="41"/>
      <c r="B287" s="42"/>
      <c r="C287" s="43"/>
      <c r="D287" s="242" t="s">
        <v>154</v>
      </c>
      <c r="E287" s="43"/>
      <c r="F287" s="243" t="s">
        <v>1516</v>
      </c>
      <c r="G287" s="43"/>
      <c r="H287" s="43"/>
      <c r="I287" s="149"/>
      <c r="J287" s="43"/>
      <c r="K287" s="43"/>
      <c r="L287" s="47"/>
      <c r="M287" s="244"/>
      <c r="N287" s="245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19" t="s">
        <v>154</v>
      </c>
      <c r="AU287" s="19" t="s">
        <v>23</v>
      </c>
    </row>
    <row r="288" s="12" customFormat="1" ht="25.92" customHeight="1">
      <c r="A288" s="12"/>
      <c r="B288" s="213"/>
      <c r="C288" s="214"/>
      <c r="D288" s="215" t="s">
        <v>80</v>
      </c>
      <c r="E288" s="216" t="s">
        <v>199</v>
      </c>
      <c r="F288" s="216" t="s">
        <v>1523</v>
      </c>
      <c r="G288" s="214"/>
      <c r="H288" s="214"/>
      <c r="I288" s="217"/>
      <c r="J288" s="218">
        <f>BK288</f>
        <v>0</v>
      </c>
      <c r="K288" s="214"/>
      <c r="L288" s="219"/>
      <c r="M288" s="220"/>
      <c r="N288" s="221"/>
      <c r="O288" s="221"/>
      <c r="P288" s="222">
        <f>SUM(P289:P294)</f>
        <v>0</v>
      </c>
      <c r="Q288" s="221"/>
      <c r="R288" s="222">
        <f>SUM(R289:R294)</f>
        <v>0</v>
      </c>
      <c r="S288" s="221"/>
      <c r="T288" s="223">
        <f>SUM(T289:T294)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4" t="s">
        <v>23</v>
      </c>
      <c r="AT288" s="225" t="s">
        <v>80</v>
      </c>
      <c r="AU288" s="225" t="s">
        <v>81</v>
      </c>
      <c r="AY288" s="224" t="s">
        <v>144</v>
      </c>
      <c r="BK288" s="226">
        <f>SUM(BK289:BK294)</f>
        <v>0</v>
      </c>
    </row>
    <row r="289" s="2" customFormat="1" ht="33" customHeight="1">
      <c r="A289" s="41"/>
      <c r="B289" s="42"/>
      <c r="C289" s="229" t="s">
        <v>803</v>
      </c>
      <c r="D289" s="229" t="s">
        <v>147</v>
      </c>
      <c r="E289" s="230" t="s">
        <v>1524</v>
      </c>
      <c r="F289" s="231" t="s">
        <v>1525</v>
      </c>
      <c r="G289" s="232" t="s">
        <v>525</v>
      </c>
      <c r="H289" s="233">
        <v>1</v>
      </c>
      <c r="I289" s="234"/>
      <c r="J289" s="235">
        <f>ROUND(I289*H289,2)</f>
        <v>0</v>
      </c>
      <c r="K289" s="231" t="s">
        <v>36</v>
      </c>
      <c r="L289" s="47"/>
      <c r="M289" s="236" t="s">
        <v>36</v>
      </c>
      <c r="N289" s="237" t="s">
        <v>52</v>
      </c>
      <c r="O289" s="87"/>
      <c r="P289" s="238">
        <f>O289*H289</f>
        <v>0</v>
      </c>
      <c r="Q289" s="238">
        <v>0</v>
      </c>
      <c r="R289" s="238">
        <f>Q289*H289</f>
        <v>0</v>
      </c>
      <c r="S289" s="238">
        <v>0</v>
      </c>
      <c r="T289" s="239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40" t="s">
        <v>152</v>
      </c>
      <c r="AT289" s="240" t="s">
        <v>147</v>
      </c>
      <c r="AU289" s="240" t="s">
        <v>23</v>
      </c>
      <c r="AY289" s="19" t="s">
        <v>144</v>
      </c>
      <c r="BE289" s="241">
        <f>IF(N289="základní",J289,0)</f>
        <v>0</v>
      </c>
      <c r="BF289" s="241">
        <f>IF(N289="snížená",J289,0)</f>
        <v>0</v>
      </c>
      <c r="BG289" s="241">
        <f>IF(N289="zákl. přenesená",J289,0)</f>
        <v>0</v>
      </c>
      <c r="BH289" s="241">
        <f>IF(N289="sníž. přenesená",J289,0)</f>
        <v>0</v>
      </c>
      <c r="BI289" s="241">
        <f>IF(N289="nulová",J289,0)</f>
        <v>0</v>
      </c>
      <c r="BJ289" s="19" t="s">
        <v>23</v>
      </c>
      <c r="BK289" s="241">
        <f>ROUND(I289*H289,2)</f>
        <v>0</v>
      </c>
      <c r="BL289" s="19" t="s">
        <v>152</v>
      </c>
      <c r="BM289" s="240" t="s">
        <v>1251</v>
      </c>
    </row>
    <row r="290" s="2" customFormat="1">
      <c r="A290" s="41"/>
      <c r="B290" s="42"/>
      <c r="C290" s="43"/>
      <c r="D290" s="242" t="s">
        <v>154</v>
      </c>
      <c r="E290" s="43"/>
      <c r="F290" s="243" t="s">
        <v>1525</v>
      </c>
      <c r="G290" s="43"/>
      <c r="H290" s="43"/>
      <c r="I290" s="149"/>
      <c r="J290" s="43"/>
      <c r="K290" s="43"/>
      <c r="L290" s="47"/>
      <c r="M290" s="244"/>
      <c r="N290" s="245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19" t="s">
        <v>154</v>
      </c>
      <c r="AU290" s="19" t="s">
        <v>23</v>
      </c>
    </row>
    <row r="291" s="2" customFormat="1" ht="16.5" customHeight="1">
      <c r="A291" s="41"/>
      <c r="B291" s="42"/>
      <c r="C291" s="229" t="s">
        <v>810</v>
      </c>
      <c r="D291" s="229" t="s">
        <v>147</v>
      </c>
      <c r="E291" s="230" t="s">
        <v>1526</v>
      </c>
      <c r="F291" s="231" t="s">
        <v>1514</v>
      </c>
      <c r="G291" s="232" t="s">
        <v>525</v>
      </c>
      <c r="H291" s="233">
        <v>1</v>
      </c>
      <c r="I291" s="234"/>
      <c r="J291" s="235">
        <f>ROUND(I291*H291,2)</f>
        <v>0</v>
      </c>
      <c r="K291" s="231" t="s">
        <v>36</v>
      </c>
      <c r="L291" s="47"/>
      <c r="M291" s="236" t="s">
        <v>36</v>
      </c>
      <c r="N291" s="237" t="s">
        <v>52</v>
      </c>
      <c r="O291" s="87"/>
      <c r="P291" s="238">
        <f>O291*H291</f>
        <v>0</v>
      </c>
      <c r="Q291" s="238">
        <v>0</v>
      </c>
      <c r="R291" s="238">
        <f>Q291*H291</f>
        <v>0</v>
      </c>
      <c r="S291" s="238">
        <v>0</v>
      </c>
      <c r="T291" s="239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40" t="s">
        <v>152</v>
      </c>
      <c r="AT291" s="240" t="s">
        <v>147</v>
      </c>
      <c r="AU291" s="240" t="s">
        <v>23</v>
      </c>
      <c r="AY291" s="19" t="s">
        <v>144</v>
      </c>
      <c r="BE291" s="241">
        <f>IF(N291="základní",J291,0)</f>
        <v>0</v>
      </c>
      <c r="BF291" s="241">
        <f>IF(N291="snížená",J291,0)</f>
        <v>0</v>
      </c>
      <c r="BG291" s="241">
        <f>IF(N291="zákl. přenesená",J291,0)</f>
        <v>0</v>
      </c>
      <c r="BH291" s="241">
        <f>IF(N291="sníž. přenesená",J291,0)</f>
        <v>0</v>
      </c>
      <c r="BI291" s="241">
        <f>IF(N291="nulová",J291,0)</f>
        <v>0</v>
      </c>
      <c r="BJ291" s="19" t="s">
        <v>23</v>
      </c>
      <c r="BK291" s="241">
        <f>ROUND(I291*H291,2)</f>
        <v>0</v>
      </c>
      <c r="BL291" s="19" t="s">
        <v>152</v>
      </c>
      <c r="BM291" s="240" t="s">
        <v>1271</v>
      </c>
    </row>
    <row r="292" s="2" customFormat="1">
      <c r="A292" s="41"/>
      <c r="B292" s="42"/>
      <c r="C292" s="43"/>
      <c r="D292" s="242" t="s">
        <v>154</v>
      </c>
      <c r="E292" s="43"/>
      <c r="F292" s="243" t="s">
        <v>1514</v>
      </c>
      <c r="G292" s="43"/>
      <c r="H292" s="43"/>
      <c r="I292" s="149"/>
      <c r="J292" s="43"/>
      <c r="K292" s="43"/>
      <c r="L292" s="47"/>
      <c r="M292" s="244"/>
      <c r="N292" s="245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19" t="s">
        <v>154</v>
      </c>
      <c r="AU292" s="19" t="s">
        <v>23</v>
      </c>
    </row>
    <row r="293" s="2" customFormat="1" ht="33" customHeight="1">
      <c r="A293" s="41"/>
      <c r="B293" s="42"/>
      <c r="C293" s="229" t="s">
        <v>815</v>
      </c>
      <c r="D293" s="229" t="s">
        <v>147</v>
      </c>
      <c r="E293" s="230" t="s">
        <v>1527</v>
      </c>
      <c r="F293" s="231" t="s">
        <v>1516</v>
      </c>
      <c r="G293" s="232" t="s">
        <v>525</v>
      </c>
      <c r="H293" s="233">
        <v>1</v>
      </c>
      <c r="I293" s="234"/>
      <c r="J293" s="235">
        <f>ROUND(I293*H293,2)</f>
        <v>0</v>
      </c>
      <c r="K293" s="231" t="s">
        <v>36</v>
      </c>
      <c r="L293" s="47"/>
      <c r="M293" s="236" t="s">
        <v>36</v>
      </c>
      <c r="N293" s="237" t="s">
        <v>52</v>
      </c>
      <c r="O293" s="87"/>
      <c r="P293" s="238">
        <f>O293*H293</f>
        <v>0</v>
      </c>
      <c r="Q293" s="238">
        <v>0</v>
      </c>
      <c r="R293" s="238">
        <f>Q293*H293</f>
        <v>0</v>
      </c>
      <c r="S293" s="238">
        <v>0</v>
      </c>
      <c r="T293" s="239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40" t="s">
        <v>152</v>
      </c>
      <c r="AT293" s="240" t="s">
        <v>147</v>
      </c>
      <c r="AU293" s="240" t="s">
        <v>23</v>
      </c>
      <c r="AY293" s="19" t="s">
        <v>144</v>
      </c>
      <c r="BE293" s="241">
        <f>IF(N293="základní",J293,0)</f>
        <v>0</v>
      </c>
      <c r="BF293" s="241">
        <f>IF(N293="snížená",J293,0)</f>
        <v>0</v>
      </c>
      <c r="BG293" s="241">
        <f>IF(N293="zákl. přenesená",J293,0)</f>
        <v>0</v>
      </c>
      <c r="BH293" s="241">
        <f>IF(N293="sníž. přenesená",J293,0)</f>
        <v>0</v>
      </c>
      <c r="BI293" s="241">
        <f>IF(N293="nulová",J293,0)</f>
        <v>0</v>
      </c>
      <c r="BJ293" s="19" t="s">
        <v>23</v>
      </c>
      <c r="BK293" s="241">
        <f>ROUND(I293*H293,2)</f>
        <v>0</v>
      </c>
      <c r="BL293" s="19" t="s">
        <v>152</v>
      </c>
      <c r="BM293" s="240" t="s">
        <v>1283</v>
      </c>
    </row>
    <row r="294" s="2" customFormat="1">
      <c r="A294" s="41"/>
      <c r="B294" s="42"/>
      <c r="C294" s="43"/>
      <c r="D294" s="242" t="s">
        <v>154</v>
      </c>
      <c r="E294" s="43"/>
      <c r="F294" s="243" t="s">
        <v>1516</v>
      </c>
      <c r="G294" s="43"/>
      <c r="H294" s="43"/>
      <c r="I294" s="149"/>
      <c r="J294" s="43"/>
      <c r="K294" s="43"/>
      <c r="L294" s="47"/>
      <c r="M294" s="244"/>
      <c r="N294" s="245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19" t="s">
        <v>154</v>
      </c>
      <c r="AU294" s="19" t="s">
        <v>23</v>
      </c>
    </row>
    <row r="295" s="12" customFormat="1" ht="25.92" customHeight="1">
      <c r="A295" s="12"/>
      <c r="B295" s="213"/>
      <c r="C295" s="214"/>
      <c r="D295" s="215" t="s">
        <v>80</v>
      </c>
      <c r="E295" s="216" t="s">
        <v>145</v>
      </c>
      <c r="F295" s="216" t="s">
        <v>1528</v>
      </c>
      <c r="G295" s="214"/>
      <c r="H295" s="214"/>
      <c r="I295" s="217"/>
      <c r="J295" s="218">
        <f>BK295</f>
        <v>0</v>
      </c>
      <c r="K295" s="214"/>
      <c r="L295" s="219"/>
      <c r="M295" s="220"/>
      <c r="N295" s="221"/>
      <c r="O295" s="221"/>
      <c r="P295" s="222">
        <f>SUM(P296:P301)</f>
        <v>0</v>
      </c>
      <c r="Q295" s="221"/>
      <c r="R295" s="222">
        <f>SUM(R296:R301)</f>
        <v>0</v>
      </c>
      <c r="S295" s="221"/>
      <c r="T295" s="223">
        <f>SUM(T296:T301)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24" t="s">
        <v>23</v>
      </c>
      <c r="AT295" s="225" t="s">
        <v>80</v>
      </c>
      <c r="AU295" s="225" t="s">
        <v>81</v>
      </c>
      <c r="AY295" s="224" t="s">
        <v>144</v>
      </c>
      <c r="BK295" s="226">
        <f>SUM(BK296:BK301)</f>
        <v>0</v>
      </c>
    </row>
    <row r="296" s="2" customFormat="1" ht="66.75" customHeight="1">
      <c r="A296" s="41"/>
      <c r="B296" s="42"/>
      <c r="C296" s="229" t="s">
        <v>820</v>
      </c>
      <c r="D296" s="229" t="s">
        <v>147</v>
      </c>
      <c r="E296" s="230" t="s">
        <v>1529</v>
      </c>
      <c r="F296" s="231" t="s">
        <v>1530</v>
      </c>
      <c r="G296" s="232" t="s">
        <v>525</v>
      </c>
      <c r="H296" s="233">
        <v>1</v>
      </c>
      <c r="I296" s="234"/>
      <c r="J296" s="235">
        <f>ROUND(I296*H296,2)</f>
        <v>0</v>
      </c>
      <c r="K296" s="231" t="s">
        <v>36</v>
      </c>
      <c r="L296" s="47"/>
      <c r="M296" s="236" t="s">
        <v>36</v>
      </c>
      <c r="N296" s="237" t="s">
        <v>52</v>
      </c>
      <c r="O296" s="87"/>
      <c r="P296" s="238">
        <f>O296*H296</f>
        <v>0</v>
      </c>
      <c r="Q296" s="238">
        <v>0</v>
      </c>
      <c r="R296" s="238">
        <f>Q296*H296</f>
        <v>0</v>
      </c>
      <c r="S296" s="238">
        <v>0</v>
      </c>
      <c r="T296" s="239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40" t="s">
        <v>152</v>
      </c>
      <c r="AT296" s="240" t="s">
        <v>147</v>
      </c>
      <c r="AU296" s="240" t="s">
        <v>23</v>
      </c>
      <c r="AY296" s="19" t="s">
        <v>144</v>
      </c>
      <c r="BE296" s="241">
        <f>IF(N296="základní",J296,0)</f>
        <v>0</v>
      </c>
      <c r="BF296" s="241">
        <f>IF(N296="snížená",J296,0)</f>
        <v>0</v>
      </c>
      <c r="BG296" s="241">
        <f>IF(N296="zákl. přenesená",J296,0)</f>
        <v>0</v>
      </c>
      <c r="BH296" s="241">
        <f>IF(N296="sníž. přenesená",J296,0)</f>
        <v>0</v>
      </c>
      <c r="BI296" s="241">
        <f>IF(N296="nulová",J296,0)</f>
        <v>0</v>
      </c>
      <c r="BJ296" s="19" t="s">
        <v>23</v>
      </c>
      <c r="BK296" s="241">
        <f>ROUND(I296*H296,2)</f>
        <v>0</v>
      </c>
      <c r="BL296" s="19" t="s">
        <v>152</v>
      </c>
      <c r="BM296" s="240" t="s">
        <v>1298</v>
      </c>
    </row>
    <row r="297" s="2" customFormat="1">
      <c r="A297" s="41"/>
      <c r="B297" s="42"/>
      <c r="C297" s="43"/>
      <c r="D297" s="242" t="s">
        <v>154</v>
      </c>
      <c r="E297" s="43"/>
      <c r="F297" s="243" t="s">
        <v>1531</v>
      </c>
      <c r="G297" s="43"/>
      <c r="H297" s="43"/>
      <c r="I297" s="149"/>
      <c r="J297" s="43"/>
      <c r="K297" s="43"/>
      <c r="L297" s="47"/>
      <c r="M297" s="244"/>
      <c r="N297" s="245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19" t="s">
        <v>154</v>
      </c>
      <c r="AU297" s="19" t="s">
        <v>23</v>
      </c>
    </row>
    <row r="298" s="2" customFormat="1" ht="16.5" customHeight="1">
      <c r="A298" s="41"/>
      <c r="B298" s="42"/>
      <c r="C298" s="229" t="s">
        <v>825</v>
      </c>
      <c r="D298" s="229" t="s">
        <v>147</v>
      </c>
      <c r="E298" s="230" t="s">
        <v>1532</v>
      </c>
      <c r="F298" s="231" t="s">
        <v>1514</v>
      </c>
      <c r="G298" s="232" t="s">
        <v>525</v>
      </c>
      <c r="H298" s="233">
        <v>1</v>
      </c>
      <c r="I298" s="234"/>
      <c r="J298" s="235">
        <f>ROUND(I298*H298,2)</f>
        <v>0</v>
      </c>
      <c r="K298" s="231" t="s">
        <v>36</v>
      </c>
      <c r="L298" s="47"/>
      <c r="M298" s="236" t="s">
        <v>36</v>
      </c>
      <c r="N298" s="237" t="s">
        <v>52</v>
      </c>
      <c r="O298" s="87"/>
      <c r="P298" s="238">
        <f>O298*H298</f>
        <v>0</v>
      </c>
      <c r="Q298" s="238">
        <v>0</v>
      </c>
      <c r="R298" s="238">
        <f>Q298*H298</f>
        <v>0</v>
      </c>
      <c r="S298" s="238">
        <v>0</v>
      </c>
      <c r="T298" s="239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40" t="s">
        <v>152</v>
      </c>
      <c r="AT298" s="240" t="s">
        <v>147</v>
      </c>
      <c r="AU298" s="240" t="s">
        <v>23</v>
      </c>
      <c r="AY298" s="19" t="s">
        <v>144</v>
      </c>
      <c r="BE298" s="241">
        <f>IF(N298="základní",J298,0)</f>
        <v>0</v>
      </c>
      <c r="BF298" s="241">
        <f>IF(N298="snížená",J298,0)</f>
        <v>0</v>
      </c>
      <c r="BG298" s="241">
        <f>IF(N298="zákl. přenesená",J298,0)</f>
        <v>0</v>
      </c>
      <c r="BH298" s="241">
        <f>IF(N298="sníž. přenesená",J298,0)</f>
        <v>0</v>
      </c>
      <c r="BI298" s="241">
        <f>IF(N298="nulová",J298,0)</f>
        <v>0</v>
      </c>
      <c r="BJ298" s="19" t="s">
        <v>23</v>
      </c>
      <c r="BK298" s="241">
        <f>ROUND(I298*H298,2)</f>
        <v>0</v>
      </c>
      <c r="BL298" s="19" t="s">
        <v>152</v>
      </c>
      <c r="BM298" s="240" t="s">
        <v>1312</v>
      </c>
    </row>
    <row r="299" s="2" customFormat="1">
      <c r="A299" s="41"/>
      <c r="B299" s="42"/>
      <c r="C299" s="43"/>
      <c r="D299" s="242" t="s">
        <v>154</v>
      </c>
      <c r="E299" s="43"/>
      <c r="F299" s="243" t="s">
        <v>1514</v>
      </c>
      <c r="G299" s="43"/>
      <c r="H299" s="43"/>
      <c r="I299" s="149"/>
      <c r="J299" s="43"/>
      <c r="K299" s="43"/>
      <c r="L299" s="47"/>
      <c r="M299" s="244"/>
      <c r="N299" s="24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19" t="s">
        <v>154</v>
      </c>
      <c r="AU299" s="19" t="s">
        <v>23</v>
      </c>
    </row>
    <row r="300" s="2" customFormat="1" ht="33" customHeight="1">
      <c r="A300" s="41"/>
      <c r="B300" s="42"/>
      <c r="C300" s="229" t="s">
        <v>830</v>
      </c>
      <c r="D300" s="229" t="s">
        <v>147</v>
      </c>
      <c r="E300" s="230" t="s">
        <v>1533</v>
      </c>
      <c r="F300" s="231" t="s">
        <v>1516</v>
      </c>
      <c r="G300" s="232" t="s">
        <v>525</v>
      </c>
      <c r="H300" s="233">
        <v>1</v>
      </c>
      <c r="I300" s="234"/>
      <c r="J300" s="235">
        <f>ROUND(I300*H300,2)</f>
        <v>0</v>
      </c>
      <c r="K300" s="231" t="s">
        <v>36</v>
      </c>
      <c r="L300" s="47"/>
      <c r="M300" s="236" t="s">
        <v>36</v>
      </c>
      <c r="N300" s="237" t="s">
        <v>52</v>
      </c>
      <c r="O300" s="87"/>
      <c r="P300" s="238">
        <f>O300*H300</f>
        <v>0</v>
      </c>
      <c r="Q300" s="238">
        <v>0</v>
      </c>
      <c r="R300" s="238">
        <f>Q300*H300</f>
        <v>0</v>
      </c>
      <c r="S300" s="238">
        <v>0</v>
      </c>
      <c r="T300" s="239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40" t="s">
        <v>152</v>
      </c>
      <c r="AT300" s="240" t="s">
        <v>147</v>
      </c>
      <c r="AU300" s="240" t="s">
        <v>23</v>
      </c>
      <c r="AY300" s="19" t="s">
        <v>144</v>
      </c>
      <c r="BE300" s="241">
        <f>IF(N300="základní",J300,0)</f>
        <v>0</v>
      </c>
      <c r="BF300" s="241">
        <f>IF(N300="snížená",J300,0)</f>
        <v>0</v>
      </c>
      <c r="BG300" s="241">
        <f>IF(N300="zákl. přenesená",J300,0)</f>
        <v>0</v>
      </c>
      <c r="BH300" s="241">
        <f>IF(N300="sníž. přenesená",J300,0)</f>
        <v>0</v>
      </c>
      <c r="BI300" s="241">
        <f>IF(N300="nulová",J300,0)</f>
        <v>0</v>
      </c>
      <c r="BJ300" s="19" t="s">
        <v>23</v>
      </c>
      <c r="BK300" s="241">
        <f>ROUND(I300*H300,2)</f>
        <v>0</v>
      </c>
      <c r="BL300" s="19" t="s">
        <v>152</v>
      </c>
      <c r="BM300" s="240" t="s">
        <v>1324</v>
      </c>
    </row>
    <row r="301" s="2" customFormat="1">
      <c r="A301" s="41"/>
      <c r="B301" s="42"/>
      <c r="C301" s="43"/>
      <c r="D301" s="242" t="s">
        <v>154</v>
      </c>
      <c r="E301" s="43"/>
      <c r="F301" s="243" t="s">
        <v>1516</v>
      </c>
      <c r="G301" s="43"/>
      <c r="H301" s="43"/>
      <c r="I301" s="149"/>
      <c r="J301" s="43"/>
      <c r="K301" s="43"/>
      <c r="L301" s="47"/>
      <c r="M301" s="244"/>
      <c r="N301" s="245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19" t="s">
        <v>154</v>
      </c>
      <c r="AU301" s="19" t="s">
        <v>23</v>
      </c>
    </row>
    <row r="302" s="12" customFormat="1" ht="25.92" customHeight="1">
      <c r="A302" s="12"/>
      <c r="B302" s="213"/>
      <c r="C302" s="214"/>
      <c r="D302" s="215" t="s">
        <v>80</v>
      </c>
      <c r="E302" s="216" t="s">
        <v>28</v>
      </c>
      <c r="F302" s="216" t="s">
        <v>1534</v>
      </c>
      <c r="G302" s="214"/>
      <c r="H302" s="214"/>
      <c r="I302" s="217"/>
      <c r="J302" s="218">
        <f>BK302</f>
        <v>0</v>
      </c>
      <c r="K302" s="214"/>
      <c r="L302" s="219"/>
      <c r="M302" s="220"/>
      <c r="N302" s="221"/>
      <c r="O302" s="221"/>
      <c r="P302" s="222">
        <f>SUM(P303:P308)</f>
        <v>0</v>
      </c>
      <c r="Q302" s="221"/>
      <c r="R302" s="222">
        <f>SUM(R303:R308)</f>
        <v>0</v>
      </c>
      <c r="S302" s="221"/>
      <c r="T302" s="223">
        <f>SUM(T303:T308)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24" t="s">
        <v>23</v>
      </c>
      <c r="AT302" s="225" t="s">
        <v>80</v>
      </c>
      <c r="AU302" s="225" t="s">
        <v>81</v>
      </c>
      <c r="AY302" s="224" t="s">
        <v>144</v>
      </c>
      <c r="BK302" s="226">
        <f>SUM(BK303:BK308)</f>
        <v>0</v>
      </c>
    </row>
    <row r="303" s="2" customFormat="1" ht="55.5" customHeight="1">
      <c r="A303" s="41"/>
      <c r="B303" s="42"/>
      <c r="C303" s="229" t="s">
        <v>836</v>
      </c>
      <c r="D303" s="229" t="s">
        <v>147</v>
      </c>
      <c r="E303" s="230" t="s">
        <v>1535</v>
      </c>
      <c r="F303" s="231" t="s">
        <v>1536</v>
      </c>
      <c r="G303" s="232" t="s">
        <v>525</v>
      </c>
      <c r="H303" s="233">
        <v>1</v>
      </c>
      <c r="I303" s="234"/>
      <c r="J303" s="235">
        <f>ROUND(I303*H303,2)</f>
        <v>0</v>
      </c>
      <c r="K303" s="231" t="s">
        <v>36</v>
      </c>
      <c r="L303" s="47"/>
      <c r="M303" s="236" t="s">
        <v>36</v>
      </c>
      <c r="N303" s="237" t="s">
        <v>52</v>
      </c>
      <c r="O303" s="87"/>
      <c r="P303" s="238">
        <f>O303*H303</f>
        <v>0</v>
      </c>
      <c r="Q303" s="238">
        <v>0</v>
      </c>
      <c r="R303" s="238">
        <f>Q303*H303</f>
        <v>0</v>
      </c>
      <c r="S303" s="238">
        <v>0</v>
      </c>
      <c r="T303" s="239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40" t="s">
        <v>152</v>
      </c>
      <c r="AT303" s="240" t="s">
        <v>147</v>
      </c>
      <c r="AU303" s="240" t="s">
        <v>23</v>
      </c>
      <c r="AY303" s="19" t="s">
        <v>144</v>
      </c>
      <c r="BE303" s="241">
        <f>IF(N303="základní",J303,0)</f>
        <v>0</v>
      </c>
      <c r="BF303" s="241">
        <f>IF(N303="snížená",J303,0)</f>
        <v>0</v>
      </c>
      <c r="BG303" s="241">
        <f>IF(N303="zákl. přenesená",J303,0)</f>
        <v>0</v>
      </c>
      <c r="BH303" s="241">
        <f>IF(N303="sníž. přenesená",J303,0)</f>
        <v>0</v>
      </c>
      <c r="BI303" s="241">
        <f>IF(N303="nulová",J303,0)</f>
        <v>0</v>
      </c>
      <c r="BJ303" s="19" t="s">
        <v>23</v>
      </c>
      <c r="BK303" s="241">
        <f>ROUND(I303*H303,2)</f>
        <v>0</v>
      </c>
      <c r="BL303" s="19" t="s">
        <v>152</v>
      </c>
      <c r="BM303" s="240" t="s">
        <v>1537</v>
      </c>
    </row>
    <row r="304" s="2" customFormat="1">
      <c r="A304" s="41"/>
      <c r="B304" s="42"/>
      <c r="C304" s="43"/>
      <c r="D304" s="242" t="s">
        <v>154</v>
      </c>
      <c r="E304" s="43"/>
      <c r="F304" s="243" t="s">
        <v>1536</v>
      </c>
      <c r="G304" s="43"/>
      <c r="H304" s="43"/>
      <c r="I304" s="149"/>
      <c r="J304" s="43"/>
      <c r="K304" s="43"/>
      <c r="L304" s="47"/>
      <c r="M304" s="244"/>
      <c r="N304" s="245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19" t="s">
        <v>154</v>
      </c>
      <c r="AU304" s="19" t="s">
        <v>23</v>
      </c>
    </row>
    <row r="305" s="2" customFormat="1" ht="16.5" customHeight="1">
      <c r="A305" s="41"/>
      <c r="B305" s="42"/>
      <c r="C305" s="229" t="s">
        <v>841</v>
      </c>
      <c r="D305" s="229" t="s">
        <v>147</v>
      </c>
      <c r="E305" s="230" t="s">
        <v>1538</v>
      </c>
      <c r="F305" s="231" t="s">
        <v>1514</v>
      </c>
      <c r="G305" s="232" t="s">
        <v>525</v>
      </c>
      <c r="H305" s="233">
        <v>1</v>
      </c>
      <c r="I305" s="234"/>
      <c r="J305" s="235">
        <f>ROUND(I305*H305,2)</f>
        <v>0</v>
      </c>
      <c r="K305" s="231" t="s">
        <v>36</v>
      </c>
      <c r="L305" s="47"/>
      <c r="M305" s="236" t="s">
        <v>36</v>
      </c>
      <c r="N305" s="237" t="s">
        <v>52</v>
      </c>
      <c r="O305" s="87"/>
      <c r="P305" s="238">
        <f>O305*H305</f>
        <v>0</v>
      </c>
      <c r="Q305" s="238">
        <v>0</v>
      </c>
      <c r="R305" s="238">
        <f>Q305*H305</f>
        <v>0</v>
      </c>
      <c r="S305" s="238">
        <v>0</v>
      </c>
      <c r="T305" s="239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40" t="s">
        <v>152</v>
      </c>
      <c r="AT305" s="240" t="s">
        <v>147</v>
      </c>
      <c r="AU305" s="240" t="s">
        <v>23</v>
      </c>
      <c r="AY305" s="19" t="s">
        <v>144</v>
      </c>
      <c r="BE305" s="241">
        <f>IF(N305="základní",J305,0)</f>
        <v>0</v>
      </c>
      <c r="BF305" s="241">
        <f>IF(N305="snížená",J305,0)</f>
        <v>0</v>
      </c>
      <c r="BG305" s="241">
        <f>IF(N305="zákl. přenesená",J305,0)</f>
        <v>0</v>
      </c>
      <c r="BH305" s="241">
        <f>IF(N305="sníž. přenesená",J305,0)</f>
        <v>0</v>
      </c>
      <c r="BI305" s="241">
        <f>IF(N305="nulová",J305,0)</f>
        <v>0</v>
      </c>
      <c r="BJ305" s="19" t="s">
        <v>23</v>
      </c>
      <c r="BK305" s="241">
        <f>ROUND(I305*H305,2)</f>
        <v>0</v>
      </c>
      <c r="BL305" s="19" t="s">
        <v>152</v>
      </c>
      <c r="BM305" s="240" t="s">
        <v>1539</v>
      </c>
    </row>
    <row r="306" s="2" customFormat="1">
      <c r="A306" s="41"/>
      <c r="B306" s="42"/>
      <c r="C306" s="43"/>
      <c r="D306" s="242" t="s">
        <v>154</v>
      </c>
      <c r="E306" s="43"/>
      <c r="F306" s="243" t="s">
        <v>1514</v>
      </c>
      <c r="G306" s="43"/>
      <c r="H306" s="43"/>
      <c r="I306" s="149"/>
      <c r="J306" s="43"/>
      <c r="K306" s="43"/>
      <c r="L306" s="47"/>
      <c r="M306" s="244"/>
      <c r="N306" s="245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19" t="s">
        <v>154</v>
      </c>
      <c r="AU306" s="19" t="s">
        <v>23</v>
      </c>
    </row>
    <row r="307" s="2" customFormat="1" ht="33" customHeight="1">
      <c r="A307" s="41"/>
      <c r="B307" s="42"/>
      <c r="C307" s="229" t="s">
        <v>847</v>
      </c>
      <c r="D307" s="229" t="s">
        <v>147</v>
      </c>
      <c r="E307" s="230" t="s">
        <v>1540</v>
      </c>
      <c r="F307" s="231" t="s">
        <v>1516</v>
      </c>
      <c r="G307" s="232" t="s">
        <v>525</v>
      </c>
      <c r="H307" s="233">
        <v>1</v>
      </c>
      <c r="I307" s="234"/>
      <c r="J307" s="235">
        <f>ROUND(I307*H307,2)</f>
        <v>0</v>
      </c>
      <c r="K307" s="231" t="s">
        <v>36</v>
      </c>
      <c r="L307" s="47"/>
      <c r="M307" s="236" t="s">
        <v>36</v>
      </c>
      <c r="N307" s="237" t="s">
        <v>52</v>
      </c>
      <c r="O307" s="87"/>
      <c r="P307" s="238">
        <f>O307*H307</f>
        <v>0</v>
      </c>
      <c r="Q307" s="238">
        <v>0</v>
      </c>
      <c r="R307" s="238">
        <f>Q307*H307</f>
        <v>0</v>
      </c>
      <c r="S307" s="238">
        <v>0</v>
      </c>
      <c r="T307" s="239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240" t="s">
        <v>152</v>
      </c>
      <c r="AT307" s="240" t="s">
        <v>147</v>
      </c>
      <c r="AU307" s="240" t="s">
        <v>23</v>
      </c>
      <c r="AY307" s="19" t="s">
        <v>144</v>
      </c>
      <c r="BE307" s="241">
        <f>IF(N307="základní",J307,0)</f>
        <v>0</v>
      </c>
      <c r="BF307" s="241">
        <f>IF(N307="snížená",J307,0)</f>
        <v>0</v>
      </c>
      <c r="BG307" s="241">
        <f>IF(N307="zákl. přenesená",J307,0)</f>
        <v>0</v>
      </c>
      <c r="BH307" s="241">
        <f>IF(N307="sníž. přenesená",J307,0)</f>
        <v>0</v>
      </c>
      <c r="BI307" s="241">
        <f>IF(N307="nulová",J307,0)</f>
        <v>0</v>
      </c>
      <c r="BJ307" s="19" t="s">
        <v>23</v>
      </c>
      <c r="BK307" s="241">
        <f>ROUND(I307*H307,2)</f>
        <v>0</v>
      </c>
      <c r="BL307" s="19" t="s">
        <v>152</v>
      </c>
      <c r="BM307" s="240" t="s">
        <v>1541</v>
      </c>
    </row>
    <row r="308" s="2" customFormat="1">
      <c r="A308" s="41"/>
      <c r="B308" s="42"/>
      <c r="C308" s="43"/>
      <c r="D308" s="242" t="s">
        <v>154</v>
      </c>
      <c r="E308" s="43"/>
      <c r="F308" s="243" t="s">
        <v>1516</v>
      </c>
      <c r="G308" s="43"/>
      <c r="H308" s="43"/>
      <c r="I308" s="149"/>
      <c r="J308" s="43"/>
      <c r="K308" s="43"/>
      <c r="L308" s="47"/>
      <c r="M308" s="244"/>
      <c r="N308" s="245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19" t="s">
        <v>154</v>
      </c>
      <c r="AU308" s="19" t="s">
        <v>23</v>
      </c>
    </row>
    <row r="309" s="12" customFormat="1" ht="25.92" customHeight="1">
      <c r="A309" s="12"/>
      <c r="B309" s="213"/>
      <c r="C309" s="214"/>
      <c r="D309" s="215" t="s">
        <v>80</v>
      </c>
      <c r="E309" s="216" t="s">
        <v>221</v>
      </c>
      <c r="F309" s="216" t="s">
        <v>1542</v>
      </c>
      <c r="G309" s="214"/>
      <c r="H309" s="214"/>
      <c r="I309" s="217"/>
      <c r="J309" s="218">
        <f>BK309</f>
        <v>0</v>
      </c>
      <c r="K309" s="214"/>
      <c r="L309" s="219"/>
      <c r="M309" s="220"/>
      <c r="N309" s="221"/>
      <c r="O309" s="221"/>
      <c r="P309" s="222">
        <f>SUM(P310:P341)</f>
        <v>0</v>
      </c>
      <c r="Q309" s="221"/>
      <c r="R309" s="222">
        <f>SUM(R310:R341)</f>
        <v>0</v>
      </c>
      <c r="S309" s="221"/>
      <c r="T309" s="223">
        <f>SUM(T310:T341)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4" t="s">
        <v>23</v>
      </c>
      <c r="AT309" s="225" t="s">
        <v>80</v>
      </c>
      <c r="AU309" s="225" t="s">
        <v>81</v>
      </c>
      <c r="AY309" s="224" t="s">
        <v>144</v>
      </c>
      <c r="BK309" s="226">
        <f>SUM(BK310:BK341)</f>
        <v>0</v>
      </c>
    </row>
    <row r="310" s="2" customFormat="1" ht="33" customHeight="1">
      <c r="A310" s="41"/>
      <c r="B310" s="42"/>
      <c r="C310" s="229" t="s">
        <v>852</v>
      </c>
      <c r="D310" s="229" t="s">
        <v>147</v>
      </c>
      <c r="E310" s="230" t="s">
        <v>1543</v>
      </c>
      <c r="F310" s="231" t="s">
        <v>1544</v>
      </c>
      <c r="G310" s="232" t="s">
        <v>525</v>
      </c>
      <c r="H310" s="233">
        <v>1</v>
      </c>
      <c r="I310" s="234"/>
      <c r="J310" s="235">
        <f>ROUND(I310*H310,2)</f>
        <v>0</v>
      </c>
      <c r="K310" s="231" t="s">
        <v>36</v>
      </c>
      <c r="L310" s="47"/>
      <c r="M310" s="236" t="s">
        <v>36</v>
      </c>
      <c r="N310" s="237" t="s">
        <v>52</v>
      </c>
      <c r="O310" s="87"/>
      <c r="P310" s="238">
        <f>O310*H310</f>
        <v>0</v>
      </c>
      <c r="Q310" s="238">
        <v>0</v>
      </c>
      <c r="R310" s="238">
        <f>Q310*H310</f>
        <v>0</v>
      </c>
      <c r="S310" s="238">
        <v>0</v>
      </c>
      <c r="T310" s="239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40" t="s">
        <v>152</v>
      </c>
      <c r="AT310" s="240" t="s">
        <v>147</v>
      </c>
      <c r="AU310" s="240" t="s">
        <v>23</v>
      </c>
      <c r="AY310" s="19" t="s">
        <v>144</v>
      </c>
      <c r="BE310" s="241">
        <f>IF(N310="základní",J310,0)</f>
        <v>0</v>
      </c>
      <c r="BF310" s="241">
        <f>IF(N310="snížená",J310,0)</f>
        <v>0</v>
      </c>
      <c r="BG310" s="241">
        <f>IF(N310="zákl. přenesená",J310,0)</f>
        <v>0</v>
      </c>
      <c r="BH310" s="241">
        <f>IF(N310="sníž. přenesená",J310,0)</f>
        <v>0</v>
      </c>
      <c r="BI310" s="241">
        <f>IF(N310="nulová",J310,0)</f>
        <v>0</v>
      </c>
      <c r="BJ310" s="19" t="s">
        <v>23</v>
      </c>
      <c r="BK310" s="241">
        <f>ROUND(I310*H310,2)</f>
        <v>0</v>
      </c>
      <c r="BL310" s="19" t="s">
        <v>152</v>
      </c>
      <c r="BM310" s="240" t="s">
        <v>1545</v>
      </c>
    </row>
    <row r="311" s="2" customFormat="1">
      <c r="A311" s="41"/>
      <c r="B311" s="42"/>
      <c r="C311" s="43"/>
      <c r="D311" s="242" t="s">
        <v>154</v>
      </c>
      <c r="E311" s="43"/>
      <c r="F311" s="243" t="s">
        <v>1544</v>
      </c>
      <c r="G311" s="43"/>
      <c r="H311" s="43"/>
      <c r="I311" s="149"/>
      <c r="J311" s="43"/>
      <c r="K311" s="43"/>
      <c r="L311" s="47"/>
      <c r="M311" s="244"/>
      <c r="N311" s="245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19" t="s">
        <v>154</v>
      </c>
      <c r="AU311" s="19" t="s">
        <v>23</v>
      </c>
    </row>
    <row r="312" s="2" customFormat="1" ht="16.5" customHeight="1">
      <c r="A312" s="41"/>
      <c r="B312" s="42"/>
      <c r="C312" s="229" t="s">
        <v>857</v>
      </c>
      <c r="D312" s="229" t="s">
        <v>147</v>
      </c>
      <c r="E312" s="230" t="s">
        <v>1546</v>
      </c>
      <c r="F312" s="231" t="s">
        <v>1547</v>
      </c>
      <c r="G312" s="232" t="s">
        <v>525</v>
      </c>
      <c r="H312" s="233">
        <v>1</v>
      </c>
      <c r="I312" s="234"/>
      <c r="J312" s="235">
        <f>ROUND(I312*H312,2)</f>
        <v>0</v>
      </c>
      <c r="K312" s="231" t="s">
        <v>36</v>
      </c>
      <c r="L312" s="47"/>
      <c r="M312" s="236" t="s">
        <v>36</v>
      </c>
      <c r="N312" s="237" t="s">
        <v>52</v>
      </c>
      <c r="O312" s="87"/>
      <c r="P312" s="238">
        <f>O312*H312</f>
        <v>0</v>
      </c>
      <c r="Q312" s="238">
        <v>0</v>
      </c>
      <c r="R312" s="238">
        <f>Q312*H312</f>
        <v>0</v>
      </c>
      <c r="S312" s="238">
        <v>0</v>
      </c>
      <c r="T312" s="239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40" t="s">
        <v>152</v>
      </c>
      <c r="AT312" s="240" t="s">
        <v>147</v>
      </c>
      <c r="AU312" s="240" t="s">
        <v>23</v>
      </c>
      <c r="AY312" s="19" t="s">
        <v>144</v>
      </c>
      <c r="BE312" s="241">
        <f>IF(N312="základní",J312,0)</f>
        <v>0</v>
      </c>
      <c r="BF312" s="241">
        <f>IF(N312="snížená",J312,0)</f>
        <v>0</v>
      </c>
      <c r="BG312" s="241">
        <f>IF(N312="zákl. přenesená",J312,0)</f>
        <v>0</v>
      </c>
      <c r="BH312" s="241">
        <f>IF(N312="sníž. přenesená",J312,0)</f>
        <v>0</v>
      </c>
      <c r="BI312" s="241">
        <f>IF(N312="nulová",J312,0)</f>
        <v>0</v>
      </c>
      <c r="BJ312" s="19" t="s">
        <v>23</v>
      </c>
      <c r="BK312" s="241">
        <f>ROUND(I312*H312,2)</f>
        <v>0</v>
      </c>
      <c r="BL312" s="19" t="s">
        <v>152</v>
      </c>
      <c r="BM312" s="240" t="s">
        <v>1548</v>
      </c>
    </row>
    <row r="313" s="2" customFormat="1">
      <c r="A313" s="41"/>
      <c r="B313" s="42"/>
      <c r="C313" s="43"/>
      <c r="D313" s="242" t="s">
        <v>154</v>
      </c>
      <c r="E313" s="43"/>
      <c r="F313" s="243" t="s">
        <v>1547</v>
      </c>
      <c r="G313" s="43"/>
      <c r="H313" s="43"/>
      <c r="I313" s="149"/>
      <c r="J313" s="43"/>
      <c r="K313" s="43"/>
      <c r="L313" s="47"/>
      <c r="M313" s="244"/>
      <c r="N313" s="245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19" t="s">
        <v>154</v>
      </c>
      <c r="AU313" s="19" t="s">
        <v>23</v>
      </c>
    </row>
    <row r="314" s="2" customFormat="1" ht="16.5" customHeight="1">
      <c r="A314" s="41"/>
      <c r="B314" s="42"/>
      <c r="C314" s="229" t="s">
        <v>862</v>
      </c>
      <c r="D314" s="229" t="s">
        <v>147</v>
      </c>
      <c r="E314" s="230" t="s">
        <v>1549</v>
      </c>
      <c r="F314" s="231" t="s">
        <v>1550</v>
      </c>
      <c r="G314" s="232" t="s">
        <v>525</v>
      </c>
      <c r="H314" s="233">
        <v>1</v>
      </c>
      <c r="I314" s="234"/>
      <c r="J314" s="235">
        <f>ROUND(I314*H314,2)</f>
        <v>0</v>
      </c>
      <c r="K314" s="231" t="s">
        <v>36</v>
      </c>
      <c r="L314" s="47"/>
      <c r="M314" s="236" t="s">
        <v>36</v>
      </c>
      <c r="N314" s="237" t="s">
        <v>52</v>
      </c>
      <c r="O314" s="87"/>
      <c r="P314" s="238">
        <f>O314*H314</f>
        <v>0</v>
      </c>
      <c r="Q314" s="238">
        <v>0</v>
      </c>
      <c r="R314" s="238">
        <f>Q314*H314</f>
        <v>0</v>
      </c>
      <c r="S314" s="238">
        <v>0</v>
      </c>
      <c r="T314" s="239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40" t="s">
        <v>152</v>
      </c>
      <c r="AT314" s="240" t="s">
        <v>147</v>
      </c>
      <c r="AU314" s="240" t="s">
        <v>23</v>
      </c>
      <c r="AY314" s="19" t="s">
        <v>144</v>
      </c>
      <c r="BE314" s="241">
        <f>IF(N314="základní",J314,0)</f>
        <v>0</v>
      </c>
      <c r="BF314" s="241">
        <f>IF(N314="snížená",J314,0)</f>
        <v>0</v>
      </c>
      <c r="BG314" s="241">
        <f>IF(N314="zákl. přenesená",J314,0)</f>
        <v>0</v>
      </c>
      <c r="BH314" s="241">
        <f>IF(N314="sníž. přenesená",J314,0)</f>
        <v>0</v>
      </c>
      <c r="BI314" s="241">
        <f>IF(N314="nulová",J314,0)</f>
        <v>0</v>
      </c>
      <c r="BJ314" s="19" t="s">
        <v>23</v>
      </c>
      <c r="BK314" s="241">
        <f>ROUND(I314*H314,2)</f>
        <v>0</v>
      </c>
      <c r="BL314" s="19" t="s">
        <v>152</v>
      </c>
      <c r="BM314" s="240" t="s">
        <v>1551</v>
      </c>
    </row>
    <row r="315" s="2" customFormat="1">
      <c r="A315" s="41"/>
      <c r="B315" s="42"/>
      <c r="C315" s="43"/>
      <c r="D315" s="242" t="s">
        <v>154</v>
      </c>
      <c r="E315" s="43"/>
      <c r="F315" s="243" t="s">
        <v>1550</v>
      </c>
      <c r="G315" s="43"/>
      <c r="H315" s="43"/>
      <c r="I315" s="149"/>
      <c r="J315" s="43"/>
      <c r="K315" s="43"/>
      <c r="L315" s="47"/>
      <c r="M315" s="244"/>
      <c r="N315" s="245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19" t="s">
        <v>154</v>
      </c>
      <c r="AU315" s="19" t="s">
        <v>23</v>
      </c>
    </row>
    <row r="316" s="2" customFormat="1" ht="16.5" customHeight="1">
      <c r="A316" s="41"/>
      <c r="B316" s="42"/>
      <c r="C316" s="229" t="s">
        <v>868</v>
      </c>
      <c r="D316" s="229" t="s">
        <v>147</v>
      </c>
      <c r="E316" s="230" t="s">
        <v>1552</v>
      </c>
      <c r="F316" s="231" t="s">
        <v>1553</v>
      </c>
      <c r="G316" s="232" t="s">
        <v>525</v>
      </c>
      <c r="H316" s="233">
        <v>1</v>
      </c>
      <c r="I316" s="234"/>
      <c r="J316" s="235">
        <f>ROUND(I316*H316,2)</f>
        <v>0</v>
      </c>
      <c r="K316" s="231" t="s">
        <v>36</v>
      </c>
      <c r="L316" s="47"/>
      <c r="M316" s="236" t="s">
        <v>36</v>
      </c>
      <c r="N316" s="237" t="s">
        <v>52</v>
      </c>
      <c r="O316" s="87"/>
      <c r="P316" s="238">
        <f>O316*H316</f>
        <v>0</v>
      </c>
      <c r="Q316" s="238">
        <v>0</v>
      </c>
      <c r="R316" s="238">
        <f>Q316*H316</f>
        <v>0</v>
      </c>
      <c r="S316" s="238">
        <v>0</v>
      </c>
      <c r="T316" s="239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40" t="s">
        <v>152</v>
      </c>
      <c r="AT316" s="240" t="s">
        <v>147</v>
      </c>
      <c r="AU316" s="240" t="s">
        <v>23</v>
      </c>
      <c r="AY316" s="19" t="s">
        <v>144</v>
      </c>
      <c r="BE316" s="241">
        <f>IF(N316="základní",J316,0)</f>
        <v>0</v>
      </c>
      <c r="BF316" s="241">
        <f>IF(N316="snížená",J316,0)</f>
        <v>0</v>
      </c>
      <c r="BG316" s="241">
        <f>IF(N316="zákl. přenesená",J316,0)</f>
        <v>0</v>
      </c>
      <c r="BH316" s="241">
        <f>IF(N316="sníž. přenesená",J316,0)</f>
        <v>0</v>
      </c>
      <c r="BI316" s="241">
        <f>IF(N316="nulová",J316,0)</f>
        <v>0</v>
      </c>
      <c r="BJ316" s="19" t="s">
        <v>23</v>
      </c>
      <c r="BK316" s="241">
        <f>ROUND(I316*H316,2)</f>
        <v>0</v>
      </c>
      <c r="BL316" s="19" t="s">
        <v>152</v>
      </c>
      <c r="BM316" s="240" t="s">
        <v>1554</v>
      </c>
    </row>
    <row r="317" s="2" customFormat="1">
      <c r="A317" s="41"/>
      <c r="B317" s="42"/>
      <c r="C317" s="43"/>
      <c r="D317" s="242" t="s">
        <v>154</v>
      </c>
      <c r="E317" s="43"/>
      <c r="F317" s="243" t="s">
        <v>1553</v>
      </c>
      <c r="G317" s="43"/>
      <c r="H317" s="43"/>
      <c r="I317" s="149"/>
      <c r="J317" s="43"/>
      <c r="K317" s="43"/>
      <c r="L317" s="47"/>
      <c r="M317" s="244"/>
      <c r="N317" s="245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19" t="s">
        <v>154</v>
      </c>
      <c r="AU317" s="19" t="s">
        <v>23</v>
      </c>
    </row>
    <row r="318" s="2" customFormat="1" ht="16.5" customHeight="1">
      <c r="A318" s="41"/>
      <c r="B318" s="42"/>
      <c r="C318" s="229" t="s">
        <v>873</v>
      </c>
      <c r="D318" s="229" t="s">
        <v>147</v>
      </c>
      <c r="E318" s="230" t="s">
        <v>1555</v>
      </c>
      <c r="F318" s="231" t="s">
        <v>1556</v>
      </c>
      <c r="G318" s="232" t="s">
        <v>525</v>
      </c>
      <c r="H318" s="233">
        <v>1</v>
      </c>
      <c r="I318" s="234"/>
      <c r="J318" s="235">
        <f>ROUND(I318*H318,2)</f>
        <v>0</v>
      </c>
      <c r="K318" s="231" t="s">
        <v>36</v>
      </c>
      <c r="L318" s="47"/>
      <c r="M318" s="236" t="s">
        <v>36</v>
      </c>
      <c r="N318" s="237" t="s">
        <v>52</v>
      </c>
      <c r="O318" s="87"/>
      <c r="P318" s="238">
        <f>O318*H318</f>
        <v>0</v>
      </c>
      <c r="Q318" s="238">
        <v>0</v>
      </c>
      <c r="R318" s="238">
        <f>Q318*H318</f>
        <v>0</v>
      </c>
      <c r="S318" s="238">
        <v>0</v>
      </c>
      <c r="T318" s="239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40" t="s">
        <v>152</v>
      </c>
      <c r="AT318" s="240" t="s">
        <v>147</v>
      </c>
      <c r="AU318" s="240" t="s">
        <v>23</v>
      </c>
      <c r="AY318" s="19" t="s">
        <v>144</v>
      </c>
      <c r="BE318" s="241">
        <f>IF(N318="základní",J318,0)</f>
        <v>0</v>
      </c>
      <c r="BF318" s="241">
        <f>IF(N318="snížená",J318,0)</f>
        <v>0</v>
      </c>
      <c r="BG318" s="241">
        <f>IF(N318="zákl. přenesená",J318,0)</f>
        <v>0</v>
      </c>
      <c r="BH318" s="241">
        <f>IF(N318="sníž. přenesená",J318,0)</f>
        <v>0</v>
      </c>
      <c r="BI318" s="241">
        <f>IF(N318="nulová",J318,0)</f>
        <v>0</v>
      </c>
      <c r="BJ318" s="19" t="s">
        <v>23</v>
      </c>
      <c r="BK318" s="241">
        <f>ROUND(I318*H318,2)</f>
        <v>0</v>
      </c>
      <c r="BL318" s="19" t="s">
        <v>152</v>
      </c>
      <c r="BM318" s="240" t="s">
        <v>1557</v>
      </c>
    </row>
    <row r="319" s="2" customFormat="1">
      <c r="A319" s="41"/>
      <c r="B319" s="42"/>
      <c r="C319" s="43"/>
      <c r="D319" s="242" t="s">
        <v>154</v>
      </c>
      <c r="E319" s="43"/>
      <c r="F319" s="243" t="s">
        <v>1556</v>
      </c>
      <c r="G319" s="43"/>
      <c r="H319" s="43"/>
      <c r="I319" s="149"/>
      <c r="J319" s="43"/>
      <c r="K319" s="43"/>
      <c r="L319" s="47"/>
      <c r="M319" s="244"/>
      <c r="N319" s="245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19" t="s">
        <v>154</v>
      </c>
      <c r="AU319" s="19" t="s">
        <v>23</v>
      </c>
    </row>
    <row r="320" s="2" customFormat="1" ht="16.5" customHeight="1">
      <c r="A320" s="41"/>
      <c r="B320" s="42"/>
      <c r="C320" s="229" t="s">
        <v>877</v>
      </c>
      <c r="D320" s="229" t="s">
        <v>147</v>
      </c>
      <c r="E320" s="230" t="s">
        <v>1558</v>
      </c>
      <c r="F320" s="231" t="s">
        <v>1559</v>
      </c>
      <c r="G320" s="232" t="s">
        <v>525</v>
      </c>
      <c r="H320" s="233">
        <v>1</v>
      </c>
      <c r="I320" s="234"/>
      <c r="J320" s="235">
        <f>ROUND(I320*H320,2)</f>
        <v>0</v>
      </c>
      <c r="K320" s="231" t="s">
        <v>36</v>
      </c>
      <c r="L320" s="47"/>
      <c r="M320" s="236" t="s">
        <v>36</v>
      </c>
      <c r="N320" s="237" t="s">
        <v>52</v>
      </c>
      <c r="O320" s="87"/>
      <c r="P320" s="238">
        <f>O320*H320</f>
        <v>0</v>
      </c>
      <c r="Q320" s="238">
        <v>0</v>
      </c>
      <c r="R320" s="238">
        <f>Q320*H320</f>
        <v>0</v>
      </c>
      <c r="S320" s="238">
        <v>0</v>
      </c>
      <c r="T320" s="239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40" t="s">
        <v>152</v>
      </c>
      <c r="AT320" s="240" t="s">
        <v>147</v>
      </c>
      <c r="AU320" s="240" t="s">
        <v>23</v>
      </c>
      <c r="AY320" s="19" t="s">
        <v>144</v>
      </c>
      <c r="BE320" s="241">
        <f>IF(N320="základní",J320,0)</f>
        <v>0</v>
      </c>
      <c r="BF320" s="241">
        <f>IF(N320="snížená",J320,0)</f>
        <v>0</v>
      </c>
      <c r="BG320" s="241">
        <f>IF(N320="zákl. přenesená",J320,0)</f>
        <v>0</v>
      </c>
      <c r="BH320" s="241">
        <f>IF(N320="sníž. přenesená",J320,0)</f>
        <v>0</v>
      </c>
      <c r="BI320" s="241">
        <f>IF(N320="nulová",J320,0)</f>
        <v>0</v>
      </c>
      <c r="BJ320" s="19" t="s">
        <v>23</v>
      </c>
      <c r="BK320" s="241">
        <f>ROUND(I320*H320,2)</f>
        <v>0</v>
      </c>
      <c r="BL320" s="19" t="s">
        <v>152</v>
      </c>
      <c r="BM320" s="240" t="s">
        <v>1560</v>
      </c>
    </row>
    <row r="321" s="2" customFormat="1">
      <c r="A321" s="41"/>
      <c r="B321" s="42"/>
      <c r="C321" s="43"/>
      <c r="D321" s="242" t="s">
        <v>154</v>
      </c>
      <c r="E321" s="43"/>
      <c r="F321" s="243" t="s">
        <v>1559</v>
      </c>
      <c r="G321" s="43"/>
      <c r="H321" s="43"/>
      <c r="I321" s="149"/>
      <c r="J321" s="43"/>
      <c r="K321" s="43"/>
      <c r="L321" s="47"/>
      <c r="M321" s="244"/>
      <c r="N321" s="245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19" t="s">
        <v>154</v>
      </c>
      <c r="AU321" s="19" t="s">
        <v>23</v>
      </c>
    </row>
    <row r="322" s="2" customFormat="1" ht="16.5" customHeight="1">
      <c r="A322" s="41"/>
      <c r="B322" s="42"/>
      <c r="C322" s="229" t="s">
        <v>882</v>
      </c>
      <c r="D322" s="229" t="s">
        <v>147</v>
      </c>
      <c r="E322" s="230" t="s">
        <v>1561</v>
      </c>
      <c r="F322" s="231" t="s">
        <v>1562</v>
      </c>
      <c r="G322" s="232" t="s">
        <v>525</v>
      </c>
      <c r="H322" s="233">
        <v>3</v>
      </c>
      <c r="I322" s="234"/>
      <c r="J322" s="235">
        <f>ROUND(I322*H322,2)</f>
        <v>0</v>
      </c>
      <c r="K322" s="231" t="s">
        <v>36</v>
      </c>
      <c r="L322" s="47"/>
      <c r="M322" s="236" t="s">
        <v>36</v>
      </c>
      <c r="N322" s="237" t="s">
        <v>52</v>
      </c>
      <c r="O322" s="87"/>
      <c r="P322" s="238">
        <f>O322*H322</f>
        <v>0</v>
      </c>
      <c r="Q322" s="238">
        <v>0</v>
      </c>
      <c r="R322" s="238">
        <f>Q322*H322</f>
        <v>0</v>
      </c>
      <c r="S322" s="238">
        <v>0</v>
      </c>
      <c r="T322" s="239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40" t="s">
        <v>152</v>
      </c>
      <c r="AT322" s="240" t="s">
        <v>147</v>
      </c>
      <c r="AU322" s="240" t="s">
        <v>23</v>
      </c>
      <c r="AY322" s="19" t="s">
        <v>144</v>
      </c>
      <c r="BE322" s="241">
        <f>IF(N322="základní",J322,0)</f>
        <v>0</v>
      </c>
      <c r="BF322" s="241">
        <f>IF(N322="snížená",J322,0)</f>
        <v>0</v>
      </c>
      <c r="BG322" s="241">
        <f>IF(N322="zákl. přenesená",J322,0)</f>
        <v>0</v>
      </c>
      <c r="BH322" s="241">
        <f>IF(N322="sníž. přenesená",J322,0)</f>
        <v>0</v>
      </c>
      <c r="BI322" s="241">
        <f>IF(N322="nulová",J322,0)</f>
        <v>0</v>
      </c>
      <c r="BJ322" s="19" t="s">
        <v>23</v>
      </c>
      <c r="BK322" s="241">
        <f>ROUND(I322*H322,2)</f>
        <v>0</v>
      </c>
      <c r="BL322" s="19" t="s">
        <v>152</v>
      </c>
      <c r="BM322" s="240" t="s">
        <v>1563</v>
      </c>
    </row>
    <row r="323" s="2" customFormat="1">
      <c r="A323" s="41"/>
      <c r="B323" s="42"/>
      <c r="C323" s="43"/>
      <c r="D323" s="242" t="s">
        <v>154</v>
      </c>
      <c r="E323" s="43"/>
      <c r="F323" s="243" t="s">
        <v>1562</v>
      </c>
      <c r="G323" s="43"/>
      <c r="H323" s="43"/>
      <c r="I323" s="149"/>
      <c r="J323" s="43"/>
      <c r="K323" s="43"/>
      <c r="L323" s="47"/>
      <c r="M323" s="244"/>
      <c r="N323" s="245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19" t="s">
        <v>154</v>
      </c>
      <c r="AU323" s="19" t="s">
        <v>23</v>
      </c>
    </row>
    <row r="324" s="2" customFormat="1" ht="16.5" customHeight="1">
      <c r="A324" s="41"/>
      <c r="B324" s="42"/>
      <c r="C324" s="229" t="s">
        <v>887</v>
      </c>
      <c r="D324" s="229" t="s">
        <v>147</v>
      </c>
      <c r="E324" s="230" t="s">
        <v>1564</v>
      </c>
      <c r="F324" s="231" t="s">
        <v>1565</v>
      </c>
      <c r="G324" s="232" t="s">
        <v>525</v>
      </c>
      <c r="H324" s="233">
        <v>14</v>
      </c>
      <c r="I324" s="234"/>
      <c r="J324" s="235">
        <f>ROUND(I324*H324,2)</f>
        <v>0</v>
      </c>
      <c r="K324" s="231" t="s">
        <v>36</v>
      </c>
      <c r="L324" s="47"/>
      <c r="M324" s="236" t="s">
        <v>36</v>
      </c>
      <c r="N324" s="237" t="s">
        <v>52</v>
      </c>
      <c r="O324" s="87"/>
      <c r="P324" s="238">
        <f>O324*H324</f>
        <v>0</v>
      </c>
      <c r="Q324" s="238">
        <v>0</v>
      </c>
      <c r="R324" s="238">
        <f>Q324*H324</f>
        <v>0</v>
      </c>
      <c r="S324" s="238">
        <v>0</v>
      </c>
      <c r="T324" s="239">
        <f>S324*H324</f>
        <v>0</v>
      </c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R324" s="240" t="s">
        <v>152</v>
      </c>
      <c r="AT324" s="240" t="s">
        <v>147</v>
      </c>
      <c r="AU324" s="240" t="s">
        <v>23</v>
      </c>
      <c r="AY324" s="19" t="s">
        <v>144</v>
      </c>
      <c r="BE324" s="241">
        <f>IF(N324="základní",J324,0)</f>
        <v>0</v>
      </c>
      <c r="BF324" s="241">
        <f>IF(N324="snížená",J324,0)</f>
        <v>0</v>
      </c>
      <c r="BG324" s="241">
        <f>IF(N324="zákl. přenesená",J324,0)</f>
        <v>0</v>
      </c>
      <c r="BH324" s="241">
        <f>IF(N324="sníž. přenesená",J324,0)</f>
        <v>0</v>
      </c>
      <c r="BI324" s="241">
        <f>IF(N324="nulová",J324,0)</f>
        <v>0</v>
      </c>
      <c r="BJ324" s="19" t="s">
        <v>23</v>
      </c>
      <c r="BK324" s="241">
        <f>ROUND(I324*H324,2)</f>
        <v>0</v>
      </c>
      <c r="BL324" s="19" t="s">
        <v>152</v>
      </c>
      <c r="BM324" s="240" t="s">
        <v>1566</v>
      </c>
    </row>
    <row r="325" s="2" customFormat="1">
      <c r="A325" s="41"/>
      <c r="B325" s="42"/>
      <c r="C325" s="43"/>
      <c r="D325" s="242" t="s">
        <v>154</v>
      </c>
      <c r="E325" s="43"/>
      <c r="F325" s="243" t="s">
        <v>1565</v>
      </c>
      <c r="G325" s="43"/>
      <c r="H325" s="43"/>
      <c r="I325" s="149"/>
      <c r="J325" s="43"/>
      <c r="K325" s="43"/>
      <c r="L325" s="47"/>
      <c r="M325" s="244"/>
      <c r="N325" s="245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19" t="s">
        <v>154</v>
      </c>
      <c r="AU325" s="19" t="s">
        <v>23</v>
      </c>
    </row>
    <row r="326" s="2" customFormat="1" ht="16.5" customHeight="1">
      <c r="A326" s="41"/>
      <c r="B326" s="42"/>
      <c r="C326" s="229" t="s">
        <v>894</v>
      </c>
      <c r="D326" s="229" t="s">
        <v>147</v>
      </c>
      <c r="E326" s="230" t="s">
        <v>1567</v>
      </c>
      <c r="F326" s="231" t="s">
        <v>1568</v>
      </c>
      <c r="G326" s="232" t="s">
        <v>525</v>
      </c>
      <c r="H326" s="233">
        <v>1</v>
      </c>
      <c r="I326" s="234"/>
      <c r="J326" s="235">
        <f>ROUND(I326*H326,2)</f>
        <v>0</v>
      </c>
      <c r="K326" s="231" t="s">
        <v>36</v>
      </c>
      <c r="L326" s="47"/>
      <c r="M326" s="236" t="s">
        <v>36</v>
      </c>
      <c r="N326" s="237" t="s">
        <v>52</v>
      </c>
      <c r="O326" s="87"/>
      <c r="P326" s="238">
        <f>O326*H326</f>
        <v>0</v>
      </c>
      <c r="Q326" s="238">
        <v>0</v>
      </c>
      <c r="R326" s="238">
        <f>Q326*H326</f>
        <v>0</v>
      </c>
      <c r="S326" s="238">
        <v>0</v>
      </c>
      <c r="T326" s="239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40" t="s">
        <v>152</v>
      </c>
      <c r="AT326" s="240" t="s">
        <v>147</v>
      </c>
      <c r="AU326" s="240" t="s">
        <v>23</v>
      </c>
      <c r="AY326" s="19" t="s">
        <v>144</v>
      </c>
      <c r="BE326" s="241">
        <f>IF(N326="základní",J326,0)</f>
        <v>0</v>
      </c>
      <c r="BF326" s="241">
        <f>IF(N326="snížená",J326,0)</f>
        <v>0</v>
      </c>
      <c r="BG326" s="241">
        <f>IF(N326="zákl. přenesená",J326,0)</f>
        <v>0</v>
      </c>
      <c r="BH326" s="241">
        <f>IF(N326="sníž. přenesená",J326,0)</f>
        <v>0</v>
      </c>
      <c r="BI326" s="241">
        <f>IF(N326="nulová",J326,0)</f>
        <v>0</v>
      </c>
      <c r="BJ326" s="19" t="s">
        <v>23</v>
      </c>
      <c r="BK326" s="241">
        <f>ROUND(I326*H326,2)</f>
        <v>0</v>
      </c>
      <c r="BL326" s="19" t="s">
        <v>152</v>
      </c>
      <c r="BM326" s="240" t="s">
        <v>1569</v>
      </c>
    </row>
    <row r="327" s="2" customFormat="1">
      <c r="A327" s="41"/>
      <c r="B327" s="42"/>
      <c r="C327" s="43"/>
      <c r="D327" s="242" t="s">
        <v>154</v>
      </c>
      <c r="E327" s="43"/>
      <c r="F327" s="243" t="s">
        <v>1570</v>
      </c>
      <c r="G327" s="43"/>
      <c r="H327" s="43"/>
      <c r="I327" s="149"/>
      <c r="J327" s="43"/>
      <c r="K327" s="43"/>
      <c r="L327" s="47"/>
      <c r="M327" s="244"/>
      <c r="N327" s="245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19" t="s">
        <v>154</v>
      </c>
      <c r="AU327" s="19" t="s">
        <v>23</v>
      </c>
    </row>
    <row r="328" s="2" customFormat="1" ht="21.75" customHeight="1">
      <c r="A328" s="41"/>
      <c r="B328" s="42"/>
      <c r="C328" s="229" t="s">
        <v>899</v>
      </c>
      <c r="D328" s="229" t="s">
        <v>147</v>
      </c>
      <c r="E328" s="230" t="s">
        <v>1571</v>
      </c>
      <c r="F328" s="231" t="s">
        <v>1572</v>
      </c>
      <c r="G328" s="232" t="s">
        <v>525</v>
      </c>
      <c r="H328" s="233">
        <v>2</v>
      </c>
      <c r="I328" s="234"/>
      <c r="J328" s="235">
        <f>ROUND(I328*H328,2)</f>
        <v>0</v>
      </c>
      <c r="K328" s="231" t="s">
        <v>36</v>
      </c>
      <c r="L328" s="47"/>
      <c r="M328" s="236" t="s">
        <v>36</v>
      </c>
      <c r="N328" s="237" t="s">
        <v>52</v>
      </c>
      <c r="O328" s="87"/>
      <c r="P328" s="238">
        <f>O328*H328</f>
        <v>0</v>
      </c>
      <c r="Q328" s="238">
        <v>0</v>
      </c>
      <c r="R328" s="238">
        <f>Q328*H328</f>
        <v>0</v>
      </c>
      <c r="S328" s="238">
        <v>0</v>
      </c>
      <c r="T328" s="239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40" t="s">
        <v>152</v>
      </c>
      <c r="AT328" s="240" t="s">
        <v>147</v>
      </c>
      <c r="AU328" s="240" t="s">
        <v>23</v>
      </c>
      <c r="AY328" s="19" t="s">
        <v>144</v>
      </c>
      <c r="BE328" s="241">
        <f>IF(N328="základní",J328,0)</f>
        <v>0</v>
      </c>
      <c r="BF328" s="241">
        <f>IF(N328="snížená",J328,0)</f>
        <v>0</v>
      </c>
      <c r="BG328" s="241">
        <f>IF(N328="zákl. přenesená",J328,0)</f>
        <v>0</v>
      </c>
      <c r="BH328" s="241">
        <f>IF(N328="sníž. přenesená",J328,0)</f>
        <v>0</v>
      </c>
      <c r="BI328" s="241">
        <f>IF(N328="nulová",J328,0)</f>
        <v>0</v>
      </c>
      <c r="BJ328" s="19" t="s">
        <v>23</v>
      </c>
      <c r="BK328" s="241">
        <f>ROUND(I328*H328,2)</f>
        <v>0</v>
      </c>
      <c r="BL328" s="19" t="s">
        <v>152</v>
      </c>
      <c r="BM328" s="240" t="s">
        <v>1573</v>
      </c>
    </row>
    <row r="329" s="2" customFormat="1">
      <c r="A329" s="41"/>
      <c r="B329" s="42"/>
      <c r="C329" s="43"/>
      <c r="D329" s="242" t="s">
        <v>154</v>
      </c>
      <c r="E329" s="43"/>
      <c r="F329" s="243" t="s">
        <v>1574</v>
      </c>
      <c r="G329" s="43"/>
      <c r="H329" s="43"/>
      <c r="I329" s="149"/>
      <c r="J329" s="43"/>
      <c r="K329" s="43"/>
      <c r="L329" s="47"/>
      <c r="M329" s="244"/>
      <c r="N329" s="245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19" t="s">
        <v>154</v>
      </c>
      <c r="AU329" s="19" t="s">
        <v>23</v>
      </c>
    </row>
    <row r="330" s="2" customFormat="1" ht="44.25" customHeight="1">
      <c r="A330" s="41"/>
      <c r="B330" s="42"/>
      <c r="C330" s="229" t="s">
        <v>904</v>
      </c>
      <c r="D330" s="229" t="s">
        <v>147</v>
      </c>
      <c r="E330" s="230" t="s">
        <v>1575</v>
      </c>
      <c r="F330" s="231" t="s">
        <v>1576</v>
      </c>
      <c r="G330" s="232" t="s">
        <v>1577</v>
      </c>
      <c r="H330" s="233">
        <v>52</v>
      </c>
      <c r="I330" s="234"/>
      <c r="J330" s="235">
        <f>ROUND(I330*H330,2)</f>
        <v>0</v>
      </c>
      <c r="K330" s="231" t="s">
        <v>36</v>
      </c>
      <c r="L330" s="47"/>
      <c r="M330" s="236" t="s">
        <v>36</v>
      </c>
      <c r="N330" s="237" t="s">
        <v>52</v>
      </c>
      <c r="O330" s="87"/>
      <c r="P330" s="238">
        <f>O330*H330</f>
        <v>0</v>
      </c>
      <c r="Q330" s="238">
        <v>0</v>
      </c>
      <c r="R330" s="238">
        <f>Q330*H330</f>
        <v>0</v>
      </c>
      <c r="S330" s="238">
        <v>0</v>
      </c>
      <c r="T330" s="239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40" t="s">
        <v>152</v>
      </c>
      <c r="AT330" s="240" t="s">
        <v>147</v>
      </c>
      <c r="AU330" s="240" t="s">
        <v>23</v>
      </c>
      <c r="AY330" s="19" t="s">
        <v>144</v>
      </c>
      <c r="BE330" s="241">
        <f>IF(N330="základní",J330,0)</f>
        <v>0</v>
      </c>
      <c r="BF330" s="241">
        <f>IF(N330="snížená",J330,0)</f>
        <v>0</v>
      </c>
      <c r="BG330" s="241">
        <f>IF(N330="zákl. přenesená",J330,0)</f>
        <v>0</v>
      </c>
      <c r="BH330" s="241">
        <f>IF(N330="sníž. přenesená",J330,0)</f>
        <v>0</v>
      </c>
      <c r="BI330" s="241">
        <f>IF(N330="nulová",J330,0)</f>
        <v>0</v>
      </c>
      <c r="BJ330" s="19" t="s">
        <v>23</v>
      </c>
      <c r="BK330" s="241">
        <f>ROUND(I330*H330,2)</f>
        <v>0</v>
      </c>
      <c r="BL330" s="19" t="s">
        <v>152</v>
      </c>
      <c r="BM330" s="240" t="s">
        <v>1578</v>
      </c>
    </row>
    <row r="331" s="2" customFormat="1">
      <c r="A331" s="41"/>
      <c r="B331" s="42"/>
      <c r="C331" s="43"/>
      <c r="D331" s="242" t="s">
        <v>154</v>
      </c>
      <c r="E331" s="43"/>
      <c r="F331" s="243" t="s">
        <v>1576</v>
      </c>
      <c r="G331" s="43"/>
      <c r="H331" s="43"/>
      <c r="I331" s="149"/>
      <c r="J331" s="43"/>
      <c r="K331" s="43"/>
      <c r="L331" s="47"/>
      <c r="M331" s="244"/>
      <c r="N331" s="245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19" t="s">
        <v>154</v>
      </c>
      <c r="AU331" s="19" t="s">
        <v>23</v>
      </c>
    </row>
    <row r="332" s="2" customFormat="1" ht="16.5" customHeight="1">
      <c r="A332" s="41"/>
      <c r="B332" s="42"/>
      <c r="C332" s="229" t="s">
        <v>33</v>
      </c>
      <c r="D332" s="229" t="s">
        <v>147</v>
      </c>
      <c r="E332" s="230" t="s">
        <v>1579</v>
      </c>
      <c r="F332" s="231" t="s">
        <v>1580</v>
      </c>
      <c r="G332" s="232" t="s">
        <v>525</v>
      </c>
      <c r="H332" s="233">
        <v>1</v>
      </c>
      <c r="I332" s="234"/>
      <c r="J332" s="235">
        <f>ROUND(I332*H332,2)</f>
        <v>0</v>
      </c>
      <c r="K332" s="231" t="s">
        <v>36</v>
      </c>
      <c r="L332" s="47"/>
      <c r="M332" s="236" t="s">
        <v>36</v>
      </c>
      <c r="N332" s="237" t="s">
        <v>52</v>
      </c>
      <c r="O332" s="87"/>
      <c r="P332" s="238">
        <f>O332*H332</f>
        <v>0</v>
      </c>
      <c r="Q332" s="238">
        <v>0</v>
      </c>
      <c r="R332" s="238">
        <f>Q332*H332</f>
        <v>0</v>
      </c>
      <c r="S332" s="238">
        <v>0</v>
      </c>
      <c r="T332" s="239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40" t="s">
        <v>152</v>
      </c>
      <c r="AT332" s="240" t="s">
        <v>147</v>
      </c>
      <c r="AU332" s="240" t="s">
        <v>23</v>
      </c>
      <c r="AY332" s="19" t="s">
        <v>144</v>
      </c>
      <c r="BE332" s="241">
        <f>IF(N332="základní",J332,0)</f>
        <v>0</v>
      </c>
      <c r="BF332" s="241">
        <f>IF(N332="snížená",J332,0)</f>
        <v>0</v>
      </c>
      <c r="BG332" s="241">
        <f>IF(N332="zákl. přenesená",J332,0)</f>
        <v>0</v>
      </c>
      <c r="BH332" s="241">
        <f>IF(N332="sníž. přenesená",J332,0)</f>
        <v>0</v>
      </c>
      <c r="BI332" s="241">
        <f>IF(N332="nulová",J332,0)</f>
        <v>0</v>
      </c>
      <c r="BJ332" s="19" t="s">
        <v>23</v>
      </c>
      <c r="BK332" s="241">
        <f>ROUND(I332*H332,2)</f>
        <v>0</v>
      </c>
      <c r="BL332" s="19" t="s">
        <v>152</v>
      </c>
      <c r="BM332" s="240" t="s">
        <v>1581</v>
      </c>
    </row>
    <row r="333" s="2" customFormat="1">
      <c r="A333" s="41"/>
      <c r="B333" s="42"/>
      <c r="C333" s="43"/>
      <c r="D333" s="242" t="s">
        <v>154</v>
      </c>
      <c r="E333" s="43"/>
      <c r="F333" s="243" t="s">
        <v>1580</v>
      </c>
      <c r="G333" s="43"/>
      <c r="H333" s="43"/>
      <c r="I333" s="149"/>
      <c r="J333" s="43"/>
      <c r="K333" s="43"/>
      <c r="L333" s="47"/>
      <c r="M333" s="244"/>
      <c r="N333" s="245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19" t="s">
        <v>154</v>
      </c>
      <c r="AU333" s="19" t="s">
        <v>23</v>
      </c>
    </row>
    <row r="334" s="2" customFormat="1" ht="21.75" customHeight="1">
      <c r="A334" s="41"/>
      <c r="B334" s="42"/>
      <c r="C334" s="229" t="s">
        <v>915</v>
      </c>
      <c r="D334" s="229" t="s">
        <v>147</v>
      </c>
      <c r="E334" s="230" t="s">
        <v>1582</v>
      </c>
      <c r="F334" s="231" t="s">
        <v>1583</v>
      </c>
      <c r="G334" s="232" t="s">
        <v>525</v>
      </c>
      <c r="H334" s="233">
        <v>1</v>
      </c>
      <c r="I334" s="234"/>
      <c r="J334" s="235">
        <f>ROUND(I334*H334,2)</f>
        <v>0</v>
      </c>
      <c r="K334" s="231" t="s">
        <v>36</v>
      </c>
      <c r="L334" s="47"/>
      <c r="M334" s="236" t="s">
        <v>36</v>
      </c>
      <c r="N334" s="237" t="s">
        <v>52</v>
      </c>
      <c r="O334" s="87"/>
      <c r="P334" s="238">
        <f>O334*H334</f>
        <v>0</v>
      </c>
      <c r="Q334" s="238">
        <v>0</v>
      </c>
      <c r="R334" s="238">
        <f>Q334*H334</f>
        <v>0</v>
      </c>
      <c r="S334" s="238">
        <v>0</v>
      </c>
      <c r="T334" s="239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40" t="s">
        <v>152</v>
      </c>
      <c r="AT334" s="240" t="s">
        <v>147</v>
      </c>
      <c r="AU334" s="240" t="s">
        <v>23</v>
      </c>
      <c r="AY334" s="19" t="s">
        <v>144</v>
      </c>
      <c r="BE334" s="241">
        <f>IF(N334="základní",J334,0)</f>
        <v>0</v>
      </c>
      <c r="BF334" s="241">
        <f>IF(N334="snížená",J334,0)</f>
        <v>0</v>
      </c>
      <c r="BG334" s="241">
        <f>IF(N334="zákl. přenesená",J334,0)</f>
        <v>0</v>
      </c>
      <c r="BH334" s="241">
        <f>IF(N334="sníž. přenesená",J334,0)</f>
        <v>0</v>
      </c>
      <c r="BI334" s="241">
        <f>IF(N334="nulová",J334,0)</f>
        <v>0</v>
      </c>
      <c r="BJ334" s="19" t="s">
        <v>23</v>
      </c>
      <c r="BK334" s="241">
        <f>ROUND(I334*H334,2)</f>
        <v>0</v>
      </c>
      <c r="BL334" s="19" t="s">
        <v>152</v>
      </c>
      <c r="BM334" s="240" t="s">
        <v>1584</v>
      </c>
    </row>
    <row r="335" s="2" customFormat="1">
      <c r="A335" s="41"/>
      <c r="B335" s="42"/>
      <c r="C335" s="43"/>
      <c r="D335" s="242" t="s">
        <v>154</v>
      </c>
      <c r="E335" s="43"/>
      <c r="F335" s="243" t="s">
        <v>1583</v>
      </c>
      <c r="G335" s="43"/>
      <c r="H335" s="43"/>
      <c r="I335" s="149"/>
      <c r="J335" s="43"/>
      <c r="K335" s="43"/>
      <c r="L335" s="47"/>
      <c r="M335" s="244"/>
      <c r="N335" s="245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19" t="s">
        <v>154</v>
      </c>
      <c r="AU335" s="19" t="s">
        <v>23</v>
      </c>
    </row>
    <row r="336" s="2" customFormat="1" ht="16.5" customHeight="1">
      <c r="A336" s="41"/>
      <c r="B336" s="42"/>
      <c r="C336" s="229" t="s">
        <v>920</v>
      </c>
      <c r="D336" s="229" t="s">
        <v>147</v>
      </c>
      <c r="E336" s="230" t="s">
        <v>1585</v>
      </c>
      <c r="F336" s="231" t="s">
        <v>1586</v>
      </c>
      <c r="G336" s="232" t="s">
        <v>525</v>
      </c>
      <c r="H336" s="233">
        <v>6</v>
      </c>
      <c r="I336" s="234"/>
      <c r="J336" s="235">
        <f>ROUND(I336*H336,2)</f>
        <v>0</v>
      </c>
      <c r="K336" s="231" t="s">
        <v>36</v>
      </c>
      <c r="L336" s="47"/>
      <c r="M336" s="236" t="s">
        <v>36</v>
      </c>
      <c r="N336" s="237" t="s">
        <v>52</v>
      </c>
      <c r="O336" s="87"/>
      <c r="P336" s="238">
        <f>O336*H336</f>
        <v>0</v>
      </c>
      <c r="Q336" s="238">
        <v>0</v>
      </c>
      <c r="R336" s="238">
        <f>Q336*H336</f>
        <v>0</v>
      </c>
      <c r="S336" s="238">
        <v>0</v>
      </c>
      <c r="T336" s="239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40" t="s">
        <v>152</v>
      </c>
      <c r="AT336" s="240" t="s">
        <v>147</v>
      </c>
      <c r="AU336" s="240" t="s">
        <v>23</v>
      </c>
      <c r="AY336" s="19" t="s">
        <v>144</v>
      </c>
      <c r="BE336" s="241">
        <f>IF(N336="základní",J336,0)</f>
        <v>0</v>
      </c>
      <c r="BF336" s="241">
        <f>IF(N336="snížená",J336,0)</f>
        <v>0</v>
      </c>
      <c r="BG336" s="241">
        <f>IF(N336="zákl. přenesená",J336,0)</f>
        <v>0</v>
      </c>
      <c r="BH336" s="241">
        <f>IF(N336="sníž. přenesená",J336,0)</f>
        <v>0</v>
      </c>
      <c r="BI336" s="241">
        <f>IF(N336="nulová",J336,0)</f>
        <v>0</v>
      </c>
      <c r="BJ336" s="19" t="s">
        <v>23</v>
      </c>
      <c r="BK336" s="241">
        <f>ROUND(I336*H336,2)</f>
        <v>0</v>
      </c>
      <c r="BL336" s="19" t="s">
        <v>152</v>
      </c>
      <c r="BM336" s="240" t="s">
        <v>1587</v>
      </c>
    </row>
    <row r="337" s="2" customFormat="1">
      <c r="A337" s="41"/>
      <c r="B337" s="42"/>
      <c r="C337" s="43"/>
      <c r="D337" s="242" t="s">
        <v>154</v>
      </c>
      <c r="E337" s="43"/>
      <c r="F337" s="243" t="s">
        <v>1586</v>
      </c>
      <c r="G337" s="43"/>
      <c r="H337" s="43"/>
      <c r="I337" s="149"/>
      <c r="J337" s="43"/>
      <c r="K337" s="43"/>
      <c r="L337" s="47"/>
      <c r="M337" s="244"/>
      <c r="N337" s="245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19" t="s">
        <v>154</v>
      </c>
      <c r="AU337" s="19" t="s">
        <v>23</v>
      </c>
    </row>
    <row r="338" s="2" customFormat="1" ht="16.5" customHeight="1">
      <c r="A338" s="41"/>
      <c r="B338" s="42"/>
      <c r="C338" s="229" t="s">
        <v>925</v>
      </c>
      <c r="D338" s="229" t="s">
        <v>147</v>
      </c>
      <c r="E338" s="230" t="s">
        <v>1588</v>
      </c>
      <c r="F338" s="231" t="s">
        <v>1589</v>
      </c>
      <c r="G338" s="232" t="s">
        <v>525</v>
      </c>
      <c r="H338" s="233">
        <v>1</v>
      </c>
      <c r="I338" s="234"/>
      <c r="J338" s="235">
        <f>ROUND(I338*H338,2)</f>
        <v>0</v>
      </c>
      <c r="K338" s="231" t="s">
        <v>36</v>
      </c>
      <c r="L338" s="47"/>
      <c r="M338" s="236" t="s">
        <v>36</v>
      </c>
      <c r="N338" s="237" t="s">
        <v>52</v>
      </c>
      <c r="O338" s="87"/>
      <c r="P338" s="238">
        <f>O338*H338</f>
        <v>0</v>
      </c>
      <c r="Q338" s="238">
        <v>0</v>
      </c>
      <c r="R338" s="238">
        <f>Q338*H338</f>
        <v>0</v>
      </c>
      <c r="S338" s="238">
        <v>0</v>
      </c>
      <c r="T338" s="239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40" t="s">
        <v>152</v>
      </c>
      <c r="AT338" s="240" t="s">
        <v>147</v>
      </c>
      <c r="AU338" s="240" t="s">
        <v>23</v>
      </c>
      <c r="AY338" s="19" t="s">
        <v>144</v>
      </c>
      <c r="BE338" s="241">
        <f>IF(N338="základní",J338,0)</f>
        <v>0</v>
      </c>
      <c r="BF338" s="241">
        <f>IF(N338="snížená",J338,0)</f>
        <v>0</v>
      </c>
      <c r="BG338" s="241">
        <f>IF(N338="zákl. přenesená",J338,0)</f>
        <v>0</v>
      </c>
      <c r="BH338" s="241">
        <f>IF(N338="sníž. přenesená",J338,0)</f>
        <v>0</v>
      </c>
      <c r="BI338" s="241">
        <f>IF(N338="nulová",J338,0)</f>
        <v>0</v>
      </c>
      <c r="BJ338" s="19" t="s">
        <v>23</v>
      </c>
      <c r="BK338" s="241">
        <f>ROUND(I338*H338,2)</f>
        <v>0</v>
      </c>
      <c r="BL338" s="19" t="s">
        <v>152</v>
      </c>
      <c r="BM338" s="240" t="s">
        <v>1590</v>
      </c>
    </row>
    <row r="339" s="2" customFormat="1">
      <c r="A339" s="41"/>
      <c r="B339" s="42"/>
      <c r="C339" s="43"/>
      <c r="D339" s="242" t="s">
        <v>154</v>
      </c>
      <c r="E339" s="43"/>
      <c r="F339" s="243" t="s">
        <v>1589</v>
      </c>
      <c r="G339" s="43"/>
      <c r="H339" s="43"/>
      <c r="I339" s="149"/>
      <c r="J339" s="43"/>
      <c r="K339" s="43"/>
      <c r="L339" s="47"/>
      <c r="M339" s="244"/>
      <c r="N339" s="245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19" t="s">
        <v>154</v>
      </c>
      <c r="AU339" s="19" t="s">
        <v>23</v>
      </c>
    </row>
    <row r="340" s="2" customFormat="1" ht="21.75" customHeight="1">
      <c r="A340" s="41"/>
      <c r="B340" s="42"/>
      <c r="C340" s="229" t="s">
        <v>932</v>
      </c>
      <c r="D340" s="229" t="s">
        <v>147</v>
      </c>
      <c r="E340" s="230" t="s">
        <v>1591</v>
      </c>
      <c r="F340" s="231" t="s">
        <v>1592</v>
      </c>
      <c r="G340" s="232" t="s">
        <v>525</v>
      </c>
      <c r="H340" s="233">
        <v>1</v>
      </c>
      <c r="I340" s="234"/>
      <c r="J340" s="235">
        <f>ROUND(I340*H340,2)</f>
        <v>0</v>
      </c>
      <c r="K340" s="231" t="s">
        <v>36</v>
      </c>
      <c r="L340" s="47"/>
      <c r="M340" s="236" t="s">
        <v>36</v>
      </c>
      <c r="N340" s="237" t="s">
        <v>52</v>
      </c>
      <c r="O340" s="87"/>
      <c r="P340" s="238">
        <f>O340*H340</f>
        <v>0</v>
      </c>
      <c r="Q340" s="238">
        <v>0</v>
      </c>
      <c r="R340" s="238">
        <f>Q340*H340</f>
        <v>0</v>
      </c>
      <c r="S340" s="238">
        <v>0</v>
      </c>
      <c r="T340" s="239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40" t="s">
        <v>152</v>
      </c>
      <c r="AT340" s="240" t="s">
        <v>147</v>
      </c>
      <c r="AU340" s="240" t="s">
        <v>23</v>
      </c>
      <c r="AY340" s="19" t="s">
        <v>144</v>
      </c>
      <c r="BE340" s="241">
        <f>IF(N340="základní",J340,0)</f>
        <v>0</v>
      </c>
      <c r="BF340" s="241">
        <f>IF(N340="snížená",J340,0)</f>
        <v>0</v>
      </c>
      <c r="BG340" s="241">
        <f>IF(N340="zákl. přenesená",J340,0)</f>
        <v>0</v>
      </c>
      <c r="BH340" s="241">
        <f>IF(N340="sníž. přenesená",J340,0)</f>
        <v>0</v>
      </c>
      <c r="BI340" s="241">
        <f>IF(N340="nulová",J340,0)</f>
        <v>0</v>
      </c>
      <c r="BJ340" s="19" t="s">
        <v>23</v>
      </c>
      <c r="BK340" s="241">
        <f>ROUND(I340*H340,2)</f>
        <v>0</v>
      </c>
      <c r="BL340" s="19" t="s">
        <v>152</v>
      </c>
      <c r="BM340" s="240" t="s">
        <v>1593</v>
      </c>
    </row>
    <row r="341" s="2" customFormat="1">
      <c r="A341" s="41"/>
      <c r="B341" s="42"/>
      <c r="C341" s="43"/>
      <c r="D341" s="242" t="s">
        <v>154</v>
      </c>
      <c r="E341" s="43"/>
      <c r="F341" s="243" t="s">
        <v>1592</v>
      </c>
      <c r="G341" s="43"/>
      <c r="H341" s="43"/>
      <c r="I341" s="149"/>
      <c r="J341" s="43"/>
      <c r="K341" s="43"/>
      <c r="L341" s="47"/>
      <c r="M341" s="279"/>
      <c r="N341" s="280"/>
      <c r="O341" s="281"/>
      <c r="P341" s="281"/>
      <c r="Q341" s="281"/>
      <c r="R341" s="281"/>
      <c r="S341" s="281"/>
      <c r="T341" s="282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19" t="s">
        <v>154</v>
      </c>
      <c r="AU341" s="19" t="s">
        <v>23</v>
      </c>
    </row>
    <row r="342" s="2" customFormat="1" ht="6.96" customHeight="1">
      <c r="A342" s="41"/>
      <c r="B342" s="62"/>
      <c r="C342" s="63"/>
      <c r="D342" s="63"/>
      <c r="E342" s="63"/>
      <c r="F342" s="63"/>
      <c r="G342" s="63"/>
      <c r="H342" s="63"/>
      <c r="I342" s="178"/>
      <c r="J342" s="63"/>
      <c r="K342" s="63"/>
      <c r="L342" s="47"/>
      <c r="M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</row>
  </sheetData>
  <sheetProtection sheet="1" autoFilter="0" formatColumns="0" formatRows="0" objects="1" scenarios="1" spinCount="100000" saltValue="C1o+aNNhq/8seR3vui+p3TeSEMXBFnfdLisQk26xf17YUw8ltF8wqa5ldMkJTH9gC7OkkG1wdiOtVb6yphDDEw==" hashValue="k96eHcKf/qoY6UNncjMJ7zJhLOP2XZODhXkDbhc6VeyKQW5ZAmXS6ovj+cM4hHQ/5osQupgH546geb06+dFDaw==" algorithmName="SHA-512" password="CC35"/>
  <autoFilter ref="C95:K34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1" customFormat="1" ht="12" customHeight="1">
      <c r="B8" s="22"/>
      <c r="D8" s="147" t="s">
        <v>114</v>
      </c>
      <c r="I8" s="141"/>
      <c r="L8" s="22"/>
    </row>
    <row r="9" s="2" customFormat="1" ht="16.5" customHeight="1">
      <c r="A9" s="41"/>
      <c r="B9" s="47"/>
      <c r="C9" s="41"/>
      <c r="D9" s="41"/>
      <c r="E9" s="148" t="s">
        <v>304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7" t="s">
        <v>1329</v>
      </c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51" t="s">
        <v>1594</v>
      </c>
      <c r="F11" s="41"/>
      <c r="G11" s="41"/>
      <c r="H11" s="41"/>
      <c r="I11" s="149"/>
      <c r="J11" s="41"/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149"/>
      <c r="J12" s="41"/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7" t="s">
        <v>19</v>
      </c>
      <c r="E13" s="41"/>
      <c r="F13" s="136" t="s">
        <v>36</v>
      </c>
      <c r="G13" s="41"/>
      <c r="H13" s="41"/>
      <c r="I13" s="152" t="s">
        <v>21</v>
      </c>
      <c r="J13" s="136" t="s">
        <v>36</v>
      </c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24</v>
      </c>
      <c r="E14" s="41"/>
      <c r="F14" s="136" t="s">
        <v>1331</v>
      </c>
      <c r="G14" s="41"/>
      <c r="H14" s="41"/>
      <c r="I14" s="152" t="s">
        <v>26</v>
      </c>
      <c r="J14" s="153" t="str">
        <f>'Rekapitulace stavby'!AN8</f>
        <v>17. 3. 2020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149"/>
      <c r="J15" s="41"/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7" t="s">
        <v>34</v>
      </c>
      <c r="E16" s="41"/>
      <c r="F16" s="41"/>
      <c r="G16" s="41"/>
      <c r="H16" s="41"/>
      <c r="I16" s="152" t="s">
        <v>35</v>
      </c>
      <c r="J16" s="136" t="str">
        <f>IF('Rekapitulace stavby'!AN10="","",'Rekapitulace stavby'!AN10)</f>
        <v/>
      </c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>TJ Slavoj Mýto</v>
      </c>
      <c r="F17" s="41"/>
      <c r="G17" s="41"/>
      <c r="H17" s="41"/>
      <c r="I17" s="152" t="s">
        <v>38</v>
      </c>
      <c r="J17" s="136" t="str">
        <f>IF('Rekapitulace stavby'!AN11="","",'Rekapitulace stavby'!AN11)</f>
        <v/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149"/>
      <c r="J18" s="41"/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7" t="s">
        <v>39</v>
      </c>
      <c r="E19" s="41"/>
      <c r="F19" s="41"/>
      <c r="G19" s="41"/>
      <c r="H19" s="41"/>
      <c r="I19" s="152" t="s">
        <v>35</v>
      </c>
      <c r="J19" s="35" t="str">
        <f>'Rekapitulace stavby'!AN13</f>
        <v>Vyplň údaj</v>
      </c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5" t="str">
        <f>'Rekapitulace stavby'!E14</f>
        <v>Vyplň údaj</v>
      </c>
      <c r="F20" s="136"/>
      <c r="G20" s="136"/>
      <c r="H20" s="136"/>
      <c r="I20" s="152" t="s">
        <v>38</v>
      </c>
      <c r="J20" s="35" t="str">
        <f>'Rekapitulace stavby'!AN14</f>
        <v>Vyplň údaj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149"/>
      <c r="J21" s="41"/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7" t="s">
        <v>41</v>
      </c>
      <c r="E22" s="41"/>
      <c r="F22" s="41"/>
      <c r="G22" s="41"/>
      <c r="H22" s="41"/>
      <c r="I22" s="152" t="s">
        <v>35</v>
      </c>
      <c r="J22" s="136" t="str">
        <f>IF('Rekapitulace stavby'!AN16="","",'Rekapitulace stavby'!AN16)</f>
        <v/>
      </c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>Area Projekt s.r.o.</v>
      </c>
      <c r="F23" s="41"/>
      <c r="G23" s="41"/>
      <c r="H23" s="41"/>
      <c r="I23" s="152" t="s">
        <v>38</v>
      </c>
      <c r="J23" s="136" t="str">
        <f>IF('Rekapitulace stavby'!AN17="","",'Rekapitulace stavby'!AN17)</f>
        <v/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149"/>
      <c r="J24" s="41"/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7" t="s">
        <v>44</v>
      </c>
      <c r="E25" s="41"/>
      <c r="F25" s="41"/>
      <c r="G25" s="41"/>
      <c r="H25" s="41"/>
      <c r="I25" s="152" t="s">
        <v>35</v>
      </c>
      <c r="J25" s="136" t="str">
        <f>IF('Rekapitulace stavby'!AN19="","",'Rekapitulace stavby'!AN19)</f>
        <v/>
      </c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>Area Projekt s.r.o.</v>
      </c>
      <c r="F26" s="41"/>
      <c r="G26" s="41"/>
      <c r="H26" s="41"/>
      <c r="I26" s="152" t="s">
        <v>38</v>
      </c>
      <c r="J26" s="136" t="str">
        <f>IF('Rekapitulace stavby'!AN20="","",'Rekapitulace stavby'!AN20)</f>
        <v/>
      </c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149"/>
      <c r="J27" s="41"/>
      <c r="K27" s="41"/>
      <c r="L27" s="150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7" t="s">
        <v>45</v>
      </c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4"/>
      <c r="B29" s="155"/>
      <c r="C29" s="154"/>
      <c r="D29" s="154"/>
      <c r="E29" s="156" t="s">
        <v>36</v>
      </c>
      <c r="F29" s="156"/>
      <c r="G29" s="156"/>
      <c r="H29" s="156"/>
      <c r="I29" s="157"/>
      <c r="J29" s="154"/>
      <c r="K29" s="154"/>
      <c r="L29" s="158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149"/>
      <c r="J30" s="41"/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61" t="s">
        <v>47</v>
      </c>
      <c r="E32" s="41"/>
      <c r="F32" s="41"/>
      <c r="G32" s="41"/>
      <c r="H32" s="41"/>
      <c r="I32" s="149"/>
      <c r="J32" s="162">
        <f>ROUND(J86, 2)</f>
        <v>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9"/>
      <c r="E33" s="159"/>
      <c r="F33" s="159"/>
      <c r="G33" s="159"/>
      <c r="H33" s="159"/>
      <c r="I33" s="160"/>
      <c r="J33" s="159"/>
      <c r="K33" s="159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63" t="s">
        <v>49</v>
      </c>
      <c r="G34" s="41"/>
      <c r="H34" s="41"/>
      <c r="I34" s="164" t="s">
        <v>48</v>
      </c>
      <c r="J34" s="163" t="s">
        <v>50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65" t="s">
        <v>51</v>
      </c>
      <c r="E35" s="147" t="s">
        <v>52</v>
      </c>
      <c r="F35" s="166">
        <f>ROUND((SUM(BE86:BE137)),  2)</f>
        <v>0</v>
      </c>
      <c r="G35" s="41"/>
      <c r="H35" s="41"/>
      <c r="I35" s="167">
        <v>0.20999999999999999</v>
      </c>
      <c r="J35" s="166">
        <f>ROUND(((SUM(BE86:BE137))*I35),  2)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7" t="s">
        <v>53</v>
      </c>
      <c r="F36" s="166">
        <f>ROUND((SUM(BF86:BF137)),  2)</f>
        <v>0</v>
      </c>
      <c r="G36" s="41"/>
      <c r="H36" s="41"/>
      <c r="I36" s="167">
        <v>0.14999999999999999</v>
      </c>
      <c r="J36" s="166">
        <f>ROUND(((SUM(BF86:BF137))*I36),  2)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54</v>
      </c>
      <c r="F37" s="166">
        <f>ROUND((SUM(BG86:BG137)),  2)</f>
        <v>0</v>
      </c>
      <c r="G37" s="41"/>
      <c r="H37" s="41"/>
      <c r="I37" s="167">
        <v>0.20999999999999999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7" t="s">
        <v>55</v>
      </c>
      <c r="F38" s="166">
        <f>ROUND((SUM(BH86:BH137)),  2)</f>
        <v>0</v>
      </c>
      <c r="G38" s="41"/>
      <c r="H38" s="41"/>
      <c r="I38" s="167">
        <v>0.14999999999999999</v>
      </c>
      <c r="J38" s="166">
        <f>0</f>
        <v>0</v>
      </c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7" t="s">
        <v>56</v>
      </c>
      <c r="F39" s="166">
        <f>ROUND((SUM(BI86:BI137)),  2)</f>
        <v>0</v>
      </c>
      <c r="G39" s="41"/>
      <c r="H39" s="41"/>
      <c r="I39" s="167">
        <v>0</v>
      </c>
      <c r="J39" s="166">
        <f>0</f>
        <v>0</v>
      </c>
      <c r="K39" s="41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149"/>
      <c r="J40" s="41"/>
      <c r="K40" s="41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8"/>
      <c r="D41" s="169" t="s">
        <v>57</v>
      </c>
      <c r="E41" s="170"/>
      <c r="F41" s="170"/>
      <c r="G41" s="171" t="s">
        <v>58</v>
      </c>
      <c r="H41" s="172" t="s">
        <v>59</v>
      </c>
      <c r="I41" s="173"/>
      <c r="J41" s="174">
        <f>SUM(J32:J39)</f>
        <v>0</v>
      </c>
      <c r="K41" s="175"/>
      <c r="L41" s="150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76"/>
      <c r="C42" s="177"/>
      <c r="D42" s="177"/>
      <c r="E42" s="177"/>
      <c r="F42" s="177"/>
      <c r="G42" s="177"/>
      <c r="H42" s="177"/>
      <c r="I42" s="178"/>
      <c r="J42" s="177"/>
      <c r="K42" s="177"/>
      <c r="L42" s="150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9"/>
      <c r="C46" s="180"/>
      <c r="D46" s="180"/>
      <c r="E46" s="180"/>
      <c r="F46" s="180"/>
      <c r="G46" s="180"/>
      <c r="H46" s="180"/>
      <c r="I46" s="181"/>
      <c r="J46" s="180"/>
      <c r="K46" s="180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82" t="str">
        <f>E7</f>
        <v>Stavební úpravy objektu šaten - jih</v>
      </c>
      <c r="F50" s="34"/>
      <c r="G50" s="34"/>
      <c r="H50" s="34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141"/>
      <c r="J51" s="24"/>
      <c r="K51" s="24"/>
      <c r="L51" s="22"/>
    </row>
    <row r="52" s="2" customFormat="1" ht="16.5" customHeight="1">
      <c r="A52" s="41"/>
      <c r="B52" s="42"/>
      <c r="C52" s="43"/>
      <c r="D52" s="43"/>
      <c r="E52" s="182" t="s">
        <v>304</v>
      </c>
      <c r="F52" s="43"/>
      <c r="G52" s="43"/>
      <c r="H52" s="43"/>
      <c r="I52" s="149"/>
      <c r="J52" s="43"/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1329</v>
      </c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02.03 - zemnění LPS</v>
      </c>
      <c r="F54" s="43"/>
      <c r="G54" s="43"/>
      <c r="H54" s="43"/>
      <c r="I54" s="149"/>
      <c r="J54" s="43"/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149"/>
      <c r="J55" s="43"/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24</v>
      </c>
      <c r="D56" s="43"/>
      <c r="E56" s="43"/>
      <c r="F56" s="29" t="str">
        <f>F14</f>
        <v xml:space="preserve"> </v>
      </c>
      <c r="G56" s="43"/>
      <c r="H56" s="43"/>
      <c r="I56" s="152" t="s">
        <v>26</v>
      </c>
      <c r="J56" s="75" t="str">
        <f>IF(J14="","",J14)</f>
        <v>17. 3. 2020</v>
      </c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149"/>
      <c r="J57" s="43"/>
      <c r="K57" s="43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34</v>
      </c>
      <c r="D58" s="43"/>
      <c r="E58" s="43"/>
      <c r="F58" s="29" t="str">
        <f>E17</f>
        <v>TJ Slavoj Mýto</v>
      </c>
      <c r="G58" s="43"/>
      <c r="H58" s="43"/>
      <c r="I58" s="152" t="s">
        <v>41</v>
      </c>
      <c r="J58" s="39" t="str">
        <f>E23</f>
        <v>Area Projekt s.r.o.</v>
      </c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4" t="s">
        <v>39</v>
      </c>
      <c r="D59" s="43"/>
      <c r="E59" s="43"/>
      <c r="F59" s="29" t="str">
        <f>IF(E20="","",E20)</f>
        <v>Vyplň údaj</v>
      </c>
      <c r="G59" s="43"/>
      <c r="H59" s="43"/>
      <c r="I59" s="152" t="s">
        <v>44</v>
      </c>
      <c r="J59" s="39" t="str">
        <f>E26</f>
        <v>Area Projekt s.r.o.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149"/>
      <c r="J60" s="43"/>
      <c r="K60" s="43"/>
      <c r="L60" s="150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83" t="s">
        <v>117</v>
      </c>
      <c r="D61" s="184"/>
      <c r="E61" s="184"/>
      <c r="F61" s="184"/>
      <c r="G61" s="184"/>
      <c r="H61" s="184"/>
      <c r="I61" s="185"/>
      <c r="J61" s="186" t="s">
        <v>118</v>
      </c>
      <c r="K61" s="184"/>
      <c r="L61" s="150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149"/>
      <c r="J62" s="43"/>
      <c r="K62" s="43"/>
      <c r="L62" s="150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87" t="s">
        <v>79</v>
      </c>
      <c r="D63" s="43"/>
      <c r="E63" s="43"/>
      <c r="F63" s="43"/>
      <c r="G63" s="43"/>
      <c r="H63" s="43"/>
      <c r="I63" s="149"/>
      <c r="J63" s="105">
        <f>J86</f>
        <v>0</v>
      </c>
      <c r="K63" s="43"/>
      <c r="L63" s="150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19" t="s">
        <v>119</v>
      </c>
    </row>
    <row r="64" s="9" customFormat="1" ht="24.96" customHeight="1">
      <c r="A64" s="9"/>
      <c r="B64" s="188"/>
      <c r="C64" s="189"/>
      <c r="D64" s="190" t="s">
        <v>1595</v>
      </c>
      <c r="E64" s="191"/>
      <c r="F64" s="191"/>
      <c r="G64" s="191"/>
      <c r="H64" s="191"/>
      <c r="I64" s="192"/>
      <c r="J64" s="193">
        <f>J87</f>
        <v>0</v>
      </c>
      <c r="K64" s="189"/>
      <c r="L64" s="19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149"/>
      <c r="J65" s="43"/>
      <c r="K65" s="43"/>
      <c r="L65" s="150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178"/>
      <c r="J66" s="63"/>
      <c r="K66" s="63"/>
      <c r="L66" s="150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181"/>
      <c r="J70" s="65"/>
      <c r="K70" s="65"/>
      <c r="L70" s="150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5" t="s">
        <v>129</v>
      </c>
      <c r="D71" s="43"/>
      <c r="E71" s="43"/>
      <c r="F71" s="43"/>
      <c r="G71" s="43"/>
      <c r="H71" s="43"/>
      <c r="I71" s="149"/>
      <c r="J71" s="43"/>
      <c r="K71" s="43"/>
      <c r="L71" s="150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149"/>
      <c r="J72" s="43"/>
      <c r="K72" s="43"/>
      <c r="L72" s="150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4" t="s">
        <v>16</v>
      </c>
      <c r="D73" s="43"/>
      <c r="E73" s="43"/>
      <c r="F73" s="43"/>
      <c r="G73" s="43"/>
      <c r="H73" s="43"/>
      <c r="I73" s="149"/>
      <c r="J73" s="43"/>
      <c r="K73" s="43"/>
      <c r="L73" s="150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82" t="str">
        <f>E7</f>
        <v>Stavební úpravy objektu šaten - jih</v>
      </c>
      <c r="F74" s="34"/>
      <c r="G74" s="34"/>
      <c r="H74" s="34"/>
      <c r="I74" s="149"/>
      <c r="J74" s="43"/>
      <c r="K74" s="43"/>
      <c r="L74" s="150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1" customFormat="1" ht="12" customHeight="1">
      <c r="B75" s="23"/>
      <c r="C75" s="34" t="s">
        <v>114</v>
      </c>
      <c r="D75" s="24"/>
      <c r="E75" s="24"/>
      <c r="F75" s="24"/>
      <c r="G75" s="24"/>
      <c r="H75" s="24"/>
      <c r="I75" s="141"/>
      <c r="J75" s="24"/>
      <c r="K75" s="24"/>
      <c r="L75" s="22"/>
    </row>
    <row r="76" s="2" customFormat="1" ht="16.5" customHeight="1">
      <c r="A76" s="41"/>
      <c r="B76" s="42"/>
      <c r="C76" s="43"/>
      <c r="D76" s="43"/>
      <c r="E76" s="182" t="s">
        <v>304</v>
      </c>
      <c r="F76" s="43"/>
      <c r="G76" s="43"/>
      <c r="H76" s="43"/>
      <c r="I76" s="149"/>
      <c r="J76" s="43"/>
      <c r="K76" s="4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4" t="s">
        <v>1329</v>
      </c>
      <c r="D77" s="43"/>
      <c r="E77" s="43"/>
      <c r="F77" s="43"/>
      <c r="G77" s="43"/>
      <c r="H77" s="43"/>
      <c r="I77" s="149"/>
      <c r="J77" s="43"/>
      <c r="K77" s="43"/>
      <c r="L77" s="150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E11</f>
        <v>02.03 - zemnění LPS</v>
      </c>
      <c r="F78" s="43"/>
      <c r="G78" s="43"/>
      <c r="H78" s="43"/>
      <c r="I78" s="149"/>
      <c r="J78" s="43"/>
      <c r="K78" s="43"/>
      <c r="L78" s="150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149"/>
      <c r="J79" s="43"/>
      <c r="K79" s="43"/>
      <c r="L79" s="150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4" t="s">
        <v>24</v>
      </c>
      <c r="D80" s="43"/>
      <c r="E80" s="43"/>
      <c r="F80" s="29" t="str">
        <f>F14</f>
        <v xml:space="preserve"> </v>
      </c>
      <c r="G80" s="43"/>
      <c r="H80" s="43"/>
      <c r="I80" s="152" t="s">
        <v>26</v>
      </c>
      <c r="J80" s="75" t="str">
        <f>IF(J14="","",J14)</f>
        <v>17. 3. 2020</v>
      </c>
      <c r="K80" s="43"/>
      <c r="L80" s="150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149"/>
      <c r="J81" s="43"/>
      <c r="K81" s="43"/>
      <c r="L81" s="150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4" t="s">
        <v>34</v>
      </c>
      <c r="D82" s="43"/>
      <c r="E82" s="43"/>
      <c r="F82" s="29" t="str">
        <f>E17</f>
        <v>TJ Slavoj Mýto</v>
      </c>
      <c r="G82" s="43"/>
      <c r="H82" s="43"/>
      <c r="I82" s="152" t="s">
        <v>41</v>
      </c>
      <c r="J82" s="39" t="str">
        <f>E23</f>
        <v>Area Projekt s.r.o.</v>
      </c>
      <c r="K82" s="43"/>
      <c r="L82" s="150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4" t="s">
        <v>39</v>
      </c>
      <c r="D83" s="43"/>
      <c r="E83" s="43"/>
      <c r="F83" s="29" t="str">
        <f>IF(E20="","",E20)</f>
        <v>Vyplň údaj</v>
      </c>
      <c r="G83" s="43"/>
      <c r="H83" s="43"/>
      <c r="I83" s="152" t="s">
        <v>44</v>
      </c>
      <c r="J83" s="39" t="str">
        <f>E26</f>
        <v>Area Projekt s.r.o.</v>
      </c>
      <c r="K83" s="43"/>
      <c r="L83" s="150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149"/>
      <c r="J84" s="43"/>
      <c r="K84" s="43"/>
      <c r="L84" s="150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201"/>
      <c r="B85" s="202"/>
      <c r="C85" s="203" t="s">
        <v>130</v>
      </c>
      <c r="D85" s="204" t="s">
        <v>66</v>
      </c>
      <c r="E85" s="204" t="s">
        <v>62</v>
      </c>
      <c r="F85" s="204" t="s">
        <v>63</v>
      </c>
      <c r="G85" s="204" t="s">
        <v>131</v>
      </c>
      <c r="H85" s="204" t="s">
        <v>132</v>
      </c>
      <c r="I85" s="205" t="s">
        <v>133</v>
      </c>
      <c r="J85" s="204" t="s">
        <v>118</v>
      </c>
      <c r="K85" s="206" t="s">
        <v>134</v>
      </c>
      <c r="L85" s="207"/>
      <c r="M85" s="95" t="s">
        <v>36</v>
      </c>
      <c r="N85" s="96" t="s">
        <v>51</v>
      </c>
      <c r="O85" s="96" t="s">
        <v>135</v>
      </c>
      <c r="P85" s="96" t="s">
        <v>136</v>
      </c>
      <c r="Q85" s="96" t="s">
        <v>137</v>
      </c>
      <c r="R85" s="96" t="s">
        <v>138</v>
      </c>
      <c r="S85" s="96" t="s">
        <v>139</v>
      </c>
      <c r="T85" s="97" t="s">
        <v>140</v>
      </c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</row>
    <row r="86" s="2" customFormat="1" ht="22.8" customHeight="1">
      <c r="A86" s="41"/>
      <c r="B86" s="42"/>
      <c r="C86" s="102" t="s">
        <v>141</v>
      </c>
      <c r="D86" s="43"/>
      <c r="E86" s="43"/>
      <c r="F86" s="43"/>
      <c r="G86" s="43"/>
      <c r="H86" s="43"/>
      <c r="I86" s="149"/>
      <c r="J86" s="208">
        <f>BK86</f>
        <v>0</v>
      </c>
      <c r="K86" s="43"/>
      <c r="L86" s="47"/>
      <c r="M86" s="98"/>
      <c r="N86" s="209"/>
      <c r="O86" s="99"/>
      <c r="P86" s="210">
        <f>P87</f>
        <v>0</v>
      </c>
      <c r="Q86" s="99"/>
      <c r="R86" s="210">
        <f>R87</f>
        <v>0</v>
      </c>
      <c r="S86" s="99"/>
      <c r="T86" s="211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19" t="s">
        <v>80</v>
      </c>
      <c r="AU86" s="19" t="s">
        <v>119</v>
      </c>
      <c r="BK86" s="212">
        <f>BK87</f>
        <v>0</v>
      </c>
    </row>
    <row r="87" s="12" customFormat="1" ht="25.92" customHeight="1">
      <c r="A87" s="12"/>
      <c r="B87" s="213"/>
      <c r="C87" s="214"/>
      <c r="D87" s="215" t="s">
        <v>80</v>
      </c>
      <c r="E87" s="216" t="s">
        <v>228</v>
      </c>
      <c r="F87" s="216" t="s">
        <v>1596</v>
      </c>
      <c r="G87" s="214"/>
      <c r="H87" s="214"/>
      <c r="I87" s="217"/>
      <c r="J87" s="218">
        <f>BK87</f>
        <v>0</v>
      </c>
      <c r="K87" s="214"/>
      <c r="L87" s="219"/>
      <c r="M87" s="220"/>
      <c r="N87" s="221"/>
      <c r="O87" s="221"/>
      <c r="P87" s="222">
        <f>SUM(P88:P137)</f>
        <v>0</v>
      </c>
      <c r="Q87" s="221"/>
      <c r="R87" s="222">
        <f>SUM(R88:R137)</f>
        <v>0</v>
      </c>
      <c r="S87" s="221"/>
      <c r="T87" s="223">
        <f>SUM(T88:T137)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24" t="s">
        <v>23</v>
      </c>
      <c r="AT87" s="225" t="s">
        <v>80</v>
      </c>
      <c r="AU87" s="225" t="s">
        <v>81</v>
      </c>
      <c r="AY87" s="224" t="s">
        <v>144</v>
      </c>
      <c r="BK87" s="226">
        <f>SUM(BK88:BK137)</f>
        <v>0</v>
      </c>
    </row>
    <row r="88" s="2" customFormat="1" ht="16.5" customHeight="1">
      <c r="A88" s="41"/>
      <c r="B88" s="42"/>
      <c r="C88" s="229" t="s">
        <v>23</v>
      </c>
      <c r="D88" s="229" t="s">
        <v>147</v>
      </c>
      <c r="E88" s="230" t="s">
        <v>1597</v>
      </c>
      <c r="F88" s="231" t="s">
        <v>1598</v>
      </c>
      <c r="G88" s="232" t="s">
        <v>451</v>
      </c>
      <c r="H88" s="233">
        <v>255</v>
      </c>
      <c r="I88" s="234"/>
      <c r="J88" s="235">
        <f>ROUND(I88*H88,2)</f>
        <v>0</v>
      </c>
      <c r="K88" s="231" t="s">
        <v>36</v>
      </c>
      <c r="L88" s="47"/>
      <c r="M88" s="236" t="s">
        <v>36</v>
      </c>
      <c r="N88" s="237" t="s">
        <v>52</v>
      </c>
      <c r="O88" s="87"/>
      <c r="P88" s="238">
        <f>O88*H88</f>
        <v>0</v>
      </c>
      <c r="Q88" s="238">
        <v>0</v>
      </c>
      <c r="R88" s="238">
        <f>Q88*H88</f>
        <v>0</v>
      </c>
      <c r="S88" s="238">
        <v>0</v>
      </c>
      <c r="T88" s="23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40" t="s">
        <v>152</v>
      </c>
      <c r="AT88" s="240" t="s">
        <v>147</v>
      </c>
      <c r="AU88" s="240" t="s">
        <v>23</v>
      </c>
      <c r="AY88" s="19" t="s">
        <v>144</v>
      </c>
      <c r="BE88" s="241">
        <f>IF(N88="základní",J88,0)</f>
        <v>0</v>
      </c>
      <c r="BF88" s="241">
        <f>IF(N88="snížená",J88,0)</f>
        <v>0</v>
      </c>
      <c r="BG88" s="241">
        <f>IF(N88="zákl. přenesená",J88,0)</f>
        <v>0</v>
      </c>
      <c r="BH88" s="241">
        <f>IF(N88="sníž. přenesená",J88,0)</f>
        <v>0</v>
      </c>
      <c r="BI88" s="241">
        <f>IF(N88="nulová",J88,0)</f>
        <v>0</v>
      </c>
      <c r="BJ88" s="19" t="s">
        <v>23</v>
      </c>
      <c r="BK88" s="241">
        <f>ROUND(I88*H88,2)</f>
        <v>0</v>
      </c>
      <c r="BL88" s="19" t="s">
        <v>152</v>
      </c>
      <c r="BM88" s="240" t="s">
        <v>90</v>
      </c>
    </row>
    <row r="89" s="2" customFormat="1">
      <c r="A89" s="41"/>
      <c r="B89" s="42"/>
      <c r="C89" s="43"/>
      <c r="D89" s="242" t="s">
        <v>154</v>
      </c>
      <c r="E89" s="43"/>
      <c r="F89" s="243" t="s">
        <v>1598</v>
      </c>
      <c r="G89" s="43"/>
      <c r="H89" s="43"/>
      <c r="I89" s="149"/>
      <c r="J89" s="43"/>
      <c r="K89" s="43"/>
      <c r="L89" s="47"/>
      <c r="M89" s="244"/>
      <c r="N89" s="24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19" t="s">
        <v>154</v>
      </c>
      <c r="AU89" s="19" t="s">
        <v>23</v>
      </c>
    </row>
    <row r="90" s="2" customFormat="1" ht="21.75" customHeight="1">
      <c r="A90" s="41"/>
      <c r="B90" s="42"/>
      <c r="C90" s="229" t="s">
        <v>90</v>
      </c>
      <c r="D90" s="229" t="s">
        <v>147</v>
      </c>
      <c r="E90" s="230" t="s">
        <v>1599</v>
      </c>
      <c r="F90" s="231" t="s">
        <v>1600</v>
      </c>
      <c r="G90" s="232" t="s">
        <v>451</v>
      </c>
      <c r="H90" s="233">
        <v>48</v>
      </c>
      <c r="I90" s="234"/>
      <c r="J90" s="235">
        <f>ROUND(I90*H90,2)</f>
        <v>0</v>
      </c>
      <c r="K90" s="231" t="s">
        <v>36</v>
      </c>
      <c r="L90" s="47"/>
      <c r="M90" s="236" t="s">
        <v>36</v>
      </c>
      <c r="N90" s="237" t="s">
        <v>52</v>
      </c>
      <c r="O90" s="87"/>
      <c r="P90" s="238">
        <f>O90*H90</f>
        <v>0</v>
      </c>
      <c r="Q90" s="238">
        <v>0</v>
      </c>
      <c r="R90" s="238">
        <f>Q90*H90</f>
        <v>0</v>
      </c>
      <c r="S90" s="238">
        <v>0</v>
      </c>
      <c r="T90" s="239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40" t="s">
        <v>152</v>
      </c>
      <c r="AT90" s="240" t="s">
        <v>147</v>
      </c>
      <c r="AU90" s="240" t="s">
        <v>23</v>
      </c>
      <c r="AY90" s="19" t="s">
        <v>144</v>
      </c>
      <c r="BE90" s="241">
        <f>IF(N90="základní",J90,0)</f>
        <v>0</v>
      </c>
      <c r="BF90" s="241">
        <f>IF(N90="snížená",J90,0)</f>
        <v>0</v>
      </c>
      <c r="BG90" s="241">
        <f>IF(N90="zákl. přenesená",J90,0)</f>
        <v>0</v>
      </c>
      <c r="BH90" s="241">
        <f>IF(N90="sníž. přenesená",J90,0)</f>
        <v>0</v>
      </c>
      <c r="BI90" s="241">
        <f>IF(N90="nulová",J90,0)</f>
        <v>0</v>
      </c>
      <c r="BJ90" s="19" t="s">
        <v>23</v>
      </c>
      <c r="BK90" s="241">
        <f>ROUND(I90*H90,2)</f>
        <v>0</v>
      </c>
      <c r="BL90" s="19" t="s">
        <v>152</v>
      </c>
      <c r="BM90" s="240" t="s">
        <v>152</v>
      </c>
    </row>
    <row r="91" s="2" customFormat="1">
      <c r="A91" s="41"/>
      <c r="B91" s="42"/>
      <c r="C91" s="43"/>
      <c r="D91" s="242" t="s">
        <v>154</v>
      </c>
      <c r="E91" s="43"/>
      <c r="F91" s="243" t="s">
        <v>1600</v>
      </c>
      <c r="G91" s="43"/>
      <c r="H91" s="43"/>
      <c r="I91" s="149"/>
      <c r="J91" s="43"/>
      <c r="K91" s="43"/>
      <c r="L91" s="47"/>
      <c r="M91" s="244"/>
      <c r="N91" s="24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19" t="s">
        <v>154</v>
      </c>
      <c r="AU91" s="19" t="s">
        <v>23</v>
      </c>
    </row>
    <row r="92" s="2" customFormat="1" ht="16.5" customHeight="1">
      <c r="A92" s="41"/>
      <c r="B92" s="42"/>
      <c r="C92" s="229" t="s">
        <v>166</v>
      </c>
      <c r="D92" s="229" t="s">
        <v>147</v>
      </c>
      <c r="E92" s="230" t="s">
        <v>1601</v>
      </c>
      <c r="F92" s="231" t="s">
        <v>1602</v>
      </c>
      <c r="G92" s="232" t="s">
        <v>525</v>
      </c>
      <c r="H92" s="233">
        <v>8</v>
      </c>
      <c r="I92" s="234"/>
      <c r="J92" s="235">
        <f>ROUND(I92*H92,2)</f>
        <v>0</v>
      </c>
      <c r="K92" s="231" t="s">
        <v>36</v>
      </c>
      <c r="L92" s="47"/>
      <c r="M92" s="236" t="s">
        <v>36</v>
      </c>
      <c r="N92" s="237" t="s">
        <v>52</v>
      </c>
      <c r="O92" s="87"/>
      <c r="P92" s="238">
        <f>O92*H92</f>
        <v>0</v>
      </c>
      <c r="Q92" s="238">
        <v>0</v>
      </c>
      <c r="R92" s="238">
        <f>Q92*H92</f>
        <v>0</v>
      </c>
      <c r="S92" s="238">
        <v>0</v>
      </c>
      <c r="T92" s="239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40" t="s">
        <v>152</v>
      </c>
      <c r="AT92" s="240" t="s">
        <v>147</v>
      </c>
      <c r="AU92" s="240" t="s">
        <v>23</v>
      </c>
      <c r="AY92" s="19" t="s">
        <v>144</v>
      </c>
      <c r="BE92" s="241">
        <f>IF(N92="základní",J92,0)</f>
        <v>0</v>
      </c>
      <c r="BF92" s="241">
        <f>IF(N92="snížená",J92,0)</f>
        <v>0</v>
      </c>
      <c r="BG92" s="241">
        <f>IF(N92="zákl. přenesená",J92,0)</f>
        <v>0</v>
      </c>
      <c r="BH92" s="241">
        <f>IF(N92="sníž. přenesená",J92,0)</f>
        <v>0</v>
      </c>
      <c r="BI92" s="241">
        <f>IF(N92="nulová",J92,0)</f>
        <v>0</v>
      </c>
      <c r="BJ92" s="19" t="s">
        <v>23</v>
      </c>
      <c r="BK92" s="241">
        <f>ROUND(I92*H92,2)</f>
        <v>0</v>
      </c>
      <c r="BL92" s="19" t="s">
        <v>152</v>
      </c>
      <c r="BM92" s="240" t="s">
        <v>189</v>
      </c>
    </row>
    <row r="93" s="2" customFormat="1">
      <c r="A93" s="41"/>
      <c r="B93" s="42"/>
      <c r="C93" s="43"/>
      <c r="D93" s="242" t="s">
        <v>154</v>
      </c>
      <c r="E93" s="43"/>
      <c r="F93" s="243" t="s">
        <v>1602</v>
      </c>
      <c r="G93" s="43"/>
      <c r="H93" s="43"/>
      <c r="I93" s="149"/>
      <c r="J93" s="43"/>
      <c r="K93" s="43"/>
      <c r="L93" s="47"/>
      <c r="M93" s="244"/>
      <c r="N93" s="24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154</v>
      </c>
      <c r="AU93" s="19" t="s">
        <v>23</v>
      </c>
    </row>
    <row r="94" s="2" customFormat="1" ht="16.5" customHeight="1">
      <c r="A94" s="41"/>
      <c r="B94" s="42"/>
      <c r="C94" s="229" t="s">
        <v>152</v>
      </c>
      <c r="D94" s="229" t="s">
        <v>147</v>
      </c>
      <c r="E94" s="230" t="s">
        <v>1603</v>
      </c>
      <c r="F94" s="231" t="s">
        <v>1604</v>
      </c>
      <c r="G94" s="232" t="s">
        <v>525</v>
      </c>
      <c r="H94" s="233">
        <v>153</v>
      </c>
      <c r="I94" s="234"/>
      <c r="J94" s="235">
        <f>ROUND(I94*H94,2)</f>
        <v>0</v>
      </c>
      <c r="K94" s="231" t="s">
        <v>36</v>
      </c>
      <c r="L94" s="47"/>
      <c r="M94" s="236" t="s">
        <v>36</v>
      </c>
      <c r="N94" s="237" t="s">
        <v>52</v>
      </c>
      <c r="O94" s="87"/>
      <c r="P94" s="238">
        <f>O94*H94</f>
        <v>0</v>
      </c>
      <c r="Q94" s="238">
        <v>0</v>
      </c>
      <c r="R94" s="238">
        <f>Q94*H94</f>
        <v>0</v>
      </c>
      <c r="S94" s="238">
        <v>0</v>
      </c>
      <c r="T94" s="23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40" t="s">
        <v>152</v>
      </c>
      <c r="AT94" s="240" t="s">
        <v>147</v>
      </c>
      <c r="AU94" s="240" t="s">
        <v>23</v>
      </c>
      <c r="AY94" s="19" t="s">
        <v>144</v>
      </c>
      <c r="BE94" s="241">
        <f>IF(N94="základní",J94,0)</f>
        <v>0</v>
      </c>
      <c r="BF94" s="241">
        <f>IF(N94="snížená",J94,0)</f>
        <v>0</v>
      </c>
      <c r="BG94" s="241">
        <f>IF(N94="zákl. přenesená",J94,0)</f>
        <v>0</v>
      </c>
      <c r="BH94" s="241">
        <f>IF(N94="sníž. přenesená",J94,0)</f>
        <v>0</v>
      </c>
      <c r="BI94" s="241">
        <f>IF(N94="nulová",J94,0)</f>
        <v>0</v>
      </c>
      <c r="BJ94" s="19" t="s">
        <v>23</v>
      </c>
      <c r="BK94" s="241">
        <f>ROUND(I94*H94,2)</f>
        <v>0</v>
      </c>
      <c r="BL94" s="19" t="s">
        <v>152</v>
      </c>
      <c r="BM94" s="240" t="s">
        <v>199</v>
      </c>
    </row>
    <row r="95" s="2" customFormat="1">
      <c r="A95" s="41"/>
      <c r="B95" s="42"/>
      <c r="C95" s="43"/>
      <c r="D95" s="242" t="s">
        <v>154</v>
      </c>
      <c r="E95" s="43"/>
      <c r="F95" s="243" t="s">
        <v>1605</v>
      </c>
      <c r="G95" s="43"/>
      <c r="H95" s="43"/>
      <c r="I95" s="149"/>
      <c r="J95" s="43"/>
      <c r="K95" s="43"/>
      <c r="L95" s="47"/>
      <c r="M95" s="244"/>
      <c r="N95" s="24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19" t="s">
        <v>154</v>
      </c>
      <c r="AU95" s="19" t="s">
        <v>23</v>
      </c>
    </row>
    <row r="96" s="2" customFormat="1" ht="16.5" customHeight="1">
      <c r="A96" s="41"/>
      <c r="B96" s="42"/>
      <c r="C96" s="229" t="s">
        <v>183</v>
      </c>
      <c r="D96" s="229" t="s">
        <v>147</v>
      </c>
      <c r="E96" s="230" t="s">
        <v>1606</v>
      </c>
      <c r="F96" s="231" t="s">
        <v>1607</v>
      </c>
      <c r="G96" s="232" t="s">
        <v>525</v>
      </c>
      <c r="H96" s="233">
        <v>93</v>
      </c>
      <c r="I96" s="234"/>
      <c r="J96" s="235">
        <f>ROUND(I96*H96,2)</f>
        <v>0</v>
      </c>
      <c r="K96" s="231" t="s">
        <v>36</v>
      </c>
      <c r="L96" s="47"/>
      <c r="M96" s="236" t="s">
        <v>36</v>
      </c>
      <c r="N96" s="237" t="s">
        <v>52</v>
      </c>
      <c r="O96" s="87"/>
      <c r="P96" s="238">
        <f>O96*H96</f>
        <v>0</v>
      </c>
      <c r="Q96" s="238">
        <v>0</v>
      </c>
      <c r="R96" s="238">
        <f>Q96*H96</f>
        <v>0</v>
      </c>
      <c r="S96" s="238">
        <v>0</v>
      </c>
      <c r="T96" s="239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40" t="s">
        <v>152</v>
      </c>
      <c r="AT96" s="240" t="s">
        <v>147</v>
      </c>
      <c r="AU96" s="240" t="s">
        <v>23</v>
      </c>
      <c r="AY96" s="19" t="s">
        <v>144</v>
      </c>
      <c r="BE96" s="241">
        <f>IF(N96="základní",J96,0)</f>
        <v>0</v>
      </c>
      <c r="BF96" s="241">
        <f>IF(N96="snížená",J96,0)</f>
        <v>0</v>
      </c>
      <c r="BG96" s="241">
        <f>IF(N96="zákl. přenesená",J96,0)</f>
        <v>0</v>
      </c>
      <c r="BH96" s="241">
        <f>IF(N96="sníž. přenesená",J96,0)</f>
        <v>0</v>
      </c>
      <c r="BI96" s="241">
        <f>IF(N96="nulová",J96,0)</f>
        <v>0</v>
      </c>
      <c r="BJ96" s="19" t="s">
        <v>23</v>
      </c>
      <c r="BK96" s="241">
        <f>ROUND(I96*H96,2)</f>
        <v>0</v>
      </c>
      <c r="BL96" s="19" t="s">
        <v>152</v>
      </c>
      <c r="BM96" s="240" t="s">
        <v>28</v>
      </c>
    </row>
    <row r="97" s="2" customFormat="1">
      <c r="A97" s="41"/>
      <c r="B97" s="42"/>
      <c r="C97" s="43"/>
      <c r="D97" s="242" t="s">
        <v>154</v>
      </c>
      <c r="E97" s="43"/>
      <c r="F97" s="243" t="s">
        <v>1608</v>
      </c>
      <c r="G97" s="43"/>
      <c r="H97" s="43"/>
      <c r="I97" s="149"/>
      <c r="J97" s="43"/>
      <c r="K97" s="43"/>
      <c r="L97" s="47"/>
      <c r="M97" s="244"/>
      <c r="N97" s="24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19" t="s">
        <v>154</v>
      </c>
      <c r="AU97" s="19" t="s">
        <v>23</v>
      </c>
    </row>
    <row r="98" s="2" customFormat="1" ht="16.5" customHeight="1">
      <c r="A98" s="41"/>
      <c r="B98" s="42"/>
      <c r="C98" s="229" t="s">
        <v>189</v>
      </c>
      <c r="D98" s="229" t="s">
        <v>147</v>
      </c>
      <c r="E98" s="230" t="s">
        <v>1609</v>
      </c>
      <c r="F98" s="231" t="s">
        <v>1610</v>
      </c>
      <c r="G98" s="232" t="s">
        <v>525</v>
      </c>
      <c r="H98" s="233">
        <v>6</v>
      </c>
      <c r="I98" s="234"/>
      <c r="J98" s="235">
        <f>ROUND(I98*H98,2)</f>
        <v>0</v>
      </c>
      <c r="K98" s="231" t="s">
        <v>36</v>
      </c>
      <c r="L98" s="47"/>
      <c r="M98" s="236" t="s">
        <v>36</v>
      </c>
      <c r="N98" s="237" t="s">
        <v>52</v>
      </c>
      <c r="O98" s="87"/>
      <c r="P98" s="238">
        <f>O98*H98</f>
        <v>0</v>
      </c>
      <c r="Q98" s="238">
        <v>0</v>
      </c>
      <c r="R98" s="238">
        <f>Q98*H98</f>
        <v>0</v>
      </c>
      <c r="S98" s="238">
        <v>0</v>
      </c>
      <c r="T98" s="239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40" t="s">
        <v>152</v>
      </c>
      <c r="AT98" s="240" t="s">
        <v>147</v>
      </c>
      <c r="AU98" s="240" t="s">
        <v>23</v>
      </c>
      <c r="AY98" s="19" t="s">
        <v>144</v>
      </c>
      <c r="BE98" s="241">
        <f>IF(N98="základní",J98,0)</f>
        <v>0</v>
      </c>
      <c r="BF98" s="241">
        <f>IF(N98="snížená",J98,0)</f>
        <v>0</v>
      </c>
      <c r="BG98" s="241">
        <f>IF(N98="zákl. přenesená",J98,0)</f>
        <v>0</v>
      </c>
      <c r="BH98" s="241">
        <f>IF(N98="sníž. přenesená",J98,0)</f>
        <v>0</v>
      </c>
      <c r="BI98" s="241">
        <f>IF(N98="nulová",J98,0)</f>
        <v>0</v>
      </c>
      <c r="BJ98" s="19" t="s">
        <v>23</v>
      </c>
      <c r="BK98" s="241">
        <f>ROUND(I98*H98,2)</f>
        <v>0</v>
      </c>
      <c r="BL98" s="19" t="s">
        <v>152</v>
      </c>
      <c r="BM98" s="240" t="s">
        <v>228</v>
      </c>
    </row>
    <row r="99" s="2" customFormat="1">
      <c r="A99" s="41"/>
      <c r="B99" s="42"/>
      <c r="C99" s="43"/>
      <c r="D99" s="242" t="s">
        <v>154</v>
      </c>
      <c r="E99" s="43"/>
      <c r="F99" s="243" t="s">
        <v>1610</v>
      </c>
      <c r="G99" s="43"/>
      <c r="H99" s="43"/>
      <c r="I99" s="149"/>
      <c r="J99" s="43"/>
      <c r="K99" s="43"/>
      <c r="L99" s="47"/>
      <c r="M99" s="244"/>
      <c r="N99" s="24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19" t="s">
        <v>154</v>
      </c>
      <c r="AU99" s="19" t="s">
        <v>23</v>
      </c>
    </row>
    <row r="100" s="2" customFormat="1" ht="16.5" customHeight="1">
      <c r="A100" s="41"/>
      <c r="B100" s="42"/>
      <c r="C100" s="229" t="s">
        <v>194</v>
      </c>
      <c r="D100" s="229" t="s">
        <v>147</v>
      </c>
      <c r="E100" s="230" t="s">
        <v>1611</v>
      </c>
      <c r="F100" s="231" t="s">
        <v>1612</v>
      </c>
      <c r="G100" s="232" t="s">
        <v>525</v>
      </c>
      <c r="H100" s="233">
        <v>18</v>
      </c>
      <c r="I100" s="234"/>
      <c r="J100" s="235">
        <f>ROUND(I100*H100,2)</f>
        <v>0</v>
      </c>
      <c r="K100" s="231" t="s">
        <v>36</v>
      </c>
      <c r="L100" s="47"/>
      <c r="M100" s="236" t="s">
        <v>36</v>
      </c>
      <c r="N100" s="237" t="s">
        <v>52</v>
      </c>
      <c r="O100" s="87"/>
      <c r="P100" s="238">
        <f>O100*H100</f>
        <v>0</v>
      </c>
      <c r="Q100" s="238">
        <v>0</v>
      </c>
      <c r="R100" s="238">
        <f>Q100*H100</f>
        <v>0</v>
      </c>
      <c r="S100" s="238">
        <v>0</v>
      </c>
      <c r="T100" s="239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40" t="s">
        <v>152</v>
      </c>
      <c r="AT100" s="240" t="s">
        <v>147</v>
      </c>
      <c r="AU100" s="240" t="s">
        <v>23</v>
      </c>
      <c r="AY100" s="19" t="s">
        <v>144</v>
      </c>
      <c r="BE100" s="241">
        <f>IF(N100="základní",J100,0)</f>
        <v>0</v>
      </c>
      <c r="BF100" s="241">
        <f>IF(N100="snížená",J100,0)</f>
        <v>0</v>
      </c>
      <c r="BG100" s="241">
        <f>IF(N100="zákl. přenesená",J100,0)</f>
        <v>0</v>
      </c>
      <c r="BH100" s="241">
        <f>IF(N100="sníž. přenesená",J100,0)</f>
        <v>0</v>
      </c>
      <c r="BI100" s="241">
        <f>IF(N100="nulová",J100,0)</f>
        <v>0</v>
      </c>
      <c r="BJ100" s="19" t="s">
        <v>23</v>
      </c>
      <c r="BK100" s="241">
        <f>ROUND(I100*H100,2)</f>
        <v>0</v>
      </c>
      <c r="BL100" s="19" t="s">
        <v>152</v>
      </c>
      <c r="BM100" s="240" t="s">
        <v>239</v>
      </c>
    </row>
    <row r="101" s="2" customFormat="1">
      <c r="A101" s="41"/>
      <c r="B101" s="42"/>
      <c r="C101" s="43"/>
      <c r="D101" s="242" t="s">
        <v>154</v>
      </c>
      <c r="E101" s="43"/>
      <c r="F101" s="243" t="s">
        <v>1612</v>
      </c>
      <c r="G101" s="43"/>
      <c r="H101" s="43"/>
      <c r="I101" s="149"/>
      <c r="J101" s="43"/>
      <c r="K101" s="43"/>
      <c r="L101" s="47"/>
      <c r="M101" s="244"/>
      <c r="N101" s="24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154</v>
      </c>
      <c r="AU101" s="19" t="s">
        <v>23</v>
      </c>
    </row>
    <row r="102" s="2" customFormat="1" ht="16.5" customHeight="1">
      <c r="A102" s="41"/>
      <c r="B102" s="42"/>
      <c r="C102" s="229" t="s">
        <v>199</v>
      </c>
      <c r="D102" s="229" t="s">
        <v>147</v>
      </c>
      <c r="E102" s="230" t="s">
        <v>1613</v>
      </c>
      <c r="F102" s="231" t="s">
        <v>1614</v>
      </c>
      <c r="G102" s="232" t="s">
        <v>525</v>
      </c>
      <c r="H102" s="233">
        <v>32</v>
      </c>
      <c r="I102" s="234"/>
      <c r="J102" s="235">
        <f>ROUND(I102*H102,2)</f>
        <v>0</v>
      </c>
      <c r="K102" s="231" t="s">
        <v>36</v>
      </c>
      <c r="L102" s="47"/>
      <c r="M102" s="236" t="s">
        <v>36</v>
      </c>
      <c r="N102" s="237" t="s">
        <v>52</v>
      </c>
      <c r="O102" s="87"/>
      <c r="P102" s="238">
        <f>O102*H102</f>
        <v>0</v>
      </c>
      <c r="Q102" s="238">
        <v>0</v>
      </c>
      <c r="R102" s="238">
        <f>Q102*H102</f>
        <v>0</v>
      </c>
      <c r="S102" s="238">
        <v>0</v>
      </c>
      <c r="T102" s="239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40" t="s">
        <v>152</v>
      </c>
      <c r="AT102" s="240" t="s">
        <v>147</v>
      </c>
      <c r="AU102" s="240" t="s">
        <v>23</v>
      </c>
      <c r="AY102" s="19" t="s">
        <v>144</v>
      </c>
      <c r="BE102" s="241">
        <f>IF(N102="základní",J102,0)</f>
        <v>0</v>
      </c>
      <c r="BF102" s="241">
        <f>IF(N102="snížená",J102,0)</f>
        <v>0</v>
      </c>
      <c r="BG102" s="241">
        <f>IF(N102="zákl. přenesená",J102,0)</f>
        <v>0</v>
      </c>
      <c r="BH102" s="241">
        <f>IF(N102="sníž. přenesená",J102,0)</f>
        <v>0</v>
      </c>
      <c r="BI102" s="241">
        <f>IF(N102="nulová",J102,0)</f>
        <v>0</v>
      </c>
      <c r="BJ102" s="19" t="s">
        <v>23</v>
      </c>
      <c r="BK102" s="241">
        <f>ROUND(I102*H102,2)</f>
        <v>0</v>
      </c>
      <c r="BL102" s="19" t="s">
        <v>152</v>
      </c>
      <c r="BM102" s="240" t="s">
        <v>218</v>
      </c>
    </row>
    <row r="103" s="2" customFormat="1">
      <c r="A103" s="41"/>
      <c r="B103" s="42"/>
      <c r="C103" s="43"/>
      <c r="D103" s="242" t="s">
        <v>154</v>
      </c>
      <c r="E103" s="43"/>
      <c r="F103" s="243" t="s">
        <v>1614</v>
      </c>
      <c r="G103" s="43"/>
      <c r="H103" s="43"/>
      <c r="I103" s="149"/>
      <c r="J103" s="43"/>
      <c r="K103" s="43"/>
      <c r="L103" s="47"/>
      <c r="M103" s="244"/>
      <c r="N103" s="24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19" t="s">
        <v>154</v>
      </c>
      <c r="AU103" s="19" t="s">
        <v>23</v>
      </c>
    </row>
    <row r="104" s="2" customFormat="1" ht="16.5" customHeight="1">
      <c r="A104" s="41"/>
      <c r="B104" s="42"/>
      <c r="C104" s="229" t="s">
        <v>145</v>
      </c>
      <c r="D104" s="229" t="s">
        <v>147</v>
      </c>
      <c r="E104" s="230" t="s">
        <v>1615</v>
      </c>
      <c r="F104" s="231" t="s">
        <v>1616</v>
      </c>
      <c r="G104" s="232" t="s">
        <v>525</v>
      </c>
      <c r="H104" s="233">
        <v>147</v>
      </c>
      <c r="I104" s="234"/>
      <c r="J104" s="235">
        <f>ROUND(I104*H104,2)</f>
        <v>0</v>
      </c>
      <c r="K104" s="231" t="s">
        <v>36</v>
      </c>
      <c r="L104" s="47"/>
      <c r="M104" s="236" t="s">
        <v>36</v>
      </c>
      <c r="N104" s="237" t="s">
        <v>52</v>
      </c>
      <c r="O104" s="87"/>
      <c r="P104" s="238">
        <f>O104*H104</f>
        <v>0</v>
      </c>
      <c r="Q104" s="238">
        <v>0</v>
      </c>
      <c r="R104" s="238">
        <f>Q104*H104</f>
        <v>0</v>
      </c>
      <c r="S104" s="238">
        <v>0</v>
      </c>
      <c r="T104" s="23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40" t="s">
        <v>152</v>
      </c>
      <c r="AT104" s="240" t="s">
        <v>147</v>
      </c>
      <c r="AU104" s="240" t="s">
        <v>23</v>
      </c>
      <c r="AY104" s="19" t="s">
        <v>144</v>
      </c>
      <c r="BE104" s="241">
        <f>IF(N104="základní",J104,0)</f>
        <v>0</v>
      </c>
      <c r="BF104" s="241">
        <f>IF(N104="snížená",J104,0)</f>
        <v>0</v>
      </c>
      <c r="BG104" s="241">
        <f>IF(N104="zákl. přenesená",J104,0)</f>
        <v>0</v>
      </c>
      <c r="BH104" s="241">
        <f>IF(N104="sníž. přenesená",J104,0)</f>
        <v>0</v>
      </c>
      <c r="BI104" s="241">
        <f>IF(N104="nulová",J104,0)</f>
        <v>0</v>
      </c>
      <c r="BJ104" s="19" t="s">
        <v>23</v>
      </c>
      <c r="BK104" s="241">
        <f>ROUND(I104*H104,2)</f>
        <v>0</v>
      </c>
      <c r="BL104" s="19" t="s">
        <v>152</v>
      </c>
      <c r="BM104" s="240" t="s">
        <v>258</v>
      </c>
    </row>
    <row r="105" s="2" customFormat="1">
      <c r="A105" s="41"/>
      <c r="B105" s="42"/>
      <c r="C105" s="43"/>
      <c r="D105" s="242" t="s">
        <v>154</v>
      </c>
      <c r="E105" s="43"/>
      <c r="F105" s="243" t="s">
        <v>1616</v>
      </c>
      <c r="G105" s="43"/>
      <c r="H105" s="43"/>
      <c r="I105" s="149"/>
      <c r="J105" s="43"/>
      <c r="K105" s="43"/>
      <c r="L105" s="47"/>
      <c r="M105" s="244"/>
      <c r="N105" s="24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154</v>
      </c>
      <c r="AU105" s="19" t="s">
        <v>23</v>
      </c>
    </row>
    <row r="106" s="2" customFormat="1" ht="16.5" customHeight="1">
      <c r="A106" s="41"/>
      <c r="B106" s="42"/>
      <c r="C106" s="229" t="s">
        <v>28</v>
      </c>
      <c r="D106" s="229" t="s">
        <v>147</v>
      </c>
      <c r="E106" s="230" t="s">
        <v>1617</v>
      </c>
      <c r="F106" s="231" t="s">
        <v>1618</v>
      </c>
      <c r="G106" s="232" t="s">
        <v>525</v>
      </c>
      <c r="H106" s="233">
        <v>75</v>
      </c>
      <c r="I106" s="234"/>
      <c r="J106" s="235">
        <f>ROUND(I106*H106,2)</f>
        <v>0</v>
      </c>
      <c r="K106" s="231" t="s">
        <v>36</v>
      </c>
      <c r="L106" s="47"/>
      <c r="M106" s="236" t="s">
        <v>36</v>
      </c>
      <c r="N106" s="237" t="s">
        <v>52</v>
      </c>
      <c r="O106" s="87"/>
      <c r="P106" s="238">
        <f>O106*H106</f>
        <v>0</v>
      </c>
      <c r="Q106" s="238">
        <v>0</v>
      </c>
      <c r="R106" s="238">
        <f>Q106*H106</f>
        <v>0</v>
      </c>
      <c r="S106" s="238">
        <v>0</v>
      </c>
      <c r="T106" s="239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40" t="s">
        <v>152</v>
      </c>
      <c r="AT106" s="240" t="s">
        <v>147</v>
      </c>
      <c r="AU106" s="240" t="s">
        <v>23</v>
      </c>
      <c r="AY106" s="19" t="s">
        <v>144</v>
      </c>
      <c r="BE106" s="241">
        <f>IF(N106="základní",J106,0)</f>
        <v>0</v>
      </c>
      <c r="BF106" s="241">
        <f>IF(N106="snížená",J106,0)</f>
        <v>0</v>
      </c>
      <c r="BG106" s="241">
        <f>IF(N106="zákl. přenesená",J106,0)</f>
        <v>0</v>
      </c>
      <c r="BH106" s="241">
        <f>IF(N106="sníž. přenesená",J106,0)</f>
        <v>0</v>
      </c>
      <c r="BI106" s="241">
        <f>IF(N106="nulová",J106,0)</f>
        <v>0</v>
      </c>
      <c r="BJ106" s="19" t="s">
        <v>23</v>
      </c>
      <c r="BK106" s="241">
        <f>ROUND(I106*H106,2)</f>
        <v>0</v>
      </c>
      <c r="BL106" s="19" t="s">
        <v>152</v>
      </c>
      <c r="BM106" s="240" t="s">
        <v>268</v>
      </c>
    </row>
    <row r="107" s="2" customFormat="1">
      <c r="A107" s="41"/>
      <c r="B107" s="42"/>
      <c r="C107" s="43"/>
      <c r="D107" s="242" t="s">
        <v>154</v>
      </c>
      <c r="E107" s="43"/>
      <c r="F107" s="243" t="s">
        <v>1618</v>
      </c>
      <c r="G107" s="43"/>
      <c r="H107" s="43"/>
      <c r="I107" s="149"/>
      <c r="J107" s="43"/>
      <c r="K107" s="43"/>
      <c r="L107" s="47"/>
      <c r="M107" s="244"/>
      <c r="N107" s="24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19" t="s">
        <v>154</v>
      </c>
      <c r="AU107" s="19" t="s">
        <v>23</v>
      </c>
    </row>
    <row r="108" s="2" customFormat="1" ht="16.5" customHeight="1">
      <c r="A108" s="41"/>
      <c r="B108" s="42"/>
      <c r="C108" s="229" t="s">
        <v>221</v>
      </c>
      <c r="D108" s="229" t="s">
        <v>147</v>
      </c>
      <c r="E108" s="230" t="s">
        <v>1619</v>
      </c>
      <c r="F108" s="231" t="s">
        <v>1620</v>
      </c>
      <c r="G108" s="232" t="s">
        <v>525</v>
      </c>
      <c r="H108" s="233">
        <v>8</v>
      </c>
      <c r="I108" s="234"/>
      <c r="J108" s="235">
        <f>ROUND(I108*H108,2)</f>
        <v>0</v>
      </c>
      <c r="K108" s="231" t="s">
        <v>36</v>
      </c>
      <c r="L108" s="47"/>
      <c r="M108" s="236" t="s">
        <v>36</v>
      </c>
      <c r="N108" s="237" t="s">
        <v>52</v>
      </c>
      <c r="O108" s="87"/>
      <c r="P108" s="238">
        <f>O108*H108</f>
        <v>0</v>
      </c>
      <c r="Q108" s="238">
        <v>0</v>
      </c>
      <c r="R108" s="238">
        <f>Q108*H108</f>
        <v>0</v>
      </c>
      <c r="S108" s="238">
        <v>0</v>
      </c>
      <c r="T108" s="23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40" t="s">
        <v>152</v>
      </c>
      <c r="AT108" s="240" t="s">
        <v>147</v>
      </c>
      <c r="AU108" s="240" t="s">
        <v>23</v>
      </c>
      <c r="AY108" s="19" t="s">
        <v>144</v>
      </c>
      <c r="BE108" s="241">
        <f>IF(N108="základní",J108,0)</f>
        <v>0</v>
      </c>
      <c r="BF108" s="241">
        <f>IF(N108="snížená",J108,0)</f>
        <v>0</v>
      </c>
      <c r="BG108" s="241">
        <f>IF(N108="zákl. přenesená",J108,0)</f>
        <v>0</v>
      </c>
      <c r="BH108" s="241">
        <f>IF(N108="sníž. přenesená",J108,0)</f>
        <v>0</v>
      </c>
      <c r="BI108" s="241">
        <f>IF(N108="nulová",J108,0)</f>
        <v>0</v>
      </c>
      <c r="BJ108" s="19" t="s">
        <v>23</v>
      </c>
      <c r="BK108" s="241">
        <f>ROUND(I108*H108,2)</f>
        <v>0</v>
      </c>
      <c r="BL108" s="19" t="s">
        <v>152</v>
      </c>
      <c r="BM108" s="240" t="s">
        <v>277</v>
      </c>
    </row>
    <row r="109" s="2" customFormat="1">
      <c r="A109" s="41"/>
      <c r="B109" s="42"/>
      <c r="C109" s="43"/>
      <c r="D109" s="242" t="s">
        <v>154</v>
      </c>
      <c r="E109" s="43"/>
      <c r="F109" s="243" t="s">
        <v>1620</v>
      </c>
      <c r="G109" s="43"/>
      <c r="H109" s="43"/>
      <c r="I109" s="149"/>
      <c r="J109" s="43"/>
      <c r="K109" s="43"/>
      <c r="L109" s="47"/>
      <c r="M109" s="244"/>
      <c r="N109" s="24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154</v>
      </c>
      <c r="AU109" s="19" t="s">
        <v>23</v>
      </c>
    </row>
    <row r="110" s="2" customFormat="1" ht="21.75" customHeight="1">
      <c r="A110" s="41"/>
      <c r="B110" s="42"/>
      <c r="C110" s="229" t="s">
        <v>228</v>
      </c>
      <c r="D110" s="229" t="s">
        <v>147</v>
      </c>
      <c r="E110" s="230" t="s">
        <v>1621</v>
      </c>
      <c r="F110" s="231" t="s">
        <v>1622</v>
      </c>
      <c r="G110" s="232" t="s">
        <v>525</v>
      </c>
      <c r="H110" s="233">
        <v>1</v>
      </c>
      <c r="I110" s="234"/>
      <c r="J110" s="235">
        <f>ROUND(I110*H110,2)</f>
        <v>0</v>
      </c>
      <c r="K110" s="231" t="s">
        <v>36</v>
      </c>
      <c r="L110" s="47"/>
      <c r="M110" s="236" t="s">
        <v>36</v>
      </c>
      <c r="N110" s="237" t="s">
        <v>52</v>
      </c>
      <c r="O110" s="87"/>
      <c r="P110" s="238">
        <f>O110*H110</f>
        <v>0</v>
      </c>
      <c r="Q110" s="238">
        <v>0</v>
      </c>
      <c r="R110" s="238">
        <f>Q110*H110</f>
        <v>0</v>
      </c>
      <c r="S110" s="238">
        <v>0</v>
      </c>
      <c r="T110" s="239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40" t="s">
        <v>152</v>
      </c>
      <c r="AT110" s="240" t="s">
        <v>147</v>
      </c>
      <c r="AU110" s="240" t="s">
        <v>23</v>
      </c>
      <c r="AY110" s="19" t="s">
        <v>144</v>
      </c>
      <c r="BE110" s="241">
        <f>IF(N110="základní",J110,0)</f>
        <v>0</v>
      </c>
      <c r="BF110" s="241">
        <f>IF(N110="snížená",J110,0)</f>
        <v>0</v>
      </c>
      <c r="BG110" s="241">
        <f>IF(N110="zákl. přenesená",J110,0)</f>
        <v>0</v>
      </c>
      <c r="BH110" s="241">
        <f>IF(N110="sníž. přenesená",J110,0)</f>
        <v>0</v>
      </c>
      <c r="BI110" s="241">
        <f>IF(N110="nulová",J110,0)</f>
        <v>0</v>
      </c>
      <c r="BJ110" s="19" t="s">
        <v>23</v>
      </c>
      <c r="BK110" s="241">
        <f>ROUND(I110*H110,2)</f>
        <v>0</v>
      </c>
      <c r="BL110" s="19" t="s">
        <v>152</v>
      </c>
      <c r="BM110" s="240" t="s">
        <v>287</v>
      </c>
    </row>
    <row r="111" s="2" customFormat="1">
      <c r="A111" s="41"/>
      <c r="B111" s="42"/>
      <c r="C111" s="43"/>
      <c r="D111" s="242" t="s">
        <v>154</v>
      </c>
      <c r="E111" s="43"/>
      <c r="F111" s="243" t="s">
        <v>1622</v>
      </c>
      <c r="G111" s="43"/>
      <c r="H111" s="43"/>
      <c r="I111" s="149"/>
      <c r="J111" s="43"/>
      <c r="K111" s="43"/>
      <c r="L111" s="47"/>
      <c r="M111" s="244"/>
      <c r="N111" s="24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19" t="s">
        <v>154</v>
      </c>
      <c r="AU111" s="19" t="s">
        <v>23</v>
      </c>
    </row>
    <row r="112" s="2" customFormat="1" ht="16.5" customHeight="1">
      <c r="A112" s="41"/>
      <c r="B112" s="42"/>
      <c r="C112" s="229" t="s">
        <v>233</v>
      </c>
      <c r="D112" s="229" t="s">
        <v>147</v>
      </c>
      <c r="E112" s="230" t="s">
        <v>1623</v>
      </c>
      <c r="F112" s="231" t="s">
        <v>1624</v>
      </c>
      <c r="G112" s="232" t="s">
        <v>451</v>
      </c>
      <c r="H112" s="233">
        <v>134</v>
      </c>
      <c r="I112" s="234"/>
      <c r="J112" s="235">
        <f>ROUND(I112*H112,2)</f>
        <v>0</v>
      </c>
      <c r="K112" s="231" t="s">
        <v>36</v>
      </c>
      <c r="L112" s="47"/>
      <c r="M112" s="236" t="s">
        <v>36</v>
      </c>
      <c r="N112" s="237" t="s">
        <v>52</v>
      </c>
      <c r="O112" s="87"/>
      <c r="P112" s="238">
        <f>O112*H112</f>
        <v>0</v>
      </c>
      <c r="Q112" s="238">
        <v>0</v>
      </c>
      <c r="R112" s="238">
        <f>Q112*H112</f>
        <v>0</v>
      </c>
      <c r="S112" s="238">
        <v>0</v>
      </c>
      <c r="T112" s="239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40" t="s">
        <v>152</v>
      </c>
      <c r="AT112" s="240" t="s">
        <v>147</v>
      </c>
      <c r="AU112" s="240" t="s">
        <v>23</v>
      </c>
      <c r="AY112" s="19" t="s">
        <v>144</v>
      </c>
      <c r="BE112" s="241">
        <f>IF(N112="základní",J112,0)</f>
        <v>0</v>
      </c>
      <c r="BF112" s="241">
        <f>IF(N112="snížená",J112,0)</f>
        <v>0</v>
      </c>
      <c r="BG112" s="241">
        <f>IF(N112="zákl. přenesená",J112,0)</f>
        <v>0</v>
      </c>
      <c r="BH112" s="241">
        <f>IF(N112="sníž. přenesená",J112,0)</f>
        <v>0</v>
      </c>
      <c r="BI112" s="241">
        <f>IF(N112="nulová",J112,0)</f>
        <v>0</v>
      </c>
      <c r="BJ112" s="19" t="s">
        <v>23</v>
      </c>
      <c r="BK112" s="241">
        <f>ROUND(I112*H112,2)</f>
        <v>0</v>
      </c>
      <c r="BL112" s="19" t="s">
        <v>152</v>
      </c>
      <c r="BM112" s="240" t="s">
        <v>299</v>
      </c>
    </row>
    <row r="113" s="2" customFormat="1">
      <c r="A113" s="41"/>
      <c r="B113" s="42"/>
      <c r="C113" s="43"/>
      <c r="D113" s="242" t="s">
        <v>154</v>
      </c>
      <c r="E113" s="43"/>
      <c r="F113" s="243" t="s">
        <v>1624</v>
      </c>
      <c r="G113" s="43"/>
      <c r="H113" s="43"/>
      <c r="I113" s="149"/>
      <c r="J113" s="43"/>
      <c r="K113" s="43"/>
      <c r="L113" s="47"/>
      <c r="M113" s="244"/>
      <c r="N113" s="24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154</v>
      </c>
      <c r="AU113" s="19" t="s">
        <v>23</v>
      </c>
    </row>
    <row r="114" s="2" customFormat="1" ht="16.5" customHeight="1">
      <c r="A114" s="41"/>
      <c r="B114" s="42"/>
      <c r="C114" s="229" t="s">
        <v>239</v>
      </c>
      <c r="D114" s="229" t="s">
        <v>147</v>
      </c>
      <c r="E114" s="230" t="s">
        <v>1625</v>
      </c>
      <c r="F114" s="231" t="s">
        <v>1626</v>
      </c>
      <c r="G114" s="232" t="s">
        <v>525</v>
      </c>
      <c r="H114" s="233">
        <v>2</v>
      </c>
      <c r="I114" s="234"/>
      <c r="J114" s="235">
        <f>ROUND(I114*H114,2)</f>
        <v>0</v>
      </c>
      <c r="K114" s="231" t="s">
        <v>36</v>
      </c>
      <c r="L114" s="47"/>
      <c r="M114" s="236" t="s">
        <v>36</v>
      </c>
      <c r="N114" s="237" t="s">
        <v>52</v>
      </c>
      <c r="O114" s="87"/>
      <c r="P114" s="238">
        <f>O114*H114</f>
        <v>0</v>
      </c>
      <c r="Q114" s="238">
        <v>0</v>
      </c>
      <c r="R114" s="238">
        <f>Q114*H114</f>
        <v>0</v>
      </c>
      <c r="S114" s="238">
        <v>0</v>
      </c>
      <c r="T114" s="239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40" t="s">
        <v>152</v>
      </c>
      <c r="AT114" s="240" t="s">
        <v>147</v>
      </c>
      <c r="AU114" s="240" t="s">
        <v>23</v>
      </c>
      <c r="AY114" s="19" t="s">
        <v>144</v>
      </c>
      <c r="BE114" s="241">
        <f>IF(N114="základní",J114,0)</f>
        <v>0</v>
      </c>
      <c r="BF114" s="241">
        <f>IF(N114="snížená",J114,0)</f>
        <v>0</v>
      </c>
      <c r="BG114" s="241">
        <f>IF(N114="zákl. přenesená",J114,0)</f>
        <v>0</v>
      </c>
      <c r="BH114" s="241">
        <f>IF(N114="sníž. přenesená",J114,0)</f>
        <v>0</v>
      </c>
      <c r="BI114" s="241">
        <f>IF(N114="nulová",J114,0)</f>
        <v>0</v>
      </c>
      <c r="BJ114" s="19" t="s">
        <v>23</v>
      </c>
      <c r="BK114" s="241">
        <f>ROUND(I114*H114,2)</f>
        <v>0</v>
      </c>
      <c r="BL114" s="19" t="s">
        <v>152</v>
      </c>
      <c r="BM114" s="240" t="s">
        <v>497</v>
      </c>
    </row>
    <row r="115" s="2" customFormat="1">
      <c r="A115" s="41"/>
      <c r="B115" s="42"/>
      <c r="C115" s="43"/>
      <c r="D115" s="242" t="s">
        <v>154</v>
      </c>
      <c r="E115" s="43"/>
      <c r="F115" s="243" t="s">
        <v>1626</v>
      </c>
      <c r="G115" s="43"/>
      <c r="H115" s="43"/>
      <c r="I115" s="149"/>
      <c r="J115" s="43"/>
      <c r="K115" s="43"/>
      <c r="L115" s="47"/>
      <c r="M115" s="244"/>
      <c r="N115" s="24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19" t="s">
        <v>154</v>
      </c>
      <c r="AU115" s="19" t="s">
        <v>23</v>
      </c>
    </row>
    <row r="116" s="2" customFormat="1" ht="16.5" customHeight="1">
      <c r="A116" s="41"/>
      <c r="B116" s="42"/>
      <c r="C116" s="229" t="s">
        <v>8</v>
      </c>
      <c r="D116" s="229" t="s">
        <v>147</v>
      </c>
      <c r="E116" s="230" t="s">
        <v>1627</v>
      </c>
      <c r="F116" s="231" t="s">
        <v>1628</v>
      </c>
      <c r="G116" s="232" t="s">
        <v>451</v>
      </c>
      <c r="H116" s="233">
        <v>65</v>
      </c>
      <c r="I116" s="234"/>
      <c r="J116" s="235">
        <f>ROUND(I116*H116,2)</f>
        <v>0</v>
      </c>
      <c r="K116" s="231" t="s">
        <v>36</v>
      </c>
      <c r="L116" s="47"/>
      <c r="M116" s="236" t="s">
        <v>36</v>
      </c>
      <c r="N116" s="237" t="s">
        <v>52</v>
      </c>
      <c r="O116" s="87"/>
      <c r="P116" s="238">
        <f>O116*H116</f>
        <v>0</v>
      </c>
      <c r="Q116" s="238">
        <v>0</v>
      </c>
      <c r="R116" s="238">
        <f>Q116*H116</f>
        <v>0</v>
      </c>
      <c r="S116" s="238">
        <v>0</v>
      </c>
      <c r="T116" s="239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40" t="s">
        <v>152</v>
      </c>
      <c r="AT116" s="240" t="s">
        <v>147</v>
      </c>
      <c r="AU116" s="240" t="s">
        <v>23</v>
      </c>
      <c r="AY116" s="19" t="s">
        <v>144</v>
      </c>
      <c r="BE116" s="241">
        <f>IF(N116="základní",J116,0)</f>
        <v>0</v>
      </c>
      <c r="BF116" s="241">
        <f>IF(N116="snížená",J116,0)</f>
        <v>0</v>
      </c>
      <c r="BG116" s="241">
        <f>IF(N116="zákl. přenesená",J116,0)</f>
        <v>0</v>
      </c>
      <c r="BH116" s="241">
        <f>IF(N116="sníž. přenesená",J116,0)</f>
        <v>0</v>
      </c>
      <c r="BI116" s="241">
        <f>IF(N116="nulová",J116,0)</f>
        <v>0</v>
      </c>
      <c r="BJ116" s="19" t="s">
        <v>23</v>
      </c>
      <c r="BK116" s="241">
        <f>ROUND(I116*H116,2)</f>
        <v>0</v>
      </c>
      <c r="BL116" s="19" t="s">
        <v>152</v>
      </c>
      <c r="BM116" s="240" t="s">
        <v>510</v>
      </c>
    </row>
    <row r="117" s="2" customFormat="1">
      <c r="A117" s="41"/>
      <c r="B117" s="42"/>
      <c r="C117" s="43"/>
      <c r="D117" s="242" t="s">
        <v>154</v>
      </c>
      <c r="E117" s="43"/>
      <c r="F117" s="243" t="s">
        <v>1628</v>
      </c>
      <c r="G117" s="43"/>
      <c r="H117" s="43"/>
      <c r="I117" s="149"/>
      <c r="J117" s="43"/>
      <c r="K117" s="43"/>
      <c r="L117" s="47"/>
      <c r="M117" s="244"/>
      <c r="N117" s="24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19" t="s">
        <v>154</v>
      </c>
      <c r="AU117" s="19" t="s">
        <v>23</v>
      </c>
    </row>
    <row r="118" s="2" customFormat="1" ht="16.5" customHeight="1">
      <c r="A118" s="41"/>
      <c r="B118" s="42"/>
      <c r="C118" s="229" t="s">
        <v>218</v>
      </c>
      <c r="D118" s="229" t="s">
        <v>147</v>
      </c>
      <c r="E118" s="230" t="s">
        <v>1629</v>
      </c>
      <c r="F118" s="231" t="s">
        <v>1630</v>
      </c>
      <c r="G118" s="232" t="s">
        <v>451</v>
      </c>
      <c r="H118" s="233">
        <v>13</v>
      </c>
      <c r="I118" s="234"/>
      <c r="J118" s="235">
        <f>ROUND(I118*H118,2)</f>
        <v>0</v>
      </c>
      <c r="K118" s="231" t="s">
        <v>36</v>
      </c>
      <c r="L118" s="47"/>
      <c r="M118" s="236" t="s">
        <v>36</v>
      </c>
      <c r="N118" s="237" t="s">
        <v>52</v>
      </c>
      <c r="O118" s="87"/>
      <c r="P118" s="238">
        <f>O118*H118</f>
        <v>0</v>
      </c>
      <c r="Q118" s="238">
        <v>0</v>
      </c>
      <c r="R118" s="238">
        <f>Q118*H118</f>
        <v>0</v>
      </c>
      <c r="S118" s="238">
        <v>0</v>
      </c>
      <c r="T118" s="239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40" t="s">
        <v>152</v>
      </c>
      <c r="AT118" s="240" t="s">
        <v>147</v>
      </c>
      <c r="AU118" s="240" t="s">
        <v>23</v>
      </c>
      <c r="AY118" s="19" t="s">
        <v>144</v>
      </c>
      <c r="BE118" s="241">
        <f>IF(N118="základní",J118,0)</f>
        <v>0</v>
      </c>
      <c r="BF118" s="241">
        <f>IF(N118="snížená",J118,0)</f>
        <v>0</v>
      </c>
      <c r="BG118" s="241">
        <f>IF(N118="zákl. přenesená",J118,0)</f>
        <v>0</v>
      </c>
      <c r="BH118" s="241">
        <f>IF(N118="sníž. přenesená",J118,0)</f>
        <v>0</v>
      </c>
      <c r="BI118" s="241">
        <f>IF(N118="nulová",J118,0)</f>
        <v>0</v>
      </c>
      <c r="BJ118" s="19" t="s">
        <v>23</v>
      </c>
      <c r="BK118" s="241">
        <f>ROUND(I118*H118,2)</f>
        <v>0</v>
      </c>
      <c r="BL118" s="19" t="s">
        <v>152</v>
      </c>
      <c r="BM118" s="240" t="s">
        <v>522</v>
      </c>
    </row>
    <row r="119" s="2" customFormat="1">
      <c r="A119" s="41"/>
      <c r="B119" s="42"/>
      <c r="C119" s="43"/>
      <c r="D119" s="242" t="s">
        <v>154</v>
      </c>
      <c r="E119" s="43"/>
      <c r="F119" s="243" t="s">
        <v>1630</v>
      </c>
      <c r="G119" s="43"/>
      <c r="H119" s="43"/>
      <c r="I119" s="149"/>
      <c r="J119" s="43"/>
      <c r="K119" s="43"/>
      <c r="L119" s="47"/>
      <c r="M119" s="244"/>
      <c r="N119" s="24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19" t="s">
        <v>154</v>
      </c>
      <c r="AU119" s="19" t="s">
        <v>23</v>
      </c>
    </row>
    <row r="120" s="2" customFormat="1" ht="21.75" customHeight="1">
      <c r="A120" s="41"/>
      <c r="B120" s="42"/>
      <c r="C120" s="229" t="s">
        <v>253</v>
      </c>
      <c r="D120" s="229" t="s">
        <v>147</v>
      </c>
      <c r="E120" s="230" t="s">
        <v>1631</v>
      </c>
      <c r="F120" s="231" t="s">
        <v>1632</v>
      </c>
      <c r="G120" s="232" t="s">
        <v>525</v>
      </c>
      <c r="H120" s="233">
        <v>9</v>
      </c>
      <c r="I120" s="234"/>
      <c r="J120" s="235">
        <f>ROUND(I120*H120,2)</f>
        <v>0</v>
      </c>
      <c r="K120" s="231" t="s">
        <v>36</v>
      </c>
      <c r="L120" s="47"/>
      <c r="M120" s="236" t="s">
        <v>36</v>
      </c>
      <c r="N120" s="237" t="s">
        <v>52</v>
      </c>
      <c r="O120" s="87"/>
      <c r="P120" s="238">
        <f>O120*H120</f>
        <v>0</v>
      </c>
      <c r="Q120" s="238">
        <v>0</v>
      </c>
      <c r="R120" s="238">
        <f>Q120*H120</f>
        <v>0</v>
      </c>
      <c r="S120" s="238">
        <v>0</v>
      </c>
      <c r="T120" s="239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40" t="s">
        <v>152</v>
      </c>
      <c r="AT120" s="240" t="s">
        <v>147</v>
      </c>
      <c r="AU120" s="240" t="s">
        <v>23</v>
      </c>
      <c r="AY120" s="19" t="s">
        <v>144</v>
      </c>
      <c r="BE120" s="241">
        <f>IF(N120="základní",J120,0)</f>
        <v>0</v>
      </c>
      <c r="BF120" s="241">
        <f>IF(N120="snížená",J120,0)</f>
        <v>0</v>
      </c>
      <c r="BG120" s="241">
        <f>IF(N120="zákl. přenesená",J120,0)</f>
        <v>0</v>
      </c>
      <c r="BH120" s="241">
        <f>IF(N120="sníž. přenesená",J120,0)</f>
        <v>0</v>
      </c>
      <c r="BI120" s="241">
        <f>IF(N120="nulová",J120,0)</f>
        <v>0</v>
      </c>
      <c r="BJ120" s="19" t="s">
        <v>23</v>
      </c>
      <c r="BK120" s="241">
        <f>ROUND(I120*H120,2)</f>
        <v>0</v>
      </c>
      <c r="BL120" s="19" t="s">
        <v>152</v>
      </c>
      <c r="BM120" s="240" t="s">
        <v>534</v>
      </c>
    </row>
    <row r="121" s="2" customFormat="1">
      <c r="A121" s="41"/>
      <c r="B121" s="42"/>
      <c r="C121" s="43"/>
      <c r="D121" s="242" t="s">
        <v>154</v>
      </c>
      <c r="E121" s="43"/>
      <c r="F121" s="243" t="s">
        <v>1632</v>
      </c>
      <c r="G121" s="43"/>
      <c r="H121" s="43"/>
      <c r="I121" s="149"/>
      <c r="J121" s="43"/>
      <c r="K121" s="43"/>
      <c r="L121" s="47"/>
      <c r="M121" s="244"/>
      <c r="N121" s="24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19" t="s">
        <v>154</v>
      </c>
      <c r="AU121" s="19" t="s">
        <v>23</v>
      </c>
    </row>
    <row r="122" s="2" customFormat="1">
      <c r="A122" s="41"/>
      <c r="B122" s="42"/>
      <c r="C122" s="43"/>
      <c r="D122" s="242" t="s">
        <v>177</v>
      </c>
      <c r="E122" s="43"/>
      <c r="F122" s="268" t="s">
        <v>1633</v>
      </c>
      <c r="G122" s="43"/>
      <c r="H122" s="43"/>
      <c r="I122" s="149"/>
      <c r="J122" s="43"/>
      <c r="K122" s="43"/>
      <c r="L122" s="47"/>
      <c r="M122" s="244"/>
      <c r="N122" s="24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19" t="s">
        <v>177</v>
      </c>
      <c r="AU122" s="19" t="s">
        <v>23</v>
      </c>
    </row>
    <row r="123" s="2" customFormat="1" ht="16.5" customHeight="1">
      <c r="A123" s="41"/>
      <c r="B123" s="42"/>
      <c r="C123" s="229" t="s">
        <v>258</v>
      </c>
      <c r="D123" s="229" t="s">
        <v>147</v>
      </c>
      <c r="E123" s="230" t="s">
        <v>1634</v>
      </c>
      <c r="F123" s="231" t="s">
        <v>1635</v>
      </c>
      <c r="G123" s="232" t="s">
        <v>525</v>
      </c>
      <c r="H123" s="233">
        <v>1</v>
      </c>
      <c r="I123" s="234"/>
      <c r="J123" s="235">
        <f>ROUND(I123*H123,2)</f>
        <v>0</v>
      </c>
      <c r="K123" s="231" t="s">
        <v>36</v>
      </c>
      <c r="L123" s="47"/>
      <c r="M123" s="236" t="s">
        <v>36</v>
      </c>
      <c r="N123" s="237" t="s">
        <v>52</v>
      </c>
      <c r="O123" s="87"/>
      <c r="P123" s="238">
        <f>O123*H123</f>
        <v>0</v>
      </c>
      <c r="Q123" s="238">
        <v>0</v>
      </c>
      <c r="R123" s="238">
        <f>Q123*H123</f>
        <v>0</v>
      </c>
      <c r="S123" s="238">
        <v>0</v>
      </c>
      <c r="T123" s="239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40" t="s">
        <v>152</v>
      </c>
      <c r="AT123" s="240" t="s">
        <v>147</v>
      </c>
      <c r="AU123" s="240" t="s">
        <v>23</v>
      </c>
      <c r="AY123" s="19" t="s">
        <v>144</v>
      </c>
      <c r="BE123" s="241">
        <f>IF(N123="základní",J123,0)</f>
        <v>0</v>
      </c>
      <c r="BF123" s="241">
        <f>IF(N123="snížená",J123,0)</f>
        <v>0</v>
      </c>
      <c r="BG123" s="241">
        <f>IF(N123="zákl. přenesená",J123,0)</f>
        <v>0</v>
      </c>
      <c r="BH123" s="241">
        <f>IF(N123="sníž. přenesená",J123,0)</f>
        <v>0</v>
      </c>
      <c r="BI123" s="241">
        <f>IF(N123="nulová",J123,0)</f>
        <v>0</v>
      </c>
      <c r="BJ123" s="19" t="s">
        <v>23</v>
      </c>
      <c r="BK123" s="241">
        <f>ROUND(I123*H123,2)</f>
        <v>0</v>
      </c>
      <c r="BL123" s="19" t="s">
        <v>152</v>
      </c>
      <c r="BM123" s="240" t="s">
        <v>546</v>
      </c>
    </row>
    <row r="124" s="2" customFormat="1">
      <c r="A124" s="41"/>
      <c r="B124" s="42"/>
      <c r="C124" s="43"/>
      <c r="D124" s="242" t="s">
        <v>154</v>
      </c>
      <c r="E124" s="43"/>
      <c r="F124" s="243" t="s">
        <v>1635</v>
      </c>
      <c r="G124" s="43"/>
      <c r="H124" s="43"/>
      <c r="I124" s="149"/>
      <c r="J124" s="43"/>
      <c r="K124" s="43"/>
      <c r="L124" s="47"/>
      <c r="M124" s="244"/>
      <c r="N124" s="24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19" t="s">
        <v>154</v>
      </c>
      <c r="AU124" s="19" t="s">
        <v>23</v>
      </c>
    </row>
    <row r="125" s="2" customFormat="1">
      <c r="A125" s="41"/>
      <c r="B125" s="42"/>
      <c r="C125" s="43"/>
      <c r="D125" s="242" t="s">
        <v>177</v>
      </c>
      <c r="E125" s="43"/>
      <c r="F125" s="268" t="s">
        <v>1379</v>
      </c>
      <c r="G125" s="43"/>
      <c r="H125" s="43"/>
      <c r="I125" s="149"/>
      <c r="J125" s="43"/>
      <c r="K125" s="43"/>
      <c r="L125" s="47"/>
      <c r="M125" s="244"/>
      <c r="N125" s="24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19" t="s">
        <v>177</v>
      </c>
      <c r="AU125" s="19" t="s">
        <v>23</v>
      </c>
    </row>
    <row r="126" s="2" customFormat="1" ht="16.5" customHeight="1">
      <c r="A126" s="41"/>
      <c r="B126" s="42"/>
      <c r="C126" s="229" t="s">
        <v>263</v>
      </c>
      <c r="D126" s="229" t="s">
        <v>147</v>
      </c>
      <c r="E126" s="230" t="s">
        <v>1636</v>
      </c>
      <c r="F126" s="231" t="s">
        <v>1637</v>
      </c>
      <c r="G126" s="232" t="s">
        <v>525</v>
      </c>
      <c r="H126" s="233">
        <v>9</v>
      </c>
      <c r="I126" s="234"/>
      <c r="J126" s="235">
        <f>ROUND(I126*H126,2)</f>
        <v>0</v>
      </c>
      <c r="K126" s="231" t="s">
        <v>36</v>
      </c>
      <c r="L126" s="47"/>
      <c r="M126" s="236" t="s">
        <v>36</v>
      </c>
      <c r="N126" s="237" t="s">
        <v>52</v>
      </c>
      <c r="O126" s="87"/>
      <c r="P126" s="238">
        <f>O126*H126</f>
        <v>0</v>
      </c>
      <c r="Q126" s="238">
        <v>0</v>
      </c>
      <c r="R126" s="238">
        <f>Q126*H126</f>
        <v>0</v>
      </c>
      <c r="S126" s="238">
        <v>0</v>
      </c>
      <c r="T126" s="239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40" t="s">
        <v>152</v>
      </c>
      <c r="AT126" s="240" t="s">
        <v>147</v>
      </c>
      <c r="AU126" s="240" t="s">
        <v>23</v>
      </c>
      <c r="AY126" s="19" t="s">
        <v>144</v>
      </c>
      <c r="BE126" s="241">
        <f>IF(N126="základní",J126,0)</f>
        <v>0</v>
      </c>
      <c r="BF126" s="241">
        <f>IF(N126="snížená",J126,0)</f>
        <v>0</v>
      </c>
      <c r="BG126" s="241">
        <f>IF(N126="zákl. přenesená",J126,0)</f>
        <v>0</v>
      </c>
      <c r="BH126" s="241">
        <f>IF(N126="sníž. přenesená",J126,0)</f>
        <v>0</v>
      </c>
      <c r="BI126" s="241">
        <f>IF(N126="nulová",J126,0)</f>
        <v>0</v>
      </c>
      <c r="BJ126" s="19" t="s">
        <v>23</v>
      </c>
      <c r="BK126" s="241">
        <f>ROUND(I126*H126,2)</f>
        <v>0</v>
      </c>
      <c r="BL126" s="19" t="s">
        <v>152</v>
      </c>
      <c r="BM126" s="240" t="s">
        <v>556</v>
      </c>
    </row>
    <row r="127" s="2" customFormat="1">
      <c r="A127" s="41"/>
      <c r="B127" s="42"/>
      <c r="C127" s="43"/>
      <c r="D127" s="242" t="s">
        <v>154</v>
      </c>
      <c r="E127" s="43"/>
      <c r="F127" s="243" t="s">
        <v>1637</v>
      </c>
      <c r="G127" s="43"/>
      <c r="H127" s="43"/>
      <c r="I127" s="149"/>
      <c r="J127" s="43"/>
      <c r="K127" s="43"/>
      <c r="L127" s="47"/>
      <c r="M127" s="244"/>
      <c r="N127" s="24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19" t="s">
        <v>154</v>
      </c>
      <c r="AU127" s="19" t="s">
        <v>23</v>
      </c>
    </row>
    <row r="128" s="2" customFormat="1" ht="21.75" customHeight="1">
      <c r="A128" s="41"/>
      <c r="B128" s="42"/>
      <c r="C128" s="229" t="s">
        <v>268</v>
      </c>
      <c r="D128" s="229" t="s">
        <v>147</v>
      </c>
      <c r="E128" s="230" t="s">
        <v>1638</v>
      </c>
      <c r="F128" s="231" t="s">
        <v>1639</v>
      </c>
      <c r="G128" s="232" t="s">
        <v>451</v>
      </c>
      <c r="H128" s="233">
        <v>134</v>
      </c>
      <c r="I128" s="234"/>
      <c r="J128" s="235">
        <f>ROUND(I128*H128,2)</f>
        <v>0</v>
      </c>
      <c r="K128" s="231" t="s">
        <v>36</v>
      </c>
      <c r="L128" s="47"/>
      <c r="M128" s="236" t="s">
        <v>36</v>
      </c>
      <c r="N128" s="237" t="s">
        <v>52</v>
      </c>
      <c r="O128" s="87"/>
      <c r="P128" s="238">
        <f>O128*H128</f>
        <v>0</v>
      </c>
      <c r="Q128" s="238">
        <v>0</v>
      </c>
      <c r="R128" s="238">
        <f>Q128*H128</f>
        <v>0</v>
      </c>
      <c r="S128" s="238">
        <v>0</v>
      </c>
      <c r="T128" s="239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40" t="s">
        <v>152</v>
      </c>
      <c r="AT128" s="240" t="s">
        <v>147</v>
      </c>
      <c r="AU128" s="240" t="s">
        <v>23</v>
      </c>
      <c r="AY128" s="19" t="s">
        <v>144</v>
      </c>
      <c r="BE128" s="241">
        <f>IF(N128="základní",J128,0)</f>
        <v>0</v>
      </c>
      <c r="BF128" s="241">
        <f>IF(N128="snížená",J128,0)</f>
        <v>0</v>
      </c>
      <c r="BG128" s="241">
        <f>IF(N128="zákl. přenesená",J128,0)</f>
        <v>0</v>
      </c>
      <c r="BH128" s="241">
        <f>IF(N128="sníž. přenesená",J128,0)</f>
        <v>0</v>
      </c>
      <c r="BI128" s="241">
        <f>IF(N128="nulová",J128,0)</f>
        <v>0</v>
      </c>
      <c r="BJ128" s="19" t="s">
        <v>23</v>
      </c>
      <c r="BK128" s="241">
        <f>ROUND(I128*H128,2)</f>
        <v>0</v>
      </c>
      <c r="BL128" s="19" t="s">
        <v>152</v>
      </c>
      <c r="BM128" s="240" t="s">
        <v>567</v>
      </c>
    </row>
    <row r="129" s="2" customFormat="1">
      <c r="A129" s="41"/>
      <c r="B129" s="42"/>
      <c r="C129" s="43"/>
      <c r="D129" s="242" t="s">
        <v>154</v>
      </c>
      <c r="E129" s="43"/>
      <c r="F129" s="243" t="s">
        <v>1639</v>
      </c>
      <c r="G129" s="43"/>
      <c r="H129" s="43"/>
      <c r="I129" s="149"/>
      <c r="J129" s="43"/>
      <c r="K129" s="43"/>
      <c r="L129" s="47"/>
      <c r="M129" s="244"/>
      <c r="N129" s="24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19" t="s">
        <v>154</v>
      </c>
      <c r="AU129" s="19" t="s">
        <v>23</v>
      </c>
    </row>
    <row r="130" s="2" customFormat="1" ht="16.5" customHeight="1">
      <c r="A130" s="41"/>
      <c r="B130" s="42"/>
      <c r="C130" s="229" t="s">
        <v>7</v>
      </c>
      <c r="D130" s="229" t="s">
        <v>147</v>
      </c>
      <c r="E130" s="230" t="s">
        <v>1640</v>
      </c>
      <c r="F130" s="231" t="s">
        <v>1641</v>
      </c>
      <c r="G130" s="232" t="s">
        <v>525</v>
      </c>
      <c r="H130" s="233">
        <v>1</v>
      </c>
      <c r="I130" s="234"/>
      <c r="J130" s="235">
        <f>ROUND(I130*H130,2)</f>
        <v>0</v>
      </c>
      <c r="K130" s="231" t="s">
        <v>36</v>
      </c>
      <c r="L130" s="47"/>
      <c r="M130" s="236" t="s">
        <v>36</v>
      </c>
      <c r="N130" s="237" t="s">
        <v>52</v>
      </c>
      <c r="O130" s="87"/>
      <c r="P130" s="238">
        <f>O130*H130</f>
        <v>0</v>
      </c>
      <c r="Q130" s="238">
        <v>0</v>
      </c>
      <c r="R130" s="238">
        <f>Q130*H130</f>
        <v>0</v>
      </c>
      <c r="S130" s="238">
        <v>0</v>
      </c>
      <c r="T130" s="239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40" t="s">
        <v>152</v>
      </c>
      <c r="AT130" s="240" t="s">
        <v>147</v>
      </c>
      <c r="AU130" s="240" t="s">
        <v>23</v>
      </c>
      <c r="AY130" s="19" t="s">
        <v>144</v>
      </c>
      <c r="BE130" s="241">
        <f>IF(N130="základní",J130,0)</f>
        <v>0</v>
      </c>
      <c r="BF130" s="241">
        <f>IF(N130="snížená",J130,0)</f>
        <v>0</v>
      </c>
      <c r="BG130" s="241">
        <f>IF(N130="zákl. přenesená",J130,0)</f>
        <v>0</v>
      </c>
      <c r="BH130" s="241">
        <f>IF(N130="sníž. přenesená",J130,0)</f>
        <v>0</v>
      </c>
      <c r="BI130" s="241">
        <f>IF(N130="nulová",J130,0)</f>
        <v>0</v>
      </c>
      <c r="BJ130" s="19" t="s">
        <v>23</v>
      </c>
      <c r="BK130" s="241">
        <f>ROUND(I130*H130,2)</f>
        <v>0</v>
      </c>
      <c r="BL130" s="19" t="s">
        <v>152</v>
      </c>
      <c r="BM130" s="240" t="s">
        <v>582</v>
      </c>
    </row>
    <row r="131" s="2" customFormat="1">
      <c r="A131" s="41"/>
      <c r="B131" s="42"/>
      <c r="C131" s="43"/>
      <c r="D131" s="242" t="s">
        <v>154</v>
      </c>
      <c r="E131" s="43"/>
      <c r="F131" s="243" t="s">
        <v>1641</v>
      </c>
      <c r="G131" s="43"/>
      <c r="H131" s="43"/>
      <c r="I131" s="149"/>
      <c r="J131" s="43"/>
      <c r="K131" s="43"/>
      <c r="L131" s="47"/>
      <c r="M131" s="244"/>
      <c r="N131" s="24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19" t="s">
        <v>154</v>
      </c>
      <c r="AU131" s="19" t="s">
        <v>23</v>
      </c>
    </row>
    <row r="132" s="2" customFormat="1" ht="21.75" customHeight="1">
      <c r="A132" s="41"/>
      <c r="B132" s="42"/>
      <c r="C132" s="229" t="s">
        <v>277</v>
      </c>
      <c r="D132" s="229" t="s">
        <v>147</v>
      </c>
      <c r="E132" s="230" t="s">
        <v>1642</v>
      </c>
      <c r="F132" s="231" t="s">
        <v>1643</v>
      </c>
      <c r="G132" s="232" t="s">
        <v>525</v>
      </c>
      <c r="H132" s="233">
        <v>6</v>
      </c>
      <c r="I132" s="234"/>
      <c r="J132" s="235">
        <f>ROUND(I132*H132,2)</f>
        <v>0</v>
      </c>
      <c r="K132" s="231" t="s">
        <v>36</v>
      </c>
      <c r="L132" s="47"/>
      <c r="M132" s="236" t="s">
        <v>36</v>
      </c>
      <c r="N132" s="237" t="s">
        <v>52</v>
      </c>
      <c r="O132" s="87"/>
      <c r="P132" s="238">
        <f>O132*H132</f>
        <v>0</v>
      </c>
      <c r="Q132" s="238">
        <v>0</v>
      </c>
      <c r="R132" s="238">
        <f>Q132*H132</f>
        <v>0</v>
      </c>
      <c r="S132" s="238">
        <v>0</v>
      </c>
      <c r="T132" s="239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40" t="s">
        <v>152</v>
      </c>
      <c r="AT132" s="240" t="s">
        <v>147</v>
      </c>
      <c r="AU132" s="240" t="s">
        <v>23</v>
      </c>
      <c r="AY132" s="19" t="s">
        <v>144</v>
      </c>
      <c r="BE132" s="241">
        <f>IF(N132="základní",J132,0)</f>
        <v>0</v>
      </c>
      <c r="BF132" s="241">
        <f>IF(N132="snížená",J132,0)</f>
        <v>0</v>
      </c>
      <c r="BG132" s="241">
        <f>IF(N132="zákl. přenesená",J132,0)</f>
        <v>0</v>
      </c>
      <c r="BH132" s="241">
        <f>IF(N132="sníž. přenesená",J132,0)</f>
        <v>0</v>
      </c>
      <c r="BI132" s="241">
        <f>IF(N132="nulová",J132,0)</f>
        <v>0</v>
      </c>
      <c r="BJ132" s="19" t="s">
        <v>23</v>
      </c>
      <c r="BK132" s="241">
        <f>ROUND(I132*H132,2)</f>
        <v>0</v>
      </c>
      <c r="BL132" s="19" t="s">
        <v>152</v>
      </c>
      <c r="BM132" s="240" t="s">
        <v>598</v>
      </c>
    </row>
    <row r="133" s="2" customFormat="1">
      <c r="A133" s="41"/>
      <c r="B133" s="42"/>
      <c r="C133" s="43"/>
      <c r="D133" s="242" t="s">
        <v>154</v>
      </c>
      <c r="E133" s="43"/>
      <c r="F133" s="243" t="s">
        <v>1643</v>
      </c>
      <c r="G133" s="43"/>
      <c r="H133" s="43"/>
      <c r="I133" s="149"/>
      <c r="J133" s="43"/>
      <c r="K133" s="43"/>
      <c r="L133" s="47"/>
      <c r="M133" s="244"/>
      <c r="N133" s="24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19" t="s">
        <v>154</v>
      </c>
      <c r="AU133" s="19" t="s">
        <v>23</v>
      </c>
    </row>
    <row r="134" s="2" customFormat="1">
      <c r="A134" s="41"/>
      <c r="B134" s="42"/>
      <c r="C134" s="43"/>
      <c r="D134" s="242" t="s">
        <v>177</v>
      </c>
      <c r="E134" s="43"/>
      <c r="F134" s="268" t="s">
        <v>1379</v>
      </c>
      <c r="G134" s="43"/>
      <c r="H134" s="43"/>
      <c r="I134" s="149"/>
      <c r="J134" s="43"/>
      <c r="K134" s="43"/>
      <c r="L134" s="47"/>
      <c r="M134" s="244"/>
      <c r="N134" s="24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19" t="s">
        <v>177</v>
      </c>
      <c r="AU134" s="19" t="s">
        <v>23</v>
      </c>
    </row>
    <row r="135" s="2" customFormat="1" ht="16.5" customHeight="1">
      <c r="A135" s="41"/>
      <c r="B135" s="42"/>
      <c r="C135" s="229" t="s">
        <v>282</v>
      </c>
      <c r="D135" s="229" t="s">
        <v>147</v>
      </c>
      <c r="E135" s="230" t="s">
        <v>1644</v>
      </c>
      <c r="F135" s="231" t="s">
        <v>1645</v>
      </c>
      <c r="G135" s="232" t="s">
        <v>525</v>
      </c>
      <c r="H135" s="233">
        <v>1</v>
      </c>
      <c r="I135" s="234"/>
      <c r="J135" s="235">
        <f>ROUND(I135*H135,2)</f>
        <v>0</v>
      </c>
      <c r="K135" s="231" t="s">
        <v>36</v>
      </c>
      <c r="L135" s="47"/>
      <c r="M135" s="236" t="s">
        <v>36</v>
      </c>
      <c r="N135" s="237" t="s">
        <v>52</v>
      </c>
      <c r="O135" s="87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40" t="s">
        <v>152</v>
      </c>
      <c r="AT135" s="240" t="s">
        <v>147</v>
      </c>
      <c r="AU135" s="240" t="s">
        <v>23</v>
      </c>
      <c r="AY135" s="19" t="s">
        <v>144</v>
      </c>
      <c r="BE135" s="241">
        <f>IF(N135="základní",J135,0)</f>
        <v>0</v>
      </c>
      <c r="BF135" s="241">
        <f>IF(N135="snížená",J135,0)</f>
        <v>0</v>
      </c>
      <c r="BG135" s="241">
        <f>IF(N135="zákl. přenesená",J135,0)</f>
        <v>0</v>
      </c>
      <c r="BH135" s="241">
        <f>IF(N135="sníž. přenesená",J135,0)</f>
        <v>0</v>
      </c>
      <c r="BI135" s="241">
        <f>IF(N135="nulová",J135,0)</f>
        <v>0</v>
      </c>
      <c r="BJ135" s="19" t="s">
        <v>23</v>
      </c>
      <c r="BK135" s="241">
        <f>ROUND(I135*H135,2)</f>
        <v>0</v>
      </c>
      <c r="BL135" s="19" t="s">
        <v>152</v>
      </c>
      <c r="BM135" s="240" t="s">
        <v>611</v>
      </c>
    </row>
    <row r="136" s="2" customFormat="1">
      <c r="A136" s="41"/>
      <c r="B136" s="42"/>
      <c r="C136" s="43"/>
      <c r="D136" s="242" t="s">
        <v>154</v>
      </c>
      <c r="E136" s="43"/>
      <c r="F136" s="243" t="s">
        <v>1645</v>
      </c>
      <c r="G136" s="43"/>
      <c r="H136" s="43"/>
      <c r="I136" s="149"/>
      <c r="J136" s="43"/>
      <c r="K136" s="43"/>
      <c r="L136" s="47"/>
      <c r="M136" s="244"/>
      <c r="N136" s="24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19" t="s">
        <v>154</v>
      </c>
      <c r="AU136" s="19" t="s">
        <v>23</v>
      </c>
    </row>
    <row r="137" s="2" customFormat="1">
      <c r="A137" s="41"/>
      <c r="B137" s="42"/>
      <c r="C137" s="43"/>
      <c r="D137" s="242" t="s">
        <v>177</v>
      </c>
      <c r="E137" s="43"/>
      <c r="F137" s="268" t="s">
        <v>1379</v>
      </c>
      <c r="G137" s="43"/>
      <c r="H137" s="43"/>
      <c r="I137" s="149"/>
      <c r="J137" s="43"/>
      <c r="K137" s="43"/>
      <c r="L137" s="47"/>
      <c r="M137" s="279"/>
      <c r="N137" s="280"/>
      <c r="O137" s="281"/>
      <c r="P137" s="281"/>
      <c r="Q137" s="281"/>
      <c r="R137" s="281"/>
      <c r="S137" s="281"/>
      <c r="T137" s="282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19" t="s">
        <v>177</v>
      </c>
      <c r="AU137" s="19" t="s">
        <v>23</v>
      </c>
    </row>
    <row r="138" s="2" customFormat="1" ht="6.96" customHeight="1">
      <c r="A138" s="41"/>
      <c r="B138" s="62"/>
      <c r="C138" s="63"/>
      <c r="D138" s="63"/>
      <c r="E138" s="63"/>
      <c r="F138" s="63"/>
      <c r="G138" s="63"/>
      <c r="H138" s="63"/>
      <c r="I138" s="178"/>
      <c r="J138" s="63"/>
      <c r="K138" s="63"/>
      <c r="L138" s="47"/>
      <c r="M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</sheetData>
  <sheetProtection sheet="1" autoFilter="0" formatColumns="0" formatRows="0" objects="1" scenarios="1" spinCount="100000" saltValue="PXN+AjAIp6+8RKQXciQV20VfcM68JpE7J/pxczex+fw1RVua0NGug8jfWE9Nam1drWWaD5tnzBUnz3pleW3lfQ==" hashValue="xQ5yQlQfLVgTY6S7kWhMEyVA/8U5AVWEzpEyqTuVv06ZWFs1FLcrHsKifTq0MR8zOdviCvHlqjUAj4L9hPM1CA==" algorithmName="SHA-512" password="CC35"/>
  <autoFilter ref="C85:K13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1" customFormat="1" ht="12" customHeight="1">
      <c r="B8" s="22"/>
      <c r="D8" s="147" t="s">
        <v>114</v>
      </c>
      <c r="I8" s="141"/>
      <c r="L8" s="22"/>
    </row>
    <row r="9" s="2" customFormat="1" ht="16.5" customHeight="1">
      <c r="A9" s="41"/>
      <c r="B9" s="47"/>
      <c r="C9" s="41"/>
      <c r="D9" s="41"/>
      <c r="E9" s="148" t="s">
        <v>304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7" t="s">
        <v>1329</v>
      </c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51" t="s">
        <v>1646</v>
      </c>
      <c r="F11" s="41"/>
      <c r="G11" s="41"/>
      <c r="H11" s="41"/>
      <c r="I11" s="149"/>
      <c r="J11" s="41"/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149"/>
      <c r="J12" s="41"/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7" t="s">
        <v>19</v>
      </c>
      <c r="E13" s="41"/>
      <c r="F13" s="136" t="s">
        <v>36</v>
      </c>
      <c r="G13" s="41"/>
      <c r="H13" s="41"/>
      <c r="I13" s="152" t="s">
        <v>21</v>
      </c>
      <c r="J13" s="136" t="s">
        <v>36</v>
      </c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24</v>
      </c>
      <c r="E14" s="41"/>
      <c r="F14" s="136" t="s">
        <v>1331</v>
      </c>
      <c r="G14" s="41"/>
      <c r="H14" s="41"/>
      <c r="I14" s="152" t="s">
        <v>26</v>
      </c>
      <c r="J14" s="153" t="str">
        <f>'Rekapitulace stavby'!AN8</f>
        <v>17. 3. 2020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149"/>
      <c r="J15" s="41"/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7" t="s">
        <v>34</v>
      </c>
      <c r="E16" s="41"/>
      <c r="F16" s="41"/>
      <c r="G16" s="41"/>
      <c r="H16" s="41"/>
      <c r="I16" s="152" t="s">
        <v>35</v>
      </c>
      <c r="J16" s="136" t="str">
        <f>IF('Rekapitulace stavby'!AN10="","",'Rekapitulace stavby'!AN10)</f>
        <v/>
      </c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tr">
        <f>IF('Rekapitulace stavby'!E11="","",'Rekapitulace stavby'!E11)</f>
        <v>TJ Slavoj Mýto</v>
      </c>
      <c r="F17" s="41"/>
      <c r="G17" s="41"/>
      <c r="H17" s="41"/>
      <c r="I17" s="152" t="s">
        <v>38</v>
      </c>
      <c r="J17" s="136" t="str">
        <f>IF('Rekapitulace stavby'!AN11="","",'Rekapitulace stavby'!AN11)</f>
        <v/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149"/>
      <c r="J18" s="41"/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7" t="s">
        <v>39</v>
      </c>
      <c r="E19" s="41"/>
      <c r="F19" s="41"/>
      <c r="G19" s="41"/>
      <c r="H19" s="41"/>
      <c r="I19" s="152" t="s">
        <v>35</v>
      </c>
      <c r="J19" s="35" t="str">
        <f>'Rekapitulace stavby'!AN13</f>
        <v>Vyplň údaj</v>
      </c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5" t="str">
        <f>'Rekapitulace stavby'!E14</f>
        <v>Vyplň údaj</v>
      </c>
      <c r="F20" s="136"/>
      <c r="G20" s="136"/>
      <c r="H20" s="136"/>
      <c r="I20" s="152" t="s">
        <v>38</v>
      </c>
      <c r="J20" s="35" t="str">
        <f>'Rekapitulace stavby'!AN14</f>
        <v>Vyplň údaj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149"/>
      <c r="J21" s="41"/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7" t="s">
        <v>41</v>
      </c>
      <c r="E22" s="41"/>
      <c r="F22" s="41"/>
      <c r="G22" s="41"/>
      <c r="H22" s="41"/>
      <c r="I22" s="152" t="s">
        <v>35</v>
      </c>
      <c r="J22" s="136" t="str">
        <f>IF('Rekapitulace stavby'!AN16="","",'Rekapitulace stavby'!AN16)</f>
        <v/>
      </c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tr">
        <f>IF('Rekapitulace stavby'!E17="","",'Rekapitulace stavby'!E17)</f>
        <v>Area Projekt s.r.o.</v>
      </c>
      <c r="F23" s="41"/>
      <c r="G23" s="41"/>
      <c r="H23" s="41"/>
      <c r="I23" s="152" t="s">
        <v>38</v>
      </c>
      <c r="J23" s="136" t="str">
        <f>IF('Rekapitulace stavby'!AN17="","",'Rekapitulace stavby'!AN17)</f>
        <v/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149"/>
      <c r="J24" s="41"/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7" t="s">
        <v>44</v>
      </c>
      <c r="E25" s="41"/>
      <c r="F25" s="41"/>
      <c r="G25" s="41"/>
      <c r="H25" s="41"/>
      <c r="I25" s="152" t="s">
        <v>35</v>
      </c>
      <c r="J25" s="136" t="str">
        <f>IF('Rekapitulace stavby'!AN19="","",'Rekapitulace stavby'!AN19)</f>
        <v/>
      </c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>Area Projekt s.r.o.</v>
      </c>
      <c r="F26" s="41"/>
      <c r="G26" s="41"/>
      <c r="H26" s="41"/>
      <c r="I26" s="152" t="s">
        <v>38</v>
      </c>
      <c r="J26" s="136" t="str">
        <f>IF('Rekapitulace stavby'!AN20="","",'Rekapitulace stavby'!AN20)</f>
        <v/>
      </c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149"/>
      <c r="J27" s="41"/>
      <c r="K27" s="41"/>
      <c r="L27" s="150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7" t="s">
        <v>45</v>
      </c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4"/>
      <c r="B29" s="155"/>
      <c r="C29" s="154"/>
      <c r="D29" s="154"/>
      <c r="E29" s="156" t="s">
        <v>36</v>
      </c>
      <c r="F29" s="156"/>
      <c r="G29" s="156"/>
      <c r="H29" s="156"/>
      <c r="I29" s="157"/>
      <c r="J29" s="154"/>
      <c r="K29" s="154"/>
      <c r="L29" s="158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149"/>
      <c r="J30" s="41"/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61" t="s">
        <v>47</v>
      </c>
      <c r="E32" s="41"/>
      <c r="F32" s="41"/>
      <c r="G32" s="41"/>
      <c r="H32" s="41"/>
      <c r="I32" s="149"/>
      <c r="J32" s="162">
        <f>ROUND(J86, 2)</f>
        <v>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9"/>
      <c r="E33" s="159"/>
      <c r="F33" s="159"/>
      <c r="G33" s="159"/>
      <c r="H33" s="159"/>
      <c r="I33" s="160"/>
      <c r="J33" s="159"/>
      <c r="K33" s="159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63" t="s">
        <v>49</v>
      </c>
      <c r="G34" s="41"/>
      <c r="H34" s="41"/>
      <c r="I34" s="164" t="s">
        <v>48</v>
      </c>
      <c r="J34" s="163" t="s">
        <v>50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65" t="s">
        <v>51</v>
      </c>
      <c r="E35" s="147" t="s">
        <v>52</v>
      </c>
      <c r="F35" s="166">
        <f>ROUND((SUM(BE86:BE123)),  2)</f>
        <v>0</v>
      </c>
      <c r="G35" s="41"/>
      <c r="H35" s="41"/>
      <c r="I35" s="167">
        <v>0.20999999999999999</v>
      </c>
      <c r="J35" s="166">
        <f>ROUND(((SUM(BE86:BE123))*I35),  2)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7" t="s">
        <v>53</v>
      </c>
      <c r="F36" s="166">
        <f>ROUND((SUM(BF86:BF123)),  2)</f>
        <v>0</v>
      </c>
      <c r="G36" s="41"/>
      <c r="H36" s="41"/>
      <c r="I36" s="167">
        <v>0.14999999999999999</v>
      </c>
      <c r="J36" s="166">
        <f>ROUND(((SUM(BF86:BF123))*I36),  2)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54</v>
      </c>
      <c r="F37" s="166">
        <f>ROUND((SUM(BG86:BG123)),  2)</f>
        <v>0</v>
      </c>
      <c r="G37" s="41"/>
      <c r="H37" s="41"/>
      <c r="I37" s="167">
        <v>0.20999999999999999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7" t="s">
        <v>55</v>
      </c>
      <c r="F38" s="166">
        <f>ROUND((SUM(BH86:BH123)),  2)</f>
        <v>0</v>
      </c>
      <c r="G38" s="41"/>
      <c r="H38" s="41"/>
      <c r="I38" s="167">
        <v>0.14999999999999999</v>
      </c>
      <c r="J38" s="166">
        <f>0</f>
        <v>0</v>
      </c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7" t="s">
        <v>56</v>
      </c>
      <c r="F39" s="166">
        <f>ROUND((SUM(BI86:BI123)),  2)</f>
        <v>0</v>
      </c>
      <c r="G39" s="41"/>
      <c r="H39" s="41"/>
      <c r="I39" s="167">
        <v>0</v>
      </c>
      <c r="J39" s="166">
        <f>0</f>
        <v>0</v>
      </c>
      <c r="K39" s="41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149"/>
      <c r="J40" s="41"/>
      <c r="K40" s="41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8"/>
      <c r="D41" s="169" t="s">
        <v>57</v>
      </c>
      <c r="E41" s="170"/>
      <c r="F41" s="170"/>
      <c r="G41" s="171" t="s">
        <v>58</v>
      </c>
      <c r="H41" s="172" t="s">
        <v>59</v>
      </c>
      <c r="I41" s="173"/>
      <c r="J41" s="174">
        <f>SUM(J32:J39)</f>
        <v>0</v>
      </c>
      <c r="K41" s="175"/>
      <c r="L41" s="150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76"/>
      <c r="C42" s="177"/>
      <c r="D42" s="177"/>
      <c r="E42" s="177"/>
      <c r="F42" s="177"/>
      <c r="G42" s="177"/>
      <c r="H42" s="177"/>
      <c r="I42" s="178"/>
      <c r="J42" s="177"/>
      <c r="K42" s="177"/>
      <c r="L42" s="150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9"/>
      <c r="C46" s="180"/>
      <c r="D46" s="180"/>
      <c r="E46" s="180"/>
      <c r="F46" s="180"/>
      <c r="G46" s="180"/>
      <c r="H46" s="180"/>
      <c r="I46" s="181"/>
      <c r="J46" s="180"/>
      <c r="K46" s="180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5" t="s">
        <v>116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16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82" t="str">
        <f>E7</f>
        <v>Stavební úpravy objektu šaten - jih</v>
      </c>
      <c r="F50" s="34"/>
      <c r="G50" s="34"/>
      <c r="H50" s="34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3"/>
      <c r="C51" s="34" t="s">
        <v>114</v>
      </c>
      <c r="D51" s="24"/>
      <c r="E51" s="24"/>
      <c r="F51" s="24"/>
      <c r="G51" s="24"/>
      <c r="H51" s="24"/>
      <c r="I51" s="141"/>
      <c r="J51" s="24"/>
      <c r="K51" s="24"/>
      <c r="L51" s="22"/>
    </row>
    <row r="52" s="2" customFormat="1" ht="16.5" customHeight="1">
      <c r="A52" s="41"/>
      <c r="B52" s="42"/>
      <c r="C52" s="43"/>
      <c r="D52" s="43"/>
      <c r="E52" s="182" t="s">
        <v>304</v>
      </c>
      <c r="F52" s="43"/>
      <c r="G52" s="43"/>
      <c r="H52" s="43"/>
      <c r="I52" s="149"/>
      <c r="J52" s="43"/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4" t="s">
        <v>1329</v>
      </c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02.04 - Silnoproud_VON</v>
      </c>
      <c r="F54" s="43"/>
      <c r="G54" s="43"/>
      <c r="H54" s="43"/>
      <c r="I54" s="149"/>
      <c r="J54" s="43"/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149"/>
      <c r="J55" s="43"/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4" t="s">
        <v>24</v>
      </c>
      <c r="D56" s="43"/>
      <c r="E56" s="43"/>
      <c r="F56" s="29" t="str">
        <f>F14</f>
        <v xml:space="preserve"> </v>
      </c>
      <c r="G56" s="43"/>
      <c r="H56" s="43"/>
      <c r="I56" s="152" t="s">
        <v>26</v>
      </c>
      <c r="J56" s="75" t="str">
        <f>IF(J14="","",J14)</f>
        <v>17. 3. 2020</v>
      </c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149"/>
      <c r="J57" s="43"/>
      <c r="K57" s="43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4" t="s">
        <v>34</v>
      </c>
      <c r="D58" s="43"/>
      <c r="E58" s="43"/>
      <c r="F58" s="29" t="str">
        <f>E17</f>
        <v>TJ Slavoj Mýto</v>
      </c>
      <c r="G58" s="43"/>
      <c r="H58" s="43"/>
      <c r="I58" s="152" t="s">
        <v>41</v>
      </c>
      <c r="J58" s="39" t="str">
        <f>E23</f>
        <v>Area Projekt s.r.o.</v>
      </c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4" t="s">
        <v>39</v>
      </c>
      <c r="D59" s="43"/>
      <c r="E59" s="43"/>
      <c r="F59" s="29" t="str">
        <f>IF(E20="","",E20)</f>
        <v>Vyplň údaj</v>
      </c>
      <c r="G59" s="43"/>
      <c r="H59" s="43"/>
      <c r="I59" s="152" t="s">
        <v>44</v>
      </c>
      <c r="J59" s="39" t="str">
        <f>E26</f>
        <v>Area Projekt s.r.o.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149"/>
      <c r="J60" s="43"/>
      <c r="K60" s="43"/>
      <c r="L60" s="150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83" t="s">
        <v>117</v>
      </c>
      <c r="D61" s="184"/>
      <c r="E61" s="184"/>
      <c r="F61" s="184"/>
      <c r="G61" s="184"/>
      <c r="H61" s="184"/>
      <c r="I61" s="185"/>
      <c r="J61" s="186" t="s">
        <v>118</v>
      </c>
      <c r="K61" s="184"/>
      <c r="L61" s="150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149"/>
      <c r="J62" s="43"/>
      <c r="K62" s="43"/>
      <c r="L62" s="150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87" t="s">
        <v>79</v>
      </c>
      <c r="D63" s="43"/>
      <c r="E63" s="43"/>
      <c r="F63" s="43"/>
      <c r="G63" s="43"/>
      <c r="H63" s="43"/>
      <c r="I63" s="149"/>
      <c r="J63" s="105">
        <f>J86</f>
        <v>0</v>
      </c>
      <c r="K63" s="43"/>
      <c r="L63" s="150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19" t="s">
        <v>119</v>
      </c>
    </row>
    <row r="64" s="9" customFormat="1" ht="24.96" customHeight="1">
      <c r="A64" s="9"/>
      <c r="B64" s="188"/>
      <c r="C64" s="189"/>
      <c r="D64" s="190" t="s">
        <v>1647</v>
      </c>
      <c r="E64" s="191"/>
      <c r="F64" s="191"/>
      <c r="G64" s="191"/>
      <c r="H64" s="191"/>
      <c r="I64" s="192"/>
      <c r="J64" s="193">
        <f>J87</f>
        <v>0</v>
      </c>
      <c r="K64" s="189"/>
      <c r="L64" s="19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149"/>
      <c r="J65" s="43"/>
      <c r="K65" s="43"/>
      <c r="L65" s="150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178"/>
      <c r="J66" s="63"/>
      <c r="K66" s="63"/>
      <c r="L66" s="150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181"/>
      <c r="J70" s="65"/>
      <c r="K70" s="65"/>
      <c r="L70" s="150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5" t="s">
        <v>129</v>
      </c>
      <c r="D71" s="43"/>
      <c r="E71" s="43"/>
      <c r="F71" s="43"/>
      <c r="G71" s="43"/>
      <c r="H71" s="43"/>
      <c r="I71" s="149"/>
      <c r="J71" s="43"/>
      <c r="K71" s="43"/>
      <c r="L71" s="150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149"/>
      <c r="J72" s="43"/>
      <c r="K72" s="43"/>
      <c r="L72" s="150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4" t="s">
        <v>16</v>
      </c>
      <c r="D73" s="43"/>
      <c r="E73" s="43"/>
      <c r="F73" s="43"/>
      <c r="G73" s="43"/>
      <c r="H73" s="43"/>
      <c r="I73" s="149"/>
      <c r="J73" s="43"/>
      <c r="K73" s="43"/>
      <c r="L73" s="150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82" t="str">
        <f>E7</f>
        <v>Stavební úpravy objektu šaten - jih</v>
      </c>
      <c r="F74" s="34"/>
      <c r="G74" s="34"/>
      <c r="H74" s="34"/>
      <c r="I74" s="149"/>
      <c r="J74" s="43"/>
      <c r="K74" s="43"/>
      <c r="L74" s="150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1" customFormat="1" ht="12" customHeight="1">
      <c r="B75" s="23"/>
      <c r="C75" s="34" t="s">
        <v>114</v>
      </c>
      <c r="D75" s="24"/>
      <c r="E75" s="24"/>
      <c r="F75" s="24"/>
      <c r="G75" s="24"/>
      <c r="H75" s="24"/>
      <c r="I75" s="141"/>
      <c r="J75" s="24"/>
      <c r="K75" s="24"/>
      <c r="L75" s="22"/>
    </row>
    <row r="76" s="2" customFormat="1" ht="16.5" customHeight="1">
      <c r="A76" s="41"/>
      <c r="B76" s="42"/>
      <c r="C76" s="43"/>
      <c r="D76" s="43"/>
      <c r="E76" s="182" t="s">
        <v>304</v>
      </c>
      <c r="F76" s="43"/>
      <c r="G76" s="43"/>
      <c r="H76" s="43"/>
      <c r="I76" s="149"/>
      <c r="J76" s="43"/>
      <c r="K76" s="4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4" t="s">
        <v>1329</v>
      </c>
      <c r="D77" s="43"/>
      <c r="E77" s="43"/>
      <c r="F77" s="43"/>
      <c r="G77" s="43"/>
      <c r="H77" s="43"/>
      <c r="I77" s="149"/>
      <c r="J77" s="43"/>
      <c r="K77" s="43"/>
      <c r="L77" s="150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E11</f>
        <v>02.04 - Silnoproud_VON</v>
      </c>
      <c r="F78" s="43"/>
      <c r="G78" s="43"/>
      <c r="H78" s="43"/>
      <c r="I78" s="149"/>
      <c r="J78" s="43"/>
      <c r="K78" s="43"/>
      <c r="L78" s="150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149"/>
      <c r="J79" s="43"/>
      <c r="K79" s="43"/>
      <c r="L79" s="150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4" t="s">
        <v>24</v>
      </c>
      <c r="D80" s="43"/>
      <c r="E80" s="43"/>
      <c r="F80" s="29" t="str">
        <f>F14</f>
        <v xml:space="preserve"> </v>
      </c>
      <c r="G80" s="43"/>
      <c r="H80" s="43"/>
      <c r="I80" s="152" t="s">
        <v>26</v>
      </c>
      <c r="J80" s="75" t="str">
        <f>IF(J14="","",J14)</f>
        <v>17. 3. 2020</v>
      </c>
      <c r="K80" s="43"/>
      <c r="L80" s="150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149"/>
      <c r="J81" s="43"/>
      <c r="K81" s="43"/>
      <c r="L81" s="150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4" t="s">
        <v>34</v>
      </c>
      <c r="D82" s="43"/>
      <c r="E82" s="43"/>
      <c r="F82" s="29" t="str">
        <f>E17</f>
        <v>TJ Slavoj Mýto</v>
      </c>
      <c r="G82" s="43"/>
      <c r="H82" s="43"/>
      <c r="I82" s="152" t="s">
        <v>41</v>
      </c>
      <c r="J82" s="39" t="str">
        <f>E23</f>
        <v>Area Projekt s.r.o.</v>
      </c>
      <c r="K82" s="43"/>
      <c r="L82" s="150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4" t="s">
        <v>39</v>
      </c>
      <c r="D83" s="43"/>
      <c r="E83" s="43"/>
      <c r="F83" s="29" t="str">
        <f>IF(E20="","",E20)</f>
        <v>Vyplň údaj</v>
      </c>
      <c r="G83" s="43"/>
      <c r="H83" s="43"/>
      <c r="I83" s="152" t="s">
        <v>44</v>
      </c>
      <c r="J83" s="39" t="str">
        <f>E26</f>
        <v>Area Projekt s.r.o.</v>
      </c>
      <c r="K83" s="43"/>
      <c r="L83" s="150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149"/>
      <c r="J84" s="43"/>
      <c r="K84" s="43"/>
      <c r="L84" s="150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201"/>
      <c r="B85" s="202"/>
      <c r="C85" s="203" t="s">
        <v>130</v>
      </c>
      <c r="D85" s="204" t="s">
        <v>66</v>
      </c>
      <c r="E85" s="204" t="s">
        <v>62</v>
      </c>
      <c r="F85" s="204" t="s">
        <v>63</v>
      </c>
      <c r="G85" s="204" t="s">
        <v>131</v>
      </c>
      <c r="H85" s="204" t="s">
        <v>132</v>
      </c>
      <c r="I85" s="205" t="s">
        <v>133</v>
      </c>
      <c r="J85" s="204" t="s">
        <v>118</v>
      </c>
      <c r="K85" s="206" t="s">
        <v>134</v>
      </c>
      <c r="L85" s="207"/>
      <c r="M85" s="95" t="s">
        <v>36</v>
      </c>
      <c r="N85" s="96" t="s">
        <v>51</v>
      </c>
      <c r="O85" s="96" t="s">
        <v>135</v>
      </c>
      <c r="P85" s="96" t="s">
        <v>136</v>
      </c>
      <c r="Q85" s="96" t="s">
        <v>137</v>
      </c>
      <c r="R85" s="96" t="s">
        <v>138</v>
      </c>
      <c r="S85" s="96" t="s">
        <v>139</v>
      </c>
      <c r="T85" s="97" t="s">
        <v>140</v>
      </c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</row>
    <row r="86" s="2" customFormat="1" ht="22.8" customHeight="1">
      <c r="A86" s="41"/>
      <c r="B86" s="42"/>
      <c r="C86" s="102" t="s">
        <v>141</v>
      </c>
      <c r="D86" s="43"/>
      <c r="E86" s="43"/>
      <c r="F86" s="43"/>
      <c r="G86" s="43"/>
      <c r="H86" s="43"/>
      <c r="I86" s="149"/>
      <c r="J86" s="208">
        <f>BK86</f>
        <v>0</v>
      </c>
      <c r="K86" s="43"/>
      <c r="L86" s="47"/>
      <c r="M86" s="98"/>
      <c r="N86" s="209"/>
      <c r="O86" s="99"/>
      <c r="P86" s="210">
        <f>P87</f>
        <v>0</v>
      </c>
      <c r="Q86" s="99"/>
      <c r="R86" s="210">
        <f>R87</f>
        <v>0</v>
      </c>
      <c r="S86" s="99"/>
      <c r="T86" s="211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19" t="s">
        <v>80</v>
      </c>
      <c r="AU86" s="19" t="s">
        <v>119</v>
      </c>
      <c r="BK86" s="212">
        <f>BK87</f>
        <v>0</v>
      </c>
    </row>
    <row r="87" s="12" customFormat="1" ht="25.92" customHeight="1">
      <c r="A87" s="12"/>
      <c r="B87" s="213"/>
      <c r="C87" s="214"/>
      <c r="D87" s="215" t="s">
        <v>80</v>
      </c>
      <c r="E87" s="216" t="s">
        <v>233</v>
      </c>
      <c r="F87" s="216" t="s">
        <v>1648</v>
      </c>
      <c r="G87" s="214"/>
      <c r="H87" s="214"/>
      <c r="I87" s="217"/>
      <c r="J87" s="218">
        <f>BK87</f>
        <v>0</v>
      </c>
      <c r="K87" s="214"/>
      <c r="L87" s="219"/>
      <c r="M87" s="220"/>
      <c r="N87" s="221"/>
      <c r="O87" s="221"/>
      <c r="P87" s="222">
        <f>SUM(P88:P123)</f>
        <v>0</v>
      </c>
      <c r="Q87" s="221"/>
      <c r="R87" s="222">
        <f>SUM(R88:R123)</f>
        <v>0</v>
      </c>
      <c r="S87" s="221"/>
      <c r="T87" s="223">
        <f>SUM(T88:T123)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24" t="s">
        <v>23</v>
      </c>
      <c r="AT87" s="225" t="s">
        <v>80</v>
      </c>
      <c r="AU87" s="225" t="s">
        <v>81</v>
      </c>
      <c r="AY87" s="224" t="s">
        <v>144</v>
      </c>
      <c r="BK87" s="226">
        <f>SUM(BK88:BK123)</f>
        <v>0</v>
      </c>
    </row>
    <row r="88" s="2" customFormat="1" ht="33" customHeight="1">
      <c r="A88" s="41"/>
      <c r="B88" s="42"/>
      <c r="C88" s="229" t="s">
        <v>23</v>
      </c>
      <c r="D88" s="229" t="s">
        <v>147</v>
      </c>
      <c r="E88" s="230" t="s">
        <v>1649</v>
      </c>
      <c r="F88" s="231" t="s">
        <v>1650</v>
      </c>
      <c r="G88" s="232" t="s">
        <v>525</v>
      </c>
      <c r="H88" s="233">
        <v>1</v>
      </c>
      <c r="I88" s="234"/>
      <c r="J88" s="235">
        <f>ROUND(I88*H88,2)</f>
        <v>0</v>
      </c>
      <c r="K88" s="231" t="s">
        <v>36</v>
      </c>
      <c r="L88" s="47"/>
      <c r="M88" s="236" t="s">
        <v>36</v>
      </c>
      <c r="N88" s="237" t="s">
        <v>52</v>
      </c>
      <c r="O88" s="87"/>
      <c r="P88" s="238">
        <f>O88*H88</f>
        <v>0</v>
      </c>
      <c r="Q88" s="238">
        <v>0</v>
      </c>
      <c r="R88" s="238">
        <f>Q88*H88</f>
        <v>0</v>
      </c>
      <c r="S88" s="238">
        <v>0</v>
      </c>
      <c r="T88" s="239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40" t="s">
        <v>152</v>
      </c>
      <c r="AT88" s="240" t="s">
        <v>147</v>
      </c>
      <c r="AU88" s="240" t="s">
        <v>23</v>
      </c>
      <c r="AY88" s="19" t="s">
        <v>144</v>
      </c>
      <c r="BE88" s="241">
        <f>IF(N88="základní",J88,0)</f>
        <v>0</v>
      </c>
      <c r="BF88" s="241">
        <f>IF(N88="snížená",J88,0)</f>
        <v>0</v>
      </c>
      <c r="BG88" s="241">
        <f>IF(N88="zákl. přenesená",J88,0)</f>
        <v>0</v>
      </c>
      <c r="BH88" s="241">
        <f>IF(N88="sníž. přenesená",J88,0)</f>
        <v>0</v>
      </c>
      <c r="BI88" s="241">
        <f>IF(N88="nulová",J88,0)</f>
        <v>0</v>
      </c>
      <c r="BJ88" s="19" t="s">
        <v>23</v>
      </c>
      <c r="BK88" s="241">
        <f>ROUND(I88*H88,2)</f>
        <v>0</v>
      </c>
      <c r="BL88" s="19" t="s">
        <v>152</v>
      </c>
      <c r="BM88" s="240" t="s">
        <v>90</v>
      </c>
    </row>
    <row r="89" s="2" customFormat="1">
      <c r="A89" s="41"/>
      <c r="B89" s="42"/>
      <c r="C89" s="43"/>
      <c r="D89" s="242" t="s">
        <v>154</v>
      </c>
      <c r="E89" s="43"/>
      <c r="F89" s="243" t="s">
        <v>1650</v>
      </c>
      <c r="G89" s="43"/>
      <c r="H89" s="43"/>
      <c r="I89" s="149"/>
      <c r="J89" s="43"/>
      <c r="K89" s="43"/>
      <c r="L89" s="47"/>
      <c r="M89" s="244"/>
      <c r="N89" s="24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19" t="s">
        <v>154</v>
      </c>
      <c r="AU89" s="19" t="s">
        <v>23</v>
      </c>
    </row>
    <row r="90" s="2" customFormat="1">
      <c r="A90" s="41"/>
      <c r="B90" s="42"/>
      <c r="C90" s="43"/>
      <c r="D90" s="242" t="s">
        <v>177</v>
      </c>
      <c r="E90" s="43"/>
      <c r="F90" s="268" t="s">
        <v>1651</v>
      </c>
      <c r="G90" s="43"/>
      <c r="H90" s="43"/>
      <c r="I90" s="149"/>
      <c r="J90" s="43"/>
      <c r="K90" s="43"/>
      <c r="L90" s="47"/>
      <c r="M90" s="244"/>
      <c r="N90" s="24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19" t="s">
        <v>177</v>
      </c>
      <c r="AU90" s="19" t="s">
        <v>23</v>
      </c>
    </row>
    <row r="91" s="2" customFormat="1" ht="16.5" customHeight="1">
      <c r="A91" s="41"/>
      <c r="B91" s="42"/>
      <c r="C91" s="229" t="s">
        <v>90</v>
      </c>
      <c r="D91" s="229" t="s">
        <v>147</v>
      </c>
      <c r="E91" s="230" t="s">
        <v>1652</v>
      </c>
      <c r="F91" s="231" t="s">
        <v>1653</v>
      </c>
      <c r="G91" s="232" t="s">
        <v>1654</v>
      </c>
      <c r="H91" s="233">
        <v>6</v>
      </c>
      <c r="I91" s="234"/>
      <c r="J91" s="235">
        <f>ROUND(I91*H91,2)</f>
        <v>0</v>
      </c>
      <c r="K91" s="231" t="s">
        <v>36</v>
      </c>
      <c r="L91" s="47"/>
      <c r="M91" s="236" t="s">
        <v>36</v>
      </c>
      <c r="N91" s="237" t="s">
        <v>52</v>
      </c>
      <c r="O91" s="87"/>
      <c r="P91" s="238">
        <f>O91*H91</f>
        <v>0</v>
      </c>
      <c r="Q91" s="238">
        <v>0</v>
      </c>
      <c r="R91" s="238">
        <f>Q91*H91</f>
        <v>0</v>
      </c>
      <c r="S91" s="238">
        <v>0</v>
      </c>
      <c r="T91" s="23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40" t="s">
        <v>152</v>
      </c>
      <c r="AT91" s="240" t="s">
        <v>147</v>
      </c>
      <c r="AU91" s="240" t="s">
        <v>23</v>
      </c>
      <c r="AY91" s="19" t="s">
        <v>144</v>
      </c>
      <c r="BE91" s="241">
        <f>IF(N91="základní",J91,0)</f>
        <v>0</v>
      </c>
      <c r="BF91" s="241">
        <f>IF(N91="snížená",J91,0)</f>
        <v>0</v>
      </c>
      <c r="BG91" s="241">
        <f>IF(N91="zákl. přenesená",J91,0)</f>
        <v>0</v>
      </c>
      <c r="BH91" s="241">
        <f>IF(N91="sníž. přenesená",J91,0)</f>
        <v>0</v>
      </c>
      <c r="BI91" s="241">
        <f>IF(N91="nulová",J91,0)</f>
        <v>0</v>
      </c>
      <c r="BJ91" s="19" t="s">
        <v>23</v>
      </c>
      <c r="BK91" s="241">
        <f>ROUND(I91*H91,2)</f>
        <v>0</v>
      </c>
      <c r="BL91" s="19" t="s">
        <v>152</v>
      </c>
      <c r="BM91" s="240" t="s">
        <v>152</v>
      </c>
    </row>
    <row r="92" s="2" customFormat="1">
      <c r="A92" s="41"/>
      <c r="B92" s="42"/>
      <c r="C92" s="43"/>
      <c r="D92" s="242" t="s">
        <v>154</v>
      </c>
      <c r="E92" s="43"/>
      <c r="F92" s="243" t="s">
        <v>1653</v>
      </c>
      <c r="G92" s="43"/>
      <c r="H92" s="43"/>
      <c r="I92" s="149"/>
      <c r="J92" s="43"/>
      <c r="K92" s="43"/>
      <c r="L92" s="47"/>
      <c r="M92" s="244"/>
      <c r="N92" s="24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19" t="s">
        <v>154</v>
      </c>
      <c r="AU92" s="19" t="s">
        <v>23</v>
      </c>
    </row>
    <row r="93" s="2" customFormat="1">
      <c r="A93" s="41"/>
      <c r="B93" s="42"/>
      <c r="C93" s="43"/>
      <c r="D93" s="242" t="s">
        <v>177</v>
      </c>
      <c r="E93" s="43"/>
      <c r="F93" s="268" t="s">
        <v>1655</v>
      </c>
      <c r="G93" s="43"/>
      <c r="H93" s="43"/>
      <c r="I93" s="149"/>
      <c r="J93" s="43"/>
      <c r="K93" s="43"/>
      <c r="L93" s="47"/>
      <c r="M93" s="244"/>
      <c r="N93" s="24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177</v>
      </c>
      <c r="AU93" s="19" t="s">
        <v>23</v>
      </c>
    </row>
    <row r="94" s="2" customFormat="1" ht="16.5" customHeight="1">
      <c r="A94" s="41"/>
      <c r="B94" s="42"/>
      <c r="C94" s="229" t="s">
        <v>166</v>
      </c>
      <c r="D94" s="229" t="s">
        <v>147</v>
      </c>
      <c r="E94" s="230" t="s">
        <v>1656</v>
      </c>
      <c r="F94" s="231" t="s">
        <v>1657</v>
      </c>
      <c r="G94" s="232" t="s">
        <v>1654</v>
      </c>
      <c r="H94" s="233">
        <v>6</v>
      </c>
      <c r="I94" s="234"/>
      <c r="J94" s="235">
        <f>ROUND(I94*H94,2)</f>
        <v>0</v>
      </c>
      <c r="K94" s="231" t="s">
        <v>36</v>
      </c>
      <c r="L94" s="47"/>
      <c r="M94" s="236" t="s">
        <v>36</v>
      </c>
      <c r="N94" s="237" t="s">
        <v>52</v>
      </c>
      <c r="O94" s="87"/>
      <c r="P94" s="238">
        <f>O94*H94</f>
        <v>0</v>
      </c>
      <c r="Q94" s="238">
        <v>0</v>
      </c>
      <c r="R94" s="238">
        <f>Q94*H94</f>
        <v>0</v>
      </c>
      <c r="S94" s="238">
        <v>0</v>
      </c>
      <c r="T94" s="239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40" t="s">
        <v>152</v>
      </c>
      <c r="AT94" s="240" t="s">
        <v>147</v>
      </c>
      <c r="AU94" s="240" t="s">
        <v>23</v>
      </c>
      <c r="AY94" s="19" t="s">
        <v>144</v>
      </c>
      <c r="BE94" s="241">
        <f>IF(N94="základní",J94,0)</f>
        <v>0</v>
      </c>
      <c r="BF94" s="241">
        <f>IF(N94="snížená",J94,0)</f>
        <v>0</v>
      </c>
      <c r="BG94" s="241">
        <f>IF(N94="zákl. přenesená",J94,0)</f>
        <v>0</v>
      </c>
      <c r="BH94" s="241">
        <f>IF(N94="sníž. přenesená",J94,0)</f>
        <v>0</v>
      </c>
      <c r="BI94" s="241">
        <f>IF(N94="nulová",J94,0)</f>
        <v>0</v>
      </c>
      <c r="BJ94" s="19" t="s">
        <v>23</v>
      </c>
      <c r="BK94" s="241">
        <f>ROUND(I94*H94,2)</f>
        <v>0</v>
      </c>
      <c r="BL94" s="19" t="s">
        <v>152</v>
      </c>
      <c r="BM94" s="240" t="s">
        <v>189</v>
      </c>
    </row>
    <row r="95" s="2" customFormat="1">
      <c r="A95" s="41"/>
      <c r="B95" s="42"/>
      <c r="C95" s="43"/>
      <c r="D95" s="242" t="s">
        <v>154</v>
      </c>
      <c r="E95" s="43"/>
      <c r="F95" s="243" t="s">
        <v>1657</v>
      </c>
      <c r="G95" s="43"/>
      <c r="H95" s="43"/>
      <c r="I95" s="149"/>
      <c r="J95" s="43"/>
      <c r="K95" s="43"/>
      <c r="L95" s="47"/>
      <c r="M95" s="244"/>
      <c r="N95" s="24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19" t="s">
        <v>154</v>
      </c>
      <c r="AU95" s="19" t="s">
        <v>23</v>
      </c>
    </row>
    <row r="96" s="2" customFormat="1">
      <c r="A96" s="41"/>
      <c r="B96" s="42"/>
      <c r="C96" s="43"/>
      <c r="D96" s="242" t="s">
        <v>177</v>
      </c>
      <c r="E96" s="43"/>
      <c r="F96" s="268" t="s">
        <v>1658</v>
      </c>
      <c r="G96" s="43"/>
      <c r="H96" s="43"/>
      <c r="I96" s="149"/>
      <c r="J96" s="43"/>
      <c r="K96" s="43"/>
      <c r="L96" s="47"/>
      <c r="M96" s="244"/>
      <c r="N96" s="24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177</v>
      </c>
      <c r="AU96" s="19" t="s">
        <v>23</v>
      </c>
    </row>
    <row r="97" s="2" customFormat="1" ht="33" customHeight="1">
      <c r="A97" s="41"/>
      <c r="B97" s="42"/>
      <c r="C97" s="229" t="s">
        <v>152</v>
      </c>
      <c r="D97" s="229" t="s">
        <v>147</v>
      </c>
      <c r="E97" s="230" t="s">
        <v>1659</v>
      </c>
      <c r="F97" s="231" t="s">
        <v>1660</v>
      </c>
      <c r="G97" s="232" t="s">
        <v>525</v>
      </c>
      <c r="H97" s="233">
        <v>1</v>
      </c>
      <c r="I97" s="234"/>
      <c r="J97" s="235">
        <f>ROUND(I97*H97,2)</f>
        <v>0</v>
      </c>
      <c r="K97" s="231" t="s">
        <v>36</v>
      </c>
      <c r="L97" s="47"/>
      <c r="M97" s="236" t="s">
        <v>36</v>
      </c>
      <c r="N97" s="237" t="s">
        <v>52</v>
      </c>
      <c r="O97" s="87"/>
      <c r="P97" s="238">
        <f>O97*H97</f>
        <v>0</v>
      </c>
      <c r="Q97" s="238">
        <v>0</v>
      </c>
      <c r="R97" s="238">
        <f>Q97*H97</f>
        <v>0</v>
      </c>
      <c r="S97" s="238">
        <v>0</v>
      </c>
      <c r="T97" s="239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40" t="s">
        <v>152</v>
      </c>
      <c r="AT97" s="240" t="s">
        <v>147</v>
      </c>
      <c r="AU97" s="240" t="s">
        <v>23</v>
      </c>
      <c r="AY97" s="19" t="s">
        <v>144</v>
      </c>
      <c r="BE97" s="241">
        <f>IF(N97="základní",J97,0)</f>
        <v>0</v>
      </c>
      <c r="BF97" s="241">
        <f>IF(N97="snížená",J97,0)</f>
        <v>0</v>
      </c>
      <c r="BG97" s="241">
        <f>IF(N97="zákl. přenesená",J97,0)</f>
        <v>0</v>
      </c>
      <c r="BH97" s="241">
        <f>IF(N97="sníž. přenesená",J97,0)</f>
        <v>0</v>
      </c>
      <c r="BI97" s="241">
        <f>IF(N97="nulová",J97,0)</f>
        <v>0</v>
      </c>
      <c r="BJ97" s="19" t="s">
        <v>23</v>
      </c>
      <c r="BK97" s="241">
        <f>ROUND(I97*H97,2)</f>
        <v>0</v>
      </c>
      <c r="BL97" s="19" t="s">
        <v>152</v>
      </c>
      <c r="BM97" s="240" t="s">
        <v>199</v>
      </c>
    </row>
    <row r="98" s="2" customFormat="1">
      <c r="A98" s="41"/>
      <c r="B98" s="42"/>
      <c r="C98" s="43"/>
      <c r="D98" s="242" t="s">
        <v>154</v>
      </c>
      <c r="E98" s="43"/>
      <c r="F98" s="243" t="s">
        <v>1660</v>
      </c>
      <c r="G98" s="43"/>
      <c r="H98" s="43"/>
      <c r="I98" s="149"/>
      <c r="J98" s="43"/>
      <c r="K98" s="43"/>
      <c r="L98" s="47"/>
      <c r="M98" s="244"/>
      <c r="N98" s="24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19" t="s">
        <v>154</v>
      </c>
      <c r="AU98" s="19" t="s">
        <v>23</v>
      </c>
    </row>
    <row r="99" s="2" customFormat="1">
      <c r="A99" s="41"/>
      <c r="B99" s="42"/>
      <c r="C99" s="43"/>
      <c r="D99" s="242" t="s">
        <v>177</v>
      </c>
      <c r="E99" s="43"/>
      <c r="F99" s="268" t="s">
        <v>1661</v>
      </c>
      <c r="G99" s="43"/>
      <c r="H99" s="43"/>
      <c r="I99" s="149"/>
      <c r="J99" s="43"/>
      <c r="K99" s="43"/>
      <c r="L99" s="47"/>
      <c r="M99" s="244"/>
      <c r="N99" s="24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19" t="s">
        <v>177</v>
      </c>
      <c r="AU99" s="19" t="s">
        <v>23</v>
      </c>
    </row>
    <row r="100" s="2" customFormat="1" ht="21.75" customHeight="1">
      <c r="A100" s="41"/>
      <c r="B100" s="42"/>
      <c r="C100" s="229" t="s">
        <v>183</v>
      </c>
      <c r="D100" s="229" t="s">
        <v>147</v>
      </c>
      <c r="E100" s="230" t="s">
        <v>1662</v>
      </c>
      <c r="F100" s="231" t="s">
        <v>1663</v>
      </c>
      <c r="G100" s="232" t="s">
        <v>1654</v>
      </c>
      <c r="H100" s="233">
        <v>6</v>
      </c>
      <c r="I100" s="234"/>
      <c r="J100" s="235">
        <f>ROUND(I100*H100,2)</f>
        <v>0</v>
      </c>
      <c r="K100" s="231" t="s">
        <v>36</v>
      </c>
      <c r="L100" s="47"/>
      <c r="M100" s="236" t="s">
        <v>36</v>
      </c>
      <c r="N100" s="237" t="s">
        <v>52</v>
      </c>
      <c r="O100" s="87"/>
      <c r="P100" s="238">
        <f>O100*H100</f>
        <v>0</v>
      </c>
      <c r="Q100" s="238">
        <v>0</v>
      </c>
      <c r="R100" s="238">
        <f>Q100*H100</f>
        <v>0</v>
      </c>
      <c r="S100" s="238">
        <v>0</v>
      </c>
      <c r="T100" s="239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40" t="s">
        <v>152</v>
      </c>
      <c r="AT100" s="240" t="s">
        <v>147</v>
      </c>
      <c r="AU100" s="240" t="s">
        <v>23</v>
      </c>
      <c r="AY100" s="19" t="s">
        <v>144</v>
      </c>
      <c r="BE100" s="241">
        <f>IF(N100="základní",J100,0)</f>
        <v>0</v>
      </c>
      <c r="BF100" s="241">
        <f>IF(N100="snížená",J100,0)</f>
        <v>0</v>
      </c>
      <c r="BG100" s="241">
        <f>IF(N100="zákl. přenesená",J100,0)</f>
        <v>0</v>
      </c>
      <c r="BH100" s="241">
        <f>IF(N100="sníž. přenesená",J100,0)</f>
        <v>0</v>
      </c>
      <c r="BI100" s="241">
        <f>IF(N100="nulová",J100,0)</f>
        <v>0</v>
      </c>
      <c r="BJ100" s="19" t="s">
        <v>23</v>
      </c>
      <c r="BK100" s="241">
        <f>ROUND(I100*H100,2)</f>
        <v>0</v>
      </c>
      <c r="BL100" s="19" t="s">
        <v>152</v>
      </c>
      <c r="BM100" s="240" t="s">
        <v>28</v>
      </c>
    </row>
    <row r="101" s="2" customFormat="1">
      <c r="A101" s="41"/>
      <c r="B101" s="42"/>
      <c r="C101" s="43"/>
      <c r="D101" s="242" t="s">
        <v>154</v>
      </c>
      <c r="E101" s="43"/>
      <c r="F101" s="243" t="s">
        <v>1663</v>
      </c>
      <c r="G101" s="43"/>
      <c r="H101" s="43"/>
      <c r="I101" s="149"/>
      <c r="J101" s="43"/>
      <c r="K101" s="43"/>
      <c r="L101" s="47"/>
      <c r="M101" s="244"/>
      <c r="N101" s="24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19" t="s">
        <v>154</v>
      </c>
      <c r="AU101" s="19" t="s">
        <v>23</v>
      </c>
    </row>
    <row r="102" s="2" customFormat="1" ht="33" customHeight="1">
      <c r="A102" s="41"/>
      <c r="B102" s="42"/>
      <c r="C102" s="229" t="s">
        <v>189</v>
      </c>
      <c r="D102" s="229" t="s">
        <v>147</v>
      </c>
      <c r="E102" s="230" t="s">
        <v>1664</v>
      </c>
      <c r="F102" s="231" t="s">
        <v>1665</v>
      </c>
      <c r="G102" s="232" t="s">
        <v>525</v>
      </c>
      <c r="H102" s="233">
        <v>1</v>
      </c>
      <c r="I102" s="234"/>
      <c r="J102" s="235">
        <f>ROUND(I102*H102,2)</f>
        <v>0</v>
      </c>
      <c r="K102" s="231" t="s">
        <v>36</v>
      </c>
      <c r="L102" s="47"/>
      <c r="M102" s="236" t="s">
        <v>36</v>
      </c>
      <c r="N102" s="237" t="s">
        <v>52</v>
      </c>
      <c r="O102" s="87"/>
      <c r="P102" s="238">
        <f>O102*H102</f>
        <v>0</v>
      </c>
      <c r="Q102" s="238">
        <v>0</v>
      </c>
      <c r="R102" s="238">
        <f>Q102*H102</f>
        <v>0</v>
      </c>
      <c r="S102" s="238">
        <v>0</v>
      </c>
      <c r="T102" s="239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40" t="s">
        <v>152</v>
      </c>
      <c r="AT102" s="240" t="s">
        <v>147</v>
      </c>
      <c r="AU102" s="240" t="s">
        <v>23</v>
      </c>
      <c r="AY102" s="19" t="s">
        <v>144</v>
      </c>
      <c r="BE102" s="241">
        <f>IF(N102="základní",J102,0)</f>
        <v>0</v>
      </c>
      <c r="BF102" s="241">
        <f>IF(N102="snížená",J102,0)</f>
        <v>0</v>
      </c>
      <c r="BG102" s="241">
        <f>IF(N102="zákl. přenesená",J102,0)</f>
        <v>0</v>
      </c>
      <c r="BH102" s="241">
        <f>IF(N102="sníž. přenesená",J102,0)</f>
        <v>0</v>
      </c>
      <c r="BI102" s="241">
        <f>IF(N102="nulová",J102,0)</f>
        <v>0</v>
      </c>
      <c r="BJ102" s="19" t="s">
        <v>23</v>
      </c>
      <c r="BK102" s="241">
        <f>ROUND(I102*H102,2)</f>
        <v>0</v>
      </c>
      <c r="BL102" s="19" t="s">
        <v>152</v>
      </c>
      <c r="BM102" s="240" t="s">
        <v>228</v>
      </c>
    </row>
    <row r="103" s="2" customFormat="1">
      <c r="A103" s="41"/>
      <c r="B103" s="42"/>
      <c r="C103" s="43"/>
      <c r="D103" s="242" t="s">
        <v>154</v>
      </c>
      <c r="E103" s="43"/>
      <c r="F103" s="243" t="s">
        <v>1666</v>
      </c>
      <c r="G103" s="43"/>
      <c r="H103" s="43"/>
      <c r="I103" s="149"/>
      <c r="J103" s="43"/>
      <c r="K103" s="43"/>
      <c r="L103" s="47"/>
      <c r="M103" s="244"/>
      <c r="N103" s="24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19" t="s">
        <v>154</v>
      </c>
      <c r="AU103" s="19" t="s">
        <v>23</v>
      </c>
    </row>
    <row r="104" s="2" customFormat="1">
      <c r="A104" s="41"/>
      <c r="B104" s="42"/>
      <c r="C104" s="43"/>
      <c r="D104" s="242" t="s">
        <v>177</v>
      </c>
      <c r="E104" s="43"/>
      <c r="F104" s="268" t="s">
        <v>1667</v>
      </c>
      <c r="G104" s="43"/>
      <c r="H104" s="43"/>
      <c r="I104" s="149"/>
      <c r="J104" s="43"/>
      <c r="K104" s="43"/>
      <c r="L104" s="47"/>
      <c r="M104" s="244"/>
      <c r="N104" s="24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19" t="s">
        <v>177</v>
      </c>
      <c r="AU104" s="19" t="s">
        <v>23</v>
      </c>
    </row>
    <row r="105" s="2" customFormat="1" ht="21.75" customHeight="1">
      <c r="A105" s="41"/>
      <c r="B105" s="42"/>
      <c r="C105" s="229" t="s">
        <v>194</v>
      </c>
      <c r="D105" s="229" t="s">
        <v>147</v>
      </c>
      <c r="E105" s="230" t="s">
        <v>1668</v>
      </c>
      <c r="F105" s="231" t="s">
        <v>1669</v>
      </c>
      <c r="G105" s="232" t="s">
        <v>525</v>
      </c>
      <c r="H105" s="233">
        <v>1</v>
      </c>
      <c r="I105" s="234"/>
      <c r="J105" s="235">
        <f>ROUND(I105*H105,2)</f>
        <v>0</v>
      </c>
      <c r="K105" s="231" t="s">
        <v>36</v>
      </c>
      <c r="L105" s="47"/>
      <c r="M105" s="236" t="s">
        <v>36</v>
      </c>
      <c r="N105" s="237" t="s">
        <v>52</v>
      </c>
      <c r="O105" s="87"/>
      <c r="P105" s="238">
        <f>O105*H105</f>
        <v>0</v>
      </c>
      <c r="Q105" s="238">
        <v>0</v>
      </c>
      <c r="R105" s="238">
        <f>Q105*H105</f>
        <v>0</v>
      </c>
      <c r="S105" s="238">
        <v>0</v>
      </c>
      <c r="T105" s="239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40" t="s">
        <v>152</v>
      </c>
      <c r="AT105" s="240" t="s">
        <v>147</v>
      </c>
      <c r="AU105" s="240" t="s">
        <v>23</v>
      </c>
      <c r="AY105" s="19" t="s">
        <v>144</v>
      </c>
      <c r="BE105" s="241">
        <f>IF(N105="základní",J105,0)</f>
        <v>0</v>
      </c>
      <c r="BF105" s="241">
        <f>IF(N105="snížená",J105,0)</f>
        <v>0</v>
      </c>
      <c r="BG105" s="241">
        <f>IF(N105="zákl. přenesená",J105,0)</f>
        <v>0</v>
      </c>
      <c r="BH105" s="241">
        <f>IF(N105="sníž. přenesená",J105,0)</f>
        <v>0</v>
      </c>
      <c r="BI105" s="241">
        <f>IF(N105="nulová",J105,0)</f>
        <v>0</v>
      </c>
      <c r="BJ105" s="19" t="s">
        <v>23</v>
      </c>
      <c r="BK105" s="241">
        <f>ROUND(I105*H105,2)</f>
        <v>0</v>
      </c>
      <c r="BL105" s="19" t="s">
        <v>152</v>
      </c>
      <c r="BM105" s="240" t="s">
        <v>239</v>
      </c>
    </row>
    <row r="106" s="2" customFormat="1">
      <c r="A106" s="41"/>
      <c r="B106" s="42"/>
      <c r="C106" s="43"/>
      <c r="D106" s="242" t="s">
        <v>154</v>
      </c>
      <c r="E106" s="43"/>
      <c r="F106" s="243" t="s">
        <v>1669</v>
      </c>
      <c r="G106" s="43"/>
      <c r="H106" s="43"/>
      <c r="I106" s="149"/>
      <c r="J106" s="43"/>
      <c r="K106" s="43"/>
      <c r="L106" s="47"/>
      <c r="M106" s="244"/>
      <c r="N106" s="24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154</v>
      </c>
      <c r="AU106" s="19" t="s">
        <v>23</v>
      </c>
    </row>
    <row r="107" s="2" customFormat="1">
      <c r="A107" s="41"/>
      <c r="B107" s="42"/>
      <c r="C107" s="43"/>
      <c r="D107" s="242" t="s">
        <v>177</v>
      </c>
      <c r="E107" s="43"/>
      <c r="F107" s="268" t="s">
        <v>1670</v>
      </c>
      <c r="G107" s="43"/>
      <c r="H107" s="43"/>
      <c r="I107" s="149"/>
      <c r="J107" s="43"/>
      <c r="K107" s="43"/>
      <c r="L107" s="47"/>
      <c r="M107" s="244"/>
      <c r="N107" s="24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19" t="s">
        <v>177</v>
      </c>
      <c r="AU107" s="19" t="s">
        <v>23</v>
      </c>
    </row>
    <row r="108" s="2" customFormat="1" ht="21.75" customHeight="1">
      <c r="A108" s="41"/>
      <c r="B108" s="42"/>
      <c r="C108" s="229" t="s">
        <v>199</v>
      </c>
      <c r="D108" s="229" t="s">
        <v>147</v>
      </c>
      <c r="E108" s="230" t="s">
        <v>1671</v>
      </c>
      <c r="F108" s="231" t="s">
        <v>1672</v>
      </c>
      <c r="G108" s="232" t="s">
        <v>525</v>
      </c>
      <c r="H108" s="233">
        <v>1</v>
      </c>
      <c r="I108" s="234"/>
      <c r="J108" s="235">
        <f>ROUND(I108*H108,2)</f>
        <v>0</v>
      </c>
      <c r="K108" s="231" t="s">
        <v>36</v>
      </c>
      <c r="L108" s="47"/>
      <c r="M108" s="236" t="s">
        <v>36</v>
      </c>
      <c r="N108" s="237" t="s">
        <v>52</v>
      </c>
      <c r="O108" s="87"/>
      <c r="P108" s="238">
        <f>O108*H108</f>
        <v>0</v>
      </c>
      <c r="Q108" s="238">
        <v>0</v>
      </c>
      <c r="R108" s="238">
        <f>Q108*H108</f>
        <v>0</v>
      </c>
      <c r="S108" s="238">
        <v>0</v>
      </c>
      <c r="T108" s="239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40" t="s">
        <v>152</v>
      </c>
      <c r="AT108" s="240" t="s">
        <v>147</v>
      </c>
      <c r="AU108" s="240" t="s">
        <v>23</v>
      </c>
      <c r="AY108" s="19" t="s">
        <v>144</v>
      </c>
      <c r="BE108" s="241">
        <f>IF(N108="základní",J108,0)</f>
        <v>0</v>
      </c>
      <c r="BF108" s="241">
        <f>IF(N108="snížená",J108,0)</f>
        <v>0</v>
      </c>
      <c r="BG108" s="241">
        <f>IF(N108="zákl. přenesená",J108,0)</f>
        <v>0</v>
      </c>
      <c r="BH108" s="241">
        <f>IF(N108="sníž. přenesená",J108,0)</f>
        <v>0</v>
      </c>
      <c r="BI108" s="241">
        <f>IF(N108="nulová",J108,0)</f>
        <v>0</v>
      </c>
      <c r="BJ108" s="19" t="s">
        <v>23</v>
      </c>
      <c r="BK108" s="241">
        <f>ROUND(I108*H108,2)</f>
        <v>0</v>
      </c>
      <c r="BL108" s="19" t="s">
        <v>152</v>
      </c>
      <c r="BM108" s="240" t="s">
        <v>218</v>
      </c>
    </row>
    <row r="109" s="2" customFormat="1">
      <c r="A109" s="41"/>
      <c r="B109" s="42"/>
      <c r="C109" s="43"/>
      <c r="D109" s="242" t="s">
        <v>154</v>
      </c>
      <c r="E109" s="43"/>
      <c r="F109" s="243" t="s">
        <v>1672</v>
      </c>
      <c r="G109" s="43"/>
      <c r="H109" s="43"/>
      <c r="I109" s="149"/>
      <c r="J109" s="43"/>
      <c r="K109" s="43"/>
      <c r="L109" s="47"/>
      <c r="M109" s="244"/>
      <c r="N109" s="24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154</v>
      </c>
      <c r="AU109" s="19" t="s">
        <v>23</v>
      </c>
    </row>
    <row r="110" s="2" customFormat="1">
      <c r="A110" s="41"/>
      <c r="B110" s="42"/>
      <c r="C110" s="43"/>
      <c r="D110" s="242" t="s">
        <v>177</v>
      </c>
      <c r="E110" s="43"/>
      <c r="F110" s="268" t="s">
        <v>1673</v>
      </c>
      <c r="G110" s="43"/>
      <c r="H110" s="43"/>
      <c r="I110" s="149"/>
      <c r="J110" s="43"/>
      <c r="K110" s="43"/>
      <c r="L110" s="47"/>
      <c r="M110" s="244"/>
      <c r="N110" s="24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19" t="s">
        <v>177</v>
      </c>
      <c r="AU110" s="19" t="s">
        <v>23</v>
      </c>
    </row>
    <row r="111" s="2" customFormat="1" ht="16.5" customHeight="1">
      <c r="A111" s="41"/>
      <c r="B111" s="42"/>
      <c r="C111" s="229" t="s">
        <v>145</v>
      </c>
      <c r="D111" s="229" t="s">
        <v>147</v>
      </c>
      <c r="E111" s="230" t="s">
        <v>1674</v>
      </c>
      <c r="F111" s="231" t="s">
        <v>1675</v>
      </c>
      <c r="G111" s="232" t="s">
        <v>525</v>
      </c>
      <c r="H111" s="233">
        <v>1</v>
      </c>
      <c r="I111" s="234"/>
      <c r="J111" s="235">
        <f>ROUND(I111*H111,2)</f>
        <v>0</v>
      </c>
      <c r="K111" s="231" t="s">
        <v>36</v>
      </c>
      <c r="L111" s="47"/>
      <c r="M111" s="236" t="s">
        <v>36</v>
      </c>
      <c r="N111" s="237" t="s">
        <v>52</v>
      </c>
      <c r="O111" s="87"/>
      <c r="P111" s="238">
        <f>O111*H111</f>
        <v>0</v>
      </c>
      <c r="Q111" s="238">
        <v>0</v>
      </c>
      <c r="R111" s="238">
        <f>Q111*H111</f>
        <v>0</v>
      </c>
      <c r="S111" s="238">
        <v>0</v>
      </c>
      <c r="T111" s="239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40" t="s">
        <v>152</v>
      </c>
      <c r="AT111" s="240" t="s">
        <v>147</v>
      </c>
      <c r="AU111" s="240" t="s">
        <v>23</v>
      </c>
      <c r="AY111" s="19" t="s">
        <v>144</v>
      </c>
      <c r="BE111" s="241">
        <f>IF(N111="základní",J111,0)</f>
        <v>0</v>
      </c>
      <c r="BF111" s="241">
        <f>IF(N111="snížená",J111,0)</f>
        <v>0</v>
      </c>
      <c r="BG111" s="241">
        <f>IF(N111="zákl. přenesená",J111,0)</f>
        <v>0</v>
      </c>
      <c r="BH111" s="241">
        <f>IF(N111="sníž. přenesená",J111,0)</f>
        <v>0</v>
      </c>
      <c r="BI111" s="241">
        <f>IF(N111="nulová",J111,0)</f>
        <v>0</v>
      </c>
      <c r="BJ111" s="19" t="s">
        <v>23</v>
      </c>
      <c r="BK111" s="241">
        <f>ROUND(I111*H111,2)</f>
        <v>0</v>
      </c>
      <c r="BL111" s="19" t="s">
        <v>152</v>
      </c>
      <c r="BM111" s="240" t="s">
        <v>268</v>
      </c>
    </row>
    <row r="112" s="2" customFormat="1">
      <c r="A112" s="41"/>
      <c r="B112" s="42"/>
      <c r="C112" s="43"/>
      <c r="D112" s="242" t="s">
        <v>154</v>
      </c>
      <c r="E112" s="43"/>
      <c r="F112" s="243" t="s">
        <v>1675</v>
      </c>
      <c r="G112" s="43"/>
      <c r="H112" s="43"/>
      <c r="I112" s="149"/>
      <c r="J112" s="43"/>
      <c r="K112" s="43"/>
      <c r="L112" s="47"/>
      <c r="M112" s="244"/>
      <c r="N112" s="24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154</v>
      </c>
      <c r="AU112" s="19" t="s">
        <v>23</v>
      </c>
    </row>
    <row r="113" s="2" customFormat="1">
      <c r="A113" s="41"/>
      <c r="B113" s="42"/>
      <c r="C113" s="43"/>
      <c r="D113" s="242" t="s">
        <v>177</v>
      </c>
      <c r="E113" s="43"/>
      <c r="F113" s="268" t="s">
        <v>1676</v>
      </c>
      <c r="G113" s="43"/>
      <c r="H113" s="43"/>
      <c r="I113" s="149"/>
      <c r="J113" s="43"/>
      <c r="K113" s="43"/>
      <c r="L113" s="47"/>
      <c r="M113" s="244"/>
      <c r="N113" s="24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177</v>
      </c>
      <c r="AU113" s="19" t="s">
        <v>23</v>
      </c>
    </row>
    <row r="114" s="2" customFormat="1" ht="16.5" customHeight="1">
      <c r="A114" s="41"/>
      <c r="B114" s="42"/>
      <c r="C114" s="229" t="s">
        <v>28</v>
      </c>
      <c r="D114" s="229" t="s">
        <v>147</v>
      </c>
      <c r="E114" s="230" t="s">
        <v>1677</v>
      </c>
      <c r="F114" s="231" t="s">
        <v>1678</v>
      </c>
      <c r="G114" s="232" t="s">
        <v>525</v>
      </c>
      <c r="H114" s="233">
        <v>1</v>
      </c>
      <c r="I114" s="234"/>
      <c r="J114" s="235">
        <f>ROUND(I114*H114,2)</f>
        <v>0</v>
      </c>
      <c r="K114" s="231" t="s">
        <v>36</v>
      </c>
      <c r="L114" s="47"/>
      <c r="M114" s="236" t="s">
        <v>36</v>
      </c>
      <c r="N114" s="237" t="s">
        <v>52</v>
      </c>
      <c r="O114" s="87"/>
      <c r="P114" s="238">
        <f>O114*H114</f>
        <v>0</v>
      </c>
      <c r="Q114" s="238">
        <v>0</v>
      </c>
      <c r="R114" s="238">
        <f>Q114*H114</f>
        <v>0</v>
      </c>
      <c r="S114" s="238">
        <v>0</v>
      </c>
      <c r="T114" s="239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40" t="s">
        <v>152</v>
      </c>
      <c r="AT114" s="240" t="s">
        <v>147</v>
      </c>
      <c r="AU114" s="240" t="s">
        <v>23</v>
      </c>
      <c r="AY114" s="19" t="s">
        <v>144</v>
      </c>
      <c r="BE114" s="241">
        <f>IF(N114="základní",J114,0)</f>
        <v>0</v>
      </c>
      <c r="BF114" s="241">
        <f>IF(N114="snížená",J114,0)</f>
        <v>0</v>
      </c>
      <c r="BG114" s="241">
        <f>IF(N114="zákl. přenesená",J114,0)</f>
        <v>0</v>
      </c>
      <c r="BH114" s="241">
        <f>IF(N114="sníž. přenesená",J114,0)</f>
        <v>0</v>
      </c>
      <c r="BI114" s="241">
        <f>IF(N114="nulová",J114,0)</f>
        <v>0</v>
      </c>
      <c r="BJ114" s="19" t="s">
        <v>23</v>
      </c>
      <c r="BK114" s="241">
        <f>ROUND(I114*H114,2)</f>
        <v>0</v>
      </c>
      <c r="BL114" s="19" t="s">
        <v>152</v>
      </c>
      <c r="BM114" s="240" t="s">
        <v>277</v>
      </c>
    </row>
    <row r="115" s="2" customFormat="1">
      <c r="A115" s="41"/>
      <c r="B115" s="42"/>
      <c r="C115" s="43"/>
      <c r="D115" s="242" t="s">
        <v>154</v>
      </c>
      <c r="E115" s="43"/>
      <c r="F115" s="243" t="s">
        <v>1678</v>
      </c>
      <c r="G115" s="43"/>
      <c r="H115" s="43"/>
      <c r="I115" s="149"/>
      <c r="J115" s="43"/>
      <c r="K115" s="43"/>
      <c r="L115" s="47"/>
      <c r="M115" s="244"/>
      <c r="N115" s="24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19" t="s">
        <v>154</v>
      </c>
      <c r="AU115" s="19" t="s">
        <v>23</v>
      </c>
    </row>
    <row r="116" s="2" customFormat="1">
      <c r="A116" s="41"/>
      <c r="B116" s="42"/>
      <c r="C116" s="43"/>
      <c r="D116" s="242" t="s">
        <v>177</v>
      </c>
      <c r="E116" s="43"/>
      <c r="F116" s="268" t="s">
        <v>1679</v>
      </c>
      <c r="G116" s="43"/>
      <c r="H116" s="43"/>
      <c r="I116" s="149"/>
      <c r="J116" s="43"/>
      <c r="K116" s="43"/>
      <c r="L116" s="47"/>
      <c r="M116" s="244"/>
      <c r="N116" s="24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19" t="s">
        <v>177</v>
      </c>
      <c r="AU116" s="19" t="s">
        <v>23</v>
      </c>
    </row>
    <row r="117" s="2" customFormat="1" ht="16.5" customHeight="1">
      <c r="A117" s="41"/>
      <c r="B117" s="42"/>
      <c r="C117" s="229" t="s">
        <v>221</v>
      </c>
      <c r="D117" s="229" t="s">
        <v>147</v>
      </c>
      <c r="E117" s="230" t="s">
        <v>1680</v>
      </c>
      <c r="F117" s="231" t="s">
        <v>1681</v>
      </c>
      <c r="G117" s="232" t="s">
        <v>525</v>
      </c>
      <c r="H117" s="233">
        <v>1</v>
      </c>
      <c r="I117" s="234"/>
      <c r="J117" s="235">
        <f>ROUND(I117*H117,2)</f>
        <v>0</v>
      </c>
      <c r="K117" s="231" t="s">
        <v>36</v>
      </c>
      <c r="L117" s="47"/>
      <c r="M117" s="236" t="s">
        <v>36</v>
      </c>
      <c r="N117" s="237" t="s">
        <v>52</v>
      </c>
      <c r="O117" s="87"/>
      <c r="P117" s="238">
        <f>O117*H117</f>
        <v>0</v>
      </c>
      <c r="Q117" s="238">
        <v>0</v>
      </c>
      <c r="R117" s="238">
        <f>Q117*H117</f>
        <v>0</v>
      </c>
      <c r="S117" s="238">
        <v>0</v>
      </c>
      <c r="T117" s="239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40" t="s">
        <v>152</v>
      </c>
      <c r="AT117" s="240" t="s">
        <v>147</v>
      </c>
      <c r="AU117" s="240" t="s">
        <v>23</v>
      </c>
      <c r="AY117" s="19" t="s">
        <v>144</v>
      </c>
      <c r="BE117" s="241">
        <f>IF(N117="základní",J117,0)</f>
        <v>0</v>
      </c>
      <c r="BF117" s="241">
        <f>IF(N117="snížená",J117,0)</f>
        <v>0</v>
      </c>
      <c r="BG117" s="241">
        <f>IF(N117="zákl. přenesená",J117,0)</f>
        <v>0</v>
      </c>
      <c r="BH117" s="241">
        <f>IF(N117="sníž. přenesená",J117,0)</f>
        <v>0</v>
      </c>
      <c r="BI117" s="241">
        <f>IF(N117="nulová",J117,0)</f>
        <v>0</v>
      </c>
      <c r="BJ117" s="19" t="s">
        <v>23</v>
      </c>
      <c r="BK117" s="241">
        <f>ROUND(I117*H117,2)</f>
        <v>0</v>
      </c>
      <c r="BL117" s="19" t="s">
        <v>152</v>
      </c>
      <c r="BM117" s="240" t="s">
        <v>287</v>
      </c>
    </row>
    <row r="118" s="2" customFormat="1">
      <c r="A118" s="41"/>
      <c r="B118" s="42"/>
      <c r="C118" s="43"/>
      <c r="D118" s="242" t="s">
        <v>154</v>
      </c>
      <c r="E118" s="43"/>
      <c r="F118" s="243" t="s">
        <v>1681</v>
      </c>
      <c r="G118" s="43"/>
      <c r="H118" s="43"/>
      <c r="I118" s="149"/>
      <c r="J118" s="43"/>
      <c r="K118" s="43"/>
      <c r="L118" s="47"/>
      <c r="M118" s="244"/>
      <c r="N118" s="24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19" t="s">
        <v>154</v>
      </c>
      <c r="AU118" s="19" t="s">
        <v>23</v>
      </c>
    </row>
    <row r="119" s="2" customFormat="1">
      <c r="A119" s="41"/>
      <c r="B119" s="42"/>
      <c r="C119" s="43"/>
      <c r="D119" s="242" t="s">
        <v>177</v>
      </c>
      <c r="E119" s="43"/>
      <c r="F119" s="268" t="s">
        <v>1682</v>
      </c>
      <c r="G119" s="43"/>
      <c r="H119" s="43"/>
      <c r="I119" s="149"/>
      <c r="J119" s="43"/>
      <c r="K119" s="43"/>
      <c r="L119" s="47"/>
      <c r="M119" s="244"/>
      <c r="N119" s="24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19" t="s">
        <v>177</v>
      </c>
      <c r="AU119" s="19" t="s">
        <v>23</v>
      </c>
    </row>
    <row r="120" s="2" customFormat="1" ht="16.5" customHeight="1">
      <c r="A120" s="41"/>
      <c r="B120" s="42"/>
      <c r="C120" s="229" t="s">
        <v>228</v>
      </c>
      <c r="D120" s="229" t="s">
        <v>147</v>
      </c>
      <c r="E120" s="230" t="s">
        <v>1683</v>
      </c>
      <c r="F120" s="231" t="s">
        <v>1684</v>
      </c>
      <c r="G120" s="232" t="s">
        <v>525</v>
      </c>
      <c r="H120" s="233">
        <v>1</v>
      </c>
      <c r="I120" s="234"/>
      <c r="J120" s="235">
        <f>ROUND(I120*H120,2)</f>
        <v>0</v>
      </c>
      <c r="K120" s="231" t="s">
        <v>36</v>
      </c>
      <c r="L120" s="47"/>
      <c r="M120" s="236" t="s">
        <v>36</v>
      </c>
      <c r="N120" s="237" t="s">
        <v>52</v>
      </c>
      <c r="O120" s="87"/>
      <c r="P120" s="238">
        <f>O120*H120</f>
        <v>0</v>
      </c>
      <c r="Q120" s="238">
        <v>0</v>
      </c>
      <c r="R120" s="238">
        <f>Q120*H120</f>
        <v>0</v>
      </c>
      <c r="S120" s="238">
        <v>0</v>
      </c>
      <c r="T120" s="239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40" t="s">
        <v>152</v>
      </c>
      <c r="AT120" s="240" t="s">
        <v>147</v>
      </c>
      <c r="AU120" s="240" t="s">
        <v>23</v>
      </c>
      <c r="AY120" s="19" t="s">
        <v>144</v>
      </c>
      <c r="BE120" s="241">
        <f>IF(N120="základní",J120,0)</f>
        <v>0</v>
      </c>
      <c r="BF120" s="241">
        <f>IF(N120="snížená",J120,0)</f>
        <v>0</v>
      </c>
      <c r="BG120" s="241">
        <f>IF(N120="zákl. přenesená",J120,0)</f>
        <v>0</v>
      </c>
      <c r="BH120" s="241">
        <f>IF(N120="sníž. přenesená",J120,0)</f>
        <v>0</v>
      </c>
      <c r="BI120" s="241">
        <f>IF(N120="nulová",J120,0)</f>
        <v>0</v>
      </c>
      <c r="BJ120" s="19" t="s">
        <v>23</v>
      </c>
      <c r="BK120" s="241">
        <f>ROUND(I120*H120,2)</f>
        <v>0</v>
      </c>
      <c r="BL120" s="19" t="s">
        <v>152</v>
      </c>
      <c r="BM120" s="240" t="s">
        <v>299</v>
      </c>
    </row>
    <row r="121" s="2" customFormat="1">
      <c r="A121" s="41"/>
      <c r="B121" s="42"/>
      <c r="C121" s="43"/>
      <c r="D121" s="242" t="s">
        <v>154</v>
      </c>
      <c r="E121" s="43"/>
      <c r="F121" s="243" t="s">
        <v>1684</v>
      </c>
      <c r="G121" s="43"/>
      <c r="H121" s="43"/>
      <c r="I121" s="149"/>
      <c r="J121" s="43"/>
      <c r="K121" s="43"/>
      <c r="L121" s="47"/>
      <c r="M121" s="244"/>
      <c r="N121" s="24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19" t="s">
        <v>154</v>
      </c>
      <c r="AU121" s="19" t="s">
        <v>23</v>
      </c>
    </row>
    <row r="122" s="2" customFormat="1" ht="16.5" customHeight="1">
      <c r="A122" s="41"/>
      <c r="B122" s="42"/>
      <c r="C122" s="229" t="s">
        <v>233</v>
      </c>
      <c r="D122" s="229" t="s">
        <v>147</v>
      </c>
      <c r="E122" s="230" t="s">
        <v>1685</v>
      </c>
      <c r="F122" s="231" t="s">
        <v>1686</v>
      </c>
      <c r="G122" s="232" t="s">
        <v>525</v>
      </c>
      <c r="H122" s="233">
        <v>1</v>
      </c>
      <c r="I122" s="234"/>
      <c r="J122" s="235">
        <f>ROUND(I122*H122,2)</f>
        <v>0</v>
      </c>
      <c r="K122" s="231" t="s">
        <v>36</v>
      </c>
      <c r="L122" s="47"/>
      <c r="M122" s="236" t="s">
        <v>36</v>
      </c>
      <c r="N122" s="237" t="s">
        <v>52</v>
      </c>
      <c r="O122" s="87"/>
      <c r="P122" s="238">
        <f>O122*H122</f>
        <v>0</v>
      </c>
      <c r="Q122" s="238">
        <v>0</v>
      </c>
      <c r="R122" s="238">
        <f>Q122*H122</f>
        <v>0</v>
      </c>
      <c r="S122" s="238">
        <v>0</v>
      </c>
      <c r="T122" s="239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40" t="s">
        <v>152</v>
      </c>
      <c r="AT122" s="240" t="s">
        <v>147</v>
      </c>
      <c r="AU122" s="240" t="s">
        <v>23</v>
      </c>
      <c r="AY122" s="19" t="s">
        <v>144</v>
      </c>
      <c r="BE122" s="241">
        <f>IF(N122="základní",J122,0)</f>
        <v>0</v>
      </c>
      <c r="BF122" s="241">
        <f>IF(N122="snížená",J122,0)</f>
        <v>0</v>
      </c>
      <c r="BG122" s="241">
        <f>IF(N122="zákl. přenesená",J122,0)</f>
        <v>0</v>
      </c>
      <c r="BH122" s="241">
        <f>IF(N122="sníž. přenesená",J122,0)</f>
        <v>0</v>
      </c>
      <c r="BI122" s="241">
        <f>IF(N122="nulová",J122,0)</f>
        <v>0</v>
      </c>
      <c r="BJ122" s="19" t="s">
        <v>23</v>
      </c>
      <c r="BK122" s="241">
        <f>ROUND(I122*H122,2)</f>
        <v>0</v>
      </c>
      <c r="BL122" s="19" t="s">
        <v>152</v>
      </c>
      <c r="BM122" s="240" t="s">
        <v>497</v>
      </c>
    </row>
    <row r="123" s="2" customFormat="1">
      <c r="A123" s="41"/>
      <c r="B123" s="42"/>
      <c r="C123" s="43"/>
      <c r="D123" s="242" t="s">
        <v>154</v>
      </c>
      <c r="E123" s="43"/>
      <c r="F123" s="243" t="s">
        <v>1686</v>
      </c>
      <c r="G123" s="43"/>
      <c r="H123" s="43"/>
      <c r="I123" s="149"/>
      <c r="J123" s="43"/>
      <c r="K123" s="43"/>
      <c r="L123" s="47"/>
      <c r="M123" s="279"/>
      <c r="N123" s="280"/>
      <c r="O123" s="281"/>
      <c r="P123" s="281"/>
      <c r="Q123" s="281"/>
      <c r="R123" s="281"/>
      <c r="S123" s="281"/>
      <c r="T123" s="282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19" t="s">
        <v>154</v>
      </c>
      <c r="AU123" s="19" t="s">
        <v>23</v>
      </c>
    </row>
    <row r="124" s="2" customFormat="1" ht="6.96" customHeight="1">
      <c r="A124" s="41"/>
      <c r="B124" s="62"/>
      <c r="C124" s="63"/>
      <c r="D124" s="63"/>
      <c r="E124" s="63"/>
      <c r="F124" s="63"/>
      <c r="G124" s="63"/>
      <c r="H124" s="63"/>
      <c r="I124" s="178"/>
      <c r="J124" s="63"/>
      <c r="K124" s="63"/>
      <c r="L124" s="47"/>
      <c r="M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</sheetData>
  <sheetProtection sheet="1" autoFilter="0" formatColumns="0" formatRows="0" objects="1" scenarios="1" spinCount="100000" saltValue="LpE/5kwR4/yukfygaiZfDmz17XRzFbH6toxq3DxA656PoSDuc02yQkijEvx1MDRjSgz/oV11QXqg3QTWFaZ8eQ==" hashValue="OQ1vWugm0XnWtZQMl77XmZtbjYxEs11mjCdLD9F7JY5CsbLzu2sP6MbNbIbyW1q10PDFxv9leD3MA291OdslzQ==" algorithmName="SHA-512" password="CC35"/>
  <autoFilter ref="C85:K12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2" customFormat="1" ht="12" customHeight="1">
      <c r="A8" s="41"/>
      <c r="B8" s="47"/>
      <c r="C8" s="41"/>
      <c r="D8" s="147" t="s">
        <v>114</v>
      </c>
      <c r="E8" s="41"/>
      <c r="F8" s="41"/>
      <c r="G8" s="41"/>
      <c r="H8" s="41"/>
      <c r="I8" s="149"/>
      <c r="J8" s="41"/>
      <c r="K8" s="41"/>
      <c r="L8" s="150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51" t="s">
        <v>1687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7" t="s">
        <v>19</v>
      </c>
      <c r="E11" s="41"/>
      <c r="F11" s="136" t="s">
        <v>20</v>
      </c>
      <c r="G11" s="41"/>
      <c r="H11" s="41"/>
      <c r="I11" s="152" t="s">
        <v>21</v>
      </c>
      <c r="J11" s="136" t="s">
        <v>36</v>
      </c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7" t="s">
        <v>24</v>
      </c>
      <c r="E12" s="41"/>
      <c r="F12" s="136" t="s">
        <v>25</v>
      </c>
      <c r="G12" s="41"/>
      <c r="H12" s="41"/>
      <c r="I12" s="152" t="s">
        <v>26</v>
      </c>
      <c r="J12" s="153" t="str">
        <f>'Rekapitulace stavby'!AN8</f>
        <v>17. 3. 2020</v>
      </c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149"/>
      <c r="J13" s="41"/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34</v>
      </c>
      <c r="E14" s="41"/>
      <c r="F14" s="41"/>
      <c r="G14" s="41"/>
      <c r="H14" s="41"/>
      <c r="I14" s="152" t="s">
        <v>35</v>
      </c>
      <c r="J14" s="136" t="s">
        <v>36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37</v>
      </c>
      <c r="F15" s="41"/>
      <c r="G15" s="41"/>
      <c r="H15" s="41"/>
      <c r="I15" s="152" t="s">
        <v>38</v>
      </c>
      <c r="J15" s="136" t="s">
        <v>36</v>
      </c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149"/>
      <c r="J16" s="41"/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7" t="s">
        <v>39</v>
      </c>
      <c r="E17" s="41"/>
      <c r="F17" s="41"/>
      <c r="G17" s="41"/>
      <c r="H17" s="41"/>
      <c r="I17" s="152" t="s">
        <v>35</v>
      </c>
      <c r="J17" s="35" t="str">
        <f>'Rekapitulace stavby'!AN13</f>
        <v>Vyplň údaj</v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6"/>
      <c r="G18" s="136"/>
      <c r="H18" s="136"/>
      <c r="I18" s="152" t="s">
        <v>38</v>
      </c>
      <c r="J18" s="35" t="str">
        <f>'Rekapitulace stavby'!AN14</f>
        <v>Vyplň údaj</v>
      </c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149"/>
      <c r="J19" s="41"/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7" t="s">
        <v>41</v>
      </c>
      <c r="E20" s="41"/>
      <c r="F20" s="41"/>
      <c r="G20" s="41"/>
      <c r="H20" s="41"/>
      <c r="I20" s="152" t="s">
        <v>35</v>
      </c>
      <c r="J20" s="136" t="s">
        <v>36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42</v>
      </c>
      <c r="F21" s="41"/>
      <c r="G21" s="41"/>
      <c r="H21" s="41"/>
      <c r="I21" s="152" t="s">
        <v>38</v>
      </c>
      <c r="J21" s="136" t="s">
        <v>36</v>
      </c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149"/>
      <c r="J22" s="41"/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7" t="s">
        <v>44</v>
      </c>
      <c r="E23" s="41"/>
      <c r="F23" s="41"/>
      <c r="G23" s="41"/>
      <c r="H23" s="41"/>
      <c r="I23" s="152" t="s">
        <v>35</v>
      </c>
      <c r="J23" s="136" t="s">
        <v>36</v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42</v>
      </c>
      <c r="F24" s="41"/>
      <c r="G24" s="41"/>
      <c r="H24" s="41"/>
      <c r="I24" s="152" t="s">
        <v>38</v>
      </c>
      <c r="J24" s="136" t="s">
        <v>36</v>
      </c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149"/>
      <c r="J25" s="41"/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7" t="s">
        <v>45</v>
      </c>
      <c r="E26" s="41"/>
      <c r="F26" s="41"/>
      <c r="G26" s="41"/>
      <c r="H26" s="41"/>
      <c r="I26" s="149"/>
      <c r="J26" s="41"/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4"/>
      <c r="B27" s="155"/>
      <c r="C27" s="154"/>
      <c r="D27" s="154"/>
      <c r="E27" s="156" t="s">
        <v>36</v>
      </c>
      <c r="F27" s="156"/>
      <c r="G27" s="156"/>
      <c r="H27" s="156"/>
      <c r="I27" s="157"/>
      <c r="J27" s="154"/>
      <c r="K27" s="154"/>
      <c r="L27" s="158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9"/>
      <c r="E29" s="159"/>
      <c r="F29" s="159"/>
      <c r="G29" s="159"/>
      <c r="H29" s="159"/>
      <c r="I29" s="160"/>
      <c r="J29" s="159"/>
      <c r="K29" s="159"/>
      <c r="L29" s="150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61" t="s">
        <v>47</v>
      </c>
      <c r="E30" s="41"/>
      <c r="F30" s="41"/>
      <c r="G30" s="41"/>
      <c r="H30" s="41"/>
      <c r="I30" s="149"/>
      <c r="J30" s="162">
        <f>ROUND(J83, 2)</f>
        <v>0</v>
      </c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63" t="s">
        <v>49</v>
      </c>
      <c r="G32" s="41"/>
      <c r="H32" s="41"/>
      <c r="I32" s="164" t="s">
        <v>48</v>
      </c>
      <c r="J32" s="163" t="s">
        <v>50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65" t="s">
        <v>51</v>
      </c>
      <c r="E33" s="147" t="s">
        <v>52</v>
      </c>
      <c r="F33" s="166">
        <f>ROUND((SUM(BE83:BE113)),  2)</f>
        <v>0</v>
      </c>
      <c r="G33" s="41"/>
      <c r="H33" s="41"/>
      <c r="I33" s="167">
        <v>0.20999999999999999</v>
      </c>
      <c r="J33" s="166">
        <f>ROUND(((SUM(BE83:BE113))*I33),  2)</f>
        <v>0</v>
      </c>
      <c r="K33" s="41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7" t="s">
        <v>53</v>
      </c>
      <c r="F34" s="166">
        <f>ROUND((SUM(BF83:BF113)),  2)</f>
        <v>0</v>
      </c>
      <c r="G34" s="41"/>
      <c r="H34" s="41"/>
      <c r="I34" s="167">
        <v>0.14999999999999999</v>
      </c>
      <c r="J34" s="166">
        <f>ROUND(((SUM(BF83:BF113))*I34),  2)</f>
        <v>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7" t="s">
        <v>54</v>
      </c>
      <c r="F35" s="166">
        <f>ROUND((SUM(BG83:BG113)),  2)</f>
        <v>0</v>
      </c>
      <c r="G35" s="41"/>
      <c r="H35" s="41"/>
      <c r="I35" s="167">
        <v>0.20999999999999999</v>
      </c>
      <c r="J35" s="166">
        <f>0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7" t="s">
        <v>55</v>
      </c>
      <c r="F36" s="166">
        <f>ROUND((SUM(BH83:BH113)),  2)</f>
        <v>0</v>
      </c>
      <c r="G36" s="41"/>
      <c r="H36" s="41"/>
      <c r="I36" s="167">
        <v>0.14999999999999999</v>
      </c>
      <c r="J36" s="166">
        <f>0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56</v>
      </c>
      <c r="F37" s="166">
        <f>ROUND((SUM(BI83:BI113)),  2)</f>
        <v>0</v>
      </c>
      <c r="G37" s="41"/>
      <c r="H37" s="41"/>
      <c r="I37" s="167">
        <v>0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149"/>
      <c r="J38" s="41"/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8"/>
      <c r="D39" s="169" t="s">
        <v>57</v>
      </c>
      <c r="E39" s="170"/>
      <c r="F39" s="170"/>
      <c r="G39" s="171" t="s">
        <v>58</v>
      </c>
      <c r="H39" s="172" t="s">
        <v>59</v>
      </c>
      <c r="I39" s="173"/>
      <c r="J39" s="174">
        <f>SUM(J30:J37)</f>
        <v>0</v>
      </c>
      <c r="K39" s="175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76"/>
      <c r="C40" s="177"/>
      <c r="D40" s="177"/>
      <c r="E40" s="177"/>
      <c r="F40" s="177"/>
      <c r="G40" s="177"/>
      <c r="H40" s="177"/>
      <c r="I40" s="178"/>
      <c r="J40" s="177"/>
      <c r="K40" s="177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9"/>
      <c r="C44" s="180"/>
      <c r="D44" s="180"/>
      <c r="E44" s="180"/>
      <c r="F44" s="180"/>
      <c r="G44" s="180"/>
      <c r="H44" s="180"/>
      <c r="I44" s="181"/>
      <c r="J44" s="180"/>
      <c r="K44" s="180"/>
      <c r="L44" s="15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116</v>
      </c>
      <c r="D45" s="43"/>
      <c r="E45" s="43"/>
      <c r="F45" s="43"/>
      <c r="G45" s="43"/>
      <c r="H45" s="43"/>
      <c r="I45" s="149"/>
      <c r="J45" s="43"/>
      <c r="K45" s="43"/>
      <c r="L45" s="150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149"/>
      <c r="J46" s="43"/>
      <c r="K46" s="43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82" t="str">
        <f>E7</f>
        <v>Stavební úpravy objektu šaten - jih</v>
      </c>
      <c r="F48" s="34"/>
      <c r="G48" s="34"/>
      <c r="H48" s="34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114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03 - Vedlejší a ostatní náklady</v>
      </c>
      <c r="F50" s="43"/>
      <c r="G50" s="43"/>
      <c r="H50" s="43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149"/>
      <c r="J51" s="43"/>
      <c r="K51" s="43"/>
      <c r="L51" s="150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24</v>
      </c>
      <c r="D52" s="43"/>
      <c r="E52" s="43"/>
      <c r="F52" s="29" t="str">
        <f>F12</f>
        <v>Mýto sportovní areál TJ Slavoj Mýto</v>
      </c>
      <c r="G52" s="43"/>
      <c r="H52" s="43"/>
      <c r="I52" s="152" t="s">
        <v>26</v>
      </c>
      <c r="J52" s="75" t="str">
        <f>IF(J12="","",J12)</f>
        <v>17. 3. 2020</v>
      </c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34</v>
      </c>
      <c r="D54" s="43"/>
      <c r="E54" s="43"/>
      <c r="F54" s="29" t="str">
        <f>E15</f>
        <v>TJ Slavoj Mýto</v>
      </c>
      <c r="G54" s="43"/>
      <c r="H54" s="43"/>
      <c r="I54" s="152" t="s">
        <v>41</v>
      </c>
      <c r="J54" s="39" t="str">
        <f>E21</f>
        <v>Area Projekt s.r.o.</v>
      </c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39</v>
      </c>
      <c r="D55" s="43"/>
      <c r="E55" s="43"/>
      <c r="F55" s="29" t="str">
        <f>IF(E18="","",E18)</f>
        <v>Vyplň údaj</v>
      </c>
      <c r="G55" s="43"/>
      <c r="H55" s="43"/>
      <c r="I55" s="152" t="s">
        <v>44</v>
      </c>
      <c r="J55" s="39" t="str">
        <f>E24</f>
        <v>Area Projekt s.r.o.</v>
      </c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149"/>
      <c r="J56" s="43"/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83" t="s">
        <v>117</v>
      </c>
      <c r="D57" s="184"/>
      <c r="E57" s="184"/>
      <c r="F57" s="184"/>
      <c r="G57" s="184"/>
      <c r="H57" s="184"/>
      <c r="I57" s="185"/>
      <c r="J57" s="186" t="s">
        <v>118</v>
      </c>
      <c r="K57" s="184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149"/>
      <c r="J58" s="43"/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87" t="s">
        <v>79</v>
      </c>
      <c r="D59" s="43"/>
      <c r="E59" s="43"/>
      <c r="F59" s="43"/>
      <c r="G59" s="43"/>
      <c r="H59" s="43"/>
      <c r="I59" s="149"/>
      <c r="J59" s="105">
        <f>J83</f>
        <v>0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119</v>
      </c>
    </row>
    <row r="60" s="9" customFormat="1" ht="24.96" customHeight="1">
      <c r="A60" s="9"/>
      <c r="B60" s="188"/>
      <c r="C60" s="189"/>
      <c r="D60" s="190" t="s">
        <v>1688</v>
      </c>
      <c r="E60" s="191"/>
      <c r="F60" s="191"/>
      <c r="G60" s="191"/>
      <c r="H60" s="191"/>
      <c r="I60" s="192"/>
      <c r="J60" s="193">
        <f>J84</f>
        <v>0</v>
      </c>
      <c r="K60" s="189"/>
      <c r="L60" s="19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95"/>
      <c r="C61" s="128"/>
      <c r="D61" s="196" t="s">
        <v>1689</v>
      </c>
      <c r="E61" s="197"/>
      <c r="F61" s="197"/>
      <c r="G61" s="197"/>
      <c r="H61" s="197"/>
      <c r="I61" s="198"/>
      <c r="J61" s="199">
        <f>J85</f>
        <v>0</v>
      </c>
      <c r="K61" s="128"/>
      <c r="L61" s="20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95"/>
      <c r="C62" s="128"/>
      <c r="D62" s="196" t="s">
        <v>1690</v>
      </c>
      <c r="E62" s="197"/>
      <c r="F62" s="197"/>
      <c r="G62" s="197"/>
      <c r="H62" s="197"/>
      <c r="I62" s="198"/>
      <c r="J62" s="199">
        <f>J94</f>
        <v>0</v>
      </c>
      <c r="K62" s="128"/>
      <c r="L62" s="20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95"/>
      <c r="C63" s="128"/>
      <c r="D63" s="196" t="s">
        <v>1691</v>
      </c>
      <c r="E63" s="197"/>
      <c r="F63" s="197"/>
      <c r="G63" s="197"/>
      <c r="H63" s="197"/>
      <c r="I63" s="198"/>
      <c r="J63" s="199">
        <f>J110</f>
        <v>0</v>
      </c>
      <c r="K63" s="128"/>
      <c r="L63" s="20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149"/>
      <c r="J64" s="43"/>
      <c r="K64" s="43"/>
      <c r="L64" s="150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178"/>
      <c r="J65" s="63"/>
      <c r="K65" s="63"/>
      <c r="L65" s="150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181"/>
      <c r="J69" s="65"/>
      <c r="K69" s="65"/>
      <c r="L69" s="150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5" t="s">
        <v>129</v>
      </c>
      <c r="D70" s="43"/>
      <c r="E70" s="43"/>
      <c r="F70" s="43"/>
      <c r="G70" s="43"/>
      <c r="H70" s="43"/>
      <c r="I70" s="149"/>
      <c r="J70" s="43"/>
      <c r="K70" s="43"/>
      <c r="L70" s="150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149"/>
      <c r="J71" s="43"/>
      <c r="K71" s="43"/>
      <c r="L71" s="150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4" t="s">
        <v>16</v>
      </c>
      <c r="D72" s="43"/>
      <c r="E72" s="43"/>
      <c r="F72" s="43"/>
      <c r="G72" s="43"/>
      <c r="H72" s="43"/>
      <c r="I72" s="149"/>
      <c r="J72" s="43"/>
      <c r="K72" s="43"/>
      <c r="L72" s="150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82" t="str">
        <f>E7</f>
        <v>Stavební úpravy objektu šaten - jih</v>
      </c>
      <c r="F73" s="34"/>
      <c r="G73" s="34"/>
      <c r="H73" s="34"/>
      <c r="I73" s="149"/>
      <c r="J73" s="43"/>
      <c r="K73" s="43"/>
      <c r="L73" s="150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4" t="s">
        <v>114</v>
      </c>
      <c r="D74" s="43"/>
      <c r="E74" s="43"/>
      <c r="F74" s="43"/>
      <c r="G74" s="43"/>
      <c r="H74" s="43"/>
      <c r="I74" s="149"/>
      <c r="J74" s="43"/>
      <c r="K74" s="43"/>
      <c r="L74" s="150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03 - Vedlejší a ostatní náklady</v>
      </c>
      <c r="F75" s="43"/>
      <c r="G75" s="43"/>
      <c r="H75" s="43"/>
      <c r="I75" s="149"/>
      <c r="J75" s="43"/>
      <c r="K75" s="43"/>
      <c r="L75" s="150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149"/>
      <c r="J76" s="43"/>
      <c r="K76" s="4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4" t="s">
        <v>24</v>
      </c>
      <c r="D77" s="43"/>
      <c r="E77" s="43"/>
      <c r="F77" s="29" t="str">
        <f>F12</f>
        <v>Mýto sportovní areál TJ Slavoj Mýto</v>
      </c>
      <c r="G77" s="43"/>
      <c r="H77" s="43"/>
      <c r="I77" s="152" t="s">
        <v>26</v>
      </c>
      <c r="J77" s="75" t="str">
        <f>IF(J12="","",J12)</f>
        <v>17. 3. 2020</v>
      </c>
      <c r="K77" s="43"/>
      <c r="L77" s="150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149"/>
      <c r="J78" s="43"/>
      <c r="K78" s="43"/>
      <c r="L78" s="150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4" t="s">
        <v>34</v>
      </c>
      <c r="D79" s="43"/>
      <c r="E79" s="43"/>
      <c r="F79" s="29" t="str">
        <f>E15</f>
        <v>TJ Slavoj Mýto</v>
      </c>
      <c r="G79" s="43"/>
      <c r="H79" s="43"/>
      <c r="I79" s="152" t="s">
        <v>41</v>
      </c>
      <c r="J79" s="39" t="str">
        <f>E21</f>
        <v>Area Projekt s.r.o.</v>
      </c>
      <c r="K79" s="43"/>
      <c r="L79" s="150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4" t="s">
        <v>39</v>
      </c>
      <c r="D80" s="43"/>
      <c r="E80" s="43"/>
      <c r="F80" s="29" t="str">
        <f>IF(E18="","",E18)</f>
        <v>Vyplň údaj</v>
      </c>
      <c r="G80" s="43"/>
      <c r="H80" s="43"/>
      <c r="I80" s="152" t="s">
        <v>44</v>
      </c>
      <c r="J80" s="39" t="str">
        <f>E24</f>
        <v>Area Projekt s.r.o.</v>
      </c>
      <c r="K80" s="43"/>
      <c r="L80" s="150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149"/>
      <c r="J81" s="43"/>
      <c r="K81" s="43"/>
      <c r="L81" s="150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201"/>
      <c r="B82" s="202"/>
      <c r="C82" s="203" t="s">
        <v>130</v>
      </c>
      <c r="D82" s="204" t="s">
        <v>66</v>
      </c>
      <c r="E82" s="204" t="s">
        <v>62</v>
      </c>
      <c r="F82" s="204" t="s">
        <v>63</v>
      </c>
      <c r="G82" s="204" t="s">
        <v>131</v>
      </c>
      <c r="H82" s="204" t="s">
        <v>132</v>
      </c>
      <c r="I82" s="205" t="s">
        <v>133</v>
      </c>
      <c r="J82" s="204" t="s">
        <v>118</v>
      </c>
      <c r="K82" s="206" t="s">
        <v>134</v>
      </c>
      <c r="L82" s="207"/>
      <c r="M82" s="95" t="s">
        <v>36</v>
      </c>
      <c r="N82" s="96" t="s">
        <v>51</v>
      </c>
      <c r="O82" s="96" t="s">
        <v>135</v>
      </c>
      <c r="P82" s="96" t="s">
        <v>136</v>
      </c>
      <c r="Q82" s="96" t="s">
        <v>137</v>
      </c>
      <c r="R82" s="96" t="s">
        <v>138</v>
      </c>
      <c r="S82" s="96" t="s">
        <v>139</v>
      </c>
      <c r="T82" s="97" t="s">
        <v>140</v>
      </c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</row>
    <row r="83" s="2" customFormat="1" ht="22.8" customHeight="1">
      <c r="A83" s="41"/>
      <c r="B83" s="42"/>
      <c r="C83" s="102" t="s">
        <v>141</v>
      </c>
      <c r="D83" s="43"/>
      <c r="E83" s="43"/>
      <c r="F83" s="43"/>
      <c r="G83" s="43"/>
      <c r="H83" s="43"/>
      <c r="I83" s="149"/>
      <c r="J83" s="208">
        <f>BK83</f>
        <v>0</v>
      </c>
      <c r="K83" s="43"/>
      <c r="L83" s="47"/>
      <c r="M83" s="98"/>
      <c r="N83" s="209"/>
      <c r="O83" s="99"/>
      <c r="P83" s="210">
        <f>P84</f>
        <v>0</v>
      </c>
      <c r="Q83" s="99"/>
      <c r="R83" s="210">
        <f>R84</f>
        <v>0</v>
      </c>
      <c r="S83" s="99"/>
      <c r="T83" s="211">
        <f>T84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19" t="s">
        <v>80</v>
      </c>
      <c r="AU83" s="19" t="s">
        <v>119</v>
      </c>
      <c r="BK83" s="212">
        <f>BK84</f>
        <v>0</v>
      </c>
    </row>
    <row r="84" s="12" customFormat="1" ht="25.92" customHeight="1">
      <c r="A84" s="12"/>
      <c r="B84" s="213"/>
      <c r="C84" s="214"/>
      <c r="D84" s="215" t="s">
        <v>80</v>
      </c>
      <c r="E84" s="216" t="s">
        <v>1692</v>
      </c>
      <c r="F84" s="216" t="s">
        <v>1693</v>
      </c>
      <c r="G84" s="214"/>
      <c r="H84" s="214"/>
      <c r="I84" s="217"/>
      <c r="J84" s="218">
        <f>BK84</f>
        <v>0</v>
      </c>
      <c r="K84" s="214"/>
      <c r="L84" s="219"/>
      <c r="M84" s="220"/>
      <c r="N84" s="221"/>
      <c r="O84" s="221"/>
      <c r="P84" s="222">
        <f>P85+P94+P110</f>
        <v>0</v>
      </c>
      <c r="Q84" s="221"/>
      <c r="R84" s="222">
        <f>R85+R94+R110</f>
        <v>0</v>
      </c>
      <c r="S84" s="221"/>
      <c r="T84" s="223">
        <f>T85+T94+T110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24" t="s">
        <v>183</v>
      </c>
      <c r="AT84" s="225" t="s">
        <v>80</v>
      </c>
      <c r="AU84" s="225" t="s">
        <v>81</v>
      </c>
      <c r="AY84" s="224" t="s">
        <v>144</v>
      </c>
      <c r="BK84" s="226">
        <f>BK85+BK94+BK110</f>
        <v>0</v>
      </c>
    </row>
    <row r="85" s="12" customFormat="1" ht="22.8" customHeight="1">
      <c r="A85" s="12"/>
      <c r="B85" s="213"/>
      <c r="C85" s="214"/>
      <c r="D85" s="215" t="s">
        <v>80</v>
      </c>
      <c r="E85" s="227" t="s">
        <v>1694</v>
      </c>
      <c r="F85" s="227" t="s">
        <v>1695</v>
      </c>
      <c r="G85" s="214"/>
      <c r="H85" s="214"/>
      <c r="I85" s="217"/>
      <c r="J85" s="228">
        <f>BK85</f>
        <v>0</v>
      </c>
      <c r="K85" s="214"/>
      <c r="L85" s="219"/>
      <c r="M85" s="220"/>
      <c r="N85" s="221"/>
      <c r="O85" s="221"/>
      <c r="P85" s="222">
        <f>SUM(P86:P93)</f>
        <v>0</v>
      </c>
      <c r="Q85" s="221"/>
      <c r="R85" s="222">
        <f>SUM(R86:R93)</f>
        <v>0</v>
      </c>
      <c r="S85" s="221"/>
      <c r="T85" s="223">
        <f>SUM(T86:T93)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24" t="s">
        <v>183</v>
      </c>
      <c r="AT85" s="225" t="s">
        <v>80</v>
      </c>
      <c r="AU85" s="225" t="s">
        <v>23</v>
      </c>
      <c r="AY85" s="224" t="s">
        <v>144</v>
      </c>
      <c r="BK85" s="226">
        <f>SUM(BK86:BK93)</f>
        <v>0</v>
      </c>
    </row>
    <row r="86" s="2" customFormat="1" ht="16.5" customHeight="1">
      <c r="A86" s="41"/>
      <c r="B86" s="42"/>
      <c r="C86" s="229" t="s">
        <v>23</v>
      </c>
      <c r="D86" s="229" t="s">
        <v>147</v>
      </c>
      <c r="E86" s="230" t="s">
        <v>1696</v>
      </c>
      <c r="F86" s="231" t="s">
        <v>1697</v>
      </c>
      <c r="G86" s="232" t="s">
        <v>1698</v>
      </c>
      <c r="H86" s="233">
        <v>10</v>
      </c>
      <c r="I86" s="234"/>
      <c r="J86" s="235">
        <f>ROUND(I86*H86,2)</f>
        <v>0</v>
      </c>
      <c r="K86" s="231" t="s">
        <v>1699</v>
      </c>
      <c r="L86" s="47"/>
      <c r="M86" s="236" t="s">
        <v>36</v>
      </c>
      <c r="N86" s="237" t="s">
        <v>52</v>
      </c>
      <c r="O86" s="87"/>
      <c r="P86" s="238">
        <f>O86*H86</f>
        <v>0</v>
      </c>
      <c r="Q86" s="238">
        <v>0</v>
      </c>
      <c r="R86" s="238">
        <f>Q86*H86</f>
        <v>0</v>
      </c>
      <c r="S86" s="238">
        <v>0</v>
      </c>
      <c r="T86" s="239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40" t="s">
        <v>1700</v>
      </c>
      <c r="AT86" s="240" t="s">
        <v>147</v>
      </c>
      <c r="AU86" s="240" t="s">
        <v>90</v>
      </c>
      <c r="AY86" s="19" t="s">
        <v>144</v>
      </c>
      <c r="BE86" s="241">
        <f>IF(N86="základní",J86,0)</f>
        <v>0</v>
      </c>
      <c r="BF86" s="241">
        <f>IF(N86="snížená",J86,0)</f>
        <v>0</v>
      </c>
      <c r="BG86" s="241">
        <f>IF(N86="zákl. přenesená",J86,0)</f>
        <v>0</v>
      </c>
      <c r="BH86" s="241">
        <f>IF(N86="sníž. přenesená",J86,0)</f>
        <v>0</v>
      </c>
      <c r="BI86" s="241">
        <f>IF(N86="nulová",J86,0)</f>
        <v>0</v>
      </c>
      <c r="BJ86" s="19" t="s">
        <v>23</v>
      </c>
      <c r="BK86" s="241">
        <f>ROUND(I86*H86,2)</f>
        <v>0</v>
      </c>
      <c r="BL86" s="19" t="s">
        <v>1700</v>
      </c>
      <c r="BM86" s="240" t="s">
        <v>1701</v>
      </c>
    </row>
    <row r="87" s="2" customFormat="1">
      <c r="A87" s="41"/>
      <c r="B87" s="42"/>
      <c r="C87" s="43"/>
      <c r="D87" s="242" t="s">
        <v>154</v>
      </c>
      <c r="E87" s="43"/>
      <c r="F87" s="243" t="s">
        <v>1702</v>
      </c>
      <c r="G87" s="43"/>
      <c r="H87" s="43"/>
      <c r="I87" s="149"/>
      <c r="J87" s="43"/>
      <c r="K87" s="43"/>
      <c r="L87" s="47"/>
      <c r="M87" s="244"/>
      <c r="N87" s="24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19" t="s">
        <v>154</v>
      </c>
      <c r="AU87" s="19" t="s">
        <v>90</v>
      </c>
    </row>
    <row r="88" s="2" customFormat="1">
      <c r="A88" s="41"/>
      <c r="B88" s="42"/>
      <c r="C88" s="43"/>
      <c r="D88" s="242" t="s">
        <v>177</v>
      </c>
      <c r="E88" s="43"/>
      <c r="F88" s="268" t="s">
        <v>1703</v>
      </c>
      <c r="G88" s="43"/>
      <c r="H88" s="43"/>
      <c r="I88" s="149"/>
      <c r="J88" s="43"/>
      <c r="K88" s="43"/>
      <c r="L88" s="47"/>
      <c r="M88" s="244"/>
      <c r="N88" s="24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19" t="s">
        <v>177</v>
      </c>
      <c r="AU88" s="19" t="s">
        <v>90</v>
      </c>
    </row>
    <row r="89" s="2" customFormat="1" ht="16.5" customHeight="1">
      <c r="A89" s="41"/>
      <c r="B89" s="42"/>
      <c r="C89" s="229" t="s">
        <v>90</v>
      </c>
      <c r="D89" s="229" t="s">
        <v>147</v>
      </c>
      <c r="E89" s="230" t="s">
        <v>1704</v>
      </c>
      <c r="F89" s="231" t="s">
        <v>1705</v>
      </c>
      <c r="G89" s="232" t="s">
        <v>525</v>
      </c>
      <c r="H89" s="233">
        <v>1</v>
      </c>
      <c r="I89" s="234"/>
      <c r="J89" s="235">
        <f>ROUND(I89*H89,2)</f>
        <v>0</v>
      </c>
      <c r="K89" s="231" t="s">
        <v>1706</v>
      </c>
      <c r="L89" s="47"/>
      <c r="M89" s="236" t="s">
        <v>36</v>
      </c>
      <c r="N89" s="237" t="s">
        <v>52</v>
      </c>
      <c r="O89" s="87"/>
      <c r="P89" s="238">
        <f>O89*H89</f>
        <v>0</v>
      </c>
      <c r="Q89" s="238">
        <v>0</v>
      </c>
      <c r="R89" s="238">
        <f>Q89*H89</f>
        <v>0</v>
      </c>
      <c r="S89" s="238">
        <v>0</v>
      </c>
      <c r="T89" s="239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40" t="s">
        <v>1700</v>
      </c>
      <c r="AT89" s="240" t="s">
        <v>147</v>
      </c>
      <c r="AU89" s="240" t="s">
        <v>90</v>
      </c>
      <c r="AY89" s="19" t="s">
        <v>144</v>
      </c>
      <c r="BE89" s="241">
        <f>IF(N89="základní",J89,0)</f>
        <v>0</v>
      </c>
      <c r="BF89" s="241">
        <f>IF(N89="snížená",J89,0)</f>
        <v>0</v>
      </c>
      <c r="BG89" s="241">
        <f>IF(N89="zákl. přenesená",J89,0)</f>
        <v>0</v>
      </c>
      <c r="BH89" s="241">
        <f>IF(N89="sníž. přenesená",J89,0)</f>
        <v>0</v>
      </c>
      <c r="BI89" s="241">
        <f>IF(N89="nulová",J89,0)</f>
        <v>0</v>
      </c>
      <c r="BJ89" s="19" t="s">
        <v>23</v>
      </c>
      <c r="BK89" s="241">
        <f>ROUND(I89*H89,2)</f>
        <v>0</v>
      </c>
      <c r="BL89" s="19" t="s">
        <v>1700</v>
      </c>
      <c r="BM89" s="240" t="s">
        <v>1707</v>
      </c>
    </row>
    <row r="90" s="2" customFormat="1">
      <c r="A90" s="41"/>
      <c r="B90" s="42"/>
      <c r="C90" s="43"/>
      <c r="D90" s="242" t="s">
        <v>154</v>
      </c>
      <c r="E90" s="43"/>
      <c r="F90" s="243" t="s">
        <v>1705</v>
      </c>
      <c r="G90" s="43"/>
      <c r="H90" s="43"/>
      <c r="I90" s="149"/>
      <c r="J90" s="43"/>
      <c r="K90" s="43"/>
      <c r="L90" s="47"/>
      <c r="M90" s="244"/>
      <c r="N90" s="24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19" t="s">
        <v>154</v>
      </c>
      <c r="AU90" s="19" t="s">
        <v>90</v>
      </c>
    </row>
    <row r="91" s="2" customFormat="1" ht="16.5" customHeight="1">
      <c r="A91" s="41"/>
      <c r="B91" s="42"/>
      <c r="C91" s="229" t="s">
        <v>166</v>
      </c>
      <c r="D91" s="229" t="s">
        <v>147</v>
      </c>
      <c r="E91" s="230" t="s">
        <v>1708</v>
      </c>
      <c r="F91" s="231" t="s">
        <v>1709</v>
      </c>
      <c r="G91" s="232" t="s">
        <v>1012</v>
      </c>
      <c r="H91" s="233">
        <v>1</v>
      </c>
      <c r="I91" s="234"/>
      <c r="J91" s="235">
        <f>ROUND(I91*H91,2)</f>
        <v>0</v>
      </c>
      <c r="K91" s="231" t="s">
        <v>1699</v>
      </c>
      <c r="L91" s="47"/>
      <c r="M91" s="236" t="s">
        <v>36</v>
      </c>
      <c r="N91" s="237" t="s">
        <v>52</v>
      </c>
      <c r="O91" s="87"/>
      <c r="P91" s="238">
        <f>O91*H91</f>
        <v>0</v>
      </c>
      <c r="Q91" s="238">
        <v>0</v>
      </c>
      <c r="R91" s="238">
        <f>Q91*H91</f>
        <v>0</v>
      </c>
      <c r="S91" s="238">
        <v>0</v>
      </c>
      <c r="T91" s="239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40" t="s">
        <v>1700</v>
      </c>
      <c r="AT91" s="240" t="s">
        <v>147</v>
      </c>
      <c r="AU91" s="240" t="s">
        <v>90</v>
      </c>
      <c r="AY91" s="19" t="s">
        <v>144</v>
      </c>
      <c r="BE91" s="241">
        <f>IF(N91="základní",J91,0)</f>
        <v>0</v>
      </c>
      <c r="BF91" s="241">
        <f>IF(N91="snížená",J91,0)</f>
        <v>0</v>
      </c>
      <c r="BG91" s="241">
        <f>IF(N91="zákl. přenesená",J91,0)</f>
        <v>0</v>
      </c>
      <c r="BH91" s="241">
        <f>IF(N91="sníž. přenesená",J91,0)</f>
        <v>0</v>
      </c>
      <c r="BI91" s="241">
        <f>IF(N91="nulová",J91,0)</f>
        <v>0</v>
      </c>
      <c r="BJ91" s="19" t="s">
        <v>23</v>
      </c>
      <c r="BK91" s="241">
        <f>ROUND(I91*H91,2)</f>
        <v>0</v>
      </c>
      <c r="BL91" s="19" t="s">
        <v>1700</v>
      </c>
      <c r="BM91" s="240" t="s">
        <v>1710</v>
      </c>
    </row>
    <row r="92" s="2" customFormat="1">
      <c r="A92" s="41"/>
      <c r="B92" s="42"/>
      <c r="C92" s="43"/>
      <c r="D92" s="242" t="s">
        <v>154</v>
      </c>
      <c r="E92" s="43"/>
      <c r="F92" s="243" t="s">
        <v>1711</v>
      </c>
      <c r="G92" s="43"/>
      <c r="H92" s="43"/>
      <c r="I92" s="149"/>
      <c r="J92" s="43"/>
      <c r="K92" s="43"/>
      <c r="L92" s="47"/>
      <c r="M92" s="244"/>
      <c r="N92" s="24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19" t="s">
        <v>154</v>
      </c>
      <c r="AU92" s="19" t="s">
        <v>90</v>
      </c>
    </row>
    <row r="93" s="2" customFormat="1">
      <c r="A93" s="41"/>
      <c r="B93" s="42"/>
      <c r="C93" s="43"/>
      <c r="D93" s="242" t="s">
        <v>177</v>
      </c>
      <c r="E93" s="43"/>
      <c r="F93" s="268" t="s">
        <v>1712</v>
      </c>
      <c r="G93" s="43"/>
      <c r="H93" s="43"/>
      <c r="I93" s="149"/>
      <c r="J93" s="43"/>
      <c r="K93" s="43"/>
      <c r="L93" s="47"/>
      <c r="M93" s="244"/>
      <c r="N93" s="24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19" t="s">
        <v>177</v>
      </c>
      <c r="AU93" s="19" t="s">
        <v>90</v>
      </c>
    </row>
    <row r="94" s="12" customFormat="1" ht="22.8" customHeight="1">
      <c r="A94" s="12"/>
      <c r="B94" s="213"/>
      <c r="C94" s="214"/>
      <c r="D94" s="215" t="s">
        <v>80</v>
      </c>
      <c r="E94" s="227" t="s">
        <v>1713</v>
      </c>
      <c r="F94" s="227" t="s">
        <v>1714</v>
      </c>
      <c r="G94" s="214"/>
      <c r="H94" s="214"/>
      <c r="I94" s="217"/>
      <c r="J94" s="228">
        <f>BK94</f>
        <v>0</v>
      </c>
      <c r="K94" s="214"/>
      <c r="L94" s="219"/>
      <c r="M94" s="220"/>
      <c r="N94" s="221"/>
      <c r="O94" s="221"/>
      <c r="P94" s="222">
        <f>SUM(P95:P109)</f>
        <v>0</v>
      </c>
      <c r="Q94" s="221"/>
      <c r="R94" s="222">
        <f>SUM(R95:R109)</f>
        <v>0</v>
      </c>
      <c r="S94" s="221"/>
      <c r="T94" s="223">
        <f>SUM(T95:T109)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24" t="s">
        <v>183</v>
      </c>
      <c r="AT94" s="225" t="s">
        <v>80</v>
      </c>
      <c r="AU94" s="225" t="s">
        <v>23</v>
      </c>
      <c r="AY94" s="224" t="s">
        <v>144</v>
      </c>
      <c r="BK94" s="226">
        <f>SUM(BK95:BK109)</f>
        <v>0</v>
      </c>
    </row>
    <row r="95" s="2" customFormat="1" ht="16.5" customHeight="1">
      <c r="A95" s="41"/>
      <c r="B95" s="42"/>
      <c r="C95" s="229" t="s">
        <v>152</v>
      </c>
      <c r="D95" s="229" t="s">
        <v>147</v>
      </c>
      <c r="E95" s="230" t="s">
        <v>1715</v>
      </c>
      <c r="F95" s="231" t="s">
        <v>1714</v>
      </c>
      <c r="G95" s="232" t="s">
        <v>1012</v>
      </c>
      <c r="H95" s="233">
        <v>1</v>
      </c>
      <c r="I95" s="234"/>
      <c r="J95" s="235">
        <f>ROUND(I95*H95,2)</f>
        <v>0</v>
      </c>
      <c r="K95" s="231" t="s">
        <v>1699</v>
      </c>
      <c r="L95" s="47"/>
      <c r="M95" s="236" t="s">
        <v>36</v>
      </c>
      <c r="N95" s="237" t="s">
        <v>52</v>
      </c>
      <c r="O95" s="87"/>
      <c r="P95" s="238">
        <f>O95*H95</f>
        <v>0</v>
      </c>
      <c r="Q95" s="238">
        <v>0</v>
      </c>
      <c r="R95" s="238">
        <f>Q95*H95</f>
        <v>0</v>
      </c>
      <c r="S95" s="238">
        <v>0</v>
      </c>
      <c r="T95" s="239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40" t="s">
        <v>1700</v>
      </c>
      <c r="AT95" s="240" t="s">
        <v>147</v>
      </c>
      <c r="AU95" s="240" t="s">
        <v>90</v>
      </c>
      <c r="AY95" s="19" t="s">
        <v>144</v>
      </c>
      <c r="BE95" s="241">
        <f>IF(N95="základní",J95,0)</f>
        <v>0</v>
      </c>
      <c r="BF95" s="241">
        <f>IF(N95="snížená",J95,0)</f>
        <v>0</v>
      </c>
      <c r="BG95" s="241">
        <f>IF(N95="zákl. přenesená",J95,0)</f>
        <v>0</v>
      </c>
      <c r="BH95" s="241">
        <f>IF(N95="sníž. přenesená",J95,0)</f>
        <v>0</v>
      </c>
      <c r="BI95" s="241">
        <f>IF(N95="nulová",J95,0)</f>
        <v>0</v>
      </c>
      <c r="BJ95" s="19" t="s">
        <v>23</v>
      </c>
      <c r="BK95" s="241">
        <f>ROUND(I95*H95,2)</f>
        <v>0</v>
      </c>
      <c r="BL95" s="19" t="s">
        <v>1700</v>
      </c>
      <c r="BM95" s="240" t="s">
        <v>1716</v>
      </c>
    </row>
    <row r="96" s="2" customFormat="1">
      <c r="A96" s="41"/>
      <c r="B96" s="42"/>
      <c r="C96" s="43"/>
      <c r="D96" s="242" t="s">
        <v>154</v>
      </c>
      <c r="E96" s="43"/>
      <c r="F96" s="243" t="s">
        <v>1717</v>
      </c>
      <c r="G96" s="43"/>
      <c r="H96" s="43"/>
      <c r="I96" s="149"/>
      <c r="J96" s="43"/>
      <c r="K96" s="43"/>
      <c r="L96" s="47"/>
      <c r="M96" s="244"/>
      <c r="N96" s="24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19" t="s">
        <v>154</v>
      </c>
      <c r="AU96" s="19" t="s">
        <v>90</v>
      </c>
    </row>
    <row r="97" s="2" customFormat="1">
      <c r="A97" s="41"/>
      <c r="B97" s="42"/>
      <c r="C97" s="43"/>
      <c r="D97" s="242" t="s">
        <v>177</v>
      </c>
      <c r="E97" s="43"/>
      <c r="F97" s="268" t="s">
        <v>1718</v>
      </c>
      <c r="G97" s="43"/>
      <c r="H97" s="43"/>
      <c r="I97" s="149"/>
      <c r="J97" s="43"/>
      <c r="K97" s="43"/>
      <c r="L97" s="47"/>
      <c r="M97" s="244"/>
      <c r="N97" s="24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19" t="s">
        <v>177</v>
      </c>
      <c r="AU97" s="19" t="s">
        <v>90</v>
      </c>
    </row>
    <row r="98" s="2" customFormat="1" ht="16.5" customHeight="1">
      <c r="A98" s="41"/>
      <c r="B98" s="42"/>
      <c r="C98" s="229" t="s">
        <v>183</v>
      </c>
      <c r="D98" s="229" t="s">
        <v>147</v>
      </c>
      <c r="E98" s="230" t="s">
        <v>1719</v>
      </c>
      <c r="F98" s="231" t="s">
        <v>1720</v>
      </c>
      <c r="G98" s="232" t="s">
        <v>1012</v>
      </c>
      <c r="H98" s="233">
        <v>1</v>
      </c>
      <c r="I98" s="234"/>
      <c r="J98" s="235">
        <f>ROUND(I98*H98,2)</f>
        <v>0</v>
      </c>
      <c r="K98" s="231" t="s">
        <v>1699</v>
      </c>
      <c r="L98" s="47"/>
      <c r="M98" s="236" t="s">
        <v>36</v>
      </c>
      <c r="N98" s="237" t="s">
        <v>52</v>
      </c>
      <c r="O98" s="87"/>
      <c r="P98" s="238">
        <f>O98*H98</f>
        <v>0</v>
      </c>
      <c r="Q98" s="238">
        <v>0</v>
      </c>
      <c r="R98" s="238">
        <f>Q98*H98</f>
        <v>0</v>
      </c>
      <c r="S98" s="238">
        <v>0</v>
      </c>
      <c r="T98" s="239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40" t="s">
        <v>1700</v>
      </c>
      <c r="AT98" s="240" t="s">
        <v>147</v>
      </c>
      <c r="AU98" s="240" t="s">
        <v>90</v>
      </c>
      <c r="AY98" s="19" t="s">
        <v>144</v>
      </c>
      <c r="BE98" s="241">
        <f>IF(N98="základní",J98,0)</f>
        <v>0</v>
      </c>
      <c r="BF98" s="241">
        <f>IF(N98="snížená",J98,0)</f>
        <v>0</v>
      </c>
      <c r="BG98" s="241">
        <f>IF(N98="zákl. přenesená",J98,0)</f>
        <v>0</v>
      </c>
      <c r="BH98" s="241">
        <f>IF(N98="sníž. přenesená",J98,0)</f>
        <v>0</v>
      </c>
      <c r="BI98" s="241">
        <f>IF(N98="nulová",J98,0)</f>
        <v>0</v>
      </c>
      <c r="BJ98" s="19" t="s">
        <v>23</v>
      </c>
      <c r="BK98" s="241">
        <f>ROUND(I98*H98,2)</f>
        <v>0</v>
      </c>
      <c r="BL98" s="19" t="s">
        <v>1700</v>
      </c>
      <c r="BM98" s="240" t="s">
        <v>1721</v>
      </c>
    </row>
    <row r="99" s="2" customFormat="1">
      <c r="A99" s="41"/>
      <c r="B99" s="42"/>
      <c r="C99" s="43"/>
      <c r="D99" s="242" t="s">
        <v>154</v>
      </c>
      <c r="E99" s="43"/>
      <c r="F99" s="243" t="s">
        <v>1722</v>
      </c>
      <c r="G99" s="43"/>
      <c r="H99" s="43"/>
      <c r="I99" s="149"/>
      <c r="J99" s="43"/>
      <c r="K99" s="43"/>
      <c r="L99" s="47"/>
      <c r="M99" s="244"/>
      <c r="N99" s="24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19" t="s">
        <v>154</v>
      </c>
      <c r="AU99" s="19" t="s">
        <v>90</v>
      </c>
    </row>
    <row r="100" s="2" customFormat="1">
      <c r="A100" s="41"/>
      <c r="B100" s="42"/>
      <c r="C100" s="43"/>
      <c r="D100" s="242" t="s">
        <v>177</v>
      </c>
      <c r="E100" s="43"/>
      <c r="F100" s="268" t="s">
        <v>1723</v>
      </c>
      <c r="G100" s="43"/>
      <c r="H100" s="43"/>
      <c r="I100" s="149"/>
      <c r="J100" s="43"/>
      <c r="K100" s="43"/>
      <c r="L100" s="47"/>
      <c r="M100" s="244"/>
      <c r="N100" s="24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19" t="s">
        <v>177</v>
      </c>
      <c r="AU100" s="19" t="s">
        <v>90</v>
      </c>
    </row>
    <row r="101" s="2" customFormat="1" ht="16.5" customHeight="1">
      <c r="A101" s="41"/>
      <c r="B101" s="42"/>
      <c r="C101" s="229" t="s">
        <v>189</v>
      </c>
      <c r="D101" s="229" t="s">
        <v>147</v>
      </c>
      <c r="E101" s="230" t="s">
        <v>1724</v>
      </c>
      <c r="F101" s="231" t="s">
        <v>1725</v>
      </c>
      <c r="G101" s="232" t="s">
        <v>1012</v>
      </c>
      <c r="H101" s="233">
        <v>1</v>
      </c>
      <c r="I101" s="234"/>
      <c r="J101" s="235">
        <f>ROUND(I101*H101,2)</f>
        <v>0</v>
      </c>
      <c r="K101" s="231" t="s">
        <v>1699</v>
      </c>
      <c r="L101" s="47"/>
      <c r="M101" s="236" t="s">
        <v>36</v>
      </c>
      <c r="N101" s="237" t="s">
        <v>52</v>
      </c>
      <c r="O101" s="87"/>
      <c r="P101" s="238">
        <f>O101*H101</f>
        <v>0</v>
      </c>
      <c r="Q101" s="238">
        <v>0</v>
      </c>
      <c r="R101" s="238">
        <f>Q101*H101</f>
        <v>0</v>
      </c>
      <c r="S101" s="238">
        <v>0</v>
      </c>
      <c r="T101" s="239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40" t="s">
        <v>1700</v>
      </c>
      <c r="AT101" s="240" t="s">
        <v>147</v>
      </c>
      <c r="AU101" s="240" t="s">
        <v>90</v>
      </c>
      <c r="AY101" s="19" t="s">
        <v>144</v>
      </c>
      <c r="BE101" s="241">
        <f>IF(N101="základní",J101,0)</f>
        <v>0</v>
      </c>
      <c r="BF101" s="241">
        <f>IF(N101="snížená",J101,0)</f>
        <v>0</v>
      </c>
      <c r="BG101" s="241">
        <f>IF(N101="zákl. přenesená",J101,0)</f>
        <v>0</v>
      </c>
      <c r="BH101" s="241">
        <f>IF(N101="sníž. přenesená",J101,0)</f>
        <v>0</v>
      </c>
      <c r="BI101" s="241">
        <f>IF(N101="nulová",J101,0)</f>
        <v>0</v>
      </c>
      <c r="BJ101" s="19" t="s">
        <v>23</v>
      </c>
      <c r="BK101" s="241">
        <f>ROUND(I101*H101,2)</f>
        <v>0</v>
      </c>
      <c r="BL101" s="19" t="s">
        <v>1700</v>
      </c>
      <c r="BM101" s="240" t="s">
        <v>1726</v>
      </c>
    </row>
    <row r="102" s="2" customFormat="1">
      <c r="A102" s="41"/>
      <c r="B102" s="42"/>
      <c r="C102" s="43"/>
      <c r="D102" s="242" t="s">
        <v>154</v>
      </c>
      <c r="E102" s="43"/>
      <c r="F102" s="243" t="s">
        <v>1727</v>
      </c>
      <c r="G102" s="43"/>
      <c r="H102" s="43"/>
      <c r="I102" s="149"/>
      <c r="J102" s="43"/>
      <c r="K102" s="43"/>
      <c r="L102" s="47"/>
      <c r="M102" s="244"/>
      <c r="N102" s="24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19" t="s">
        <v>154</v>
      </c>
      <c r="AU102" s="19" t="s">
        <v>90</v>
      </c>
    </row>
    <row r="103" s="2" customFormat="1">
      <c r="A103" s="41"/>
      <c r="B103" s="42"/>
      <c r="C103" s="43"/>
      <c r="D103" s="242" t="s">
        <v>177</v>
      </c>
      <c r="E103" s="43"/>
      <c r="F103" s="268" t="s">
        <v>1728</v>
      </c>
      <c r="G103" s="43"/>
      <c r="H103" s="43"/>
      <c r="I103" s="149"/>
      <c r="J103" s="43"/>
      <c r="K103" s="43"/>
      <c r="L103" s="47"/>
      <c r="M103" s="244"/>
      <c r="N103" s="24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19" t="s">
        <v>177</v>
      </c>
      <c r="AU103" s="19" t="s">
        <v>90</v>
      </c>
    </row>
    <row r="104" s="2" customFormat="1" ht="16.5" customHeight="1">
      <c r="A104" s="41"/>
      <c r="B104" s="42"/>
      <c r="C104" s="229" t="s">
        <v>194</v>
      </c>
      <c r="D104" s="229" t="s">
        <v>147</v>
      </c>
      <c r="E104" s="230" t="s">
        <v>1729</v>
      </c>
      <c r="F104" s="231" t="s">
        <v>1730</v>
      </c>
      <c r="G104" s="232" t="s">
        <v>1012</v>
      </c>
      <c r="H104" s="233">
        <v>1</v>
      </c>
      <c r="I104" s="234"/>
      <c r="J104" s="235">
        <f>ROUND(I104*H104,2)</f>
        <v>0</v>
      </c>
      <c r="K104" s="231" t="s">
        <v>1699</v>
      </c>
      <c r="L104" s="47"/>
      <c r="M104" s="236" t="s">
        <v>36</v>
      </c>
      <c r="N104" s="237" t="s">
        <v>52</v>
      </c>
      <c r="O104" s="87"/>
      <c r="P104" s="238">
        <f>O104*H104</f>
        <v>0</v>
      </c>
      <c r="Q104" s="238">
        <v>0</v>
      </c>
      <c r="R104" s="238">
        <f>Q104*H104</f>
        <v>0</v>
      </c>
      <c r="S104" s="238">
        <v>0</v>
      </c>
      <c r="T104" s="239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40" t="s">
        <v>1700</v>
      </c>
      <c r="AT104" s="240" t="s">
        <v>147</v>
      </c>
      <c r="AU104" s="240" t="s">
        <v>90</v>
      </c>
      <c r="AY104" s="19" t="s">
        <v>144</v>
      </c>
      <c r="BE104" s="241">
        <f>IF(N104="základní",J104,0)</f>
        <v>0</v>
      </c>
      <c r="BF104" s="241">
        <f>IF(N104="snížená",J104,0)</f>
        <v>0</v>
      </c>
      <c r="BG104" s="241">
        <f>IF(N104="zákl. přenesená",J104,0)</f>
        <v>0</v>
      </c>
      <c r="BH104" s="241">
        <f>IF(N104="sníž. přenesená",J104,0)</f>
        <v>0</v>
      </c>
      <c r="BI104" s="241">
        <f>IF(N104="nulová",J104,0)</f>
        <v>0</v>
      </c>
      <c r="BJ104" s="19" t="s">
        <v>23</v>
      </c>
      <c r="BK104" s="241">
        <f>ROUND(I104*H104,2)</f>
        <v>0</v>
      </c>
      <c r="BL104" s="19" t="s">
        <v>1700</v>
      </c>
      <c r="BM104" s="240" t="s">
        <v>1731</v>
      </c>
    </row>
    <row r="105" s="2" customFormat="1">
      <c r="A105" s="41"/>
      <c r="B105" s="42"/>
      <c r="C105" s="43"/>
      <c r="D105" s="242" t="s">
        <v>154</v>
      </c>
      <c r="E105" s="43"/>
      <c r="F105" s="243" t="s">
        <v>1732</v>
      </c>
      <c r="G105" s="43"/>
      <c r="H105" s="43"/>
      <c r="I105" s="149"/>
      <c r="J105" s="43"/>
      <c r="K105" s="43"/>
      <c r="L105" s="47"/>
      <c r="M105" s="244"/>
      <c r="N105" s="24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19" t="s">
        <v>154</v>
      </c>
      <c r="AU105" s="19" t="s">
        <v>90</v>
      </c>
    </row>
    <row r="106" s="2" customFormat="1">
      <c r="A106" s="41"/>
      <c r="B106" s="42"/>
      <c r="C106" s="43"/>
      <c r="D106" s="242" t="s">
        <v>177</v>
      </c>
      <c r="E106" s="43"/>
      <c r="F106" s="268" t="s">
        <v>1733</v>
      </c>
      <c r="G106" s="43"/>
      <c r="H106" s="43"/>
      <c r="I106" s="149"/>
      <c r="J106" s="43"/>
      <c r="K106" s="43"/>
      <c r="L106" s="47"/>
      <c r="M106" s="244"/>
      <c r="N106" s="24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19" t="s">
        <v>177</v>
      </c>
      <c r="AU106" s="19" t="s">
        <v>90</v>
      </c>
    </row>
    <row r="107" s="2" customFormat="1" ht="16.5" customHeight="1">
      <c r="A107" s="41"/>
      <c r="B107" s="42"/>
      <c r="C107" s="229" t="s">
        <v>199</v>
      </c>
      <c r="D107" s="229" t="s">
        <v>147</v>
      </c>
      <c r="E107" s="230" t="s">
        <v>1734</v>
      </c>
      <c r="F107" s="231" t="s">
        <v>1735</v>
      </c>
      <c r="G107" s="232" t="s">
        <v>1012</v>
      </c>
      <c r="H107" s="233">
        <v>1</v>
      </c>
      <c r="I107" s="234"/>
      <c r="J107" s="235">
        <f>ROUND(I107*H107,2)</f>
        <v>0</v>
      </c>
      <c r="K107" s="231" t="s">
        <v>1699</v>
      </c>
      <c r="L107" s="47"/>
      <c r="M107" s="236" t="s">
        <v>36</v>
      </c>
      <c r="N107" s="237" t="s">
        <v>52</v>
      </c>
      <c r="O107" s="87"/>
      <c r="P107" s="238">
        <f>O107*H107</f>
        <v>0</v>
      </c>
      <c r="Q107" s="238">
        <v>0</v>
      </c>
      <c r="R107" s="238">
        <f>Q107*H107</f>
        <v>0</v>
      </c>
      <c r="S107" s="238">
        <v>0</v>
      </c>
      <c r="T107" s="239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40" t="s">
        <v>1700</v>
      </c>
      <c r="AT107" s="240" t="s">
        <v>147</v>
      </c>
      <c r="AU107" s="240" t="s">
        <v>90</v>
      </c>
      <c r="AY107" s="19" t="s">
        <v>144</v>
      </c>
      <c r="BE107" s="241">
        <f>IF(N107="základní",J107,0)</f>
        <v>0</v>
      </c>
      <c r="BF107" s="241">
        <f>IF(N107="snížená",J107,0)</f>
        <v>0</v>
      </c>
      <c r="BG107" s="241">
        <f>IF(N107="zákl. přenesená",J107,0)</f>
        <v>0</v>
      </c>
      <c r="BH107" s="241">
        <f>IF(N107="sníž. přenesená",J107,0)</f>
        <v>0</v>
      </c>
      <c r="BI107" s="241">
        <f>IF(N107="nulová",J107,0)</f>
        <v>0</v>
      </c>
      <c r="BJ107" s="19" t="s">
        <v>23</v>
      </c>
      <c r="BK107" s="241">
        <f>ROUND(I107*H107,2)</f>
        <v>0</v>
      </c>
      <c r="BL107" s="19" t="s">
        <v>1700</v>
      </c>
      <c r="BM107" s="240" t="s">
        <v>1736</v>
      </c>
    </row>
    <row r="108" s="2" customFormat="1">
      <c r="A108" s="41"/>
      <c r="B108" s="42"/>
      <c r="C108" s="43"/>
      <c r="D108" s="242" t="s">
        <v>154</v>
      </c>
      <c r="E108" s="43"/>
      <c r="F108" s="243" t="s">
        <v>1735</v>
      </c>
      <c r="G108" s="43"/>
      <c r="H108" s="43"/>
      <c r="I108" s="149"/>
      <c r="J108" s="43"/>
      <c r="K108" s="43"/>
      <c r="L108" s="47"/>
      <c r="M108" s="244"/>
      <c r="N108" s="24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19" t="s">
        <v>154</v>
      </c>
      <c r="AU108" s="19" t="s">
        <v>90</v>
      </c>
    </row>
    <row r="109" s="2" customFormat="1">
      <c r="A109" s="41"/>
      <c r="B109" s="42"/>
      <c r="C109" s="43"/>
      <c r="D109" s="242" t="s">
        <v>177</v>
      </c>
      <c r="E109" s="43"/>
      <c r="F109" s="268" t="s">
        <v>1737</v>
      </c>
      <c r="G109" s="43"/>
      <c r="H109" s="43"/>
      <c r="I109" s="149"/>
      <c r="J109" s="43"/>
      <c r="K109" s="43"/>
      <c r="L109" s="47"/>
      <c r="M109" s="244"/>
      <c r="N109" s="24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19" t="s">
        <v>177</v>
      </c>
      <c r="AU109" s="19" t="s">
        <v>90</v>
      </c>
    </row>
    <row r="110" s="12" customFormat="1" ht="22.8" customHeight="1">
      <c r="A110" s="12"/>
      <c r="B110" s="213"/>
      <c r="C110" s="214"/>
      <c r="D110" s="215" t="s">
        <v>80</v>
      </c>
      <c r="E110" s="227" t="s">
        <v>1738</v>
      </c>
      <c r="F110" s="227" t="s">
        <v>1725</v>
      </c>
      <c r="G110" s="214"/>
      <c r="H110" s="214"/>
      <c r="I110" s="217"/>
      <c r="J110" s="228">
        <f>BK110</f>
        <v>0</v>
      </c>
      <c r="K110" s="214"/>
      <c r="L110" s="219"/>
      <c r="M110" s="220"/>
      <c r="N110" s="221"/>
      <c r="O110" s="221"/>
      <c r="P110" s="222">
        <f>SUM(P111:P113)</f>
        <v>0</v>
      </c>
      <c r="Q110" s="221"/>
      <c r="R110" s="222">
        <f>SUM(R111:R113)</f>
        <v>0</v>
      </c>
      <c r="S110" s="221"/>
      <c r="T110" s="223">
        <f>SUM(T111:T113)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24" t="s">
        <v>183</v>
      </c>
      <c r="AT110" s="225" t="s">
        <v>80</v>
      </c>
      <c r="AU110" s="225" t="s">
        <v>23</v>
      </c>
      <c r="AY110" s="224" t="s">
        <v>144</v>
      </c>
      <c r="BK110" s="226">
        <f>SUM(BK111:BK113)</f>
        <v>0</v>
      </c>
    </row>
    <row r="111" s="2" customFormat="1" ht="16.5" customHeight="1">
      <c r="A111" s="41"/>
      <c r="B111" s="42"/>
      <c r="C111" s="229" t="s">
        <v>145</v>
      </c>
      <c r="D111" s="229" t="s">
        <v>147</v>
      </c>
      <c r="E111" s="230" t="s">
        <v>1739</v>
      </c>
      <c r="F111" s="231" t="s">
        <v>1740</v>
      </c>
      <c r="G111" s="232" t="s">
        <v>1012</v>
      </c>
      <c r="H111" s="233">
        <v>1</v>
      </c>
      <c r="I111" s="234"/>
      <c r="J111" s="235">
        <f>ROUND(I111*H111,2)</f>
        <v>0</v>
      </c>
      <c r="K111" s="231" t="s">
        <v>1699</v>
      </c>
      <c r="L111" s="47"/>
      <c r="M111" s="236" t="s">
        <v>36</v>
      </c>
      <c r="N111" s="237" t="s">
        <v>52</v>
      </c>
      <c r="O111" s="87"/>
      <c r="P111" s="238">
        <f>O111*H111</f>
        <v>0</v>
      </c>
      <c r="Q111" s="238">
        <v>0</v>
      </c>
      <c r="R111" s="238">
        <f>Q111*H111</f>
        <v>0</v>
      </c>
      <c r="S111" s="238">
        <v>0</v>
      </c>
      <c r="T111" s="239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40" t="s">
        <v>1700</v>
      </c>
      <c r="AT111" s="240" t="s">
        <v>147</v>
      </c>
      <c r="AU111" s="240" t="s">
        <v>90</v>
      </c>
      <c r="AY111" s="19" t="s">
        <v>144</v>
      </c>
      <c r="BE111" s="241">
        <f>IF(N111="základní",J111,0)</f>
        <v>0</v>
      </c>
      <c r="BF111" s="241">
        <f>IF(N111="snížená",J111,0)</f>
        <v>0</v>
      </c>
      <c r="BG111" s="241">
        <f>IF(N111="zákl. přenesená",J111,0)</f>
        <v>0</v>
      </c>
      <c r="BH111" s="241">
        <f>IF(N111="sníž. přenesená",J111,0)</f>
        <v>0</v>
      </c>
      <c r="BI111" s="241">
        <f>IF(N111="nulová",J111,0)</f>
        <v>0</v>
      </c>
      <c r="BJ111" s="19" t="s">
        <v>23</v>
      </c>
      <c r="BK111" s="241">
        <f>ROUND(I111*H111,2)</f>
        <v>0</v>
      </c>
      <c r="BL111" s="19" t="s">
        <v>1700</v>
      </c>
      <c r="BM111" s="240" t="s">
        <v>1741</v>
      </c>
    </row>
    <row r="112" s="2" customFormat="1">
      <c r="A112" s="41"/>
      <c r="B112" s="42"/>
      <c r="C112" s="43"/>
      <c r="D112" s="242" t="s">
        <v>154</v>
      </c>
      <c r="E112" s="43"/>
      <c r="F112" s="243" t="s">
        <v>1742</v>
      </c>
      <c r="G112" s="43"/>
      <c r="H112" s="43"/>
      <c r="I112" s="149"/>
      <c r="J112" s="43"/>
      <c r="K112" s="43"/>
      <c r="L112" s="47"/>
      <c r="M112" s="244"/>
      <c r="N112" s="24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19" t="s">
        <v>154</v>
      </c>
      <c r="AU112" s="19" t="s">
        <v>90</v>
      </c>
    </row>
    <row r="113" s="2" customFormat="1">
      <c r="A113" s="41"/>
      <c r="B113" s="42"/>
      <c r="C113" s="43"/>
      <c r="D113" s="242" t="s">
        <v>177</v>
      </c>
      <c r="E113" s="43"/>
      <c r="F113" s="268" t="s">
        <v>1743</v>
      </c>
      <c r="G113" s="43"/>
      <c r="H113" s="43"/>
      <c r="I113" s="149"/>
      <c r="J113" s="43"/>
      <c r="K113" s="43"/>
      <c r="L113" s="47"/>
      <c r="M113" s="279"/>
      <c r="N113" s="280"/>
      <c r="O113" s="281"/>
      <c r="P113" s="281"/>
      <c r="Q113" s="281"/>
      <c r="R113" s="281"/>
      <c r="S113" s="281"/>
      <c r="T113" s="282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19" t="s">
        <v>177</v>
      </c>
      <c r="AU113" s="19" t="s">
        <v>90</v>
      </c>
    </row>
    <row r="114" s="2" customFormat="1" ht="6.96" customHeight="1">
      <c r="A114" s="41"/>
      <c r="B114" s="62"/>
      <c r="C114" s="63"/>
      <c r="D114" s="63"/>
      <c r="E114" s="63"/>
      <c r="F114" s="63"/>
      <c r="G114" s="63"/>
      <c r="H114" s="63"/>
      <c r="I114" s="178"/>
      <c r="J114" s="63"/>
      <c r="K114" s="63"/>
      <c r="L114" s="47"/>
      <c r="M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</sheetData>
  <sheetProtection sheet="1" autoFilter="0" formatColumns="0" formatRows="0" objects="1" scenarios="1" spinCount="100000" saltValue="+kLs+pQE+nN5pvXpN6YbGdYyJ7ELSXoLgUutf6FjviBet8esJEuAd8EtwjYVDvHUff3SYKsr8O+4HwgUblUp6Q==" hashValue="ZS3LBfD5AJwDzo9JEl/1NbLHFRjW3uDj5lo3KkkXDLix4UyRNFnjeW0PVNzXXi3xjPn3aQXHwLErBzA0eFOxgQ==" algorithmName="SHA-512" password="CC35"/>
  <autoFilter ref="C82:K113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142"/>
      <c r="C3" s="143"/>
      <c r="D3" s="143"/>
      <c r="E3" s="143"/>
      <c r="F3" s="143"/>
      <c r="G3" s="143"/>
      <c r="H3" s="143"/>
      <c r="I3" s="144"/>
      <c r="J3" s="143"/>
      <c r="K3" s="143"/>
      <c r="L3" s="22"/>
      <c r="AT3" s="19" t="s">
        <v>90</v>
      </c>
    </row>
    <row r="4" s="1" customFormat="1" ht="24.96" customHeight="1">
      <c r="B4" s="22"/>
      <c r="D4" s="145" t="s">
        <v>113</v>
      </c>
      <c r="I4" s="141"/>
      <c r="L4" s="22"/>
      <c r="M4" s="146" t="s">
        <v>10</v>
      </c>
      <c r="AT4" s="19" t="s">
        <v>4</v>
      </c>
    </row>
    <row r="5" s="1" customFormat="1" ht="6.96" customHeight="1">
      <c r="B5" s="22"/>
      <c r="I5" s="141"/>
      <c r="L5" s="22"/>
    </row>
    <row r="6" s="1" customFormat="1" ht="12" customHeight="1">
      <c r="B6" s="22"/>
      <c r="D6" s="147" t="s">
        <v>16</v>
      </c>
      <c r="I6" s="141"/>
      <c r="L6" s="22"/>
    </row>
    <row r="7" s="1" customFormat="1" ht="16.5" customHeight="1">
      <c r="B7" s="22"/>
      <c r="E7" s="148" t="str">
        <f>'Rekapitulace stavby'!K6</f>
        <v>Stavební úpravy objektu šaten - jih</v>
      </c>
      <c r="F7" s="147"/>
      <c r="G7" s="147"/>
      <c r="H7" s="147"/>
      <c r="I7" s="141"/>
      <c r="L7" s="22"/>
    </row>
    <row r="8" s="2" customFormat="1" ht="12" customHeight="1">
      <c r="A8" s="41"/>
      <c r="B8" s="47"/>
      <c r="C8" s="41"/>
      <c r="D8" s="147" t="s">
        <v>114</v>
      </c>
      <c r="E8" s="41"/>
      <c r="F8" s="41"/>
      <c r="G8" s="41"/>
      <c r="H8" s="41"/>
      <c r="I8" s="149"/>
      <c r="J8" s="41"/>
      <c r="K8" s="41"/>
      <c r="L8" s="150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51" t="s">
        <v>1744</v>
      </c>
      <c r="F9" s="41"/>
      <c r="G9" s="41"/>
      <c r="H9" s="41"/>
      <c r="I9" s="149"/>
      <c r="J9" s="41"/>
      <c r="K9" s="41"/>
      <c r="L9" s="15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149"/>
      <c r="J10" s="41"/>
      <c r="K10" s="41"/>
      <c r="L10" s="150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7" t="s">
        <v>19</v>
      </c>
      <c r="E11" s="41"/>
      <c r="F11" s="136" t="s">
        <v>20</v>
      </c>
      <c r="G11" s="41"/>
      <c r="H11" s="41"/>
      <c r="I11" s="152" t="s">
        <v>21</v>
      </c>
      <c r="J11" s="136" t="s">
        <v>36</v>
      </c>
      <c r="K11" s="41"/>
      <c r="L11" s="15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7" t="s">
        <v>24</v>
      </c>
      <c r="E12" s="41"/>
      <c r="F12" s="136" t="s">
        <v>25</v>
      </c>
      <c r="G12" s="41"/>
      <c r="H12" s="41"/>
      <c r="I12" s="152" t="s">
        <v>26</v>
      </c>
      <c r="J12" s="153" t="str">
        <f>'Rekapitulace stavby'!AN8</f>
        <v>17. 3. 2020</v>
      </c>
      <c r="K12" s="41"/>
      <c r="L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149"/>
      <c r="J13" s="41"/>
      <c r="K13" s="41"/>
      <c r="L13" s="150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7" t="s">
        <v>34</v>
      </c>
      <c r="E14" s="41"/>
      <c r="F14" s="41"/>
      <c r="G14" s="41"/>
      <c r="H14" s="41"/>
      <c r="I14" s="152" t="s">
        <v>35</v>
      </c>
      <c r="J14" s="136" t="s">
        <v>36</v>
      </c>
      <c r="K14" s="41"/>
      <c r="L14" s="150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37</v>
      </c>
      <c r="F15" s="41"/>
      <c r="G15" s="41"/>
      <c r="H15" s="41"/>
      <c r="I15" s="152" t="s">
        <v>38</v>
      </c>
      <c r="J15" s="136" t="s">
        <v>36</v>
      </c>
      <c r="K15" s="41"/>
      <c r="L15" s="15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149"/>
      <c r="J16" s="41"/>
      <c r="K16" s="41"/>
      <c r="L16" s="150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7" t="s">
        <v>39</v>
      </c>
      <c r="E17" s="41"/>
      <c r="F17" s="41"/>
      <c r="G17" s="41"/>
      <c r="H17" s="41"/>
      <c r="I17" s="152" t="s">
        <v>35</v>
      </c>
      <c r="J17" s="35" t="str">
        <f>'Rekapitulace stavby'!AN13</f>
        <v>Vyplň údaj</v>
      </c>
      <c r="K17" s="41"/>
      <c r="L17" s="150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5" t="str">
        <f>'Rekapitulace stavby'!E14</f>
        <v>Vyplň údaj</v>
      </c>
      <c r="F18" s="136"/>
      <c r="G18" s="136"/>
      <c r="H18" s="136"/>
      <c r="I18" s="152" t="s">
        <v>38</v>
      </c>
      <c r="J18" s="35" t="str">
        <f>'Rekapitulace stavby'!AN14</f>
        <v>Vyplň údaj</v>
      </c>
      <c r="K18" s="41"/>
      <c r="L18" s="150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149"/>
      <c r="J19" s="41"/>
      <c r="K19" s="41"/>
      <c r="L19" s="150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7" t="s">
        <v>41</v>
      </c>
      <c r="E20" s="41"/>
      <c r="F20" s="41"/>
      <c r="G20" s="41"/>
      <c r="H20" s="41"/>
      <c r="I20" s="152" t="s">
        <v>35</v>
      </c>
      <c r="J20" s="136" t="s">
        <v>36</v>
      </c>
      <c r="K20" s="41"/>
      <c r="L20" s="150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42</v>
      </c>
      <c r="F21" s="41"/>
      <c r="G21" s="41"/>
      <c r="H21" s="41"/>
      <c r="I21" s="152" t="s">
        <v>38</v>
      </c>
      <c r="J21" s="136" t="s">
        <v>36</v>
      </c>
      <c r="K21" s="41"/>
      <c r="L21" s="150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149"/>
      <c r="J22" s="41"/>
      <c r="K22" s="41"/>
      <c r="L22" s="150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7" t="s">
        <v>44</v>
      </c>
      <c r="E23" s="41"/>
      <c r="F23" s="41"/>
      <c r="G23" s="41"/>
      <c r="H23" s="41"/>
      <c r="I23" s="152" t="s">
        <v>35</v>
      </c>
      <c r="J23" s="136" t="s">
        <v>36</v>
      </c>
      <c r="K23" s="41"/>
      <c r="L23" s="150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42</v>
      </c>
      <c r="F24" s="41"/>
      <c r="G24" s="41"/>
      <c r="H24" s="41"/>
      <c r="I24" s="152" t="s">
        <v>38</v>
      </c>
      <c r="J24" s="136" t="s">
        <v>36</v>
      </c>
      <c r="K24" s="41"/>
      <c r="L24" s="150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149"/>
      <c r="J25" s="41"/>
      <c r="K25" s="41"/>
      <c r="L25" s="150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7" t="s">
        <v>45</v>
      </c>
      <c r="E26" s="41"/>
      <c r="F26" s="41"/>
      <c r="G26" s="41"/>
      <c r="H26" s="41"/>
      <c r="I26" s="149"/>
      <c r="J26" s="41"/>
      <c r="K26" s="41"/>
      <c r="L26" s="150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4"/>
      <c r="B27" s="155"/>
      <c r="C27" s="154"/>
      <c r="D27" s="154"/>
      <c r="E27" s="156" t="s">
        <v>36</v>
      </c>
      <c r="F27" s="156"/>
      <c r="G27" s="156"/>
      <c r="H27" s="156"/>
      <c r="I27" s="157"/>
      <c r="J27" s="154"/>
      <c r="K27" s="154"/>
      <c r="L27" s="158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149"/>
      <c r="J28" s="41"/>
      <c r="K28" s="41"/>
      <c r="L28" s="150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9"/>
      <c r="E29" s="159"/>
      <c r="F29" s="159"/>
      <c r="G29" s="159"/>
      <c r="H29" s="159"/>
      <c r="I29" s="160"/>
      <c r="J29" s="159"/>
      <c r="K29" s="159"/>
      <c r="L29" s="150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61" t="s">
        <v>47</v>
      </c>
      <c r="E30" s="41"/>
      <c r="F30" s="41"/>
      <c r="G30" s="41"/>
      <c r="H30" s="41"/>
      <c r="I30" s="149"/>
      <c r="J30" s="162">
        <f>ROUND(J81, 2)</f>
        <v>0</v>
      </c>
      <c r="K30" s="41"/>
      <c r="L30" s="150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9"/>
      <c r="E31" s="159"/>
      <c r="F31" s="159"/>
      <c r="G31" s="159"/>
      <c r="H31" s="159"/>
      <c r="I31" s="160"/>
      <c r="J31" s="159"/>
      <c r="K31" s="159"/>
      <c r="L31" s="150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63" t="s">
        <v>49</v>
      </c>
      <c r="G32" s="41"/>
      <c r="H32" s="41"/>
      <c r="I32" s="164" t="s">
        <v>48</v>
      </c>
      <c r="J32" s="163" t="s">
        <v>50</v>
      </c>
      <c r="K32" s="41"/>
      <c r="L32" s="150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65" t="s">
        <v>51</v>
      </c>
      <c r="E33" s="147" t="s">
        <v>52</v>
      </c>
      <c r="F33" s="166">
        <f>ROUND((SUM(BE81:BE86)),  2)</f>
        <v>0</v>
      </c>
      <c r="G33" s="41"/>
      <c r="H33" s="41"/>
      <c r="I33" s="167">
        <v>0.20999999999999999</v>
      </c>
      <c r="J33" s="166">
        <f>ROUND(((SUM(BE81:BE86))*I33),  2)</f>
        <v>0</v>
      </c>
      <c r="K33" s="41"/>
      <c r="L33" s="150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7" t="s">
        <v>53</v>
      </c>
      <c r="F34" s="166">
        <f>ROUND((SUM(BF81:BF86)),  2)</f>
        <v>0</v>
      </c>
      <c r="G34" s="41"/>
      <c r="H34" s="41"/>
      <c r="I34" s="167">
        <v>0.14999999999999999</v>
      </c>
      <c r="J34" s="166">
        <f>ROUND(((SUM(BF81:BF86))*I34),  2)</f>
        <v>0</v>
      </c>
      <c r="K34" s="41"/>
      <c r="L34" s="150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7" t="s">
        <v>54</v>
      </c>
      <c r="F35" s="166">
        <f>ROUND((SUM(BG81:BG86)),  2)</f>
        <v>0</v>
      </c>
      <c r="G35" s="41"/>
      <c r="H35" s="41"/>
      <c r="I35" s="167">
        <v>0.20999999999999999</v>
      </c>
      <c r="J35" s="166">
        <f>0</f>
        <v>0</v>
      </c>
      <c r="K35" s="41"/>
      <c r="L35" s="150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7" t="s">
        <v>55</v>
      </c>
      <c r="F36" s="166">
        <f>ROUND((SUM(BH81:BH86)),  2)</f>
        <v>0</v>
      </c>
      <c r="G36" s="41"/>
      <c r="H36" s="41"/>
      <c r="I36" s="167">
        <v>0.14999999999999999</v>
      </c>
      <c r="J36" s="166">
        <f>0</f>
        <v>0</v>
      </c>
      <c r="K36" s="41"/>
      <c r="L36" s="150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7" t="s">
        <v>56</v>
      </c>
      <c r="F37" s="166">
        <f>ROUND((SUM(BI81:BI86)),  2)</f>
        <v>0</v>
      </c>
      <c r="G37" s="41"/>
      <c r="H37" s="41"/>
      <c r="I37" s="167">
        <v>0</v>
      </c>
      <c r="J37" s="166">
        <f>0</f>
        <v>0</v>
      </c>
      <c r="K37" s="41"/>
      <c r="L37" s="150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149"/>
      <c r="J38" s="41"/>
      <c r="K38" s="41"/>
      <c r="L38" s="150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8"/>
      <c r="D39" s="169" t="s">
        <v>57</v>
      </c>
      <c r="E39" s="170"/>
      <c r="F39" s="170"/>
      <c r="G39" s="171" t="s">
        <v>58</v>
      </c>
      <c r="H39" s="172" t="s">
        <v>59</v>
      </c>
      <c r="I39" s="173"/>
      <c r="J39" s="174">
        <f>SUM(J30:J37)</f>
        <v>0</v>
      </c>
      <c r="K39" s="175"/>
      <c r="L39" s="150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76"/>
      <c r="C40" s="177"/>
      <c r="D40" s="177"/>
      <c r="E40" s="177"/>
      <c r="F40" s="177"/>
      <c r="G40" s="177"/>
      <c r="H40" s="177"/>
      <c r="I40" s="178"/>
      <c r="J40" s="177"/>
      <c r="K40" s="177"/>
      <c r="L40" s="150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9"/>
      <c r="C44" s="180"/>
      <c r="D44" s="180"/>
      <c r="E44" s="180"/>
      <c r="F44" s="180"/>
      <c r="G44" s="180"/>
      <c r="H44" s="180"/>
      <c r="I44" s="181"/>
      <c r="J44" s="180"/>
      <c r="K44" s="180"/>
      <c r="L44" s="15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5" t="s">
        <v>116</v>
      </c>
      <c r="D45" s="43"/>
      <c r="E45" s="43"/>
      <c r="F45" s="43"/>
      <c r="G45" s="43"/>
      <c r="H45" s="43"/>
      <c r="I45" s="149"/>
      <c r="J45" s="43"/>
      <c r="K45" s="43"/>
      <c r="L45" s="150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149"/>
      <c r="J46" s="43"/>
      <c r="K46" s="43"/>
      <c r="L46" s="150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4" t="s">
        <v>16</v>
      </c>
      <c r="D47" s="43"/>
      <c r="E47" s="43"/>
      <c r="F47" s="43"/>
      <c r="G47" s="43"/>
      <c r="H47" s="43"/>
      <c r="I47" s="149"/>
      <c r="J47" s="43"/>
      <c r="K47" s="43"/>
      <c r="L47" s="150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82" t="str">
        <f>E7</f>
        <v>Stavební úpravy objektu šaten - jih</v>
      </c>
      <c r="F48" s="34"/>
      <c r="G48" s="34"/>
      <c r="H48" s="34"/>
      <c r="I48" s="149"/>
      <c r="J48" s="43"/>
      <c r="K48" s="43"/>
      <c r="L48" s="15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4" t="s">
        <v>114</v>
      </c>
      <c r="D49" s="43"/>
      <c r="E49" s="43"/>
      <c r="F49" s="43"/>
      <c r="G49" s="43"/>
      <c r="H49" s="43"/>
      <c r="I49" s="149"/>
      <c r="J49" s="43"/>
      <c r="K49" s="43"/>
      <c r="L49" s="15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04 - SO-02 Plynovodní přípojka</v>
      </c>
      <c r="F50" s="43"/>
      <c r="G50" s="43"/>
      <c r="H50" s="43"/>
      <c r="I50" s="149"/>
      <c r="J50" s="43"/>
      <c r="K50" s="43"/>
      <c r="L50" s="15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149"/>
      <c r="J51" s="43"/>
      <c r="K51" s="43"/>
      <c r="L51" s="150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4" t="s">
        <v>24</v>
      </c>
      <c r="D52" s="43"/>
      <c r="E52" s="43"/>
      <c r="F52" s="29" t="str">
        <f>F12</f>
        <v>Mýto sportovní areál TJ Slavoj Mýto</v>
      </c>
      <c r="G52" s="43"/>
      <c r="H52" s="43"/>
      <c r="I52" s="152" t="s">
        <v>26</v>
      </c>
      <c r="J52" s="75" t="str">
        <f>IF(J12="","",J12)</f>
        <v>17. 3. 2020</v>
      </c>
      <c r="K52" s="43"/>
      <c r="L52" s="150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149"/>
      <c r="J53" s="43"/>
      <c r="K53" s="43"/>
      <c r="L53" s="150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4" t="s">
        <v>34</v>
      </c>
      <c r="D54" s="43"/>
      <c r="E54" s="43"/>
      <c r="F54" s="29" t="str">
        <f>E15</f>
        <v>TJ Slavoj Mýto</v>
      </c>
      <c r="G54" s="43"/>
      <c r="H54" s="43"/>
      <c r="I54" s="152" t="s">
        <v>41</v>
      </c>
      <c r="J54" s="39" t="str">
        <f>E21</f>
        <v>Area Projekt s.r.o.</v>
      </c>
      <c r="K54" s="43"/>
      <c r="L54" s="15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4" t="s">
        <v>39</v>
      </c>
      <c r="D55" s="43"/>
      <c r="E55" s="43"/>
      <c r="F55" s="29" t="str">
        <f>IF(E18="","",E18)</f>
        <v>Vyplň údaj</v>
      </c>
      <c r="G55" s="43"/>
      <c r="H55" s="43"/>
      <c r="I55" s="152" t="s">
        <v>44</v>
      </c>
      <c r="J55" s="39" t="str">
        <f>E24</f>
        <v>Area Projekt s.r.o.</v>
      </c>
      <c r="K55" s="43"/>
      <c r="L55" s="150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149"/>
      <c r="J56" s="43"/>
      <c r="K56" s="43"/>
      <c r="L56" s="150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83" t="s">
        <v>117</v>
      </c>
      <c r="D57" s="184"/>
      <c r="E57" s="184"/>
      <c r="F57" s="184"/>
      <c r="G57" s="184"/>
      <c r="H57" s="184"/>
      <c r="I57" s="185"/>
      <c r="J57" s="186" t="s">
        <v>118</v>
      </c>
      <c r="K57" s="184"/>
      <c r="L57" s="150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149"/>
      <c r="J58" s="43"/>
      <c r="K58" s="43"/>
      <c r="L58" s="150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87" t="s">
        <v>79</v>
      </c>
      <c r="D59" s="43"/>
      <c r="E59" s="43"/>
      <c r="F59" s="43"/>
      <c r="G59" s="43"/>
      <c r="H59" s="43"/>
      <c r="I59" s="149"/>
      <c r="J59" s="105">
        <f>J81</f>
        <v>0</v>
      </c>
      <c r="K59" s="43"/>
      <c r="L59" s="150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19" t="s">
        <v>119</v>
      </c>
    </row>
    <row r="60" s="9" customFormat="1" ht="24.96" customHeight="1">
      <c r="A60" s="9"/>
      <c r="B60" s="188"/>
      <c r="C60" s="189"/>
      <c r="D60" s="190" t="s">
        <v>1745</v>
      </c>
      <c r="E60" s="191"/>
      <c r="F60" s="191"/>
      <c r="G60" s="191"/>
      <c r="H60" s="191"/>
      <c r="I60" s="192"/>
      <c r="J60" s="193">
        <f>J82</f>
        <v>0</v>
      </c>
      <c r="K60" s="189"/>
      <c r="L60" s="19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95"/>
      <c r="C61" s="128"/>
      <c r="D61" s="196" t="s">
        <v>1746</v>
      </c>
      <c r="E61" s="197"/>
      <c r="F61" s="197"/>
      <c r="G61" s="197"/>
      <c r="H61" s="197"/>
      <c r="I61" s="198"/>
      <c r="J61" s="199">
        <f>J83</f>
        <v>0</v>
      </c>
      <c r="K61" s="128"/>
      <c r="L61" s="20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149"/>
      <c r="J62" s="43"/>
      <c r="K62" s="43"/>
      <c r="L62" s="150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178"/>
      <c r="J63" s="63"/>
      <c r="K63" s="63"/>
      <c r="L63" s="150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181"/>
      <c r="J67" s="65"/>
      <c r="K67" s="65"/>
      <c r="L67" s="150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5" t="s">
        <v>129</v>
      </c>
      <c r="D68" s="43"/>
      <c r="E68" s="43"/>
      <c r="F68" s="43"/>
      <c r="G68" s="43"/>
      <c r="H68" s="43"/>
      <c r="I68" s="149"/>
      <c r="J68" s="43"/>
      <c r="K68" s="43"/>
      <c r="L68" s="150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149"/>
      <c r="J69" s="43"/>
      <c r="K69" s="43"/>
      <c r="L69" s="150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4" t="s">
        <v>16</v>
      </c>
      <c r="D70" s="43"/>
      <c r="E70" s="43"/>
      <c r="F70" s="43"/>
      <c r="G70" s="43"/>
      <c r="H70" s="43"/>
      <c r="I70" s="149"/>
      <c r="J70" s="43"/>
      <c r="K70" s="43"/>
      <c r="L70" s="150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82" t="str">
        <f>E7</f>
        <v>Stavební úpravy objektu šaten - jih</v>
      </c>
      <c r="F71" s="34"/>
      <c r="G71" s="34"/>
      <c r="H71" s="34"/>
      <c r="I71" s="149"/>
      <c r="J71" s="43"/>
      <c r="K71" s="43"/>
      <c r="L71" s="150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4" t="s">
        <v>114</v>
      </c>
      <c r="D72" s="43"/>
      <c r="E72" s="43"/>
      <c r="F72" s="43"/>
      <c r="G72" s="43"/>
      <c r="H72" s="43"/>
      <c r="I72" s="149"/>
      <c r="J72" s="43"/>
      <c r="K72" s="43"/>
      <c r="L72" s="150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04 - SO-02 Plynovodní přípojka</v>
      </c>
      <c r="F73" s="43"/>
      <c r="G73" s="43"/>
      <c r="H73" s="43"/>
      <c r="I73" s="149"/>
      <c r="J73" s="43"/>
      <c r="K73" s="43"/>
      <c r="L73" s="150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149"/>
      <c r="J74" s="43"/>
      <c r="K74" s="43"/>
      <c r="L74" s="150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4" t="s">
        <v>24</v>
      </c>
      <c r="D75" s="43"/>
      <c r="E75" s="43"/>
      <c r="F75" s="29" t="str">
        <f>F12</f>
        <v>Mýto sportovní areál TJ Slavoj Mýto</v>
      </c>
      <c r="G75" s="43"/>
      <c r="H75" s="43"/>
      <c r="I75" s="152" t="s">
        <v>26</v>
      </c>
      <c r="J75" s="75" t="str">
        <f>IF(J12="","",J12)</f>
        <v>17. 3. 2020</v>
      </c>
      <c r="K75" s="43"/>
      <c r="L75" s="150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149"/>
      <c r="J76" s="43"/>
      <c r="K76" s="43"/>
      <c r="L76" s="150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4" t="s">
        <v>34</v>
      </c>
      <c r="D77" s="43"/>
      <c r="E77" s="43"/>
      <c r="F77" s="29" t="str">
        <f>E15</f>
        <v>TJ Slavoj Mýto</v>
      </c>
      <c r="G77" s="43"/>
      <c r="H77" s="43"/>
      <c r="I77" s="152" t="s">
        <v>41</v>
      </c>
      <c r="J77" s="39" t="str">
        <f>E21</f>
        <v>Area Projekt s.r.o.</v>
      </c>
      <c r="K77" s="43"/>
      <c r="L77" s="150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4" t="s">
        <v>39</v>
      </c>
      <c r="D78" s="43"/>
      <c r="E78" s="43"/>
      <c r="F78" s="29" t="str">
        <f>IF(E18="","",E18)</f>
        <v>Vyplň údaj</v>
      </c>
      <c r="G78" s="43"/>
      <c r="H78" s="43"/>
      <c r="I78" s="152" t="s">
        <v>44</v>
      </c>
      <c r="J78" s="39" t="str">
        <f>E24</f>
        <v>Area Projekt s.r.o.</v>
      </c>
      <c r="K78" s="43"/>
      <c r="L78" s="150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149"/>
      <c r="J79" s="43"/>
      <c r="K79" s="43"/>
      <c r="L79" s="150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201"/>
      <c r="B80" s="202"/>
      <c r="C80" s="203" t="s">
        <v>130</v>
      </c>
      <c r="D80" s="204" t="s">
        <v>66</v>
      </c>
      <c r="E80" s="204" t="s">
        <v>62</v>
      </c>
      <c r="F80" s="204" t="s">
        <v>63</v>
      </c>
      <c r="G80" s="204" t="s">
        <v>131</v>
      </c>
      <c r="H80" s="204" t="s">
        <v>132</v>
      </c>
      <c r="I80" s="205" t="s">
        <v>133</v>
      </c>
      <c r="J80" s="204" t="s">
        <v>118</v>
      </c>
      <c r="K80" s="206" t="s">
        <v>134</v>
      </c>
      <c r="L80" s="207"/>
      <c r="M80" s="95" t="s">
        <v>36</v>
      </c>
      <c r="N80" s="96" t="s">
        <v>51</v>
      </c>
      <c r="O80" s="96" t="s">
        <v>135</v>
      </c>
      <c r="P80" s="96" t="s">
        <v>136</v>
      </c>
      <c r="Q80" s="96" t="s">
        <v>137</v>
      </c>
      <c r="R80" s="96" t="s">
        <v>138</v>
      </c>
      <c r="S80" s="96" t="s">
        <v>139</v>
      </c>
      <c r="T80" s="97" t="s">
        <v>140</v>
      </c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</row>
    <row r="81" s="2" customFormat="1" ht="22.8" customHeight="1">
      <c r="A81" s="41"/>
      <c r="B81" s="42"/>
      <c r="C81" s="102" t="s">
        <v>141</v>
      </c>
      <c r="D81" s="43"/>
      <c r="E81" s="43"/>
      <c r="F81" s="43"/>
      <c r="G81" s="43"/>
      <c r="H81" s="43"/>
      <c r="I81" s="149"/>
      <c r="J81" s="208">
        <f>BK81</f>
        <v>0</v>
      </c>
      <c r="K81" s="43"/>
      <c r="L81" s="47"/>
      <c r="M81" s="98"/>
      <c r="N81" s="209"/>
      <c r="O81" s="99"/>
      <c r="P81" s="210">
        <f>P82</f>
        <v>0</v>
      </c>
      <c r="Q81" s="99"/>
      <c r="R81" s="210">
        <f>R82</f>
        <v>0</v>
      </c>
      <c r="S81" s="99"/>
      <c r="T81" s="211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19" t="s">
        <v>80</v>
      </c>
      <c r="AU81" s="19" t="s">
        <v>119</v>
      </c>
      <c r="BK81" s="212">
        <f>BK82</f>
        <v>0</v>
      </c>
    </row>
    <row r="82" s="12" customFormat="1" ht="25.92" customHeight="1">
      <c r="A82" s="12"/>
      <c r="B82" s="213"/>
      <c r="C82" s="214"/>
      <c r="D82" s="215" t="s">
        <v>80</v>
      </c>
      <c r="E82" s="216" t="s">
        <v>357</v>
      </c>
      <c r="F82" s="216" t="s">
        <v>1747</v>
      </c>
      <c r="G82" s="214"/>
      <c r="H82" s="214"/>
      <c r="I82" s="217"/>
      <c r="J82" s="218">
        <f>BK82</f>
        <v>0</v>
      </c>
      <c r="K82" s="214"/>
      <c r="L82" s="219"/>
      <c r="M82" s="220"/>
      <c r="N82" s="221"/>
      <c r="O82" s="221"/>
      <c r="P82" s="222">
        <f>P83</f>
        <v>0</v>
      </c>
      <c r="Q82" s="221"/>
      <c r="R82" s="222">
        <f>R83</f>
        <v>0</v>
      </c>
      <c r="S82" s="221"/>
      <c r="T82" s="223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24" t="s">
        <v>166</v>
      </c>
      <c r="AT82" s="225" t="s">
        <v>80</v>
      </c>
      <c r="AU82" s="225" t="s">
        <v>81</v>
      </c>
      <c r="AY82" s="224" t="s">
        <v>144</v>
      </c>
      <c r="BK82" s="226">
        <f>BK83</f>
        <v>0</v>
      </c>
    </row>
    <row r="83" s="12" customFormat="1" ht="22.8" customHeight="1">
      <c r="A83" s="12"/>
      <c r="B83" s="213"/>
      <c r="C83" s="214"/>
      <c r="D83" s="215" t="s">
        <v>80</v>
      </c>
      <c r="E83" s="227" t="s">
        <v>1748</v>
      </c>
      <c r="F83" s="227" t="s">
        <v>1749</v>
      </c>
      <c r="G83" s="214"/>
      <c r="H83" s="214"/>
      <c r="I83" s="217"/>
      <c r="J83" s="228">
        <f>BK83</f>
        <v>0</v>
      </c>
      <c r="K83" s="214"/>
      <c r="L83" s="219"/>
      <c r="M83" s="220"/>
      <c r="N83" s="221"/>
      <c r="O83" s="221"/>
      <c r="P83" s="222">
        <f>SUM(P84:P86)</f>
        <v>0</v>
      </c>
      <c r="Q83" s="221"/>
      <c r="R83" s="222">
        <f>SUM(R84:R86)</f>
        <v>0</v>
      </c>
      <c r="S83" s="221"/>
      <c r="T83" s="223">
        <f>SUM(T84:T86)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24" t="s">
        <v>166</v>
      </c>
      <c r="AT83" s="225" t="s">
        <v>80</v>
      </c>
      <c r="AU83" s="225" t="s">
        <v>23</v>
      </c>
      <c r="AY83" s="224" t="s">
        <v>144</v>
      </c>
      <c r="BK83" s="226">
        <f>SUM(BK84:BK86)</f>
        <v>0</v>
      </c>
    </row>
    <row r="84" s="2" customFormat="1" ht="16.5" customHeight="1">
      <c r="A84" s="41"/>
      <c r="B84" s="42"/>
      <c r="C84" s="229" t="s">
        <v>23</v>
      </c>
      <c r="D84" s="229" t="s">
        <v>147</v>
      </c>
      <c r="E84" s="230" t="s">
        <v>1750</v>
      </c>
      <c r="F84" s="231" t="s">
        <v>1751</v>
      </c>
      <c r="G84" s="232" t="s">
        <v>1012</v>
      </c>
      <c r="H84" s="233">
        <v>1</v>
      </c>
      <c r="I84" s="234"/>
      <c r="J84" s="235">
        <f>ROUND(I84*H84,2)</f>
        <v>0</v>
      </c>
      <c r="K84" s="231" t="s">
        <v>36</v>
      </c>
      <c r="L84" s="47"/>
      <c r="M84" s="236" t="s">
        <v>36</v>
      </c>
      <c r="N84" s="237" t="s">
        <v>52</v>
      </c>
      <c r="O84" s="87"/>
      <c r="P84" s="238">
        <f>O84*H84</f>
        <v>0</v>
      </c>
      <c r="Q84" s="238">
        <v>0</v>
      </c>
      <c r="R84" s="238">
        <f>Q84*H84</f>
        <v>0</v>
      </c>
      <c r="S84" s="238">
        <v>0</v>
      </c>
      <c r="T84" s="239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40" t="s">
        <v>708</v>
      </c>
      <c r="AT84" s="240" t="s">
        <v>147</v>
      </c>
      <c r="AU84" s="240" t="s">
        <v>90</v>
      </c>
      <c r="AY84" s="19" t="s">
        <v>144</v>
      </c>
      <c r="BE84" s="241">
        <f>IF(N84="základní",J84,0)</f>
        <v>0</v>
      </c>
      <c r="BF84" s="241">
        <f>IF(N84="snížená",J84,0)</f>
        <v>0</v>
      </c>
      <c r="BG84" s="241">
        <f>IF(N84="zákl. přenesená",J84,0)</f>
        <v>0</v>
      </c>
      <c r="BH84" s="241">
        <f>IF(N84="sníž. přenesená",J84,0)</f>
        <v>0</v>
      </c>
      <c r="BI84" s="241">
        <f>IF(N84="nulová",J84,0)</f>
        <v>0</v>
      </c>
      <c r="BJ84" s="19" t="s">
        <v>23</v>
      </c>
      <c r="BK84" s="241">
        <f>ROUND(I84*H84,2)</f>
        <v>0</v>
      </c>
      <c r="BL84" s="19" t="s">
        <v>708</v>
      </c>
      <c r="BM84" s="240" t="s">
        <v>1752</v>
      </c>
    </row>
    <row r="85" s="2" customFormat="1">
      <c r="A85" s="41"/>
      <c r="B85" s="42"/>
      <c r="C85" s="43"/>
      <c r="D85" s="242" t="s">
        <v>154</v>
      </c>
      <c r="E85" s="43"/>
      <c r="F85" s="243" t="s">
        <v>1751</v>
      </c>
      <c r="G85" s="43"/>
      <c r="H85" s="43"/>
      <c r="I85" s="149"/>
      <c r="J85" s="43"/>
      <c r="K85" s="43"/>
      <c r="L85" s="47"/>
      <c r="M85" s="244"/>
      <c r="N85" s="245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19" t="s">
        <v>154</v>
      </c>
      <c r="AU85" s="19" t="s">
        <v>90</v>
      </c>
    </row>
    <row r="86" s="2" customFormat="1">
      <c r="A86" s="41"/>
      <c r="B86" s="42"/>
      <c r="C86" s="43"/>
      <c r="D86" s="242" t="s">
        <v>177</v>
      </c>
      <c r="E86" s="43"/>
      <c r="F86" s="268" t="s">
        <v>1753</v>
      </c>
      <c r="G86" s="43"/>
      <c r="H86" s="43"/>
      <c r="I86" s="149"/>
      <c r="J86" s="43"/>
      <c r="K86" s="43"/>
      <c r="L86" s="47"/>
      <c r="M86" s="279"/>
      <c r="N86" s="280"/>
      <c r="O86" s="281"/>
      <c r="P86" s="281"/>
      <c r="Q86" s="281"/>
      <c r="R86" s="281"/>
      <c r="S86" s="281"/>
      <c r="T86" s="282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19" t="s">
        <v>177</v>
      </c>
      <c r="AU86" s="19" t="s">
        <v>90</v>
      </c>
    </row>
    <row r="87" s="2" customFormat="1" ht="6.96" customHeight="1">
      <c r="A87" s="41"/>
      <c r="B87" s="62"/>
      <c r="C87" s="63"/>
      <c r="D87" s="63"/>
      <c r="E87" s="63"/>
      <c r="F87" s="63"/>
      <c r="G87" s="63"/>
      <c r="H87" s="63"/>
      <c r="I87" s="178"/>
      <c r="J87" s="63"/>
      <c r="K87" s="63"/>
      <c r="L87" s="47"/>
      <c r="M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</sheetData>
  <sheetProtection sheet="1" autoFilter="0" formatColumns="0" formatRows="0" objects="1" scenarios="1" spinCount="100000" saltValue="Apoo3ZdQ99xGlZq++Q5CJ8AahfbOMQQWdi0jPvh8hf/ty7oX+HFkXcCFCkwJHsaLxI9ewgLhRE/1tw2l5Ilozw==" hashValue="d0lOR6L8uerb4jo4+h+hr7b2fnO3Rgy0jFqVnaYOZ7e6nOmN1Ce6M01ONQqSfOCuj5bbnPf+UxDBnH7nlFUBhg==" algorithmName="SHA-512" password="CC35"/>
  <autoFilter ref="C80:K8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05" customWidth="1"/>
    <col min="2" max="2" width="1.667969" style="305" customWidth="1"/>
    <col min="3" max="4" width="5" style="305" customWidth="1"/>
    <col min="5" max="5" width="11.66016" style="305" customWidth="1"/>
    <col min="6" max="6" width="9.160156" style="305" customWidth="1"/>
    <col min="7" max="7" width="5" style="305" customWidth="1"/>
    <col min="8" max="8" width="77.83203" style="305" customWidth="1"/>
    <col min="9" max="10" width="20" style="305" customWidth="1"/>
    <col min="11" max="11" width="1.667969" style="305" customWidth="1"/>
  </cols>
  <sheetData>
    <row r="1" s="1" customFormat="1" ht="37.5" customHeight="1"/>
    <row r="2" s="1" customFormat="1" ht="7.5" customHeight="1">
      <c r="B2" s="306"/>
      <c r="C2" s="307"/>
      <c r="D2" s="307"/>
      <c r="E2" s="307"/>
      <c r="F2" s="307"/>
      <c r="G2" s="307"/>
      <c r="H2" s="307"/>
      <c r="I2" s="307"/>
      <c r="J2" s="307"/>
      <c r="K2" s="308"/>
    </row>
    <row r="3" s="17" customFormat="1" ht="45" customHeight="1">
      <c r="B3" s="309"/>
      <c r="C3" s="310" t="s">
        <v>1754</v>
      </c>
      <c r="D3" s="310"/>
      <c r="E3" s="310"/>
      <c r="F3" s="310"/>
      <c r="G3" s="310"/>
      <c r="H3" s="310"/>
      <c r="I3" s="310"/>
      <c r="J3" s="310"/>
      <c r="K3" s="311"/>
    </row>
    <row r="4" s="1" customFormat="1" ht="25.5" customHeight="1">
      <c r="B4" s="312"/>
      <c r="C4" s="313" t="s">
        <v>1755</v>
      </c>
      <c r="D4" s="313"/>
      <c r="E4" s="313"/>
      <c r="F4" s="313"/>
      <c r="G4" s="313"/>
      <c r="H4" s="313"/>
      <c r="I4" s="313"/>
      <c r="J4" s="313"/>
      <c r="K4" s="314"/>
    </row>
    <row r="5" s="1" customFormat="1" ht="5.25" customHeight="1">
      <c r="B5" s="312"/>
      <c r="C5" s="315"/>
      <c r="D5" s="315"/>
      <c r="E5" s="315"/>
      <c r="F5" s="315"/>
      <c r="G5" s="315"/>
      <c r="H5" s="315"/>
      <c r="I5" s="315"/>
      <c r="J5" s="315"/>
      <c r="K5" s="314"/>
    </row>
    <row r="6" s="1" customFormat="1" ht="15" customHeight="1">
      <c r="B6" s="312"/>
      <c r="C6" s="316" t="s">
        <v>1756</v>
      </c>
      <c r="D6" s="316"/>
      <c r="E6" s="316"/>
      <c r="F6" s="316"/>
      <c r="G6" s="316"/>
      <c r="H6" s="316"/>
      <c r="I6" s="316"/>
      <c r="J6" s="316"/>
      <c r="K6" s="314"/>
    </row>
    <row r="7" s="1" customFormat="1" ht="15" customHeight="1">
      <c r="B7" s="317"/>
      <c r="C7" s="316" t="s">
        <v>1757</v>
      </c>
      <c r="D7" s="316"/>
      <c r="E7" s="316"/>
      <c r="F7" s="316"/>
      <c r="G7" s="316"/>
      <c r="H7" s="316"/>
      <c r="I7" s="316"/>
      <c r="J7" s="316"/>
      <c r="K7" s="314"/>
    </row>
    <row r="8" s="1" customFormat="1" ht="12.75" customHeight="1">
      <c r="B8" s="317"/>
      <c r="C8" s="316"/>
      <c r="D8" s="316"/>
      <c r="E8" s="316"/>
      <c r="F8" s="316"/>
      <c r="G8" s="316"/>
      <c r="H8" s="316"/>
      <c r="I8" s="316"/>
      <c r="J8" s="316"/>
      <c r="K8" s="314"/>
    </row>
    <row r="9" s="1" customFormat="1" ht="15" customHeight="1">
      <c r="B9" s="317"/>
      <c r="C9" s="316" t="s">
        <v>1758</v>
      </c>
      <c r="D9" s="316"/>
      <c r="E9" s="316"/>
      <c r="F9" s="316"/>
      <c r="G9" s="316"/>
      <c r="H9" s="316"/>
      <c r="I9" s="316"/>
      <c r="J9" s="316"/>
      <c r="K9" s="314"/>
    </row>
    <row r="10" s="1" customFormat="1" ht="15" customHeight="1">
      <c r="B10" s="317"/>
      <c r="C10" s="316"/>
      <c r="D10" s="316" t="s">
        <v>1759</v>
      </c>
      <c r="E10" s="316"/>
      <c r="F10" s="316"/>
      <c r="G10" s="316"/>
      <c r="H10" s="316"/>
      <c r="I10" s="316"/>
      <c r="J10" s="316"/>
      <c r="K10" s="314"/>
    </row>
    <row r="11" s="1" customFormat="1" ht="15" customHeight="1">
      <c r="B11" s="317"/>
      <c r="C11" s="318"/>
      <c r="D11" s="316" t="s">
        <v>1760</v>
      </c>
      <c r="E11" s="316"/>
      <c r="F11" s="316"/>
      <c r="G11" s="316"/>
      <c r="H11" s="316"/>
      <c r="I11" s="316"/>
      <c r="J11" s="316"/>
      <c r="K11" s="314"/>
    </row>
    <row r="12" s="1" customFormat="1" ht="15" customHeight="1">
      <c r="B12" s="317"/>
      <c r="C12" s="318"/>
      <c r="D12" s="316"/>
      <c r="E12" s="316"/>
      <c r="F12" s="316"/>
      <c r="G12" s="316"/>
      <c r="H12" s="316"/>
      <c r="I12" s="316"/>
      <c r="J12" s="316"/>
      <c r="K12" s="314"/>
    </row>
    <row r="13" s="1" customFormat="1" ht="15" customHeight="1">
      <c r="B13" s="317"/>
      <c r="C13" s="318"/>
      <c r="D13" s="319" t="s">
        <v>1761</v>
      </c>
      <c r="E13" s="316"/>
      <c r="F13" s="316"/>
      <c r="G13" s="316"/>
      <c r="H13" s="316"/>
      <c r="I13" s="316"/>
      <c r="J13" s="316"/>
      <c r="K13" s="314"/>
    </row>
    <row r="14" s="1" customFormat="1" ht="12.75" customHeight="1">
      <c r="B14" s="317"/>
      <c r="C14" s="318"/>
      <c r="D14" s="318"/>
      <c r="E14" s="318"/>
      <c r="F14" s="318"/>
      <c r="G14" s="318"/>
      <c r="H14" s="318"/>
      <c r="I14" s="318"/>
      <c r="J14" s="318"/>
      <c r="K14" s="314"/>
    </row>
    <row r="15" s="1" customFormat="1" ht="15" customHeight="1">
      <c r="B15" s="317"/>
      <c r="C15" s="318"/>
      <c r="D15" s="316" t="s">
        <v>1762</v>
      </c>
      <c r="E15" s="316"/>
      <c r="F15" s="316"/>
      <c r="G15" s="316"/>
      <c r="H15" s="316"/>
      <c r="I15" s="316"/>
      <c r="J15" s="316"/>
      <c r="K15" s="314"/>
    </row>
    <row r="16" s="1" customFormat="1" ht="15" customHeight="1">
      <c r="B16" s="317"/>
      <c r="C16" s="318"/>
      <c r="D16" s="316" t="s">
        <v>1763</v>
      </c>
      <c r="E16" s="316"/>
      <c r="F16" s="316"/>
      <c r="G16" s="316"/>
      <c r="H16" s="316"/>
      <c r="I16" s="316"/>
      <c r="J16" s="316"/>
      <c r="K16" s="314"/>
    </row>
    <row r="17" s="1" customFormat="1" ht="15" customHeight="1">
      <c r="B17" s="317"/>
      <c r="C17" s="318"/>
      <c r="D17" s="316" t="s">
        <v>1764</v>
      </c>
      <c r="E17" s="316"/>
      <c r="F17" s="316"/>
      <c r="G17" s="316"/>
      <c r="H17" s="316"/>
      <c r="I17" s="316"/>
      <c r="J17" s="316"/>
      <c r="K17" s="314"/>
    </row>
    <row r="18" s="1" customFormat="1" ht="15" customHeight="1">
      <c r="B18" s="317"/>
      <c r="C18" s="318"/>
      <c r="D18" s="318"/>
      <c r="E18" s="320" t="s">
        <v>88</v>
      </c>
      <c r="F18" s="316" t="s">
        <v>1765</v>
      </c>
      <c r="G18" s="316"/>
      <c r="H18" s="316"/>
      <c r="I18" s="316"/>
      <c r="J18" s="316"/>
      <c r="K18" s="314"/>
    </row>
    <row r="19" s="1" customFormat="1" ht="15" customHeight="1">
      <c r="B19" s="317"/>
      <c r="C19" s="318"/>
      <c r="D19" s="318"/>
      <c r="E19" s="320" t="s">
        <v>111</v>
      </c>
      <c r="F19" s="316" t="s">
        <v>1766</v>
      </c>
      <c r="G19" s="316"/>
      <c r="H19" s="316"/>
      <c r="I19" s="316"/>
      <c r="J19" s="316"/>
      <c r="K19" s="314"/>
    </row>
    <row r="20" s="1" customFormat="1" ht="15" customHeight="1">
      <c r="B20" s="317"/>
      <c r="C20" s="318"/>
      <c r="D20" s="318"/>
      <c r="E20" s="320" t="s">
        <v>1767</v>
      </c>
      <c r="F20" s="316" t="s">
        <v>1768</v>
      </c>
      <c r="G20" s="316"/>
      <c r="H20" s="316"/>
      <c r="I20" s="316"/>
      <c r="J20" s="316"/>
      <c r="K20" s="314"/>
    </row>
    <row r="21" s="1" customFormat="1" ht="15" customHeight="1">
      <c r="B21" s="317"/>
      <c r="C21" s="318"/>
      <c r="D21" s="318"/>
      <c r="E21" s="320" t="s">
        <v>107</v>
      </c>
      <c r="F21" s="316" t="s">
        <v>106</v>
      </c>
      <c r="G21" s="316"/>
      <c r="H21" s="316"/>
      <c r="I21" s="316"/>
      <c r="J21" s="316"/>
      <c r="K21" s="314"/>
    </row>
    <row r="22" s="1" customFormat="1" ht="15" customHeight="1">
      <c r="B22" s="317"/>
      <c r="C22" s="318"/>
      <c r="D22" s="318"/>
      <c r="E22" s="320" t="s">
        <v>1769</v>
      </c>
      <c r="F22" s="316" t="s">
        <v>1770</v>
      </c>
      <c r="G22" s="316"/>
      <c r="H22" s="316"/>
      <c r="I22" s="316"/>
      <c r="J22" s="316"/>
      <c r="K22" s="314"/>
    </row>
    <row r="23" s="1" customFormat="1" ht="15" customHeight="1">
      <c r="B23" s="317"/>
      <c r="C23" s="318"/>
      <c r="D23" s="318"/>
      <c r="E23" s="320" t="s">
        <v>94</v>
      </c>
      <c r="F23" s="316" t="s">
        <v>1771</v>
      </c>
      <c r="G23" s="316"/>
      <c r="H23" s="316"/>
      <c r="I23" s="316"/>
      <c r="J23" s="316"/>
      <c r="K23" s="314"/>
    </row>
    <row r="24" s="1" customFormat="1" ht="12.75" customHeight="1">
      <c r="B24" s="317"/>
      <c r="C24" s="318"/>
      <c r="D24" s="318"/>
      <c r="E24" s="318"/>
      <c r="F24" s="318"/>
      <c r="G24" s="318"/>
      <c r="H24" s="318"/>
      <c r="I24" s="318"/>
      <c r="J24" s="318"/>
      <c r="K24" s="314"/>
    </row>
    <row r="25" s="1" customFormat="1" ht="15" customHeight="1">
      <c r="B25" s="317"/>
      <c r="C25" s="316" t="s">
        <v>1772</v>
      </c>
      <c r="D25" s="316"/>
      <c r="E25" s="316"/>
      <c r="F25" s="316"/>
      <c r="G25" s="316"/>
      <c r="H25" s="316"/>
      <c r="I25" s="316"/>
      <c r="J25" s="316"/>
      <c r="K25" s="314"/>
    </row>
    <row r="26" s="1" customFormat="1" ht="15" customHeight="1">
      <c r="B26" s="317"/>
      <c r="C26" s="316" t="s">
        <v>1773</v>
      </c>
      <c r="D26" s="316"/>
      <c r="E26" s="316"/>
      <c r="F26" s="316"/>
      <c r="G26" s="316"/>
      <c r="H26" s="316"/>
      <c r="I26" s="316"/>
      <c r="J26" s="316"/>
      <c r="K26" s="314"/>
    </row>
    <row r="27" s="1" customFormat="1" ht="15" customHeight="1">
      <c r="B27" s="317"/>
      <c r="C27" s="316"/>
      <c r="D27" s="316" t="s">
        <v>1774</v>
      </c>
      <c r="E27" s="316"/>
      <c r="F27" s="316"/>
      <c r="G27" s="316"/>
      <c r="H27" s="316"/>
      <c r="I27" s="316"/>
      <c r="J27" s="316"/>
      <c r="K27" s="314"/>
    </row>
    <row r="28" s="1" customFormat="1" ht="15" customHeight="1">
      <c r="B28" s="317"/>
      <c r="C28" s="318"/>
      <c r="D28" s="316" t="s">
        <v>1775</v>
      </c>
      <c r="E28" s="316"/>
      <c r="F28" s="316"/>
      <c r="G28" s="316"/>
      <c r="H28" s="316"/>
      <c r="I28" s="316"/>
      <c r="J28" s="316"/>
      <c r="K28" s="314"/>
    </row>
    <row r="29" s="1" customFormat="1" ht="12.75" customHeight="1">
      <c r="B29" s="317"/>
      <c r="C29" s="318"/>
      <c r="D29" s="318"/>
      <c r="E29" s="318"/>
      <c r="F29" s="318"/>
      <c r="G29" s="318"/>
      <c r="H29" s="318"/>
      <c r="I29" s="318"/>
      <c r="J29" s="318"/>
      <c r="K29" s="314"/>
    </row>
    <row r="30" s="1" customFormat="1" ht="15" customHeight="1">
      <c r="B30" s="317"/>
      <c r="C30" s="318"/>
      <c r="D30" s="316" t="s">
        <v>1776</v>
      </c>
      <c r="E30" s="316"/>
      <c r="F30" s="316"/>
      <c r="G30" s="316"/>
      <c r="H30" s="316"/>
      <c r="I30" s="316"/>
      <c r="J30" s="316"/>
      <c r="K30" s="314"/>
    </row>
    <row r="31" s="1" customFormat="1" ht="15" customHeight="1">
      <c r="B31" s="317"/>
      <c r="C31" s="318"/>
      <c r="D31" s="316" t="s">
        <v>1777</v>
      </c>
      <c r="E31" s="316"/>
      <c r="F31" s="316"/>
      <c r="G31" s="316"/>
      <c r="H31" s="316"/>
      <c r="I31" s="316"/>
      <c r="J31" s="316"/>
      <c r="K31" s="314"/>
    </row>
    <row r="32" s="1" customFormat="1" ht="12.75" customHeight="1">
      <c r="B32" s="317"/>
      <c r="C32" s="318"/>
      <c r="D32" s="318"/>
      <c r="E32" s="318"/>
      <c r="F32" s="318"/>
      <c r="G32" s="318"/>
      <c r="H32" s="318"/>
      <c r="I32" s="318"/>
      <c r="J32" s="318"/>
      <c r="K32" s="314"/>
    </row>
    <row r="33" s="1" customFormat="1" ht="15" customHeight="1">
      <c r="B33" s="317"/>
      <c r="C33" s="318"/>
      <c r="D33" s="316" t="s">
        <v>1778</v>
      </c>
      <c r="E33" s="316"/>
      <c r="F33" s="316"/>
      <c r="G33" s="316"/>
      <c r="H33" s="316"/>
      <c r="I33" s="316"/>
      <c r="J33" s="316"/>
      <c r="K33" s="314"/>
    </row>
    <row r="34" s="1" customFormat="1" ht="15" customHeight="1">
      <c r="B34" s="317"/>
      <c r="C34" s="318"/>
      <c r="D34" s="316" t="s">
        <v>1779</v>
      </c>
      <c r="E34" s="316"/>
      <c r="F34" s="316"/>
      <c r="G34" s="316"/>
      <c r="H34" s="316"/>
      <c r="I34" s="316"/>
      <c r="J34" s="316"/>
      <c r="K34" s="314"/>
    </row>
    <row r="35" s="1" customFormat="1" ht="15" customHeight="1">
      <c r="B35" s="317"/>
      <c r="C35" s="318"/>
      <c r="D35" s="316" t="s">
        <v>1780</v>
      </c>
      <c r="E35" s="316"/>
      <c r="F35" s="316"/>
      <c r="G35" s="316"/>
      <c r="H35" s="316"/>
      <c r="I35" s="316"/>
      <c r="J35" s="316"/>
      <c r="K35" s="314"/>
    </row>
    <row r="36" s="1" customFormat="1" ht="15" customHeight="1">
      <c r="B36" s="317"/>
      <c r="C36" s="318"/>
      <c r="D36" s="316"/>
      <c r="E36" s="319" t="s">
        <v>130</v>
      </c>
      <c r="F36" s="316"/>
      <c r="G36" s="316" t="s">
        <v>1781</v>
      </c>
      <c r="H36" s="316"/>
      <c r="I36" s="316"/>
      <c r="J36" s="316"/>
      <c r="K36" s="314"/>
    </row>
    <row r="37" s="1" customFormat="1" ht="30.75" customHeight="1">
      <c r="B37" s="317"/>
      <c r="C37" s="318"/>
      <c r="D37" s="316"/>
      <c r="E37" s="319" t="s">
        <v>1782</v>
      </c>
      <c r="F37" s="316"/>
      <c r="G37" s="316" t="s">
        <v>1783</v>
      </c>
      <c r="H37" s="316"/>
      <c r="I37" s="316"/>
      <c r="J37" s="316"/>
      <c r="K37" s="314"/>
    </row>
    <row r="38" s="1" customFormat="1" ht="15" customHeight="1">
      <c r="B38" s="317"/>
      <c r="C38" s="318"/>
      <c r="D38" s="316"/>
      <c r="E38" s="319" t="s">
        <v>62</v>
      </c>
      <c r="F38" s="316"/>
      <c r="G38" s="316" t="s">
        <v>1784</v>
      </c>
      <c r="H38" s="316"/>
      <c r="I38" s="316"/>
      <c r="J38" s="316"/>
      <c r="K38" s="314"/>
    </row>
    <row r="39" s="1" customFormat="1" ht="15" customHeight="1">
      <c r="B39" s="317"/>
      <c r="C39" s="318"/>
      <c r="D39" s="316"/>
      <c r="E39" s="319" t="s">
        <v>63</v>
      </c>
      <c r="F39" s="316"/>
      <c r="G39" s="316" t="s">
        <v>1785</v>
      </c>
      <c r="H39" s="316"/>
      <c r="I39" s="316"/>
      <c r="J39" s="316"/>
      <c r="K39" s="314"/>
    </row>
    <row r="40" s="1" customFormat="1" ht="15" customHeight="1">
      <c r="B40" s="317"/>
      <c r="C40" s="318"/>
      <c r="D40" s="316"/>
      <c r="E40" s="319" t="s">
        <v>131</v>
      </c>
      <c r="F40" s="316"/>
      <c r="G40" s="316" t="s">
        <v>1786</v>
      </c>
      <c r="H40" s="316"/>
      <c r="I40" s="316"/>
      <c r="J40" s="316"/>
      <c r="K40" s="314"/>
    </row>
    <row r="41" s="1" customFormat="1" ht="15" customHeight="1">
      <c r="B41" s="317"/>
      <c r="C41" s="318"/>
      <c r="D41" s="316"/>
      <c r="E41" s="319" t="s">
        <v>132</v>
      </c>
      <c r="F41" s="316"/>
      <c r="G41" s="316" t="s">
        <v>1787</v>
      </c>
      <c r="H41" s="316"/>
      <c r="I41" s="316"/>
      <c r="J41" s="316"/>
      <c r="K41" s="314"/>
    </row>
    <row r="42" s="1" customFormat="1" ht="15" customHeight="1">
      <c r="B42" s="317"/>
      <c r="C42" s="318"/>
      <c r="D42" s="316"/>
      <c r="E42" s="319" t="s">
        <v>1788</v>
      </c>
      <c r="F42" s="316"/>
      <c r="G42" s="316" t="s">
        <v>1789</v>
      </c>
      <c r="H42" s="316"/>
      <c r="I42" s="316"/>
      <c r="J42" s="316"/>
      <c r="K42" s="314"/>
    </row>
    <row r="43" s="1" customFormat="1" ht="15" customHeight="1">
      <c r="B43" s="317"/>
      <c r="C43" s="318"/>
      <c r="D43" s="316"/>
      <c r="E43" s="319"/>
      <c r="F43" s="316"/>
      <c r="G43" s="316" t="s">
        <v>1790</v>
      </c>
      <c r="H43" s="316"/>
      <c r="I43" s="316"/>
      <c r="J43" s="316"/>
      <c r="K43" s="314"/>
    </row>
    <row r="44" s="1" customFormat="1" ht="15" customHeight="1">
      <c r="B44" s="317"/>
      <c r="C44" s="318"/>
      <c r="D44" s="316"/>
      <c r="E44" s="319" t="s">
        <v>1791</v>
      </c>
      <c r="F44" s="316"/>
      <c r="G44" s="316" t="s">
        <v>1792</v>
      </c>
      <c r="H44" s="316"/>
      <c r="I44" s="316"/>
      <c r="J44" s="316"/>
      <c r="K44" s="314"/>
    </row>
    <row r="45" s="1" customFormat="1" ht="15" customHeight="1">
      <c r="B45" s="317"/>
      <c r="C45" s="318"/>
      <c r="D45" s="316"/>
      <c r="E45" s="319" t="s">
        <v>134</v>
      </c>
      <c r="F45" s="316"/>
      <c r="G45" s="316" t="s">
        <v>1793</v>
      </c>
      <c r="H45" s="316"/>
      <c r="I45" s="316"/>
      <c r="J45" s="316"/>
      <c r="K45" s="314"/>
    </row>
    <row r="46" s="1" customFormat="1" ht="12.75" customHeight="1">
      <c r="B46" s="317"/>
      <c r="C46" s="318"/>
      <c r="D46" s="316"/>
      <c r="E46" s="316"/>
      <c r="F46" s="316"/>
      <c r="G46" s="316"/>
      <c r="H46" s="316"/>
      <c r="I46" s="316"/>
      <c r="J46" s="316"/>
      <c r="K46" s="314"/>
    </row>
    <row r="47" s="1" customFormat="1" ht="15" customHeight="1">
      <c r="B47" s="317"/>
      <c r="C47" s="318"/>
      <c r="D47" s="316" t="s">
        <v>1794</v>
      </c>
      <c r="E47" s="316"/>
      <c r="F47" s="316"/>
      <c r="G47" s="316"/>
      <c r="H47" s="316"/>
      <c r="I47" s="316"/>
      <c r="J47" s="316"/>
      <c r="K47" s="314"/>
    </row>
    <row r="48" s="1" customFormat="1" ht="15" customHeight="1">
      <c r="B48" s="317"/>
      <c r="C48" s="318"/>
      <c r="D48" s="318"/>
      <c r="E48" s="316" t="s">
        <v>1795</v>
      </c>
      <c r="F48" s="316"/>
      <c r="G48" s="316"/>
      <c r="H48" s="316"/>
      <c r="I48" s="316"/>
      <c r="J48" s="316"/>
      <c r="K48" s="314"/>
    </row>
    <row r="49" s="1" customFormat="1" ht="15" customHeight="1">
      <c r="B49" s="317"/>
      <c r="C49" s="318"/>
      <c r="D49" s="318"/>
      <c r="E49" s="316" t="s">
        <v>1796</v>
      </c>
      <c r="F49" s="316"/>
      <c r="G49" s="316"/>
      <c r="H49" s="316"/>
      <c r="I49" s="316"/>
      <c r="J49" s="316"/>
      <c r="K49" s="314"/>
    </row>
    <row r="50" s="1" customFormat="1" ht="15" customHeight="1">
      <c r="B50" s="317"/>
      <c r="C50" s="318"/>
      <c r="D50" s="318"/>
      <c r="E50" s="316" t="s">
        <v>1797</v>
      </c>
      <c r="F50" s="316"/>
      <c r="G50" s="316"/>
      <c r="H50" s="316"/>
      <c r="I50" s="316"/>
      <c r="J50" s="316"/>
      <c r="K50" s="314"/>
    </row>
    <row r="51" s="1" customFormat="1" ht="15" customHeight="1">
      <c r="B51" s="317"/>
      <c r="C51" s="318"/>
      <c r="D51" s="316" t="s">
        <v>1798</v>
      </c>
      <c r="E51" s="316"/>
      <c r="F51" s="316"/>
      <c r="G51" s="316"/>
      <c r="H51" s="316"/>
      <c r="I51" s="316"/>
      <c r="J51" s="316"/>
      <c r="K51" s="314"/>
    </row>
    <row r="52" s="1" customFormat="1" ht="25.5" customHeight="1">
      <c r="B52" s="312"/>
      <c r="C52" s="313" t="s">
        <v>1799</v>
      </c>
      <c r="D52" s="313"/>
      <c r="E52" s="313"/>
      <c r="F52" s="313"/>
      <c r="G52" s="313"/>
      <c r="H52" s="313"/>
      <c r="I52" s="313"/>
      <c r="J52" s="313"/>
      <c r="K52" s="314"/>
    </row>
    <row r="53" s="1" customFormat="1" ht="5.25" customHeight="1">
      <c r="B53" s="312"/>
      <c r="C53" s="315"/>
      <c r="D53" s="315"/>
      <c r="E53" s="315"/>
      <c r="F53" s="315"/>
      <c r="G53" s="315"/>
      <c r="H53" s="315"/>
      <c r="I53" s="315"/>
      <c r="J53" s="315"/>
      <c r="K53" s="314"/>
    </row>
    <row r="54" s="1" customFormat="1" ht="15" customHeight="1">
      <c r="B54" s="312"/>
      <c r="C54" s="316" t="s">
        <v>1800</v>
      </c>
      <c r="D54" s="316"/>
      <c r="E54" s="316"/>
      <c r="F54" s="316"/>
      <c r="G54" s="316"/>
      <c r="H54" s="316"/>
      <c r="I54" s="316"/>
      <c r="J54" s="316"/>
      <c r="K54" s="314"/>
    </row>
    <row r="55" s="1" customFormat="1" ht="15" customHeight="1">
      <c r="B55" s="312"/>
      <c r="C55" s="316" t="s">
        <v>1801</v>
      </c>
      <c r="D55" s="316"/>
      <c r="E55" s="316"/>
      <c r="F55" s="316"/>
      <c r="G55" s="316"/>
      <c r="H55" s="316"/>
      <c r="I55" s="316"/>
      <c r="J55" s="316"/>
      <c r="K55" s="314"/>
    </row>
    <row r="56" s="1" customFormat="1" ht="12.75" customHeight="1">
      <c r="B56" s="312"/>
      <c r="C56" s="316"/>
      <c r="D56" s="316"/>
      <c r="E56" s="316"/>
      <c r="F56" s="316"/>
      <c r="G56" s="316"/>
      <c r="H56" s="316"/>
      <c r="I56" s="316"/>
      <c r="J56" s="316"/>
      <c r="K56" s="314"/>
    </row>
    <row r="57" s="1" customFormat="1" ht="15" customHeight="1">
      <c r="B57" s="312"/>
      <c r="C57" s="316" t="s">
        <v>1802</v>
      </c>
      <c r="D57" s="316"/>
      <c r="E57" s="316"/>
      <c r="F57" s="316"/>
      <c r="G57" s="316"/>
      <c r="H57" s="316"/>
      <c r="I57" s="316"/>
      <c r="J57" s="316"/>
      <c r="K57" s="314"/>
    </row>
    <row r="58" s="1" customFormat="1" ht="15" customHeight="1">
      <c r="B58" s="312"/>
      <c r="C58" s="318"/>
      <c r="D58" s="316" t="s">
        <v>1803</v>
      </c>
      <c r="E58" s="316"/>
      <c r="F58" s="316"/>
      <c r="G58" s="316"/>
      <c r="H58" s="316"/>
      <c r="I58" s="316"/>
      <c r="J58" s="316"/>
      <c r="K58" s="314"/>
    </row>
    <row r="59" s="1" customFormat="1" ht="15" customHeight="1">
      <c r="B59" s="312"/>
      <c r="C59" s="318"/>
      <c r="D59" s="316" t="s">
        <v>1804</v>
      </c>
      <c r="E59" s="316"/>
      <c r="F59" s="316"/>
      <c r="G59" s="316"/>
      <c r="H59" s="316"/>
      <c r="I59" s="316"/>
      <c r="J59" s="316"/>
      <c r="K59" s="314"/>
    </row>
    <row r="60" s="1" customFormat="1" ht="15" customHeight="1">
      <c r="B60" s="312"/>
      <c r="C60" s="318"/>
      <c r="D60" s="316" t="s">
        <v>1805</v>
      </c>
      <c r="E60" s="316"/>
      <c r="F60" s="316"/>
      <c r="G60" s="316"/>
      <c r="H60" s="316"/>
      <c r="I60" s="316"/>
      <c r="J60" s="316"/>
      <c r="K60" s="314"/>
    </row>
    <row r="61" s="1" customFormat="1" ht="15" customHeight="1">
      <c r="B61" s="312"/>
      <c r="C61" s="318"/>
      <c r="D61" s="316" t="s">
        <v>1806</v>
      </c>
      <c r="E61" s="316"/>
      <c r="F61" s="316"/>
      <c r="G61" s="316"/>
      <c r="H61" s="316"/>
      <c r="I61" s="316"/>
      <c r="J61" s="316"/>
      <c r="K61" s="314"/>
    </row>
    <row r="62" s="1" customFormat="1" ht="15" customHeight="1">
      <c r="B62" s="312"/>
      <c r="C62" s="318"/>
      <c r="D62" s="321" t="s">
        <v>1807</v>
      </c>
      <c r="E62" s="321"/>
      <c r="F62" s="321"/>
      <c r="G62" s="321"/>
      <c r="H62" s="321"/>
      <c r="I62" s="321"/>
      <c r="J62" s="321"/>
      <c r="K62" s="314"/>
    </row>
    <row r="63" s="1" customFormat="1" ht="15" customHeight="1">
      <c r="B63" s="312"/>
      <c r="C63" s="318"/>
      <c r="D63" s="316" t="s">
        <v>1808</v>
      </c>
      <c r="E63" s="316"/>
      <c r="F63" s="316"/>
      <c r="G63" s="316"/>
      <c r="H63" s="316"/>
      <c r="I63" s="316"/>
      <c r="J63" s="316"/>
      <c r="K63" s="314"/>
    </row>
    <row r="64" s="1" customFormat="1" ht="12.75" customHeight="1">
      <c r="B64" s="312"/>
      <c r="C64" s="318"/>
      <c r="D64" s="318"/>
      <c r="E64" s="322"/>
      <c r="F64" s="318"/>
      <c r="G64" s="318"/>
      <c r="H64" s="318"/>
      <c r="I64" s="318"/>
      <c r="J64" s="318"/>
      <c r="K64" s="314"/>
    </row>
    <row r="65" s="1" customFormat="1" ht="15" customHeight="1">
      <c r="B65" s="312"/>
      <c r="C65" s="318"/>
      <c r="D65" s="316" t="s">
        <v>1809</v>
      </c>
      <c r="E65" s="316"/>
      <c r="F65" s="316"/>
      <c r="G65" s="316"/>
      <c r="H65" s="316"/>
      <c r="I65" s="316"/>
      <c r="J65" s="316"/>
      <c r="K65" s="314"/>
    </row>
    <row r="66" s="1" customFormat="1" ht="15" customHeight="1">
      <c r="B66" s="312"/>
      <c r="C66" s="318"/>
      <c r="D66" s="321" t="s">
        <v>1810</v>
      </c>
      <c r="E66" s="321"/>
      <c r="F66" s="321"/>
      <c r="G66" s="321"/>
      <c r="H66" s="321"/>
      <c r="I66" s="321"/>
      <c r="J66" s="321"/>
      <c r="K66" s="314"/>
    </row>
    <row r="67" s="1" customFormat="1" ht="15" customHeight="1">
      <c r="B67" s="312"/>
      <c r="C67" s="318"/>
      <c r="D67" s="316" t="s">
        <v>1811</v>
      </c>
      <c r="E67" s="316"/>
      <c r="F67" s="316"/>
      <c r="G67" s="316"/>
      <c r="H67" s="316"/>
      <c r="I67" s="316"/>
      <c r="J67" s="316"/>
      <c r="K67" s="314"/>
    </row>
    <row r="68" s="1" customFormat="1" ht="15" customHeight="1">
      <c r="B68" s="312"/>
      <c r="C68" s="318"/>
      <c r="D68" s="316" t="s">
        <v>1812</v>
      </c>
      <c r="E68" s="316"/>
      <c r="F68" s="316"/>
      <c r="G68" s="316"/>
      <c r="H68" s="316"/>
      <c r="I68" s="316"/>
      <c r="J68" s="316"/>
      <c r="K68" s="314"/>
    </row>
    <row r="69" s="1" customFormat="1" ht="15" customHeight="1">
      <c r="B69" s="312"/>
      <c r="C69" s="318"/>
      <c r="D69" s="316" t="s">
        <v>1813</v>
      </c>
      <c r="E69" s="316"/>
      <c r="F69" s="316"/>
      <c r="G69" s="316"/>
      <c r="H69" s="316"/>
      <c r="I69" s="316"/>
      <c r="J69" s="316"/>
      <c r="K69" s="314"/>
    </row>
    <row r="70" s="1" customFormat="1" ht="15" customHeight="1">
      <c r="B70" s="312"/>
      <c r="C70" s="318"/>
      <c r="D70" s="316" t="s">
        <v>1814</v>
      </c>
      <c r="E70" s="316"/>
      <c r="F70" s="316"/>
      <c r="G70" s="316"/>
      <c r="H70" s="316"/>
      <c r="I70" s="316"/>
      <c r="J70" s="316"/>
      <c r="K70" s="314"/>
    </row>
    <row r="71" s="1" customFormat="1" ht="12.75" customHeight="1">
      <c r="B71" s="323"/>
      <c r="C71" s="324"/>
      <c r="D71" s="324"/>
      <c r="E71" s="324"/>
      <c r="F71" s="324"/>
      <c r="G71" s="324"/>
      <c r="H71" s="324"/>
      <c r="I71" s="324"/>
      <c r="J71" s="324"/>
      <c r="K71" s="325"/>
    </row>
    <row r="72" s="1" customFormat="1" ht="18.75" customHeight="1">
      <c r="B72" s="326"/>
      <c r="C72" s="326"/>
      <c r="D72" s="326"/>
      <c r="E72" s="326"/>
      <c r="F72" s="326"/>
      <c r="G72" s="326"/>
      <c r="H72" s="326"/>
      <c r="I72" s="326"/>
      <c r="J72" s="326"/>
      <c r="K72" s="327"/>
    </row>
    <row r="73" s="1" customFormat="1" ht="18.75" customHeight="1">
      <c r="B73" s="327"/>
      <c r="C73" s="327"/>
      <c r="D73" s="327"/>
      <c r="E73" s="327"/>
      <c r="F73" s="327"/>
      <c r="G73" s="327"/>
      <c r="H73" s="327"/>
      <c r="I73" s="327"/>
      <c r="J73" s="327"/>
      <c r="K73" s="327"/>
    </row>
    <row r="74" s="1" customFormat="1" ht="7.5" customHeight="1">
      <c r="B74" s="328"/>
      <c r="C74" s="329"/>
      <c r="D74" s="329"/>
      <c r="E74" s="329"/>
      <c r="F74" s="329"/>
      <c r="G74" s="329"/>
      <c r="H74" s="329"/>
      <c r="I74" s="329"/>
      <c r="J74" s="329"/>
      <c r="K74" s="330"/>
    </row>
    <row r="75" s="1" customFormat="1" ht="45" customHeight="1">
      <c r="B75" s="331"/>
      <c r="C75" s="332" t="s">
        <v>1815</v>
      </c>
      <c r="D75" s="332"/>
      <c r="E75" s="332"/>
      <c r="F75" s="332"/>
      <c r="G75" s="332"/>
      <c r="H75" s="332"/>
      <c r="I75" s="332"/>
      <c r="J75" s="332"/>
      <c r="K75" s="333"/>
    </row>
    <row r="76" s="1" customFormat="1" ht="17.25" customHeight="1">
      <c r="B76" s="331"/>
      <c r="C76" s="334" t="s">
        <v>1816</v>
      </c>
      <c r="D76" s="334"/>
      <c r="E76" s="334"/>
      <c r="F76" s="334" t="s">
        <v>1817</v>
      </c>
      <c r="G76" s="335"/>
      <c r="H76" s="334" t="s">
        <v>63</v>
      </c>
      <c r="I76" s="334" t="s">
        <v>66</v>
      </c>
      <c r="J76" s="334" t="s">
        <v>1818</v>
      </c>
      <c r="K76" s="333"/>
    </row>
    <row r="77" s="1" customFormat="1" ht="17.25" customHeight="1">
      <c r="B77" s="331"/>
      <c r="C77" s="336" t="s">
        <v>1819</v>
      </c>
      <c r="D77" s="336"/>
      <c r="E77" s="336"/>
      <c r="F77" s="337" t="s">
        <v>1820</v>
      </c>
      <c r="G77" s="338"/>
      <c r="H77" s="336"/>
      <c r="I77" s="336"/>
      <c r="J77" s="336" t="s">
        <v>1821</v>
      </c>
      <c r="K77" s="333"/>
    </row>
    <row r="78" s="1" customFormat="1" ht="5.25" customHeight="1">
      <c r="B78" s="331"/>
      <c r="C78" s="339"/>
      <c r="D78" s="339"/>
      <c r="E78" s="339"/>
      <c r="F78" s="339"/>
      <c r="G78" s="340"/>
      <c r="H78" s="339"/>
      <c r="I78" s="339"/>
      <c r="J78" s="339"/>
      <c r="K78" s="333"/>
    </row>
    <row r="79" s="1" customFormat="1" ht="15" customHeight="1">
      <c r="B79" s="331"/>
      <c r="C79" s="319" t="s">
        <v>62</v>
      </c>
      <c r="D79" s="339"/>
      <c r="E79" s="339"/>
      <c r="F79" s="341" t="s">
        <v>1822</v>
      </c>
      <c r="G79" s="340"/>
      <c r="H79" s="319" t="s">
        <v>1823</v>
      </c>
      <c r="I79" s="319" t="s">
        <v>1824</v>
      </c>
      <c r="J79" s="319">
        <v>20</v>
      </c>
      <c r="K79" s="333"/>
    </row>
    <row r="80" s="1" customFormat="1" ht="15" customHeight="1">
      <c r="B80" s="331"/>
      <c r="C80" s="319" t="s">
        <v>1825</v>
      </c>
      <c r="D80" s="319"/>
      <c r="E80" s="319"/>
      <c r="F80" s="341" t="s">
        <v>1822</v>
      </c>
      <c r="G80" s="340"/>
      <c r="H80" s="319" t="s">
        <v>1826</v>
      </c>
      <c r="I80" s="319" t="s">
        <v>1824</v>
      </c>
      <c r="J80" s="319">
        <v>120</v>
      </c>
      <c r="K80" s="333"/>
    </row>
    <row r="81" s="1" customFormat="1" ht="15" customHeight="1">
      <c r="B81" s="342"/>
      <c r="C81" s="319" t="s">
        <v>1827</v>
      </c>
      <c r="D81" s="319"/>
      <c r="E81" s="319"/>
      <c r="F81" s="341" t="s">
        <v>1828</v>
      </c>
      <c r="G81" s="340"/>
      <c r="H81" s="319" t="s">
        <v>1829</v>
      </c>
      <c r="I81" s="319" t="s">
        <v>1824</v>
      </c>
      <c r="J81" s="319">
        <v>50</v>
      </c>
      <c r="K81" s="333"/>
    </row>
    <row r="82" s="1" customFormat="1" ht="15" customHeight="1">
      <c r="B82" s="342"/>
      <c r="C82" s="319" t="s">
        <v>1830</v>
      </c>
      <c r="D82" s="319"/>
      <c r="E82" s="319"/>
      <c r="F82" s="341" t="s">
        <v>1822</v>
      </c>
      <c r="G82" s="340"/>
      <c r="H82" s="319" t="s">
        <v>1831</v>
      </c>
      <c r="I82" s="319" t="s">
        <v>1832</v>
      </c>
      <c r="J82" s="319"/>
      <c r="K82" s="333"/>
    </row>
    <row r="83" s="1" customFormat="1" ht="15" customHeight="1">
      <c r="B83" s="342"/>
      <c r="C83" s="343" t="s">
        <v>1833</v>
      </c>
      <c r="D83" s="343"/>
      <c r="E83" s="343"/>
      <c r="F83" s="344" t="s">
        <v>1828</v>
      </c>
      <c r="G83" s="343"/>
      <c r="H83" s="343" t="s">
        <v>1834</v>
      </c>
      <c r="I83" s="343" t="s">
        <v>1824</v>
      </c>
      <c r="J83" s="343">
        <v>15</v>
      </c>
      <c r="K83" s="333"/>
    </row>
    <row r="84" s="1" customFormat="1" ht="15" customHeight="1">
      <c r="B84" s="342"/>
      <c r="C84" s="343" t="s">
        <v>1835</v>
      </c>
      <c r="D84" s="343"/>
      <c r="E84" s="343"/>
      <c r="F84" s="344" t="s">
        <v>1828</v>
      </c>
      <c r="G84" s="343"/>
      <c r="H84" s="343" t="s">
        <v>1836</v>
      </c>
      <c r="I84" s="343" t="s">
        <v>1824</v>
      </c>
      <c r="J84" s="343">
        <v>15</v>
      </c>
      <c r="K84" s="333"/>
    </row>
    <row r="85" s="1" customFormat="1" ht="15" customHeight="1">
      <c r="B85" s="342"/>
      <c r="C85" s="343" t="s">
        <v>1837</v>
      </c>
      <c r="D85" s="343"/>
      <c r="E85" s="343"/>
      <c r="F85" s="344" t="s">
        <v>1828</v>
      </c>
      <c r="G85" s="343"/>
      <c r="H85" s="343" t="s">
        <v>1838</v>
      </c>
      <c r="I85" s="343" t="s">
        <v>1824</v>
      </c>
      <c r="J85" s="343">
        <v>20</v>
      </c>
      <c r="K85" s="333"/>
    </row>
    <row r="86" s="1" customFormat="1" ht="15" customHeight="1">
      <c r="B86" s="342"/>
      <c r="C86" s="343" t="s">
        <v>1839</v>
      </c>
      <c r="D86" s="343"/>
      <c r="E86" s="343"/>
      <c r="F86" s="344" t="s">
        <v>1828</v>
      </c>
      <c r="G86" s="343"/>
      <c r="H86" s="343" t="s">
        <v>1840</v>
      </c>
      <c r="I86" s="343" t="s">
        <v>1824</v>
      </c>
      <c r="J86" s="343">
        <v>20</v>
      </c>
      <c r="K86" s="333"/>
    </row>
    <row r="87" s="1" customFormat="1" ht="15" customHeight="1">
      <c r="B87" s="342"/>
      <c r="C87" s="319" t="s">
        <v>1841</v>
      </c>
      <c r="D87" s="319"/>
      <c r="E87" s="319"/>
      <c r="F87" s="341" t="s">
        <v>1828</v>
      </c>
      <c r="G87" s="340"/>
      <c r="H87" s="319" t="s">
        <v>1842</v>
      </c>
      <c r="I87" s="319" t="s">
        <v>1824</v>
      </c>
      <c r="J87" s="319">
        <v>50</v>
      </c>
      <c r="K87" s="333"/>
    </row>
    <row r="88" s="1" customFormat="1" ht="15" customHeight="1">
      <c r="B88" s="342"/>
      <c r="C88" s="319" t="s">
        <v>1843</v>
      </c>
      <c r="D88" s="319"/>
      <c r="E88" s="319"/>
      <c r="F88" s="341" t="s">
        <v>1828</v>
      </c>
      <c r="G88" s="340"/>
      <c r="H88" s="319" t="s">
        <v>1844</v>
      </c>
      <c r="I88" s="319" t="s">
        <v>1824</v>
      </c>
      <c r="J88" s="319">
        <v>20</v>
      </c>
      <c r="K88" s="333"/>
    </row>
    <row r="89" s="1" customFormat="1" ht="15" customHeight="1">
      <c r="B89" s="342"/>
      <c r="C89" s="319" t="s">
        <v>1845</v>
      </c>
      <c r="D89" s="319"/>
      <c r="E89" s="319"/>
      <c r="F89" s="341" t="s">
        <v>1828</v>
      </c>
      <c r="G89" s="340"/>
      <c r="H89" s="319" t="s">
        <v>1846</v>
      </c>
      <c r="I89" s="319" t="s">
        <v>1824</v>
      </c>
      <c r="J89" s="319">
        <v>20</v>
      </c>
      <c r="K89" s="333"/>
    </row>
    <row r="90" s="1" customFormat="1" ht="15" customHeight="1">
      <c r="B90" s="342"/>
      <c r="C90" s="319" t="s">
        <v>1847</v>
      </c>
      <c r="D90" s="319"/>
      <c r="E90" s="319"/>
      <c r="F90" s="341" t="s">
        <v>1828</v>
      </c>
      <c r="G90" s="340"/>
      <c r="H90" s="319" t="s">
        <v>1848</v>
      </c>
      <c r="I90" s="319" t="s">
        <v>1824</v>
      </c>
      <c r="J90" s="319">
        <v>50</v>
      </c>
      <c r="K90" s="333"/>
    </row>
    <row r="91" s="1" customFormat="1" ht="15" customHeight="1">
      <c r="B91" s="342"/>
      <c r="C91" s="319" t="s">
        <v>1849</v>
      </c>
      <c r="D91" s="319"/>
      <c r="E91" s="319"/>
      <c r="F91" s="341" t="s">
        <v>1828</v>
      </c>
      <c r="G91" s="340"/>
      <c r="H91" s="319" t="s">
        <v>1849</v>
      </c>
      <c r="I91" s="319" t="s">
        <v>1824</v>
      </c>
      <c r="J91" s="319">
        <v>50</v>
      </c>
      <c r="K91" s="333"/>
    </row>
    <row r="92" s="1" customFormat="1" ht="15" customHeight="1">
      <c r="B92" s="342"/>
      <c r="C92" s="319" t="s">
        <v>1850</v>
      </c>
      <c r="D92" s="319"/>
      <c r="E92" s="319"/>
      <c r="F92" s="341" t="s">
        <v>1828</v>
      </c>
      <c r="G92" s="340"/>
      <c r="H92" s="319" t="s">
        <v>1851</v>
      </c>
      <c r="I92" s="319" t="s">
        <v>1824</v>
      </c>
      <c r="J92" s="319">
        <v>255</v>
      </c>
      <c r="K92" s="333"/>
    </row>
    <row r="93" s="1" customFormat="1" ht="15" customHeight="1">
      <c r="B93" s="342"/>
      <c r="C93" s="319" t="s">
        <v>1852</v>
      </c>
      <c r="D93" s="319"/>
      <c r="E93" s="319"/>
      <c r="F93" s="341" t="s">
        <v>1822</v>
      </c>
      <c r="G93" s="340"/>
      <c r="H93" s="319" t="s">
        <v>1853</v>
      </c>
      <c r="I93" s="319" t="s">
        <v>1854</v>
      </c>
      <c r="J93" s="319"/>
      <c r="K93" s="333"/>
    </row>
    <row r="94" s="1" customFormat="1" ht="15" customHeight="1">
      <c r="B94" s="342"/>
      <c r="C94" s="319" t="s">
        <v>1855</v>
      </c>
      <c r="D94" s="319"/>
      <c r="E94" s="319"/>
      <c r="F94" s="341" t="s">
        <v>1822</v>
      </c>
      <c r="G94" s="340"/>
      <c r="H94" s="319" t="s">
        <v>1856</v>
      </c>
      <c r="I94" s="319" t="s">
        <v>1857</v>
      </c>
      <c r="J94" s="319"/>
      <c r="K94" s="333"/>
    </row>
    <row r="95" s="1" customFormat="1" ht="15" customHeight="1">
      <c r="B95" s="342"/>
      <c r="C95" s="319" t="s">
        <v>1858</v>
      </c>
      <c r="D95" s="319"/>
      <c r="E95" s="319"/>
      <c r="F95" s="341" t="s">
        <v>1822</v>
      </c>
      <c r="G95" s="340"/>
      <c r="H95" s="319" t="s">
        <v>1858</v>
      </c>
      <c r="I95" s="319" t="s">
        <v>1857</v>
      </c>
      <c r="J95" s="319"/>
      <c r="K95" s="333"/>
    </row>
    <row r="96" s="1" customFormat="1" ht="15" customHeight="1">
      <c r="B96" s="342"/>
      <c r="C96" s="319" t="s">
        <v>47</v>
      </c>
      <c r="D96" s="319"/>
      <c r="E96" s="319"/>
      <c r="F96" s="341" t="s">
        <v>1822</v>
      </c>
      <c r="G96" s="340"/>
      <c r="H96" s="319" t="s">
        <v>1859</v>
      </c>
      <c r="I96" s="319" t="s">
        <v>1857</v>
      </c>
      <c r="J96" s="319"/>
      <c r="K96" s="333"/>
    </row>
    <row r="97" s="1" customFormat="1" ht="15" customHeight="1">
      <c r="B97" s="342"/>
      <c r="C97" s="319" t="s">
        <v>57</v>
      </c>
      <c r="D97" s="319"/>
      <c r="E97" s="319"/>
      <c r="F97" s="341" t="s">
        <v>1822</v>
      </c>
      <c r="G97" s="340"/>
      <c r="H97" s="319" t="s">
        <v>1860</v>
      </c>
      <c r="I97" s="319" t="s">
        <v>1857</v>
      </c>
      <c r="J97" s="319"/>
      <c r="K97" s="333"/>
    </row>
    <row r="98" s="1" customFormat="1" ht="15" customHeight="1">
      <c r="B98" s="345"/>
      <c r="C98" s="346"/>
      <c r="D98" s="346"/>
      <c r="E98" s="346"/>
      <c r="F98" s="346"/>
      <c r="G98" s="346"/>
      <c r="H98" s="346"/>
      <c r="I98" s="346"/>
      <c r="J98" s="346"/>
      <c r="K98" s="347"/>
    </row>
    <row r="99" s="1" customFormat="1" ht="18.75" customHeight="1">
      <c r="B99" s="348"/>
      <c r="C99" s="349"/>
      <c r="D99" s="349"/>
      <c r="E99" s="349"/>
      <c r="F99" s="349"/>
      <c r="G99" s="349"/>
      <c r="H99" s="349"/>
      <c r="I99" s="349"/>
      <c r="J99" s="349"/>
      <c r="K99" s="348"/>
    </row>
    <row r="100" s="1" customFormat="1" ht="18.75" customHeight="1">
      <c r="B100" s="327"/>
      <c r="C100" s="327"/>
      <c r="D100" s="327"/>
      <c r="E100" s="327"/>
      <c r="F100" s="327"/>
      <c r="G100" s="327"/>
      <c r="H100" s="327"/>
      <c r="I100" s="327"/>
      <c r="J100" s="327"/>
      <c r="K100" s="327"/>
    </row>
    <row r="101" s="1" customFormat="1" ht="7.5" customHeight="1">
      <c r="B101" s="328"/>
      <c r="C101" s="329"/>
      <c r="D101" s="329"/>
      <c r="E101" s="329"/>
      <c r="F101" s="329"/>
      <c r="G101" s="329"/>
      <c r="H101" s="329"/>
      <c r="I101" s="329"/>
      <c r="J101" s="329"/>
      <c r="K101" s="330"/>
    </row>
    <row r="102" s="1" customFormat="1" ht="45" customHeight="1">
      <c r="B102" s="331"/>
      <c r="C102" s="332" t="s">
        <v>1861</v>
      </c>
      <c r="D102" s="332"/>
      <c r="E102" s="332"/>
      <c r="F102" s="332"/>
      <c r="G102" s="332"/>
      <c r="H102" s="332"/>
      <c r="I102" s="332"/>
      <c r="J102" s="332"/>
      <c r="K102" s="333"/>
    </row>
    <row r="103" s="1" customFormat="1" ht="17.25" customHeight="1">
      <c r="B103" s="331"/>
      <c r="C103" s="334" t="s">
        <v>1816</v>
      </c>
      <c r="D103" s="334"/>
      <c r="E103" s="334"/>
      <c r="F103" s="334" t="s">
        <v>1817</v>
      </c>
      <c r="G103" s="335"/>
      <c r="H103" s="334" t="s">
        <v>63</v>
      </c>
      <c r="I103" s="334" t="s">
        <v>66</v>
      </c>
      <c r="J103" s="334" t="s">
        <v>1818</v>
      </c>
      <c r="K103" s="333"/>
    </row>
    <row r="104" s="1" customFormat="1" ht="17.25" customHeight="1">
      <c r="B104" s="331"/>
      <c r="C104" s="336" t="s">
        <v>1819</v>
      </c>
      <c r="D104" s="336"/>
      <c r="E104" s="336"/>
      <c r="F104" s="337" t="s">
        <v>1820</v>
      </c>
      <c r="G104" s="338"/>
      <c r="H104" s="336"/>
      <c r="I104" s="336"/>
      <c r="J104" s="336" t="s">
        <v>1821</v>
      </c>
      <c r="K104" s="333"/>
    </row>
    <row r="105" s="1" customFormat="1" ht="5.25" customHeight="1">
      <c r="B105" s="331"/>
      <c r="C105" s="334"/>
      <c r="D105" s="334"/>
      <c r="E105" s="334"/>
      <c r="F105" s="334"/>
      <c r="G105" s="350"/>
      <c r="H105" s="334"/>
      <c r="I105" s="334"/>
      <c r="J105" s="334"/>
      <c r="K105" s="333"/>
    </row>
    <row r="106" s="1" customFormat="1" ht="15" customHeight="1">
      <c r="B106" s="331"/>
      <c r="C106" s="319" t="s">
        <v>62</v>
      </c>
      <c r="D106" s="339"/>
      <c r="E106" s="339"/>
      <c r="F106" s="341" t="s">
        <v>1822</v>
      </c>
      <c r="G106" s="350"/>
      <c r="H106" s="319" t="s">
        <v>1862</v>
      </c>
      <c r="I106" s="319" t="s">
        <v>1824</v>
      </c>
      <c r="J106" s="319">
        <v>20</v>
      </c>
      <c r="K106" s="333"/>
    </row>
    <row r="107" s="1" customFormat="1" ht="15" customHeight="1">
      <c r="B107" s="331"/>
      <c r="C107" s="319" t="s">
        <v>1825</v>
      </c>
      <c r="D107" s="319"/>
      <c r="E107" s="319"/>
      <c r="F107" s="341" t="s">
        <v>1822</v>
      </c>
      <c r="G107" s="319"/>
      <c r="H107" s="319" t="s">
        <v>1862</v>
      </c>
      <c r="I107" s="319" t="s">
        <v>1824</v>
      </c>
      <c r="J107" s="319">
        <v>120</v>
      </c>
      <c r="K107" s="333"/>
    </row>
    <row r="108" s="1" customFormat="1" ht="15" customHeight="1">
      <c r="B108" s="342"/>
      <c r="C108" s="319" t="s">
        <v>1827</v>
      </c>
      <c r="D108" s="319"/>
      <c r="E108" s="319"/>
      <c r="F108" s="341" t="s">
        <v>1828</v>
      </c>
      <c r="G108" s="319"/>
      <c r="H108" s="319" t="s">
        <v>1862</v>
      </c>
      <c r="I108" s="319" t="s">
        <v>1824</v>
      </c>
      <c r="J108" s="319">
        <v>50</v>
      </c>
      <c r="K108" s="333"/>
    </row>
    <row r="109" s="1" customFormat="1" ht="15" customHeight="1">
      <c r="B109" s="342"/>
      <c r="C109" s="319" t="s">
        <v>1830</v>
      </c>
      <c r="D109" s="319"/>
      <c r="E109" s="319"/>
      <c r="F109" s="341" t="s">
        <v>1822</v>
      </c>
      <c r="G109" s="319"/>
      <c r="H109" s="319" t="s">
        <v>1862</v>
      </c>
      <c r="I109" s="319" t="s">
        <v>1832</v>
      </c>
      <c r="J109" s="319"/>
      <c r="K109" s="333"/>
    </row>
    <row r="110" s="1" customFormat="1" ht="15" customHeight="1">
      <c r="B110" s="342"/>
      <c r="C110" s="319" t="s">
        <v>1841</v>
      </c>
      <c r="D110" s="319"/>
      <c r="E110" s="319"/>
      <c r="F110" s="341" t="s">
        <v>1828</v>
      </c>
      <c r="G110" s="319"/>
      <c r="H110" s="319" t="s">
        <v>1862</v>
      </c>
      <c r="I110" s="319" t="s">
        <v>1824</v>
      </c>
      <c r="J110" s="319">
        <v>50</v>
      </c>
      <c r="K110" s="333"/>
    </row>
    <row r="111" s="1" customFormat="1" ht="15" customHeight="1">
      <c r="B111" s="342"/>
      <c r="C111" s="319" t="s">
        <v>1849</v>
      </c>
      <c r="D111" s="319"/>
      <c r="E111" s="319"/>
      <c r="F111" s="341" t="s">
        <v>1828</v>
      </c>
      <c r="G111" s="319"/>
      <c r="H111" s="319" t="s">
        <v>1862</v>
      </c>
      <c r="I111" s="319" t="s">
        <v>1824</v>
      </c>
      <c r="J111" s="319">
        <v>50</v>
      </c>
      <c r="K111" s="333"/>
    </row>
    <row r="112" s="1" customFormat="1" ht="15" customHeight="1">
      <c r="B112" s="342"/>
      <c r="C112" s="319" t="s">
        <v>1847</v>
      </c>
      <c r="D112" s="319"/>
      <c r="E112" s="319"/>
      <c r="F112" s="341" t="s">
        <v>1828</v>
      </c>
      <c r="G112" s="319"/>
      <c r="H112" s="319" t="s">
        <v>1862</v>
      </c>
      <c r="I112" s="319" t="s">
        <v>1824</v>
      </c>
      <c r="J112" s="319">
        <v>50</v>
      </c>
      <c r="K112" s="333"/>
    </row>
    <row r="113" s="1" customFormat="1" ht="15" customHeight="1">
      <c r="B113" s="342"/>
      <c r="C113" s="319" t="s">
        <v>62</v>
      </c>
      <c r="D113" s="319"/>
      <c r="E113" s="319"/>
      <c r="F113" s="341" t="s">
        <v>1822</v>
      </c>
      <c r="G113" s="319"/>
      <c r="H113" s="319" t="s">
        <v>1863</v>
      </c>
      <c r="I113" s="319" t="s">
        <v>1824</v>
      </c>
      <c r="J113" s="319">
        <v>20</v>
      </c>
      <c r="K113" s="333"/>
    </row>
    <row r="114" s="1" customFormat="1" ht="15" customHeight="1">
      <c r="B114" s="342"/>
      <c r="C114" s="319" t="s">
        <v>1864</v>
      </c>
      <c r="D114" s="319"/>
      <c r="E114" s="319"/>
      <c r="F114" s="341" t="s">
        <v>1822</v>
      </c>
      <c r="G114" s="319"/>
      <c r="H114" s="319" t="s">
        <v>1865</v>
      </c>
      <c r="I114" s="319" t="s">
        <v>1824</v>
      </c>
      <c r="J114" s="319">
        <v>120</v>
      </c>
      <c r="K114" s="333"/>
    </row>
    <row r="115" s="1" customFormat="1" ht="15" customHeight="1">
      <c r="B115" s="342"/>
      <c r="C115" s="319" t="s">
        <v>47</v>
      </c>
      <c r="D115" s="319"/>
      <c r="E115" s="319"/>
      <c r="F115" s="341" t="s">
        <v>1822</v>
      </c>
      <c r="G115" s="319"/>
      <c r="H115" s="319" t="s">
        <v>1866</v>
      </c>
      <c r="I115" s="319" t="s">
        <v>1857</v>
      </c>
      <c r="J115" s="319"/>
      <c r="K115" s="333"/>
    </row>
    <row r="116" s="1" customFormat="1" ht="15" customHeight="1">
      <c r="B116" s="342"/>
      <c r="C116" s="319" t="s">
        <v>57</v>
      </c>
      <c r="D116" s="319"/>
      <c r="E116" s="319"/>
      <c r="F116" s="341" t="s">
        <v>1822</v>
      </c>
      <c r="G116" s="319"/>
      <c r="H116" s="319" t="s">
        <v>1867</v>
      </c>
      <c r="I116" s="319" t="s">
        <v>1857</v>
      </c>
      <c r="J116" s="319"/>
      <c r="K116" s="333"/>
    </row>
    <row r="117" s="1" customFormat="1" ht="15" customHeight="1">
      <c r="B117" s="342"/>
      <c r="C117" s="319" t="s">
        <v>66</v>
      </c>
      <c r="D117" s="319"/>
      <c r="E117" s="319"/>
      <c r="F117" s="341" t="s">
        <v>1822</v>
      </c>
      <c r="G117" s="319"/>
      <c r="H117" s="319" t="s">
        <v>1868</v>
      </c>
      <c r="I117" s="319" t="s">
        <v>1869</v>
      </c>
      <c r="J117" s="319"/>
      <c r="K117" s="333"/>
    </row>
    <row r="118" s="1" customFormat="1" ht="15" customHeight="1">
      <c r="B118" s="345"/>
      <c r="C118" s="351"/>
      <c r="D118" s="351"/>
      <c r="E118" s="351"/>
      <c r="F118" s="351"/>
      <c r="G118" s="351"/>
      <c r="H118" s="351"/>
      <c r="I118" s="351"/>
      <c r="J118" s="351"/>
      <c r="K118" s="347"/>
    </row>
    <row r="119" s="1" customFormat="1" ht="18.75" customHeight="1">
      <c r="B119" s="352"/>
      <c r="C119" s="316"/>
      <c r="D119" s="316"/>
      <c r="E119" s="316"/>
      <c r="F119" s="353"/>
      <c r="G119" s="316"/>
      <c r="H119" s="316"/>
      <c r="I119" s="316"/>
      <c r="J119" s="316"/>
      <c r="K119" s="352"/>
    </row>
    <row r="120" s="1" customFormat="1" ht="18.75" customHeight="1">
      <c r="B120" s="327"/>
      <c r="C120" s="327"/>
      <c r="D120" s="327"/>
      <c r="E120" s="327"/>
      <c r="F120" s="327"/>
      <c r="G120" s="327"/>
      <c r="H120" s="327"/>
      <c r="I120" s="327"/>
      <c r="J120" s="327"/>
      <c r="K120" s="327"/>
    </row>
    <row r="121" s="1" customFormat="1" ht="7.5" customHeight="1">
      <c r="B121" s="354"/>
      <c r="C121" s="355"/>
      <c r="D121" s="355"/>
      <c r="E121" s="355"/>
      <c r="F121" s="355"/>
      <c r="G121" s="355"/>
      <c r="H121" s="355"/>
      <c r="I121" s="355"/>
      <c r="J121" s="355"/>
      <c r="K121" s="356"/>
    </row>
    <row r="122" s="1" customFormat="1" ht="45" customHeight="1">
      <c r="B122" s="357"/>
      <c r="C122" s="310" t="s">
        <v>1870</v>
      </c>
      <c r="D122" s="310"/>
      <c r="E122" s="310"/>
      <c r="F122" s="310"/>
      <c r="G122" s="310"/>
      <c r="H122" s="310"/>
      <c r="I122" s="310"/>
      <c r="J122" s="310"/>
      <c r="K122" s="358"/>
    </row>
    <row r="123" s="1" customFormat="1" ht="17.25" customHeight="1">
      <c r="B123" s="359"/>
      <c r="C123" s="334" t="s">
        <v>1816</v>
      </c>
      <c r="D123" s="334"/>
      <c r="E123" s="334"/>
      <c r="F123" s="334" t="s">
        <v>1817</v>
      </c>
      <c r="G123" s="335"/>
      <c r="H123" s="334" t="s">
        <v>63</v>
      </c>
      <c r="I123" s="334" t="s">
        <v>66</v>
      </c>
      <c r="J123" s="334" t="s">
        <v>1818</v>
      </c>
      <c r="K123" s="360"/>
    </row>
    <row r="124" s="1" customFormat="1" ht="17.25" customHeight="1">
      <c r="B124" s="359"/>
      <c r="C124" s="336" t="s">
        <v>1819</v>
      </c>
      <c r="D124" s="336"/>
      <c r="E124" s="336"/>
      <c r="F124" s="337" t="s">
        <v>1820</v>
      </c>
      <c r="G124" s="338"/>
      <c r="H124" s="336"/>
      <c r="I124" s="336"/>
      <c r="J124" s="336" t="s">
        <v>1821</v>
      </c>
      <c r="K124" s="360"/>
    </row>
    <row r="125" s="1" customFormat="1" ht="5.25" customHeight="1">
      <c r="B125" s="361"/>
      <c r="C125" s="339"/>
      <c r="D125" s="339"/>
      <c r="E125" s="339"/>
      <c r="F125" s="339"/>
      <c r="G125" s="319"/>
      <c r="H125" s="339"/>
      <c r="I125" s="339"/>
      <c r="J125" s="339"/>
      <c r="K125" s="362"/>
    </row>
    <row r="126" s="1" customFormat="1" ht="15" customHeight="1">
      <c r="B126" s="361"/>
      <c r="C126" s="319" t="s">
        <v>1825</v>
      </c>
      <c r="D126" s="339"/>
      <c r="E126" s="339"/>
      <c r="F126" s="341" t="s">
        <v>1822</v>
      </c>
      <c r="G126" s="319"/>
      <c r="H126" s="319" t="s">
        <v>1862</v>
      </c>
      <c r="I126" s="319" t="s">
        <v>1824</v>
      </c>
      <c r="J126" s="319">
        <v>120</v>
      </c>
      <c r="K126" s="363"/>
    </row>
    <row r="127" s="1" customFormat="1" ht="15" customHeight="1">
      <c r="B127" s="361"/>
      <c r="C127" s="319" t="s">
        <v>1871</v>
      </c>
      <c r="D127" s="319"/>
      <c r="E127" s="319"/>
      <c r="F127" s="341" t="s">
        <v>1822</v>
      </c>
      <c r="G127" s="319"/>
      <c r="H127" s="319" t="s">
        <v>1872</v>
      </c>
      <c r="I127" s="319" t="s">
        <v>1824</v>
      </c>
      <c r="J127" s="319" t="s">
        <v>1873</v>
      </c>
      <c r="K127" s="363"/>
    </row>
    <row r="128" s="1" customFormat="1" ht="15" customHeight="1">
      <c r="B128" s="361"/>
      <c r="C128" s="319" t="s">
        <v>94</v>
      </c>
      <c r="D128" s="319"/>
      <c r="E128" s="319"/>
      <c r="F128" s="341" t="s">
        <v>1822</v>
      </c>
      <c r="G128" s="319"/>
      <c r="H128" s="319" t="s">
        <v>1874</v>
      </c>
      <c r="I128" s="319" t="s">
        <v>1824</v>
      </c>
      <c r="J128" s="319" t="s">
        <v>1873</v>
      </c>
      <c r="K128" s="363"/>
    </row>
    <row r="129" s="1" customFormat="1" ht="15" customHeight="1">
      <c r="B129" s="361"/>
      <c r="C129" s="319" t="s">
        <v>1833</v>
      </c>
      <c r="D129" s="319"/>
      <c r="E129" s="319"/>
      <c r="F129" s="341" t="s">
        <v>1828</v>
      </c>
      <c r="G129" s="319"/>
      <c r="H129" s="319" t="s">
        <v>1834</v>
      </c>
      <c r="I129" s="319" t="s">
        <v>1824</v>
      </c>
      <c r="J129" s="319">
        <v>15</v>
      </c>
      <c r="K129" s="363"/>
    </row>
    <row r="130" s="1" customFormat="1" ht="15" customHeight="1">
      <c r="B130" s="361"/>
      <c r="C130" s="343" t="s">
        <v>1835</v>
      </c>
      <c r="D130" s="343"/>
      <c r="E130" s="343"/>
      <c r="F130" s="344" t="s">
        <v>1828</v>
      </c>
      <c r="G130" s="343"/>
      <c r="H130" s="343" t="s">
        <v>1836</v>
      </c>
      <c r="I130" s="343" t="s">
        <v>1824</v>
      </c>
      <c r="J130" s="343">
        <v>15</v>
      </c>
      <c r="K130" s="363"/>
    </row>
    <row r="131" s="1" customFormat="1" ht="15" customHeight="1">
      <c r="B131" s="361"/>
      <c r="C131" s="343" t="s">
        <v>1837</v>
      </c>
      <c r="D131" s="343"/>
      <c r="E131" s="343"/>
      <c r="F131" s="344" t="s">
        <v>1828</v>
      </c>
      <c r="G131" s="343"/>
      <c r="H131" s="343" t="s">
        <v>1838</v>
      </c>
      <c r="I131" s="343" t="s">
        <v>1824</v>
      </c>
      <c r="J131" s="343">
        <v>20</v>
      </c>
      <c r="K131" s="363"/>
    </row>
    <row r="132" s="1" customFormat="1" ht="15" customHeight="1">
      <c r="B132" s="361"/>
      <c r="C132" s="343" t="s">
        <v>1839</v>
      </c>
      <c r="D132" s="343"/>
      <c r="E132" s="343"/>
      <c r="F132" s="344" t="s">
        <v>1828</v>
      </c>
      <c r="G132" s="343"/>
      <c r="H132" s="343" t="s">
        <v>1840</v>
      </c>
      <c r="I132" s="343" t="s">
        <v>1824</v>
      </c>
      <c r="J132" s="343">
        <v>20</v>
      </c>
      <c r="K132" s="363"/>
    </row>
    <row r="133" s="1" customFormat="1" ht="15" customHeight="1">
      <c r="B133" s="361"/>
      <c r="C133" s="319" t="s">
        <v>1827</v>
      </c>
      <c r="D133" s="319"/>
      <c r="E133" s="319"/>
      <c r="F133" s="341" t="s">
        <v>1828</v>
      </c>
      <c r="G133" s="319"/>
      <c r="H133" s="319" t="s">
        <v>1862</v>
      </c>
      <c r="I133" s="319" t="s">
        <v>1824</v>
      </c>
      <c r="J133" s="319">
        <v>50</v>
      </c>
      <c r="K133" s="363"/>
    </row>
    <row r="134" s="1" customFormat="1" ht="15" customHeight="1">
      <c r="B134" s="361"/>
      <c r="C134" s="319" t="s">
        <v>1841</v>
      </c>
      <c r="D134" s="319"/>
      <c r="E134" s="319"/>
      <c r="F134" s="341" t="s">
        <v>1828</v>
      </c>
      <c r="G134" s="319"/>
      <c r="H134" s="319" t="s">
        <v>1862</v>
      </c>
      <c r="I134" s="319" t="s">
        <v>1824</v>
      </c>
      <c r="J134" s="319">
        <v>50</v>
      </c>
      <c r="K134" s="363"/>
    </row>
    <row r="135" s="1" customFormat="1" ht="15" customHeight="1">
      <c r="B135" s="361"/>
      <c r="C135" s="319" t="s">
        <v>1847</v>
      </c>
      <c r="D135" s="319"/>
      <c r="E135" s="319"/>
      <c r="F135" s="341" t="s">
        <v>1828</v>
      </c>
      <c r="G135" s="319"/>
      <c r="H135" s="319" t="s">
        <v>1862</v>
      </c>
      <c r="I135" s="319" t="s">
        <v>1824</v>
      </c>
      <c r="J135" s="319">
        <v>50</v>
      </c>
      <c r="K135" s="363"/>
    </row>
    <row r="136" s="1" customFormat="1" ht="15" customHeight="1">
      <c r="B136" s="361"/>
      <c r="C136" s="319" t="s">
        <v>1849</v>
      </c>
      <c r="D136" s="319"/>
      <c r="E136" s="319"/>
      <c r="F136" s="341" t="s">
        <v>1828</v>
      </c>
      <c r="G136" s="319"/>
      <c r="H136" s="319" t="s">
        <v>1862</v>
      </c>
      <c r="I136" s="319" t="s">
        <v>1824</v>
      </c>
      <c r="J136" s="319">
        <v>50</v>
      </c>
      <c r="K136" s="363"/>
    </row>
    <row r="137" s="1" customFormat="1" ht="15" customHeight="1">
      <c r="B137" s="361"/>
      <c r="C137" s="319" t="s">
        <v>1850</v>
      </c>
      <c r="D137" s="319"/>
      <c r="E137" s="319"/>
      <c r="F137" s="341" t="s">
        <v>1828</v>
      </c>
      <c r="G137" s="319"/>
      <c r="H137" s="319" t="s">
        <v>1875</v>
      </c>
      <c r="I137" s="319" t="s">
        <v>1824</v>
      </c>
      <c r="J137" s="319">
        <v>255</v>
      </c>
      <c r="K137" s="363"/>
    </row>
    <row r="138" s="1" customFormat="1" ht="15" customHeight="1">
      <c r="B138" s="361"/>
      <c r="C138" s="319" t="s">
        <v>1852</v>
      </c>
      <c r="D138" s="319"/>
      <c r="E138" s="319"/>
      <c r="F138" s="341" t="s">
        <v>1822</v>
      </c>
      <c r="G138" s="319"/>
      <c r="H138" s="319" t="s">
        <v>1876</v>
      </c>
      <c r="I138" s="319" t="s">
        <v>1854</v>
      </c>
      <c r="J138" s="319"/>
      <c r="K138" s="363"/>
    </row>
    <row r="139" s="1" customFormat="1" ht="15" customHeight="1">
      <c r="B139" s="361"/>
      <c r="C139" s="319" t="s">
        <v>1855</v>
      </c>
      <c r="D139" s="319"/>
      <c r="E139" s="319"/>
      <c r="F139" s="341" t="s">
        <v>1822</v>
      </c>
      <c r="G139" s="319"/>
      <c r="H139" s="319" t="s">
        <v>1877</v>
      </c>
      <c r="I139" s="319" t="s">
        <v>1857</v>
      </c>
      <c r="J139" s="319"/>
      <c r="K139" s="363"/>
    </row>
    <row r="140" s="1" customFormat="1" ht="15" customHeight="1">
      <c r="B140" s="361"/>
      <c r="C140" s="319" t="s">
        <v>1858</v>
      </c>
      <c r="D140" s="319"/>
      <c r="E140" s="319"/>
      <c r="F140" s="341" t="s">
        <v>1822</v>
      </c>
      <c r="G140" s="319"/>
      <c r="H140" s="319" t="s">
        <v>1858</v>
      </c>
      <c r="I140" s="319" t="s">
        <v>1857</v>
      </c>
      <c r="J140" s="319"/>
      <c r="K140" s="363"/>
    </row>
    <row r="141" s="1" customFormat="1" ht="15" customHeight="1">
      <c r="B141" s="361"/>
      <c r="C141" s="319" t="s">
        <v>47</v>
      </c>
      <c r="D141" s="319"/>
      <c r="E141" s="319"/>
      <c r="F141" s="341" t="s">
        <v>1822</v>
      </c>
      <c r="G141" s="319"/>
      <c r="H141" s="319" t="s">
        <v>1878</v>
      </c>
      <c r="I141" s="319" t="s">
        <v>1857</v>
      </c>
      <c r="J141" s="319"/>
      <c r="K141" s="363"/>
    </row>
    <row r="142" s="1" customFormat="1" ht="15" customHeight="1">
      <c r="B142" s="361"/>
      <c r="C142" s="319" t="s">
        <v>1879</v>
      </c>
      <c r="D142" s="319"/>
      <c r="E142" s="319"/>
      <c r="F142" s="341" t="s">
        <v>1822</v>
      </c>
      <c r="G142" s="319"/>
      <c r="H142" s="319" t="s">
        <v>1880</v>
      </c>
      <c r="I142" s="319" t="s">
        <v>1857</v>
      </c>
      <c r="J142" s="319"/>
      <c r="K142" s="363"/>
    </row>
    <row r="143" s="1" customFormat="1" ht="15" customHeight="1">
      <c r="B143" s="364"/>
      <c r="C143" s="365"/>
      <c r="D143" s="365"/>
      <c r="E143" s="365"/>
      <c r="F143" s="365"/>
      <c r="G143" s="365"/>
      <c r="H143" s="365"/>
      <c r="I143" s="365"/>
      <c r="J143" s="365"/>
      <c r="K143" s="366"/>
    </row>
    <row r="144" s="1" customFormat="1" ht="18.75" customHeight="1">
      <c r="B144" s="316"/>
      <c r="C144" s="316"/>
      <c r="D144" s="316"/>
      <c r="E144" s="316"/>
      <c r="F144" s="353"/>
      <c r="G144" s="316"/>
      <c r="H144" s="316"/>
      <c r="I144" s="316"/>
      <c r="J144" s="316"/>
      <c r="K144" s="316"/>
    </row>
    <row r="145" s="1" customFormat="1" ht="18.75" customHeight="1">
      <c r="B145" s="327"/>
      <c r="C145" s="327"/>
      <c r="D145" s="327"/>
      <c r="E145" s="327"/>
      <c r="F145" s="327"/>
      <c r="G145" s="327"/>
      <c r="H145" s="327"/>
      <c r="I145" s="327"/>
      <c r="J145" s="327"/>
      <c r="K145" s="327"/>
    </row>
    <row r="146" s="1" customFormat="1" ht="7.5" customHeight="1">
      <c r="B146" s="328"/>
      <c r="C146" s="329"/>
      <c r="D146" s="329"/>
      <c r="E146" s="329"/>
      <c r="F146" s="329"/>
      <c r="G146" s="329"/>
      <c r="H146" s="329"/>
      <c r="I146" s="329"/>
      <c r="J146" s="329"/>
      <c r="K146" s="330"/>
    </row>
    <row r="147" s="1" customFormat="1" ht="45" customHeight="1">
      <c r="B147" s="331"/>
      <c r="C147" s="332" t="s">
        <v>1881</v>
      </c>
      <c r="D147" s="332"/>
      <c r="E147" s="332"/>
      <c r="F147" s="332"/>
      <c r="G147" s="332"/>
      <c r="H147" s="332"/>
      <c r="I147" s="332"/>
      <c r="J147" s="332"/>
      <c r="K147" s="333"/>
    </row>
    <row r="148" s="1" customFormat="1" ht="17.25" customHeight="1">
      <c r="B148" s="331"/>
      <c r="C148" s="334" t="s">
        <v>1816</v>
      </c>
      <c r="D148" s="334"/>
      <c r="E148" s="334"/>
      <c r="F148" s="334" t="s">
        <v>1817</v>
      </c>
      <c r="G148" s="335"/>
      <c r="H148" s="334" t="s">
        <v>63</v>
      </c>
      <c r="I148" s="334" t="s">
        <v>66</v>
      </c>
      <c r="J148" s="334" t="s">
        <v>1818</v>
      </c>
      <c r="K148" s="333"/>
    </row>
    <row r="149" s="1" customFormat="1" ht="17.25" customHeight="1">
      <c r="B149" s="331"/>
      <c r="C149" s="336" t="s">
        <v>1819</v>
      </c>
      <c r="D149" s="336"/>
      <c r="E149" s="336"/>
      <c r="F149" s="337" t="s">
        <v>1820</v>
      </c>
      <c r="G149" s="338"/>
      <c r="H149" s="336"/>
      <c r="I149" s="336"/>
      <c r="J149" s="336" t="s">
        <v>1821</v>
      </c>
      <c r="K149" s="333"/>
    </row>
    <row r="150" s="1" customFormat="1" ht="5.25" customHeight="1">
      <c r="B150" s="342"/>
      <c r="C150" s="339"/>
      <c r="D150" s="339"/>
      <c r="E150" s="339"/>
      <c r="F150" s="339"/>
      <c r="G150" s="340"/>
      <c r="H150" s="339"/>
      <c r="I150" s="339"/>
      <c r="J150" s="339"/>
      <c r="K150" s="363"/>
    </row>
    <row r="151" s="1" customFormat="1" ht="15" customHeight="1">
      <c r="B151" s="342"/>
      <c r="C151" s="367" t="s">
        <v>1825</v>
      </c>
      <c r="D151" s="319"/>
      <c r="E151" s="319"/>
      <c r="F151" s="368" t="s">
        <v>1822</v>
      </c>
      <c r="G151" s="319"/>
      <c r="H151" s="367" t="s">
        <v>1862</v>
      </c>
      <c r="I151" s="367" t="s">
        <v>1824</v>
      </c>
      <c r="J151" s="367">
        <v>120</v>
      </c>
      <c r="K151" s="363"/>
    </row>
    <row r="152" s="1" customFormat="1" ht="15" customHeight="1">
      <c r="B152" s="342"/>
      <c r="C152" s="367" t="s">
        <v>1871</v>
      </c>
      <c r="D152" s="319"/>
      <c r="E152" s="319"/>
      <c r="F152" s="368" t="s">
        <v>1822</v>
      </c>
      <c r="G152" s="319"/>
      <c r="H152" s="367" t="s">
        <v>1882</v>
      </c>
      <c r="I152" s="367" t="s">
        <v>1824</v>
      </c>
      <c r="J152" s="367" t="s">
        <v>1873</v>
      </c>
      <c r="K152" s="363"/>
    </row>
    <row r="153" s="1" customFormat="1" ht="15" customHeight="1">
      <c r="B153" s="342"/>
      <c r="C153" s="367" t="s">
        <v>94</v>
      </c>
      <c r="D153" s="319"/>
      <c r="E153" s="319"/>
      <c r="F153" s="368" t="s">
        <v>1822</v>
      </c>
      <c r="G153" s="319"/>
      <c r="H153" s="367" t="s">
        <v>1883</v>
      </c>
      <c r="I153" s="367" t="s">
        <v>1824</v>
      </c>
      <c r="J153" s="367" t="s">
        <v>1873</v>
      </c>
      <c r="K153" s="363"/>
    </row>
    <row r="154" s="1" customFormat="1" ht="15" customHeight="1">
      <c r="B154" s="342"/>
      <c r="C154" s="367" t="s">
        <v>1827</v>
      </c>
      <c r="D154" s="319"/>
      <c r="E154" s="319"/>
      <c r="F154" s="368" t="s">
        <v>1828</v>
      </c>
      <c r="G154" s="319"/>
      <c r="H154" s="367" t="s">
        <v>1862</v>
      </c>
      <c r="I154" s="367" t="s">
        <v>1824</v>
      </c>
      <c r="J154" s="367">
        <v>50</v>
      </c>
      <c r="K154" s="363"/>
    </row>
    <row r="155" s="1" customFormat="1" ht="15" customHeight="1">
      <c r="B155" s="342"/>
      <c r="C155" s="367" t="s">
        <v>1830</v>
      </c>
      <c r="D155" s="319"/>
      <c r="E155" s="319"/>
      <c r="F155" s="368" t="s">
        <v>1822</v>
      </c>
      <c r="G155" s="319"/>
      <c r="H155" s="367" t="s">
        <v>1862</v>
      </c>
      <c r="I155" s="367" t="s">
        <v>1832</v>
      </c>
      <c r="J155" s="367"/>
      <c r="K155" s="363"/>
    </row>
    <row r="156" s="1" customFormat="1" ht="15" customHeight="1">
      <c r="B156" s="342"/>
      <c r="C156" s="367" t="s">
        <v>1841</v>
      </c>
      <c r="D156" s="319"/>
      <c r="E156" s="319"/>
      <c r="F156" s="368" t="s">
        <v>1828</v>
      </c>
      <c r="G156" s="319"/>
      <c r="H156" s="367" t="s">
        <v>1862</v>
      </c>
      <c r="I156" s="367" t="s">
        <v>1824</v>
      </c>
      <c r="J156" s="367">
        <v>50</v>
      </c>
      <c r="K156" s="363"/>
    </row>
    <row r="157" s="1" customFormat="1" ht="15" customHeight="1">
      <c r="B157" s="342"/>
      <c r="C157" s="367" t="s">
        <v>1849</v>
      </c>
      <c r="D157" s="319"/>
      <c r="E157" s="319"/>
      <c r="F157" s="368" t="s">
        <v>1828</v>
      </c>
      <c r="G157" s="319"/>
      <c r="H157" s="367" t="s">
        <v>1862</v>
      </c>
      <c r="I157" s="367" t="s">
        <v>1824</v>
      </c>
      <c r="J157" s="367">
        <v>50</v>
      </c>
      <c r="K157" s="363"/>
    </row>
    <row r="158" s="1" customFormat="1" ht="15" customHeight="1">
      <c r="B158" s="342"/>
      <c r="C158" s="367" t="s">
        <v>1847</v>
      </c>
      <c r="D158" s="319"/>
      <c r="E158" s="319"/>
      <c r="F158" s="368" t="s">
        <v>1828</v>
      </c>
      <c r="G158" s="319"/>
      <c r="H158" s="367" t="s">
        <v>1862</v>
      </c>
      <c r="I158" s="367" t="s">
        <v>1824</v>
      </c>
      <c r="J158" s="367">
        <v>50</v>
      </c>
      <c r="K158" s="363"/>
    </row>
    <row r="159" s="1" customFormat="1" ht="15" customHeight="1">
      <c r="B159" s="342"/>
      <c r="C159" s="367" t="s">
        <v>117</v>
      </c>
      <c r="D159" s="319"/>
      <c r="E159" s="319"/>
      <c r="F159" s="368" t="s">
        <v>1822</v>
      </c>
      <c r="G159" s="319"/>
      <c r="H159" s="367" t="s">
        <v>1884</v>
      </c>
      <c r="I159" s="367" t="s">
        <v>1824</v>
      </c>
      <c r="J159" s="367" t="s">
        <v>1885</v>
      </c>
      <c r="K159" s="363"/>
    </row>
    <row r="160" s="1" customFormat="1" ht="15" customHeight="1">
      <c r="B160" s="342"/>
      <c r="C160" s="367" t="s">
        <v>1886</v>
      </c>
      <c r="D160" s="319"/>
      <c r="E160" s="319"/>
      <c r="F160" s="368" t="s">
        <v>1822</v>
      </c>
      <c r="G160" s="319"/>
      <c r="H160" s="367" t="s">
        <v>1887</v>
      </c>
      <c r="I160" s="367" t="s">
        <v>1857</v>
      </c>
      <c r="J160" s="367"/>
      <c r="K160" s="363"/>
    </row>
    <row r="161" s="1" customFormat="1" ht="15" customHeight="1">
      <c r="B161" s="369"/>
      <c r="C161" s="351"/>
      <c r="D161" s="351"/>
      <c r="E161" s="351"/>
      <c r="F161" s="351"/>
      <c r="G161" s="351"/>
      <c r="H161" s="351"/>
      <c r="I161" s="351"/>
      <c r="J161" s="351"/>
      <c r="K161" s="370"/>
    </row>
    <row r="162" s="1" customFormat="1" ht="18.75" customHeight="1">
      <c r="B162" s="316"/>
      <c r="C162" s="319"/>
      <c r="D162" s="319"/>
      <c r="E162" s="319"/>
      <c r="F162" s="341"/>
      <c r="G162" s="319"/>
      <c r="H162" s="319"/>
      <c r="I162" s="319"/>
      <c r="J162" s="319"/>
      <c r="K162" s="316"/>
    </row>
    <row r="163" s="1" customFormat="1" ht="18.75" customHeight="1">
      <c r="B163" s="327"/>
      <c r="C163" s="327"/>
      <c r="D163" s="327"/>
      <c r="E163" s="327"/>
      <c r="F163" s="327"/>
      <c r="G163" s="327"/>
      <c r="H163" s="327"/>
      <c r="I163" s="327"/>
      <c r="J163" s="327"/>
      <c r="K163" s="327"/>
    </row>
    <row r="164" s="1" customFormat="1" ht="7.5" customHeight="1">
      <c r="B164" s="306"/>
      <c r="C164" s="307"/>
      <c r="D164" s="307"/>
      <c r="E164" s="307"/>
      <c r="F164" s="307"/>
      <c r="G164" s="307"/>
      <c r="H164" s="307"/>
      <c r="I164" s="307"/>
      <c r="J164" s="307"/>
      <c r="K164" s="308"/>
    </row>
    <row r="165" s="1" customFormat="1" ht="45" customHeight="1">
      <c r="B165" s="309"/>
      <c r="C165" s="310" t="s">
        <v>1888</v>
      </c>
      <c r="D165" s="310"/>
      <c r="E165" s="310"/>
      <c r="F165" s="310"/>
      <c r="G165" s="310"/>
      <c r="H165" s="310"/>
      <c r="I165" s="310"/>
      <c r="J165" s="310"/>
      <c r="K165" s="311"/>
    </row>
    <row r="166" s="1" customFormat="1" ht="17.25" customHeight="1">
      <c r="B166" s="309"/>
      <c r="C166" s="334" t="s">
        <v>1816</v>
      </c>
      <c r="D166" s="334"/>
      <c r="E166" s="334"/>
      <c r="F166" s="334" t="s">
        <v>1817</v>
      </c>
      <c r="G166" s="371"/>
      <c r="H166" s="372" t="s">
        <v>63</v>
      </c>
      <c r="I166" s="372" t="s">
        <v>66</v>
      </c>
      <c r="J166" s="334" t="s">
        <v>1818</v>
      </c>
      <c r="K166" s="311"/>
    </row>
    <row r="167" s="1" customFormat="1" ht="17.25" customHeight="1">
      <c r="B167" s="312"/>
      <c r="C167" s="336" t="s">
        <v>1819</v>
      </c>
      <c r="D167" s="336"/>
      <c r="E167" s="336"/>
      <c r="F167" s="337" t="s">
        <v>1820</v>
      </c>
      <c r="G167" s="373"/>
      <c r="H167" s="374"/>
      <c r="I167" s="374"/>
      <c r="J167" s="336" t="s">
        <v>1821</v>
      </c>
      <c r="K167" s="314"/>
    </row>
    <row r="168" s="1" customFormat="1" ht="5.25" customHeight="1">
      <c r="B168" s="342"/>
      <c r="C168" s="339"/>
      <c r="D168" s="339"/>
      <c r="E168" s="339"/>
      <c r="F168" s="339"/>
      <c r="G168" s="340"/>
      <c r="H168" s="339"/>
      <c r="I168" s="339"/>
      <c r="J168" s="339"/>
      <c r="K168" s="363"/>
    </row>
    <row r="169" s="1" customFormat="1" ht="15" customHeight="1">
      <c r="B169" s="342"/>
      <c r="C169" s="319" t="s">
        <v>1825</v>
      </c>
      <c r="D169" s="319"/>
      <c r="E169" s="319"/>
      <c r="F169" s="341" t="s">
        <v>1822</v>
      </c>
      <c r="G169" s="319"/>
      <c r="H169" s="319" t="s">
        <v>1862</v>
      </c>
      <c r="I169" s="319" t="s">
        <v>1824</v>
      </c>
      <c r="J169" s="319">
        <v>120</v>
      </c>
      <c r="K169" s="363"/>
    </row>
    <row r="170" s="1" customFormat="1" ht="15" customHeight="1">
      <c r="B170" s="342"/>
      <c r="C170" s="319" t="s">
        <v>1871</v>
      </c>
      <c r="D170" s="319"/>
      <c r="E170" s="319"/>
      <c r="F170" s="341" t="s">
        <v>1822</v>
      </c>
      <c r="G170" s="319"/>
      <c r="H170" s="319" t="s">
        <v>1872</v>
      </c>
      <c r="I170" s="319" t="s">
        <v>1824</v>
      </c>
      <c r="J170" s="319" t="s">
        <v>1873</v>
      </c>
      <c r="K170" s="363"/>
    </row>
    <row r="171" s="1" customFormat="1" ht="15" customHeight="1">
      <c r="B171" s="342"/>
      <c r="C171" s="319" t="s">
        <v>94</v>
      </c>
      <c r="D171" s="319"/>
      <c r="E171" s="319"/>
      <c r="F171" s="341" t="s">
        <v>1822</v>
      </c>
      <c r="G171" s="319"/>
      <c r="H171" s="319" t="s">
        <v>1889</v>
      </c>
      <c r="I171" s="319" t="s">
        <v>1824</v>
      </c>
      <c r="J171" s="319" t="s">
        <v>1873</v>
      </c>
      <c r="K171" s="363"/>
    </row>
    <row r="172" s="1" customFormat="1" ht="15" customHeight="1">
      <c r="B172" s="342"/>
      <c r="C172" s="319" t="s">
        <v>1827</v>
      </c>
      <c r="D172" s="319"/>
      <c r="E172" s="319"/>
      <c r="F172" s="341" t="s">
        <v>1828</v>
      </c>
      <c r="G172" s="319"/>
      <c r="H172" s="319" t="s">
        <v>1889</v>
      </c>
      <c r="I172" s="319" t="s">
        <v>1824</v>
      </c>
      <c r="J172" s="319">
        <v>50</v>
      </c>
      <c r="K172" s="363"/>
    </row>
    <row r="173" s="1" customFormat="1" ht="15" customHeight="1">
      <c r="B173" s="342"/>
      <c r="C173" s="319" t="s">
        <v>1830</v>
      </c>
      <c r="D173" s="319"/>
      <c r="E173" s="319"/>
      <c r="F173" s="341" t="s">
        <v>1822</v>
      </c>
      <c r="G173" s="319"/>
      <c r="H173" s="319" t="s">
        <v>1889</v>
      </c>
      <c r="I173" s="319" t="s">
        <v>1832</v>
      </c>
      <c r="J173" s="319"/>
      <c r="K173" s="363"/>
    </row>
    <row r="174" s="1" customFormat="1" ht="15" customHeight="1">
      <c r="B174" s="342"/>
      <c r="C174" s="319" t="s">
        <v>1841</v>
      </c>
      <c r="D174" s="319"/>
      <c r="E174" s="319"/>
      <c r="F174" s="341" t="s">
        <v>1828</v>
      </c>
      <c r="G174" s="319"/>
      <c r="H174" s="319" t="s">
        <v>1889</v>
      </c>
      <c r="I174" s="319" t="s">
        <v>1824</v>
      </c>
      <c r="J174" s="319">
        <v>50</v>
      </c>
      <c r="K174" s="363"/>
    </row>
    <row r="175" s="1" customFormat="1" ht="15" customHeight="1">
      <c r="B175" s="342"/>
      <c r="C175" s="319" t="s">
        <v>1849</v>
      </c>
      <c r="D175" s="319"/>
      <c r="E175" s="319"/>
      <c r="F175" s="341" t="s">
        <v>1828</v>
      </c>
      <c r="G175" s="319"/>
      <c r="H175" s="319" t="s">
        <v>1889</v>
      </c>
      <c r="I175" s="319" t="s">
        <v>1824</v>
      </c>
      <c r="J175" s="319">
        <v>50</v>
      </c>
      <c r="K175" s="363"/>
    </row>
    <row r="176" s="1" customFormat="1" ht="15" customHeight="1">
      <c r="B176" s="342"/>
      <c r="C176" s="319" t="s">
        <v>1847</v>
      </c>
      <c r="D176" s="319"/>
      <c r="E176" s="319"/>
      <c r="F176" s="341" t="s">
        <v>1828</v>
      </c>
      <c r="G176" s="319"/>
      <c r="H176" s="319" t="s">
        <v>1889</v>
      </c>
      <c r="I176" s="319" t="s">
        <v>1824</v>
      </c>
      <c r="J176" s="319">
        <v>50</v>
      </c>
      <c r="K176" s="363"/>
    </row>
    <row r="177" s="1" customFormat="1" ht="15" customHeight="1">
      <c r="B177" s="342"/>
      <c r="C177" s="319" t="s">
        <v>130</v>
      </c>
      <c r="D177" s="319"/>
      <c r="E177" s="319"/>
      <c r="F177" s="341" t="s">
        <v>1822</v>
      </c>
      <c r="G177" s="319"/>
      <c r="H177" s="319" t="s">
        <v>1890</v>
      </c>
      <c r="I177" s="319" t="s">
        <v>1891</v>
      </c>
      <c r="J177" s="319"/>
      <c r="K177" s="363"/>
    </row>
    <row r="178" s="1" customFormat="1" ht="15" customHeight="1">
      <c r="B178" s="342"/>
      <c r="C178" s="319" t="s">
        <v>66</v>
      </c>
      <c r="D178" s="319"/>
      <c r="E178" s="319"/>
      <c r="F178" s="341" t="s">
        <v>1822</v>
      </c>
      <c r="G178" s="319"/>
      <c r="H178" s="319" t="s">
        <v>1892</v>
      </c>
      <c r="I178" s="319" t="s">
        <v>1893</v>
      </c>
      <c r="J178" s="319">
        <v>1</v>
      </c>
      <c r="K178" s="363"/>
    </row>
    <row r="179" s="1" customFormat="1" ht="15" customHeight="1">
      <c r="B179" s="342"/>
      <c r="C179" s="319" t="s">
        <v>62</v>
      </c>
      <c r="D179" s="319"/>
      <c r="E179" s="319"/>
      <c r="F179" s="341" t="s">
        <v>1822</v>
      </c>
      <c r="G179" s="319"/>
      <c r="H179" s="319" t="s">
        <v>1894</v>
      </c>
      <c r="I179" s="319" t="s">
        <v>1824</v>
      </c>
      <c r="J179" s="319">
        <v>20</v>
      </c>
      <c r="K179" s="363"/>
    </row>
    <row r="180" s="1" customFormat="1" ht="15" customHeight="1">
      <c r="B180" s="342"/>
      <c r="C180" s="319" t="s">
        <v>63</v>
      </c>
      <c r="D180" s="319"/>
      <c r="E180" s="319"/>
      <c r="F180" s="341" t="s">
        <v>1822</v>
      </c>
      <c r="G180" s="319"/>
      <c r="H180" s="319" t="s">
        <v>1895</v>
      </c>
      <c r="I180" s="319" t="s">
        <v>1824</v>
      </c>
      <c r="J180" s="319">
        <v>255</v>
      </c>
      <c r="K180" s="363"/>
    </row>
    <row r="181" s="1" customFormat="1" ht="15" customHeight="1">
      <c r="B181" s="342"/>
      <c r="C181" s="319" t="s">
        <v>131</v>
      </c>
      <c r="D181" s="319"/>
      <c r="E181" s="319"/>
      <c r="F181" s="341" t="s">
        <v>1822</v>
      </c>
      <c r="G181" s="319"/>
      <c r="H181" s="319" t="s">
        <v>1786</v>
      </c>
      <c r="I181" s="319" t="s">
        <v>1824</v>
      </c>
      <c r="J181" s="319">
        <v>10</v>
      </c>
      <c r="K181" s="363"/>
    </row>
    <row r="182" s="1" customFormat="1" ht="15" customHeight="1">
      <c r="B182" s="342"/>
      <c r="C182" s="319" t="s">
        <v>132</v>
      </c>
      <c r="D182" s="319"/>
      <c r="E182" s="319"/>
      <c r="F182" s="341" t="s">
        <v>1822</v>
      </c>
      <c r="G182" s="319"/>
      <c r="H182" s="319" t="s">
        <v>1896</v>
      </c>
      <c r="I182" s="319" t="s">
        <v>1857</v>
      </c>
      <c r="J182" s="319"/>
      <c r="K182" s="363"/>
    </row>
    <row r="183" s="1" customFormat="1" ht="15" customHeight="1">
      <c r="B183" s="342"/>
      <c r="C183" s="319" t="s">
        <v>1897</v>
      </c>
      <c r="D183" s="319"/>
      <c r="E183" s="319"/>
      <c r="F183" s="341" t="s">
        <v>1822</v>
      </c>
      <c r="G183" s="319"/>
      <c r="H183" s="319" t="s">
        <v>1898</v>
      </c>
      <c r="I183" s="319" t="s">
        <v>1857</v>
      </c>
      <c r="J183" s="319"/>
      <c r="K183" s="363"/>
    </row>
    <row r="184" s="1" customFormat="1" ht="15" customHeight="1">
      <c r="B184" s="342"/>
      <c r="C184" s="319" t="s">
        <v>1886</v>
      </c>
      <c r="D184" s="319"/>
      <c r="E184" s="319"/>
      <c r="F184" s="341" t="s">
        <v>1822</v>
      </c>
      <c r="G184" s="319"/>
      <c r="H184" s="319" t="s">
        <v>1899</v>
      </c>
      <c r="I184" s="319" t="s">
        <v>1857</v>
      </c>
      <c r="J184" s="319"/>
      <c r="K184" s="363"/>
    </row>
    <row r="185" s="1" customFormat="1" ht="15" customHeight="1">
      <c r="B185" s="342"/>
      <c r="C185" s="319" t="s">
        <v>134</v>
      </c>
      <c r="D185" s="319"/>
      <c r="E185" s="319"/>
      <c r="F185" s="341" t="s">
        <v>1828</v>
      </c>
      <c r="G185" s="319"/>
      <c r="H185" s="319" t="s">
        <v>1900</v>
      </c>
      <c r="I185" s="319" t="s">
        <v>1824</v>
      </c>
      <c r="J185" s="319">
        <v>50</v>
      </c>
      <c r="K185" s="363"/>
    </row>
    <row r="186" s="1" customFormat="1" ht="15" customHeight="1">
      <c r="B186" s="342"/>
      <c r="C186" s="319" t="s">
        <v>1901</v>
      </c>
      <c r="D186" s="319"/>
      <c r="E186" s="319"/>
      <c r="F186" s="341" t="s">
        <v>1828</v>
      </c>
      <c r="G186" s="319"/>
      <c r="H186" s="319" t="s">
        <v>1902</v>
      </c>
      <c r="I186" s="319" t="s">
        <v>1903</v>
      </c>
      <c r="J186" s="319"/>
      <c r="K186" s="363"/>
    </row>
    <row r="187" s="1" customFormat="1" ht="15" customHeight="1">
      <c r="B187" s="342"/>
      <c r="C187" s="319" t="s">
        <v>1904</v>
      </c>
      <c r="D187" s="319"/>
      <c r="E187" s="319"/>
      <c r="F187" s="341" t="s">
        <v>1828</v>
      </c>
      <c r="G187" s="319"/>
      <c r="H187" s="319" t="s">
        <v>1905</v>
      </c>
      <c r="I187" s="319" t="s">
        <v>1903</v>
      </c>
      <c r="J187" s="319"/>
      <c r="K187" s="363"/>
    </row>
    <row r="188" s="1" customFormat="1" ht="15" customHeight="1">
      <c r="B188" s="342"/>
      <c r="C188" s="319" t="s">
        <v>1906</v>
      </c>
      <c r="D188" s="319"/>
      <c r="E188" s="319"/>
      <c r="F188" s="341" t="s">
        <v>1828</v>
      </c>
      <c r="G188" s="319"/>
      <c r="H188" s="319" t="s">
        <v>1907</v>
      </c>
      <c r="I188" s="319" t="s">
        <v>1903</v>
      </c>
      <c r="J188" s="319"/>
      <c r="K188" s="363"/>
    </row>
    <row r="189" s="1" customFormat="1" ht="15" customHeight="1">
      <c r="B189" s="342"/>
      <c r="C189" s="375" t="s">
        <v>1908</v>
      </c>
      <c r="D189" s="319"/>
      <c r="E189" s="319"/>
      <c r="F189" s="341" t="s">
        <v>1828</v>
      </c>
      <c r="G189" s="319"/>
      <c r="H189" s="319" t="s">
        <v>1909</v>
      </c>
      <c r="I189" s="319" t="s">
        <v>1910</v>
      </c>
      <c r="J189" s="376" t="s">
        <v>1911</v>
      </c>
      <c r="K189" s="363"/>
    </row>
    <row r="190" s="1" customFormat="1" ht="15" customHeight="1">
      <c r="B190" s="342"/>
      <c r="C190" s="326" t="s">
        <v>51</v>
      </c>
      <c r="D190" s="319"/>
      <c r="E190" s="319"/>
      <c r="F190" s="341" t="s">
        <v>1822</v>
      </c>
      <c r="G190" s="319"/>
      <c r="H190" s="316" t="s">
        <v>1912</v>
      </c>
      <c r="I190" s="319" t="s">
        <v>1913</v>
      </c>
      <c r="J190" s="319"/>
      <c r="K190" s="363"/>
    </row>
    <row r="191" s="1" customFormat="1" ht="15" customHeight="1">
      <c r="B191" s="342"/>
      <c r="C191" s="326" t="s">
        <v>1914</v>
      </c>
      <c r="D191" s="319"/>
      <c r="E191" s="319"/>
      <c r="F191" s="341" t="s">
        <v>1822</v>
      </c>
      <c r="G191" s="319"/>
      <c r="H191" s="319" t="s">
        <v>1915</v>
      </c>
      <c r="I191" s="319" t="s">
        <v>1857</v>
      </c>
      <c r="J191" s="319"/>
      <c r="K191" s="363"/>
    </row>
    <row r="192" s="1" customFormat="1" ht="15" customHeight="1">
      <c r="B192" s="342"/>
      <c r="C192" s="326" t="s">
        <v>1916</v>
      </c>
      <c r="D192" s="319"/>
      <c r="E192" s="319"/>
      <c r="F192" s="341" t="s">
        <v>1822</v>
      </c>
      <c r="G192" s="319"/>
      <c r="H192" s="319" t="s">
        <v>1917</v>
      </c>
      <c r="I192" s="319" t="s">
        <v>1857</v>
      </c>
      <c r="J192" s="319"/>
      <c r="K192" s="363"/>
    </row>
    <row r="193" s="1" customFormat="1" ht="15" customHeight="1">
      <c r="B193" s="342"/>
      <c r="C193" s="326" t="s">
        <v>1918</v>
      </c>
      <c r="D193" s="319"/>
      <c r="E193" s="319"/>
      <c r="F193" s="341" t="s">
        <v>1828</v>
      </c>
      <c r="G193" s="319"/>
      <c r="H193" s="319" t="s">
        <v>1919</v>
      </c>
      <c r="I193" s="319" t="s">
        <v>1857</v>
      </c>
      <c r="J193" s="319"/>
      <c r="K193" s="363"/>
    </row>
    <row r="194" s="1" customFormat="1" ht="15" customHeight="1">
      <c r="B194" s="369"/>
      <c r="C194" s="377"/>
      <c r="D194" s="351"/>
      <c r="E194" s="351"/>
      <c r="F194" s="351"/>
      <c r="G194" s="351"/>
      <c r="H194" s="351"/>
      <c r="I194" s="351"/>
      <c r="J194" s="351"/>
      <c r="K194" s="370"/>
    </row>
    <row r="195" s="1" customFormat="1" ht="18.75" customHeight="1">
      <c r="B195" s="316"/>
      <c r="C195" s="319"/>
      <c r="D195" s="319"/>
      <c r="E195" s="319"/>
      <c r="F195" s="341"/>
      <c r="G195" s="319"/>
      <c r="H195" s="319"/>
      <c r="I195" s="319"/>
      <c r="J195" s="319"/>
      <c r="K195" s="316"/>
    </row>
    <row r="196" s="1" customFormat="1" ht="18.75" customHeight="1">
      <c r="B196" s="316"/>
      <c r="C196" s="319"/>
      <c r="D196" s="319"/>
      <c r="E196" s="319"/>
      <c r="F196" s="341"/>
      <c r="G196" s="319"/>
      <c r="H196" s="319"/>
      <c r="I196" s="319"/>
      <c r="J196" s="319"/>
      <c r="K196" s="316"/>
    </row>
    <row r="197" s="1" customFormat="1" ht="18.75" customHeight="1">
      <c r="B197" s="327"/>
      <c r="C197" s="327"/>
      <c r="D197" s="327"/>
      <c r="E197" s="327"/>
      <c r="F197" s="327"/>
      <c r="G197" s="327"/>
      <c r="H197" s="327"/>
      <c r="I197" s="327"/>
      <c r="J197" s="327"/>
      <c r="K197" s="327"/>
    </row>
    <row r="198" s="1" customFormat="1" ht="13.5">
      <c r="B198" s="306"/>
      <c r="C198" s="307"/>
      <c r="D198" s="307"/>
      <c r="E198" s="307"/>
      <c r="F198" s="307"/>
      <c r="G198" s="307"/>
      <c r="H198" s="307"/>
      <c r="I198" s="307"/>
      <c r="J198" s="307"/>
      <c r="K198" s="308"/>
    </row>
    <row r="199" s="1" customFormat="1" ht="21">
      <c r="B199" s="309"/>
      <c r="C199" s="310" t="s">
        <v>1920</v>
      </c>
      <c r="D199" s="310"/>
      <c r="E199" s="310"/>
      <c r="F199" s="310"/>
      <c r="G199" s="310"/>
      <c r="H199" s="310"/>
      <c r="I199" s="310"/>
      <c r="J199" s="310"/>
      <c r="K199" s="311"/>
    </row>
    <row r="200" s="1" customFormat="1" ht="25.5" customHeight="1">
      <c r="B200" s="309"/>
      <c r="C200" s="378" t="s">
        <v>1921</v>
      </c>
      <c r="D200" s="378"/>
      <c r="E200" s="378"/>
      <c r="F200" s="378" t="s">
        <v>1922</v>
      </c>
      <c r="G200" s="379"/>
      <c r="H200" s="378" t="s">
        <v>1923</v>
      </c>
      <c r="I200" s="378"/>
      <c r="J200" s="378"/>
      <c r="K200" s="311"/>
    </row>
    <row r="201" s="1" customFormat="1" ht="5.25" customHeight="1">
      <c r="B201" s="342"/>
      <c r="C201" s="339"/>
      <c r="D201" s="339"/>
      <c r="E201" s="339"/>
      <c r="F201" s="339"/>
      <c r="G201" s="319"/>
      <c r="H201" s="339"/>
      <c r="I201" s="339"/>
      <c r="J201" s="339"/>
      <c r="K201" s="363"/>
    </row>
    <row r="202" s="1" customFormat="1" ht="15" customHeight="1">
      <c r="B202" s="342"/>
      <c r="C202" s="319" t="s">
        <v>1913</v>
      </c>
      <c r="D202" s="319"/>
      <c r="E202" s="319"/>
      <c r="F202" s="341" t="s">
        <v>52</v>
      </c>
      <c r="G202" s="319"/>
      <c r="H202" s="319" t="s">
        <v>1924</v>
      </c>
      <c r="I202" s="319"/>
      <c r="J202" s="319"/>
      <c r="K202" s="363"/>
    </row>
    <row r="203" s="1" customFormat="1" ht="15" customHeight="1">
      <c r="B203" s="342"/>
      <c r="C203" s="348"/>
      <c r="D203" s="319"/>
      <c r="E203" s="319"/>
      <c r="F203" s="341" t="s">
        <v>53</v>
      </c>
      <c r="G203" s="319"/>
      <c r="H203" s="319" t="s">
        <v>1925</v>
      </c>
      <c r="I203" s="319"/>
      <c r="J203" s="319"/>
      <c r="K203" s="363"/>
    </row>
    <row r="204" s="1" customFormat="1" ht="15" customHeight="1">
      <c r="B204" s="342"/>
      <c r="C204" s="348"/>
      <c r="D204" s="319"/>
      <c r="E204" s="319"/>
      <c r="F204" s="341" t="s">
        <v>56</v>
      </c>
      <c r="G204" s="319"/>
      <c r="H204" s="319" t="s">
        <v>1926</v>
      </c>
      <c r="I204" s="319"/>
      <c r="J204" s="319"/>
      <c r="K204" s="363"/>
    </row>
    <row r="205" s="1" customFormat="1" ht="15" customHeight="1">
      <c r="B205" s="342"/>
      <c r="C205" s="319"/>
      <c r="D205" s="319"/>
      <c r="E205" s="319"/>
      <c r="F205" s="341" t="s">
        <v>54</v>
      </c>
      <c r="G205" s="319"/>
      <c r="H205" s="319" t="s">
        <v>1927</v>
      </c>
      <c r="I205" s="319"/>
      <c r="J205" s="319"/>
      <c r="K205" s="363"/>
    </row>
    <row r="206" s="1" customFormat="1" ht="15" customHeight="1">
      <c r="B206" s="342"/>
      <c r="C206" s="319"/>
      <c r="D206" s="319"/>
      <c r="E206" s="319"/>
      <c r="F206" s="341" t="s">
        <v>55</v>
      </c>
      <c r="G206" s="319"/>
      <c r="H206" s="319" t="s">
        <v>1928</v>
      </c>
      <c r="I206" s="319"/>
      <c r="J206" s="319"/>
      <c r="K206" s="363"/>
    </row>
    <row r="207" s="1" customFormat="1" ht="15" customHeight="1">
      <c r="B207" s="342"/>
      <c r="C207" s="319"/>
      <c r="D207" s="319"/>
      <c r="E207" s="319"/>
      <c r="F207" s="341"/>
      <c r="G207" s="319"/>
      <c r="H207" s="319"/>
      <c r="I207" s="319"/>
      <c r="J207" s="319"/>
      <c r="K207" s="363"/>
    </row>
    <row r="208" s="1" customFormat="1" ht="15" customHeight="1">
      <c r="B208" s="342"/>
      <c r="C208" s="319" t="s">
        <v>1869</v>
      </c>
      <c r="D208" s="319"/>
      <c r="E208" s="319"/>
      <c r="F208" s="341" t="s">
        <v>88</v>
      </c>
      <c r="G208" s="319"/>
      <c r="H208" s="319" t="s">
        <v>1929</v>
      </c>
      <c r="I208" s="319"/>
      <c r="J208" s="319"/>
      <c r="K208" s="363"/>
    </row>
    <row r="209" s="1" customFormat="1" ht="15" customHeight="1">
      <c r="B209" s="342"/>
      <c r="C209" s="348"/>
      <c r="D209" s="319"/>
      <c r="E209" s="319"/>
      <c r="F209" s="341" t="s">
        <v>1767</v>
      </c>
      <c r="G209" s="319"/>
      <c r="H209" s="319" t="s">
        <v>1768</v>
      </c>
      <c r="I209" s="319"/>
      <c r="J209" s="319"/>
      <c r="K209" s="363"/>
    </row>
    <row r="210" s="1" customFormat="1" ht="15" customHeight="1">
      <c r="B210" s="342"/>
      <c r="C210" s="319"/>
      <c r="D210" s="319"/>
      <c r="E210" s="319"/>
      <c r="F210" s="341" t="s">
        <v>111</v>
      </c>
      <c r="G210" s="319"/>
      <c r="H210" s="319" t="s">
        <v>1930</v>
      </c>
      <c r="I210" s="319"/>
      <c r="J210" s="319"/>
      <c r="K210" s="363"/>
    </row>
    <row r="211" s="1" customFormat="1" ht="15" customHeight="1">
      <c r="B211" s="380"/>
      <c r="C211" s="348"/>
      <c r="D211" s="348"/>
      <c r="E211" s="348"/>
      <c r="F211" s="341" t="s">
        <v>107</v>
      </c>
      <c r="G211" s="326"/>
      <c r="H211" s="367" t="s">
        <v>106</v>
      </c>
      <c r="I211" s="367"/>
      <c r="J211" s="367"/>
      <c r="K211" s="381"/>
    </row>
    <row r="212" s="1" customFormat="1" ht="15" customHeight="1">
      <c r="B212" s="380"/>
      <c r="C212" s="348"/>
      <c r="D212" s="348"/>
      <c r="E212" s="348"/>
      <c r="F212" s="341" t="s">
        <v>1769</v>
      </c>
      <c r="G212" s="326"/>
      <c r="H212" s="367" t="s">
        <v>1725</v>
      </c>
      <c r="I212" s="367"/>
      <c r="J212" s="367"/>
      <c r="K212" s="381"/>
    </row>
    <row r="213" s="1" customFormat="1" ht="15" customHeight="1">
      <c r="B213" s="380"/>
      <c r="C213" s="348"/>
      <c r="D213" s="348"/>
      <c r="E213" s="348"/>
      <c r="F213" s="382"/>
      <c r="G213" s="326"/>
      <c r="H213" s="383"/>
      <c r="I213" s="383"/>
      <c r="J213" s="383"/>
      <c r="K213" s="381"/>
    </row>
    <row r="214" s="1" customFormat="1" ht="15" customHeight="1">
      <c r="B214" s="380"/>
      <c r="C214" s="319" t="s">
        <v>1893</v>
      </c>
      <c r="D214" s="348"/>
      <c r="E214" s="348"/>
      <c r="F214" s="341">
        <v>1</v>
      </c>
      <c r="G214" s="326"/>
      <c r="H214" s="367" t="s">
        <v>1931</v>
      </c>
      <c r="I214" s="367"/>
      <c r="J214" s="367"/>
      <c r="K214" s="381"/>
    </row>
    <row r="215" s="1" customFormat="1" ht="15" customHeight="1">
      <c r="B215" s="380"/>
      <c r="C215" s="348"/>
      <c r="D215" s="348"/>
      <c r="E215" s="348"/>
      <c r="F215" s="341">
        <v>2</v>
      </c>
      <c r="G215" s="326"/>
      <c r="H215" s="367" t="s">
        <v>1932</v>
      </c>
      <c r="I215" s="367"/>
      <c r="J215" s="367"/>
      <c r="K215" s="381"/>
    </row>
    <row r="216" s="1" customFormat="1" ht="15" customHeight="1">
      <c r="B216" s="380"/>
      <c r="C216" s="348"/>
      <c r="D216" s="348"/>
      <c r="E216" s="348"/>
      <c r="F216" s="341">
        <v>3</v>
      </c>
      <c r="G216" s="326"/>
      <c r="H216" s="367" t="s">
        <v>1933</v>
      </c>
      <c r="I216" s="367"/>
      <c r="J216" s="367"/>
      <c r="K216" s="381"/>
    </row>
    <row r="217" s="1" customFormat="1" ht="15" customHeight="1">
      <c r="B217" s="380"/>
      <c r="C217" s="348"/>
      <c r="D217" s="348"/>
      <c r="E217" s="348"/>
      <c r="F217" s="341">
        <v>4</v>
      </c>
      <c r="G217" s="326"/>
      <c r="H217" s="367" t="s">
        <v>1934</v>
      </c>
      <c r="I217" s="367"/>
      <c r="J217" s="367"/>
      <c r="K217" s="381"/>
    </row>
    <row r="218" s="1" customFormat="1" ht="12.75" customHeight="1">
      <c r="B218" s="384"/>
      <c r="C218" s="385"/>
      <c r="D218" s="385"/>
      <c r="E218" s="385"/>
      <c r="F218" s="385"/>
      <c r="G218" s="385"/>
      <c r="H218" s="385"/>
      <c r="I218" s="385"/>
      <c r="J218" s="385"/>
      <c r="K218" s="386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Areaprojekt-PC\Areaprojekt</dc:creator>
  <cp:lastModifiedBy>Areaprojekt-PC\Areaprojekt</cp:lastModifiedBy>
  <dcterms:created xsi:type="dcterms:W3CDTF">2020-03-30T07:31:41Z</dcterms:created>
  <dcterms:modified xsi:type="dcterms:W3CDTF">2020-03-30T07:32:06Z</dcterms:modified>
</cp:coreProperties>
</file>