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nhusak/Honza/Prace/Rok_2021/ZPR-2021/Damborice-Pudni_prostory_ZS/D-Pudni_prostory_ZS-pracovni/D-Pudni_prostory_ZS-ZD-3/D-Pudni_prostory_ZS-ZD-3-VV/"/>
    </mc:Choice>
  </mc:AlternateContent>
  <xr:revisionPtr revIDLastSave="0" documentId="13_ncr:1_{38411065-EB69-F444-9C4F-9E6F8CDBE833}" xr6:coauthVersionLast="36" xr6:coauthVersionMax="47" xr10:uidLastSave="{00000000-0000-0000-0000-000000000000}"/>
  <bookViews>
    <workbookView xWindow="0" yWindow="500" windowWidth="22520" windowHeight="14060" activeTab="1" xr2:uid="{CEEC71B3-4014-4DBE-B49F-63FF968194A0}"/>
  </bookViews>
  <sheets>
    <sheet name="Rekapitulace" sheetId="3" r:id="rId1"/>
    <sheet name="Rozpočet" sheetId="2" r:id="rId2"/>
    <sheet name="Parametry" sheetId="1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3" l="1"/>
  <c r="B5" i="3"/>
  <c r="B4" i="3"/>
  <c r="L117" i="2"/>
  <c r="I117" i="2"/>
  <c r="H117" i="2"/>
  <c r="F117" i="2"/>
  <c r="L116" i="2"/>
  <c r="I116" i="2"/>
  <c r="H116" i="2"/>
  <c r="F116" i="2"/>
  <c r="L115" i="2"/>
  <c r="I115" i="2"/>
  <c r="H115" i="2"/>
  <c r="F115" i="2"/>
  <c r="L114" i="2"/>
  <c r="I114" i="2"/>
  <c r="H114" i="2"/>
  <c r="F114" i="2"/>
  <c r="L113" i="2"/>
  <c r="I113" i="2"/>
  <c r="H113" i="2"/>
  <c r="F113" i="2"/>
  <c r="L112" i="2"/>
  <c r="I112" i="2"/>
  <c r="H112" i="2"/>
  <c r="F112" i="2"/>
  <c r="L111" i="2"/>
  <c r="I111" i="2"/>
  <c r="H111" i="2"/>
  <c r="F111" i="2"/>
  <c r="L110" i="2"/>
  <c r="I110" i="2"/>
  <c r="H110" i="2"/>
  <c r="F110" i="2"/>
  <c r="L109" i="2"/>
  <c r="I109" i="2"/>
  <c r="H109" i="2"/>
  <c r="F109" i="2"/>
  <c r="L108" i="2"/>
  <c r="I108" i="2"/>
  <c r="H108" i="2"/>
  <c r="F108" i="2"/>
  <c r="L107" i="2"/>
  <c r="I107" i="2"/>
  <c r="H107" i="2"/>
  <c r="F107" i="2"/>
  <c r="L106" i="2"/>
  <c r="I106" i="2"/>
  <c r="H106" i="2"/>
  <c r="F106" i="2"/>
  <c r="F118" i="2" s="1"/>
  <c r="L102" i="2"/>
  <c r="I102" i="2"/>
  <c r="H102" i="2"/>
  <c r="F102" i="2"/>
  <c r="L100" i="2"/>
  <c r="I100" i="2"/>
  <c r="H100" i="2"/>
  <c r="F100" i="2"/>
  <c r="L99" i="2"/>
  <c r="I99" i="2"/>
  <c r="H99" i="2"/>
  <c r="F99" i="2"/>
  <c r="L98" i="2"/>
  <c r="I98" i="2"/>
  <c r="H98" i="2"/>
  <c r="F98" i="2"/>
  <c r="L97" i="2"/>
  <c r="I97" i="2"/>
  <c r="H97" i="2"/>
  <c r="H103" i="2" s="1"/>
  <c r="F97" i="2"/>
  <c r="L91" i="2"/>
  <c r="I91" i="2"/>
  <c r="H91" i="2"/>
  <c r="F91" i="2"/>
  <c r="L89" i="2"/>
  <c r="I89" i="2"/>
  <c r="H89" i="2"/>
  <c r="F89" i="2"/>
  <c r="L87" i="2"/>
  <c r="I87" i="2"/>
  <c r="H87" i="2"/>
  <c r="F87" i="2"/>
  <c r="L86" i="2"/>
  <c r="I86" i="2"/>
  <c r="H86" i="2"/>
  <c r="F86" i="2"/>
  <c r="L85" i="2"/>
  <c r="I85" i="2"/>
  <c r="H85" i="2"/>
  <c r="F85" i="2"/>
  <c r="L84" i="2"/>
  <c r="I84" i="2"/>
  <c r="H84" i="2"/>
  <c r="F84" i="2"/>
  <c r="L67" i="2"/>
  <c r="L77" i="2" s="1"/>
  <c r="C19" i="3" s="1"/>
  <c r="I67" i="2"/>
  <c r="H67" i="2"/>
  <c r="H77" i="2" s="1"/>
  <c r="F67" i="2"/>
  <c r="F77" i="2" s="1"/>
  <c r="L62" i="2"/>
  <c r="I62" i="2"/>
  <c r="H62" i="2"/>
  <c r="F62" i="2"/>
  <c r="L58" i="2"/>
  <c r="I58" i="2"/>
  <c r="H58" i="2"/>
  <c r="F58" i="2"/>
  <c r="L56" i="2"/>
  <c r="I56" i="2"/>
  <c r="H56" i="2"/>
  <c r="F56" i="2"/>
  <c r="L55" i="2"/>
  <c r="I55" i="2"/>
  <c r="H55" i="2"/>
  <c r="F55" i="2"/>
  <c r="L54" i="2"/>
  <c r="I54" i="2"/>
  <c r="H54" i="2"/>
  <c r="F54" i="2"/>
  <c r="L53" i="2"/>
  <c r="I53" i="2"/>
  <c r="H53" i="2"/>
  <c r="F53" i="2"/>
  <c r="L52" i="2"/>
  <c r="I52" i="2"/>
  <c r="H52" i="2"/>
  <c r="F52" i="2"/>
  <c r="L51" i="2"/>
  <c r="I51" i="2"/>
  <c r="H51" i="2"/>
  <c r="F51" i="2"/>
  <c r="L50" i="2"/>
  <c r="I50" i="2"/>
  <c r="H50" i="2"/>
  <c r="F50" i="2"/>
  <c r="L49" i="2"/>
  <c r="I49" i="2"/>
  <c r="H49" i="2"/>
  <c r="F49" i="2"/>
  <c r="L48" i="2"/>
  <c r="I48" i="2"/>
  <c r="H48" i="2"/>
  <c r="F48" i="2"/>
  <c r="L45" i="2"/>
  <c r="I45" i="2"/>
  <c r="H45" i="2"/>
  <c r="F45" i="2"/>
  <c r="L44" i="2"/>
  <c r="I44" i="2"/>
  <c r="H44" i="2"/>
  <c r="F44" i="2"/>
  <c r="L43" i="2"/>
  <c r="I43" i="2"/>
  <c r="H43" i="2"/>
  <c r="F43" i="2"/>
  <c r="L42" i="2"/>
  <c r="I42" i="2"/>
  <c r="H42" i="2"/>
  <c r="F42" i="2"/>
  <c r="L41" i="2"/>
  <c r="I41" i="2"/>
  <c r="H41" i="2"/>
  <c r="F41" i="2"/>
  <c r="L40" i="2"/>
  <c r="I40" i="2"/>
  <c r="H40" i="2"/>
  <c r="F40" i="2"/>
  <c r="L39" i="2"/>
  <c r="I39" i="2"/>
  <c r="H39" i="2"/>
  <c r="F39" i="2"/>
  <c r="L38" i="2"/>
  <c r="I38" i="2"/>
  <c r="H38" i="2"/>
  <c r="F38" i="2"/>
  <c r="L37" i="2"/>
  <c r="I37" i="2"/>
  <c r="H37" i="2"/>
  <c r="F37" i="2"/>
  <c r="L34" i="2"/>
  <c r="I34" i="2"/>
  <c r="H34" i="2"/>
  <c r="F34" i="2"/>
  <c r="L33" i="2"/>
  <c r="I33" i="2"/>
  <c r="H33" i="2"/>
  <c r="F33" i="2"/>
  <c r="L31" i="2"/>
  <c r="I31" i="2"/>
  <c r="H31" i="2"/>
  <c r="F31" i="2"/>
  <c r="L29" i="2"/>
  <c r="I29" i="2"/>
  <c r="H29" i="2"/>
  <c r="F29" i="2"/>
  <c r="L27" i="2"/>
  <c r="I27" i="2"/>
  <c r="H27" i="2"/>
  <c r="F27" i="2"/>
  <c r="L24" i="2"/>
  <c r="I24" i="2"/>
  <c r="H24" i="2"/>
  <c r="F24" i="2"/>
  <c r="L9" i="2"/>
  <c r="I9" i="2"/>
  <c r="H9" i="2"/>
  <c r="F9" i="2"/>
  <c r="L4" i="2"/>
  <c r="I4" i="2"/>
  <c r="H4" i="2"/>
  <c r="F4" i="2"/>
  <c r="J50" i="2" l="1"/>
  <c r="J52" i="2"/>
  <c r="J55" i="2"/>
  <c r="J62" i="2"/>
  <c r="J87" i="2"/>
  <c r="J91" i="2"/>
  <c r="J102" i="2"/>
  <c r="J109" i="2"/>
  <c r="J110" i="2"/>
  <c r="J111" i="2"/>
  <c r="H92" i="2"/>
  <c r="F92" i="2"/>
  <c r="B20" i="3" s="1"/>
  <c r="L92" i="2"/>
  <c r="C20" i="3" s="1"/>
  <c r="L118" i="2"/>
  <c r="C22" i="3" s="1"/>
  <c r="J9" i="2"/>
  <c r="J27" i="2"/>
  <c r="J42" i="2"/>
  <c r="L103" i="2"/>
  <c r="C21" i="3" s="1"/>
  <c r="J113" i="2"/>
  <c r="J115" i="2"/>
  <c r="J117" i="2"/>
  <c r="J44" i="2"/>
  <c r="J48" i="2"/>
  <c r="L63" i="2"/>
  <c r="C18" i="3" s="1"/>
  <c r="J99" i="2"/>
  <c r="J31" i="2"/>
  <c r="J37" i="2"/>
  <c r="J40" i="2"/>
  <c r="J41" i="2"/>
  <c r="H118" i="2"/>
  <c r="J34" i="2"/>
  <c r="J38" i="2"/>
  <c r="J54" i="2"/>
  <c r="J56" i="2"/>
  <c r="J107" i="2"/>
  <c r="F63" i="2"/>
  <c r="J45" i="2"/>
  <c r="J86" i="2"/>
  <c r="J89" i="2"/>
  <c r="F103" i="2"/>
  <c r="B21" i="3" s="1"/>
  <c r="J114" i="2"/>
  <c r="H63" i="2"/>
  <c r="J29" i="2"/>
  <c r="J51" i="2"/>
  <c r="J84" i="2"/>
  <c r="B22" i="3"/>
  <c r="J24" i="2"/>
  <c r="J39" i="2"/>
  <c r="J49" i="2"/>
  <c r="J58" i="2"/>
  <c r="J100" i="2"/>
  <c r="J108" i="2"/>
  <c r="J116" i="2"/>
  <c r="B19" i="3"/>
  <c r="J97" i="2"/>
  <c r="J33" i="2"/>
  <c r="J43" i="2"/>
  <c r="J53" i="2"/>
  <c r="J85" i="2"/>
  <c r="J112" i="2"/>
  <c r="J4" i="2"/>
  <c r="J67" i="2"/>
  <c r="J77" i="2" s="1"/>
  <c r="J98" i="2"/>
  <c r="J106" i="2"/>
  <c r="B18" i="3" l="1"/>
  <c r="J63" i="2"/>
  <c r="B3" i="3"/>
  <c r="C7" i="3" s="1"/>
  <c r="C11" i="3" s="1"/>
  <c r="J92" i="2"/>
  <c r="J118" i="2"/>
  <c r="J103" i="2"/>
  <c r="C13" i="3" l="1"/>
  <c r="C10" i="3"/>
  <c r="C12" i="3" s="1"/>
  <c r="C15" i="3" l="1"/>
</calcChain>
</file>

<file path=xl/sharedStrings.xml><?xml version="1.0" encoding="utf-8"?>
<sst xmlns="http://schemas.openxmlformats.org/spreadsheetml/2006/main" count="425" uniqueCount="236">
  <si>
    <t>Název</t>
  </si>
  <si>
    <t>Hodnota</t>
  </si>
  <si>
    <t>Nadpis rekapitulace</t>
  </si>
  <si>
    <t>Seznam prací a dodávek</t>
  </si>
  <si>
    <t>Akce</t>
  </si>
  <si>
    <t>Půdní prostory ZŠ Dambořice, Družina, Výtvarný ateliér, Kabinety</t>
  </si>
  <si>
    <t>Projekt</t>
  </si>
  <si>
    <t>VYTÁPĚNÍ, CHLAZENÍ</t>
  </si>
  <si>
    <t>Investor</t>
  </si>
  <si>
    <t>Obec Dambořice, Pod kostelem 69, 69635 Dambořice</t>
  </si>
  <si>
    <t>Z. č.</t>
  </si>
  <si>
    <t>2118028</t>
  </si>
  <si>
    <t>A. č.</t>
  </si>
  <si>
    <t>Smlouva</t>
  </si>
  <si>
    <t/>
  </si>
  <si>
    <t>Vypracoval</t>
  </si>
  <si>
    <t>ING. IVO ONDROVČÍK</t>
  </si>
  <si>
    <t>Kontroloval</t>
  </si>
  <si>
    <t>Datum</t>
  </si>
  <si>
    <t>30.04.2021</t>
  </si>
  <si>
    <t>Zpracovatel</t>
  </si>
  <si>
    <t>KLIMABOTT</t>
  </si>
  <si>
    <t>CÚ</t>
  </si>
  <si>
    <t>Poznámka</t>
  </si>
  <si>
    <t>Uvedené ceny jsou v Kč a nezahrnují DPH, pokud to není uvedeno.</t>
  </si>
  <si>
    <t>GZS %</t>
  </si>
  <si>
    <t>0,00</t>
  </si>
  <si>
    <t>Provozní vlivy  %</t>
  </si>
  <si>
    <t>Kompletační činnost - a</t>
  </si>
  <si>
    <t>Kompletační činnost - b</t>
  </si>
  <si>
    <t>0,952842</t>
  </si>
  <si>
    <t>Kompletační činnost - k1</t>
  </si>
  <si>
    <t>1,00</t>
  </si>
  <si>
    <t>Kompletační činnost - k2</t>
  </si>
  <si>
    <t>Roční nárůst cen 1</t>
  </si>
  <si>
    <t>Roční nárůst cen 2</t>
  </si>
  <si>
    <t>1. sazba DPH %
- i pro přirážky rekapitulace</t>
  </si>
  <si>
    <t>21</t>
  </si>
  <si>
    <t>2. sazba DPH %</t>
  </si>
  <si>
    <t>10</t>
  </si>
  <si>
    <t>Pozice</t>
  </si>
  <si>
    <t>Mj</t>
  </si>
  <si>
    <t>Počet</t>
  </si>
  <si>
    <t>Materiál</t>
  </si>
  <si>
    <t>Materiál celkem</t>
  </si>
  <si>
    <t>Montáž</t>
  </si>
  <si>
    <t>Montáž celkem</t>
  </si>
  <si>
    <t>Cena</t>
  </si>
  <si>
    <t>Cena celkem</t>
  </si>
  <si>
    <t>Hmotnost</t>
  </si>
  <si>
    <t>Hmotnost celkem</t>
  </si>
  <si>
    <t>724 - Strojní zařízení</t>
  </si>
  <si>
    <t>TEPELNÉ ČERPADLO</t>
  </si>
  <si>
    <t>1</t>
  </si>
  <si>
    <t>ks</t>
  </si>
  <si>
    <t>vč. kompletní MaR</t>
  </si>
  <si>
    <t>Topný výkon 16kW, Chladicí výkon 13kW</t>
  </si>
  <si>
    <t>Hladina akustického tlaku v 5m - max. 40 dB(A)</t>
  </si>
  <si>
    <t>2</t>
  </si>
  <si>
    <t>Hydromodul s vestavěným elektrokotlem 10kW</t>
  </si>
  <si>
    <t>v ceně položky 1</t>
  </si>
  <si>
    <t>vč. vestavěného oběhového čerpadla s výtlakem min. 8m</t>
  </si>
  <si>
    <t>Dálkové ovládání přes aplikaci v tabletu popř. mobilním telefonu</t>
  </si>
  <si>
    <t>Oběhové čerpadlo např. WILO STRATOS PARA 25, ovl. 0-10V</t>
  </si>
  <si>
    <t>Oběhové čerpadlo s řízenými otáčkami</t>
  </si>
  <si>
    <t>Hladina akustického tlaku v 1m - max. 35 dB(A)</t>
  </si>
  <si>
    <t>KONZOLE pro tepelné čerpadlo</t>
  </si>
  <si>
    <t>3</t>
  </si>
  <si>
    <t>Konzole pod venkovní část TČ</t>
  </si>
  <si>
    <t>PRYŽOVÝ MONOBLOK</t>
  </si>
  <si>
    <t>4</t>
  </si>
  <si>
    <t>Pryžový monoblok 1000mm</t>
  </si>
  <si>
    <t>VANIČKA POD VENKOVNÍ JEDNOTKU</t>
  </si>
  <si>
    <t>1.01</t>
  </si>
  <si>
    <t>Route</t>
  </si>
  <si>
    <t>1.02</t>
  </si>
  <si>
    <t>EXTERNÍ DISPLEJ</t>
  </si>
  <si>
    <t>2.01</t>
  </si>
  <si>
    <t>Externí dotykový displej k TČ</t>
  </si>
  <si>
    <t>2.01.1</t>
  </si>
  <si>
    <t>kabeláž k externímu displeji vč. instalečního materiálu</t>
  </si>
  <si>
    <t>bm</t>
  </si>
  <si>
    <t>umístěno dle požadavku investora při montáži</t>
  </si>
  <si>
    <t>Ostatní instalační materiál</t>
  </si>
  <si>
    <t>5</t>
  </si>
  <si>
    <t>Expanzní nádoba 80l, PN6</t>
  </si>
  <si>
    <t>5.01</t>
  </si>
  <si>
    <t>Propojovací sada expanzní nádoby</t>
  </si>
  <si>
    <t>5.02</t>
  </si>
  <si>
    <t>"Servisní ventil se zajištěním 1"""</t>
  </si>
  <si>
    <t>6</t>
  </si>
  <si>
    <t>Změkčovací zařízení filsoft vč. náplně</t>
  </si>
  <si>
    <t>7</t>
  </si>
  <si>
    <t>Pojistný ventil 3bar 1/2"</t>
  </si>
  <si>
    <t>Manometr 0-5 bar</t>
  </si>
  <si>
    <t>8</t>
  </si>
  <si>
    <t>9</t>
  </si>
  <si>
    <t>Rozdělovač / sběrač - 10 smyček vč. skříně</t>
  </si>
  <si>
    <t>a uzavíracích armatur, nastavitelné průtokoměry,</t>
  </si>
  <si>
    <t>automatickým odvzdušněním, vypouštěním a teploměry</t>
  </si>
  <si>
    <t>11</t>
  </si>
  <si>
    <t>Čidlo rosného bodu - prostorové</t>
  </si>
  <si>
    <t>11.1</t>
  </si>
  <si>
    <t>kabeláž k čidlu rosného bodu vč. instalečního materiálu</t>
  </si>
  <si>
    <t>12</t>
  </si>
  <si>
    <t>Čidlo venkovní teploty ekvitermní</t>
  </si>
  <si>
    <t>12.1</t>
  </si>
  <si>
    <t>kabeláž k čidlu venkovní teploty vč. instalečního materiálu</t>
  </si>
  <si>
    <t>13</t>
  </si>
  <si>
    <t>Čidlo vnitřní teploty</t>
  </si>
  <si>
    <t>13.1</t>
  </si>
  <si>
    <t>kabeláž k čidlu vnitřní teploty vč. instalečního materiálu</t>
  </si>
  <si>
    <t>Napouštěcí armatura s krytkou a napojením na hadici 1/2"</t>
  </si>
  <si>
    <t>Vypouštěcí armatura s krytkou a napojením na hadici 1/2"</t>
  </si>
  <si>
    <t>MĚDĚNÉ TRUBKY PRO CHLADIVO R32</t>
  </si>
  <si>
    <t>14</t>
  </si>
  <si>
    <t>Cu potrubí předizolované 10/16mm</t>
  </si>
  <si>
    <t>m</t>
  </si>
  <si>
    <t>MONTÁŽNÍ MATERIÁL</t>
  </si>
  <si>
    <t>15</t>
  </si>
  <si>
    <t>Montážní, pomocný a instalační materiál</t>
  </si>
  <si>
    <t>724 - Strojní zařízení - celkem</t>
  </si>
  <si>
    <t>735 - Otopná tělesa</t>
  </si>
  <si>
    <t>STROPNÍ PROFIL PRO VYTÁPĚNÍ A CHLAZENÍ</t>
  </si>
  <si>
    <t>16</t>
  </si>
  <si>
    <t>složení: odrazivá izolace, nosný profil a topné potrubí</t>
  </si>
  <si>
    <t>poloměr zaoblení min. 250mm</t>
  </si>
  <si>
    <t>16kW, 300m2, 1 smyčka max. 70m</t>
  </si>
  <si>
    <t>SDK dodá profese STAVBA</t>
  </si>
  <si>
    <t>735 - Otopná tělesa - celkem</t>
  </si>
  <si>
    <t>733 - Rozvod potrubí</t>
  </si>
  <si>
    <t>SYSTÉM PRSS Z UHLÍKOVÉ OCELI POZINKOVANÉ</t>
  </si>
  <si>
    <t>30</t>
  </si>
  <si>
    <t>TRUBKY A TVAROVKY Z LISOVNÉ UHLÍKOVÉ OCELI</t>
  </si>
  <si>
    <t>30% Tvarovek, vč. šroubení apod.</t>
  </si>
  <si>
    <t>Alternativně lisované Cu potrubí</t>
  </si>
  <si>
    <t>30.1</t>
  </si>
  <si>
    <t>54x1,5</t>
  </si>
  <si>
    <t>30.2</t>
  </si>
  <si>
    <t>42x1,5</t>
  </si>
  <si>
    <t>30.3</t>
  </si>
  <si>
    <t>35x1,5</t>
  </si>
  <si>
    <t>30.4</t>
  </si>
  <si>
    <t>28x1,5</t>
  </si>
  <si>
    <t>40</t>
  </si>
  <si>
    <t>DN 40 Odpadní potrubí HT vč. Tvarovek 40%</t>
  </si>
  <si>
    <t>Zaústěno do kanalizace</t>
  </si>
  <si>
    <t>41</t>
  </si>
  <si>
    <t>Topný kabel samoregulační pro odvod kondenzátu</t>
  </si>
  <si>
    <t>733 - Rozvod potrubí - celkem</t>
  </si>
  <si>
    <t>713 - Izolace tepelné</t>
  </si>
  <si>
    <t>60</t>
  </si>
  <si>
    <t>Izolace s vyskoým difúzním odporem např. kaučuk (pěna)</t>
  </si>
  <si>
    <t>60.1</t>
  </si>
  <si>
    <t>54</t>
  </si>
  <si>
    <t>60.2</t>
  </si>
  <si>
    <t>42</t>
  </si>
  <si>
    <t>60.3</t>
  </si>
  <si>
    <t>35</t>
  </si>
  <si>
    <t>60.4</t>
  </si>
  <si>
    <t>28</t>
  </si>
  <si>
    <t>Izolační páska</t>
  </si>
  <si>
    <t>60.5</t>
  </si>
  <si>
    <t>Izolační páska 3mm, 50m</t>
  </si>
  <si>
    <t>713 - Izolace tepelné - celkem</t>
  </si>
  <si>
    <t>Ostatní náklady</t>
  </si>
  <si>
    <t>70.1</t>
  </si>
  <si>
    <t>Tlaková zkouška</t>
  </si>
  <si>
    <t>kpl</t>
  </si>
  <si>
    <t>70.2</t>
  </si>
  <si>
    <t>Topná zkouška</t>
  </si>
  <si>
    <t>70.3</t>
  </si>
  <si>
    <t>Zprovoznění a zaregulování systému</t>
  </si>
  <si>
    <t>70.4</t>
  </si>
  <si>
    <t xml:space="preserve"> Zvedací mechanizmy - jeřáb, montážní plošina apod.</t>
  </si>
  <si>
    <t>sa</t>
  </si>
  <si>
    <t>70.5</t>
  </si>
  <si>
    <t xml:space="preserve"> Doprava</t>
  </si>
  <si>
    <t>70.6</t>
  </si>
  <si>
    <t xml:space="preserve"> Vnitrostaveništní přesuny</t>
  </si>
  <si>
    <t>70.7</t>
  </si>
  <si>
    <t xml:space="preserve"> Přidružené a pomocné výkony (blíže nespicifikované, ale potřebné práce nutné ke zhotovení díla)</t>
  </si>
  <si>
    <t>70.8</t>
  </si>
  <si>
    <t xml:space="preserve"> Proškolení obsluhy</t>
  </si>
  <si>
    <t>70.9</t>
  </si>
  <si>
    <t xml:space="preserve"> Dodavatelská dokumentace</t>
  </si>
  <si>
    <t>70.10</t>
  </si>
  <si>
    <t xml:space="preserve"> Předávací dokumentace</t>
  </si>
  <si>
    <t>70.11</t>
  </si>
  <si>
    <t xml:space="preserve"> Projekt skutečného provedení stavby</t>
  </si>
  <si>
    <t>Ostatní náklady - celkem</t>
  </si>
  <si>
    <t>Pozn:</t>
  </si>
  <si>
    <t>Projektované výrobky jsou jako technické vzory</t>
  </si>
  <si>
    <t>Hodnota A</t>
  </si>
  <si>
    <t>Hodnota B</t>
  </si>
  <si>
    <t>Základní náklady</t>
  </si>
  <si>
    <t>Dodávka a montáž</t>
  </si>
  <si>
    <t>Lešení</t>
  </si>
  <si>
    <t>Hodinové zůčtovací sazby</t>
  </si>
  <si>
    <t>Demontáže</t>
  </si>
  <si>
    <t>Základní náklady celkem</t>
  </si>
  <si>
    <t>Vedlejší náklady</t>
  </si>
  <si>
    <t>GZS 0,00% ze základních nákladů celkem</t>
  </si>
  <si>
    <t>Provozní vlivy 0,00% ze základních nákladů celkem</t>
  </si>
  <si>
    <t>Vedlejší náklady celkem</t>
  </si>
  <si>
    <t>Kompletační činnost</t>
  </si>
  <si>
    <t>Náklady celkem bez DPH</t>
  </si>
  <si>
    <t>Součty odstavců</t>
  </si>
  <si>
    <t>Hmotnost
[kg]</t>
  </si>
  <si>
    <t>Konzole pro TČ, výška 620mm</t>
  </si>
  <si>
    <t>Vanička pod venkovní jednotku s vyhřívacím kabelem 3m</t>
  </si>
  <si>
    <t>Neota Route</t>
  </si>
  <si>
    <t>10.1</t>
  </si>
  <si>
    <t>Revizní dvířka 800x400 bílá, kovová</t>
  </si>
  <si>
    <t>ve venkovním prostředí opatřena krytím izolace</t>
  </si>
  <si>
    <t>odolnou vůči povětrnostním vlivům</t>
  </si>
  <si>
    <t>70.12</t>
  </si>
  <si>
    <t xml:space="preserve">Tepelné čerpadlo 16kW. </t>
  </si>
  <si>
    <t xml:space="preserve">Regulovaný topný výkon 5 - 16 kW, Automatický provoz. </t>
  </si>
  <si>
    <t>Čidlo pro měření a hlídání tlaku, kalorimetr</t>
  </si>
  <si>
    <t>Ekvitermní regulace, vestavěný webový server pro dálový přístup</t>
  </si>
  <si>
    <t>Dotykový displej, Chladivo R32, EER 4,3, COP 3,8, průtok vzduchu 6180m3/hod,  průtok topné vody 2700 l/hod</t>
  </si>
  <si>
    <t>Teplota vody při chlazení 19/22°C,</t>
  </si>
  <si>
    <t>Teplota vody při vytápění 45/35°C.</t>
  </si>
  <si>
    <t>Propojení chladiva - Cu 10/16, Připojení vody G1"</t>
  </si>
  <si>
    <t>Rozměry 650x570x300 mm</t>
  </si>
  <si>
    <t>Automatický odplyňovací ventil např. EXVOIT 1 1/2"</t>
  </si>
  <si>
    <t>Magnetický filtr s odkalovačem např. Ultima SafeCleaner 1"</t>
  </si>
  <si>
    <t>Systém stropního chlazení, rozteč 125mm pro SDK, 16/2</t>
  </si>
  <si>
    <t>Princip sálavého vytápění, rychlá odezva bez výkyvů teplot</t>
  </si>
  <si>
    <t xml:space="preserve">Pro zimní vytápění a letní chlazení </t>
  </si>
  <si>
    <t>Konstrukční výška systému 60mm</t>
  </si>
  <si>
    <t>Speciální profily o délce 4m pro potrubí PEX/AL/PEX 16/2</t>
  </si>
  <si>
    <t>Potrubí PEX/AL/PEX 16/2</t>
  </si>
  <si>
    <t>ODPADNÍ  TRUBKA S NÁSTRČNÝM HRDLEM</t>
  </si>
  <si>
    <t>TEPELNÁ IZOLACE KAUČUKOVÁ
Tloušťka izolace 10,0 mm
Vnější průměr potrubí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</si>
</sst>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9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FFFFE0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0" fontId="0" fillId="0" borderId="1" xfId="0" applyBorder="1"/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1" fillId="5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wrapText="1"/>
    </xf>
    <xf numFmtId="0" fontId="0" fillId="0" borderId="0" xfId="0" applyProtection="1"/>
    <xf numFmtId="4" fontId="0" fillId="0" borderId="0" xfId="0" applyNumberFormat="1"/>
    <xf numFmtId="4" fontId="1" fillId="2" borderId="1" xfId="0" applyNumberFormat="1" applyFont="1" applyFill="1" applyBorder="1" applyAlignment="1">
      <alignment horizontal="left"/>
    </xf>
    <xf numFmtId="4" fontId="2" fillId="3" borderId="1" xfId="0" applyNumberFormat="1" applyFont="1" applyFill="1" applyBorder="1" applyAlignment="1">
      <alignment horizontal="right"/>
    </xf>
    <xf numFmtId="49" fontId="5" fillId="7" borderId="1" xfId="0" applyNumberFormat="1" applyFont="1" applyFill="1" applyBorder="1" applyAlignment="1">
      <alignment horizontal="left"/>
    </xf>
    <xf numFmtId="4" fontId="5" fillId="7" borderId="1" xfId="0" applyNumberFormat="1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right"/>
    </xf>
    <xf numFmtId="49" fontId="5" fillId="7" borderId="1" xfId="0" applyNumberFormat="1" applyFont="1" applyFill="1" applyBorder="1" applyAlignment="1">
      <alignment horizontal="left" wrapText="1"/>
    </xf>
    <xf numFmtId="4" fontId="3" fillId="4" borderId="1" xfId="0" applyNumberFormat="1" applyFont="1" applyFill="1" applyBorder="1" applyAlignment="1">
      <alignment horizontal="right"/>
    </xf>
    <xf numFmtId="49" fontId="3" fillId="4" borderId="1" xfId="0" applyNumberFormat="1" applyFont="1" applyFill="1" applyBorder="1" applyAlignment="1">
      <alignment horizontal="center"/>
    </xf>
    <xf numFmtId="49" fontId="3" fillId="4" borderId="1" xfId="0" applyNumberFormat="1" applyFont="1" applyFill="1" applyBorder="1" applyAlignment="1">
      <alignment horizontal="center" wrapText="1"/>
    </xf>
    <xf numFmtId="49" fontId="4" fillId="6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 applyProtection="1">
      <alignment horizontal="left"/>
      <protection locked="0"/>
    </xf>
    <xf numFmtId="4" fontId="2" fillId="3" borderId="1" xfId="0" applyNumberFormat="1" applyFont="1" applyFill="1" applyBorder="1" applyAlignment="1" applyProtection="1">
      <alignment horizontal="right"/>
      <protection locked="0"/>
    </xf>
    <xf numFmtId="4" fontId="5" fillId="7" borderId="1" xfId="0" applyNumberFormat="1" applyFont="1" applyFill="1" applyBorder="1" applyAlignment="1" applyProtection="1">
      <alignment horizontal="right"/>
      <protection locked="0"/>
    </xf>
    <xf numFmtId="4" fontId="1" fillId="5" borderId="1" xfId="0" applyNumberFormat="1" applyFont="1" applyFill="1" applyBorder="1" applyAlignment="1" applyProtection="1">
      <alignment horizontal="right"/>
      <protection locked="0"/>
    </xf>
    <xf numFmtId="4" fontId="0" fillId="0" borderId="0" xfId="0" applyNumberFormat="1" applyProtection="1"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91DA8-6617-4918-9849-D1E35E067EED}">
  <dimension ref="A1:F23"/>
  <sheetViews>
    <sheetView workbookViewId="0">
      <selection activeCell="U13" sqref="U13"/>
    </sheetView>
  </sheetViews>
  <sheetFormatPr baseColWidth="10" defaultColWidth="8.83203125" defaultRowHeight="15" x14ac:dyDescent="0.2"/>
  <cols>
    <col min="1" max="1" width="41.1640625" style="1" bestFit="1" customWidth="1"/>
    <col min="2" max="2" width="11.33203125" style="9" bestFit="1" customWidth="1"/>
    <col min="3" max="3" width="13.1640625" style="9" bestFit="1" customWidth="1"/>
    <col min="6" max="6" width="0" style="8" hidden="1" customWidth="1"/>
  </cols>
  <sheetData>
    <row r="1" spans="1:4" x14ac:dyDescent="0.2">
      <c r="A1" s="2" t="s">
        <v>0</v>
      </c>
      <c r="B1" s="10" t="s">
        <v>193</v>
      </c>
      <c r="C1" s="10" t="s">
        <v>194</v>
      </c>
      <c r="D1" s="3"/>
    </row>
    <row r="2" spans="1:4" x14ac:dyDescent="0.2">
      <c r="A2" s="5" t="s">
        <v>195</v>
      </c>
      <c r="B2" s="16"/>
      <c r="C2" s="16"/>
      <c r="D2" s="3"/>
    </row>
    <row r="3" spans="1:4" x14ac:dyDescent="0.2">
      <c r="A3" s="6" t="s">
        <v>196</v>
      </c>
      <c r="B3" s="14">
        <f>(Rozpočet!F63+Rozpočet!F118+Rozpočet!F92+Rozpočet!F77+Rozpočet!F103) + (Rozpočet!H63+Rozpočet!H118+Rozpočet!H92+Rozpočet!H77+Rozpočet!H103)</f>
        <v>0</v>
      </c>
      <c r="C3" s="14"/>
      <c r="D3" s="3"/>
    </row>
    <row r="4" spans="1:4" x14ac:dyDescent="0.2">
      <c r="A4" s="6" t="s">
        <v>197</v>
      </c>
      <c r="B4" s="14">
        <f>0 + 0</f>
        <v>0</v>
      </c>
      <c r="C4" s="14"/>
      <c r="D4" s="3"/>
    </row>
    <row r="5" spans="1:4" x14ac:dyDescent="0.2">
      <c r="A5" s="6" t="s">
        <v>198</v>
      </c>
      <c r="B5" s="14">
        <f>0 + 0</f>
        <v>0</v>
      </c>
      <c r="C5" s="14"/>
      <c r="D5" s="3"/>
    </row>
    <row r="6" spans="1:4" x14ac:dyDescent="0.2">
      <c r="A6" s="6" t="s">
        <v>199</v>
      </c>
      <c r="B6" s="14">
        <f>0 + 0</f>
        <v>0</v>
      </c>
      <c r="C6" s="14"/>
      <c r="D6" s="3"/>
    </row>
    <row r="7" spans="1:4" x14ac:dyDescent="0.2">
      <c r="A7" s="5" t="s">
        <v>200</v>
      </c>
      <c r="B7" s="16"/>
      <c r="C7" s="16">
        <f>B3 + B4 + B5 + B6</f>
        <v>0</v>
      </c>
      <c r="D7" s="3"/>
    </row>
    <row r="8" spans="1:4" x14ac:dyDescent="0.2">
      <c r="A8" s="6" t="s">
        <v>14</v>
      </c>
      <c r="B8" s="14"/>
      <c r="C8" s="14"/>
      <c r="D8" s="3"/>
    </row>
    <row r="9" spans="1:4" x14ac:dyDescent="0.2">
      <c r="A9" s="5" t="s">
        <v>201</v>
      </c>
      <c r="B9" s="16"/>
      <c r="C9" s="16"/>
      <c r="D9" s="3"/>
    </row>
    <row r="10" spans="1:4" x14ac:dyDescent="0.2">
      <c r="A10" s="6" t="s">
        <v>202</v>
      </c>
      <c r="B10" s="14"/>
      <c r="C10" s="14">
        <f>C7 * Parametry!B16 / 100</f>
        <v>0</v>
      </c>
      <c r="D10" s="3"/>
    </row>
    <row r="11" spans="1:4" x14ac:dyDescent="0.2">
      <c r="A11" s="6" t="s">
        <v>203</v>
      </c>
      <c r="B11" s="14"/>
      <c r="C11" s="14">
        <f>C7 * Parametry!B17 / 100</f>
        <v>0</v>
      </c>
      <c r="D11" s="3"/>
    </row>
    <row r="12" spans="1:4" x14ac:dyDescent="0.2">
      <c r="A12" s="5" t="s">
        <v>204</v>
      </c>
      <c r="B12" s="16"/>
      <c r="C12" s="16">
        <f>C10 + C11</f>
        <v>0</v>
      </c>
      <c r="D12" s="3"/>
    </row>
    <row r="13" spans="1:4" x14ac:dyDescent="0.2">
      <c r="A13" s="6" t="s">
        <v>205</v>
      </c>
      <c r="B13" s="14"/>
      <c r="C13" s="14">
        <f>Parametry!B18 * Parametry!B21 * (C7 * Parametry!B20)^Parametry!B19</f>
        <v>0</v>
      </c>
      <c r="D13" s="3"/>
    </row>
    <row r="14" spans="1:4" x14ac:dyDescent="0.2">
      <c r="A14" s="6" t="s">
        <v>14</v>
      </c>
      <c r="B14" s="14"/>
      <c r="C14" s="14"/>
      <c r="D14" s="3"/>
    </row>
    <row r="15" spans="1:4" x14ac:dyDescent="0.2">
      <c r="A15" s="4" t="s">
        <v>206</v>
      </c>
      <c r="B15" s="11"/>
      <c r="C15" s="11">
        <f>C7 + C12 + C13</f>
        <v>0</v>
      </c>
      <c r="D15" s="3"/>
    </row>
    <row r="16" spans="1:4" x14ac:dyDescent="0.2">
      <c r="A16" s="6" t="s">
        <v>14</v>
      </c>
      <c r="B16" s="14"/>
      <c r="C16" s="14"/>
      <c r="D16" s="3"/>
    </row>
    <row r="17" spans="1:4" ht="29" x14ac:dyDescent="0.2">
      <c r="A17" s="5" t="s">
        <v>207</v>
      </c>
      <c r="B17" s="17" t="s">
        <v>47</v>
      </c>
      <c r="C17" s="18" t="s">
        <v>208</v>
      </c>
      <c r="D17" s="3"/>
    </row>
    <row r="18" spans="1:4" x14ac:dyDescent="0.2">
      <c r="A18" s="6" t="s">
        <v>51</v>
      </c>
      <c r="B18" s="14">
        <f>(Rozpočet!F63) + (Rozpočet!H63)</f>
        <v>0</v>
      </c>
      <c r="C18" s="14">
        <f>(Rozpočet!L63)</f>
        <v>531</v>
      </c>
      <c r="D18" s="3"/>
    </row>
    <row r="19" spans="1:4" x14ac:dyDescent="0.2">
      <c r="A19" s="6" t="s">
        <v>122</v>
      </c>
      <c r="B19" s="14">
        <f>(Rozpočet!F77) + (Rozpočet!H77)</f>
        <v>0</v>
      </c>
      <c r="C19" s="14">
        <f>(Rozpočet!L77)</f>
        <v>3919.9999999999995</v>
      </c>
      <c r="D19" s="3"/>
    </row>
    <row r="20" spans="1:4" x14ac:dyDescent="0.2">
      <c r="A20" s="6" t="s">
        <v>130</v>
      </c>
      <c r="B20" s="14">
        <f>(Rozpočet!F92) + (Rozpočet!H92)</f>
        <v>0</v>
      </c>
      <c r="C20" s="14">
        <f>(Rozpočet!L92)</f>
        <v>212.6</v>
      </c>
      <c r="D20" s="3"/>
    </row>
    <row r="21" spans="1:4" x14ac:dyDescent="0.2">
      <c r="A21" s="6" t="s">
        <v>150</v>
      </c>
      <c r="B21" s="14">
        <f>(Rozpočet!F103) + (Rozpočet!H103)</f>
        <v>0</v>
      </c>
      <c r="C21" s="14">
        <f>(Rozpočet!L103)</f>
        <v>135.80000000000001</v>
      </c>
      <c r="D21" s="3"/>
    </row>
    <row r="22" spans="1:4" x14ac:dyDescent="0.2">
      <c r="A22" s="6" t="s">
        <v>165</v>
      </c>
      <c r="B22" s="14">
        <f>(Rozpočet!F118) + (Rozpočet!H118)</f>
        <v>0</v>
      </c>
      <c r="C22" s="14">
        <f>(Rozpočet!L118)</f>
        <v>0</v>
      </c>
      <c r="D22" s="3"/>
    </row>
    <row r="23" spans="1:4" x14ac:dyDescent="0.2">
      <c r="A23" s="6" t="s">
        <v>14</v>
      </c>
      <c r="B23" s="14"/>
      <c r="C23" s="14"/>
      <c r="D23" s="3"/>
    </row>
  </sheetData>
  <sheetProtection algorithmName="SHA-512" hashValue="nUfgJl1LDJZijv6WLAO825pYk/fDSA35UsHIA9LPIqTYCsJMDMog5CHQVPjhppLoAZiva7dWjNWqgOqQHc7UAA==" saltValue="jKpXFG4PvX+Ehwi/FLrMdQ==" spinCount="100000" sheet="1" objects="1" scenarios="1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AE779-C347-4C61-8DA8-F96B80D2D354}">
  <dimension ref="A1:O122"/>
  <sheetViews>
    <sheetView tabSelected="1" workbookViewId="0">
      <selection activeCell="E4" sqref="E4"/>
    </sheetView>
  </sheetViews>
  <sheetFormatPr baseColWidth="10" defaultColWidth="8.83203125" defaultRowHeight="15" x14ac:dyDescent="0.2"/>
  <cols>
    <col min="1" max="1" width="6.1640625" style="1" bestFit="1" customWidth="1"/>
    <col min="2" max="2" width="78.33203125" style="1" bestFit="1" customWidth="1"/>
    <col min="3" max="3" width="3.5" style="1" bestFit="1" customWidth="1"/>
    <col min="4" max="4" width="7.83203125" style="9" bestFit="1" customWidth="1"/>
    <col min="5" max="5" width="9.83203125" style="9" bestFit="1" customWidth="1"/>
    <col min="6" max="6" width="13.5" style="9" bestFit="1" customWidth="1"/>
    <col min="7" max="7" width="8.83203125" style="9" bestFit="1" customWidth="1"/>
    <col min="8" max="8" width="12.5" style="9" bestFit="1" customWidth="1"/>
    <col min="9" max="9" width="9.83203125" style="9" bestFit="1" customWidth="1"/>
    <col min="10" max="10" width="11.5" style="9" bestFit="1" customWidth="1"/>
    <col min="11" max="11" width="8.6640625" style="9" bestFit="1" customWidth="1"/>
    <col min="12" max="12" width="15" style="9" bestFit="1" customWidth="1"/>
    <col min="15" max="15" width="0" style="8" hidden="1" customWidth="1"/>
  </cols>
  <sheetData>
    <row r="1" spans="1:14" x14ac:dyDescent="0.2">
      <c r="A1" s="2" t="s">
        <v>40</v>
      </c>
      <c r="B1" s="2" t="s">
        <v>0</v>
      </c>
      <c r="C1" s="2" t="s">
        <v>41</v>
      </c>
      <c r="D1" s="10" t="s">
        <v>42</v>
      </c>
      <c r="E1" s="10" t="s">
        <v>43</v>
      </c>
      <c r="F1" s="10" t="s">
        <v>44</v>
      </c>
      <c r="G1" s="10" t="s">
        <v>45</v>
      </c>
      <c r="H1" s="10" t="s">
        <v>46</v>
      </c>
      <c r="I1" s="10" t="s">
        <v>47</v>
      </c>
      <c r="J1" s="10" t="s">
        <v>48</v>
      </c>
      <c r="K1" s="10" t="s">
        <v>49</v>
      </c>
      <c r="L1" s="10" t="s">
        <v>50</v>
      </c>
      <c r="M1" s="3"/>
      <c r="N1" s="3"/>
    </row>
    <row r="2" spans="1:14" x14ac:dyDescent="0.2">
      <c r="A2" s="4" t="s">
        <v>14</v>
      </c>
      <c r="B2" s="4" t="s">
        <v>51</v>
      </c>
      <c r="C2" s="4" t="s">
        <v>14</v>
      </c>
      <c r="D2" s="11"/>
      <c r="E2" s="21"/>
      <c r="F2" s="11"/>
      <c r="G2" s="11"/>
      <c r="H2" s="11"/>
      <c r="I2" s="11"/>
      <c r="J2" s="11"/>
      <c r="K2" s="11"/>
      <c r="L2" s="11"/>
      <c r="M2" s="3"/>
      <c r="N2" s="3"/>
    </row>
    <row r="3" spans="1:14" x14ac:dyDescent="0.2">
      <c r="A3" s="12" t="s">
        <v>14</v>
      </c>
      <c r="B3" s="12" t="s">
        <v>52</v>
      </c>
      <c r="C3" s="12" t="s">
        <v>14</v>
      </c>
      <c r="D3" s="13"/>
      <c r="E3" s="22"/>
      <c r="F3" s="13"/>
      <c r="G3" s="22"/>
      <c r="H3" s="13"/>
      <c r="I3" s="13"/>
      <c r="J3" s="13"/>
      <c r="K3" s="13"/>
      <c r="L3" s="13"/>
      <c r="M3" s="3"/>
      <c r="N3" s="3"/>
    </row>
    <row r="4" spans="1:14" x14ac:dyDescent="0.2">
      <c r="A4" s="6" t="s">
        <v>53</v>
      </c>
      <c r="B4" s="6" t="s">
        <v>217</v>
      </c>
      <c r="C4" s="6" t="s">
        <v>54</v>
      </c>
      <c r="D4" s="14">
        <v>1</v>
      </c>
      <c r="E4" s="23"/>
      <c r="F4" s="14">
        <f>D4*E4</f>
        <v>0</v>
      </c>
      <c r="G4" s="23"/>
      <c r="H4" s="14">
        <f>D4*G4</f>
        <v>0</v>
      </c>
      <c r="I4" s="14">
        <f t="shared" ref="I4:I9" si="0">E4+G4</f>
        <v>0</v>
      </c>
      <c r="J4" s="14">
        <f t="shared" ref="J4:J9" si="1">F4+H4</f>
        <v>0</v>
      </c>
      <c r="K4" s="14">
        <v>104</v>
      </c>
      <c r="L4" s="14">
        <f>D4*K4</f>
        <v>104</v>
      </c>
      <c r="M4" s="3"/>
      <c r="N4" s="3"/>
    </row>
    <row r="5" spans="1:14" x14ac:dyDescent="0.2">
      <c r="A5" s="6" t="s">
        <v>14</v>
      </c>
      <c r="B5" s="6" t="s">
        <v>55</v>
      </c>
      <c r="C5" s="6" t="s">
        <v>14</v>
      </c>
      <c r="D5" s="14"/>
      <c r="E5" s="23"/>
      <c r="F5" s="14"/>
      <c r="G5" s="23"/>
      <c r="H5" s="14"/>
      <c r="I5" s="14"/>
      <c r="J5" s="14"/>
      <c r="K5" s="14"/>
      <c r="L5" s="14"/>
      <c r="M5" s="3"/>
      <c r="N5" s="3"/>
    </row>
    <row r="6" spans="1:14" x14ac:dyDescent="0.2">
      <c r="A6" s="6" t="s">
        <v>14</v>
      </c>
      <c r="B6" s="6" t="s">
        <v>56</v>
      </c>
      <c r="C6" s="6" t="s">
        <v>14</v>
      </c>
      <c r="D6" s="14"/>
      <c r="E6" s="23"/>
      <c r="F6" s="14"/>
      <c r="G6" s="23"/>
      <c r="H6" s="14"/>
      <c r="I6" s="14"/>
      <c r="J6" s="14"/>
      <c r="K6" s="14"/>
      <c r="L6" s="14"/>
      <c r="M6" s="3"/>
      <c r="N6" s="3"/>
    </row>
    <row r="7" spans="1:14" x14ac:dyDescent="0.2">
      <c r="A7" s="6" t="s">
        <v>14</v>
      </c>
      <c r="B7" s="6" t="s">
        <v>218</v>
      </c>
      <c r="C7" s="6" t="s">
        <v>14</v>
      </c>
      <c r="D7" s="14"/>
      <c r="E7" s="23"/>
      <c r="F7" s="14"/>
      <c r="G7" s="23"/>
      <c r="H7" s="14"/>
      <c r="I7" s="14"/>
      <c r="J7" s="14"/>
      <c r="K7" s="14"/>
      <c r="L7" s="14"/>
      <c r="M7" s="3"/>
      <c r="N7" s="3"/>
    </row>
    <row r="8" spans="1:14" x14ac:dyDescent="0.2">
      <c r="A8" s="6"/>
      <c r="B8" s="6" t="s">
        <v>57</v>
      </c>
      <c r="C8" s="6"/>
      <c r="D8" s="14"/>
      <c r="E8" s="23"/>
      <c r="F8" s="14"/>
      <c r="G8" s="23"/>
      <c r="H8" s="14"/>
      <c r="I8" s="14"/>
      <c r="J8" s="14"/>
      <c r="K8" s="14"/>
      <c r="L8" s="14"/>
      <c r="M8" s="3"/>
      <c r="N8" s="3"/>
    </row>
    <row r="9" spans="1:14" x14ac:dyDescent="0.2">
      <c r="A9" s="6" t="s">
        <v>58</v>
      </c>
      <c r="B9" s="6" t="s">
        <v>59</v>
      </c>
      <c r="C9" s="6" t="s">
        <v>54</v>
      </c>
      <c r="D9" s="14">
        <v>1</v>
      </c>
      <c r="E9" s="23"/>
      <c r="F9" s="14">
        <f>D9*E9</f>
        <v>0</v>
      </c>
      <c r="G9" s="23"/>
      <c r="H9" s="14">
        <f>D9*G9</f>
        <v>0</v>
      </c>
      <c r="I9" s="14">
        <f t="shared" si="0"/>
        <v>0</v>
      </c>
      <c r="J9" s="14">
        <f t="shared" si="1"/>
        <v>0</v>
      </c>
      <c r="K9" s="14">
        <v>41</v>
      </c>
      <c r="L9" s="14">
        <f>D9*K9</f>
        <v>41</v>
      </c>
      <c r="M9" s="3"/>
      <c r="N9" s="3"/>
    </row>
    <row r="10" spans="1:14" x14ac:dyDescent="0.2">
      <c r="A10" s="6" t="s">
        <v>14</v>
      </c>
      <c r="B10" s="6" t="s">
        <v>60</v>
      </c>
      <c r="C10" s="6" t="s">
        <v>14</v>
      </c>
      <c r="D10" s="14"/>
      <c r="E10" s="23"/>
      <c r="F10" s="14"/>
      <c r="G10" s="23"/>
      <c r="H10" s="14"/>
      <c r="I10" s="14"/>
      <c r="J10" s="14"/>
      <c r="K10" s="14"/>
      <c r="L10" s="14"/>
      <c r="M10" s="3"/>
      <c r="N10" s="3"/>
    </row>
    <row r="11" spans="1:14" x14ac:dyDescent="0.2">
      <c r="A11" s="6" t="s">
        <v>14</v>
      </c>
      <c r="B11" s="6" t="s">
        <v>61</v>
      </c>
      <c r="C11" s="6" t="s">
        <v>14</v>
      </c>
      <c r="D11" s="14"/>
      <c r="E11" s="23"/>
      <c r="F11" s="14"/>
      <c r="G11" s="23"/>
      <c r="H11" s="14"/>
      <c r="I11" s="14"/>
      <c r="J11" s="14"/>
      <c r="K11" s="14"/>
      <c r="L11" s="14"/>
      <c r="M11" s="3"/>
      <c r="N11" s="3"/>
    </row>
    <row r="12" spans="1:14" x14ac:dyDescent="0.2">
      <c r="A12" s="6" t="s">
        <v>14</v>
      </c>
      <c r="B12" s="6" t="s">
        <v>62</v>
      </c>
      <c r="C12" s="6" t="s">
        <v>14</v>
      </c>
      <c r="D12" s="14"/>
      <c r="E12" s="23"/>
      <c r="F12" s="14"/>
      <c r="G12" s="23"/>
      <c r="H12" s="14"/>
      <c r="I12" s="14"/>
      <c r="J12" s="14"/>
      <c r="K12" s="14"/>
      <c r="L12" s="14"/>
      <c r="M12" s="3"/>
      <c r="N12" s="3"/>
    </row>
    <row r="13" spans="1:14" x14ac:dyDescent="0.2">
      <c r="A13" s="6" t="s">
        <v>14</v>
      </c>
      <c r="B13" s="6" t="s">
        <v>63</v>
      </c>
      <c r="C13" s="6" t="s">
        <v>14</v>
      </c>
      <c r="D13" s="14"/>
      <c r="E13" s="23"/>
      <c r="F13" s="14"/>
      <c r="G13" s="23"/>
      <c r="H13" s="14"/>
      <c r="I13" s="14"/>
      <c r="J13" s="14"/>
      <c r="K13" s="14"/>
      <c r="L13" s="14"/>
      <c r="M13" s="3"/>
      <c r="N13" s="3"/>
    </row>
    <row r="14" spans="1:14" x14ac:dyDescent="0.2">
      <c r="A14" s="6" t="s">
        <v>14</v>
      </c>
      <c r="B14" s="6" t="s">
        <v>64</v>
      </c>
      <c r="C14" s="6" t="s">
        <v>14</v>
      </c>
      <c r="D14" s="14"/>
      <c r="E14" s="23"/>
      <c r="F14" s="14"/>
      <c r="G14" s="23"/>
      <c r="H14" s="14"/>
      <c r="I14" s="14"/>
      <c r="J14" s="14"/>
      <c r="K14" s="14"/>
      <c r="L14" s="14"/>
      <c r="M14" s="3"/>
      <c r="N14" s="3"/>
    </row>
    <row r="15" spans="1:14" x14ac:dyDescent="0.2">
      <c r="A15" s="6" t="s">
        <v>14</v>
      </c>
      <c r="B15" s="6" t="s">
        <v>65</v>
      </c>
      <c r="C15" s="6" t="s">
        <v>14</v>
      </c>
      <c r="D15" s="14"/>
      <c r="E15" s="23"/>
      <c r="F15" s="14"/>
      <c r="G15" s="23"/>
      <c r="H15" s="14"/>
      <c r="I15" s="14"/>
      <c r="J15" s="14"/>
      <c r="K15" s="14"/>
      <c r="L15" s="14"/>
      <c r="M15" s="3"/>
      <c r="N15" s="3"/>
    </row>
    <row r="16" spans="1:14" x14ac:dyDescent="0.2">
      <c r="A16" s="6"/>
      <c r="B16" s="6" t="s">
        <v>219</v>
      </c>
      <c r="C16" s="6"/>
      <c r="D16" s="14"/>
      <c r="E16" s="23"/>
      <c r="F16" s="14"/>
      <c r="G16" s="23"/>
      <c r="H16" s="14"/>
      <c r="I16" s="14"/>
      <c r="J16" s="14"/>
      <c r="K16" s="14"/>
      <c r="L16" s="14"/>
      <c r="M16" s="3"/>
      <c r="N16" s="3"/>
    </row>
    <row r="17" spans="1:14" x14ac:dyDescent="0.2">
      <c r="A17" s="6"/>
      <c r="B17" s="6" t="s">
        <v>220</v>
      </c>
      <c r="C17" s="6"/>
      <c r="D17" s="14"/>
      <c r="E17" s="23"/>
      <c r="F17" s="14"/>
      <c r="G17" s="23"/>
      <c r="H17" s="14"/>
      <c r="I17" s="14"/>
      <c r="J17" s="14"/>
      <c r="K17" s="14"/>
      <c r="L17" s="14"/>
      <c r="M17" s="3"/>
      <c r="N17" s="3"/>
    </row>
    <row r="18" spans="1:14" x14ac:dyDescent="0.2">
      <c r="A18" s="6"/>
      <c r="B18" s="6" t="s">
        <v>221</v>
      </c>
      <c r="C18" s="6"/>
      <c r="D18" s="14"/>
      <c r="E18" s="23"/>
      <c r="F18" s="14"/>
      <c r="G18" s="23"/>
      <c r="H18" s="14"/>
      <c r="I18" s="14"/>
      <c r="J18" s="14"/>
      <c r="K18" s="14"/>
      <c r="L18" s="14"/>
      <c r="M18" s="3"/>
      <c r="N18" s="3"/>
    </row>
    <row r="19" spans="1:14" x14ac:dyDescent="0.2">
      <c r="A19" s="6"/>
      <c r="B19" s="6" t="s">
        <v>222</v>
      </c>
      <c r="C19" s="6"/>
      <c r="D19" s="14"/>
      <c r="E19" s="23"/>
      <c r="F19" s="14"/>
      <c r="G19" s="23"/>
      <c r="H19" s="14"/>
      <c r="I19" s="14"/>
      <c r="J19" s="14"/>
      <c r="K19" s="14"/>
      <c r="L19" s="14"/>
      <c r="M19" s="3"/>
      <c r="N19" s="3"/>
    </row>
    <row r="20" spans="1:14" x14ac:dyDescent="0.2">
      <c r="A20" s="6"/>
      <c r="B20" s="6" t="s">
        <v>223</v>
      </c>
      <c r="C20" s="6"/>
      <c r="D20" s="14"/>
      <c r="E20" s="23"/>
      <c r="F20" s="14"/>
      <c r="G20" s="23"/>
      <c r="H20" s="14"/>
      <c r="I20" s="14"/>
      <c r="J20" s="14"/>
      <c r="K20" s="14"/>
      <c r="L20" s="14"/>
      <c r="M20" s="3"/>
      <c r="N20" s="3"/>
    </row>
    <row r="21" spans="1:14" x14ac:dyDescent="0.2">
      <c r="A21" s="6"/>
      <c r="B21" s="6" t="s">
        <v>224</v>
      </c>
      <c r="C21" s="6"/>
      <c r="D21" s="14"/>
      <c r="E21" s="23"/>
      <c r="F21" s="14"/>
      <c r="G21" s="23"/>
      <c r="H21" s="14"/>
      <c r="I21" s="14"/>
      <c r="J21" s="14"/>
      <c r="K21" s="14"/>
      <c r="L21" s="14"/>
      <c r="M21" s="3"/>
      <c r="N21" s="3"/>
    </row>
    <row r="22" spans="1:14" x14ac:dyDescent="0.2">
      <c r="A22" s="6"/>
      <c r="B22" s="6" t="s">
        <v>225</v>
      </c>
      <c r="C22" s="6"/>
      <c r="D22" s="14"/>
      <c r="E22" s="23"/>
      <c r="F22" s="14"/>
      <c r="G22" s="23"/>
      <c r="H22" s="14"/>
      <c r="I22" s="14"/>
      <c r="J22" s="14"/>
      <c r="K22" s="14"/>
      <c r="L22" s="14"/>
      <c r="M22" s="3"/>
      <c r="N22" s="3"/>
    </row>
    <row r="23" spans="1:14" x14ac:dyDescent="0.2">
      <c r="A23" s="12" t="s">
        <v>14</v>
      </c>
      <c r="B23" s="12" t="s">
        <v>66</v>
      </c>
      <c r="C23" s="12" t="s">
        <v>14</v>
      </c>
      <c r="D23" s="13"/>
      <c r="E23" s="22"/>
      <c r="F23" s="13"/>
      <c r="G23" s="22"/>
      <c r="H23" s="13"/>
      <c r="I23" s="13"/>
      <c r="J23" s="13"/>
      <c r="K23" s="13"/>
      <c r="L23" s="13"/>
      <c r="M23" s="3"/>
      <c r="N23" s="3"/>
    </row>
    <row r="24" spans="1:14" x14ac:dyDescent="0.2">
      <c r="A24" s="6" t="s">
        <v>67</v>
      </c>
      <c r="B24" s="6" t="s">
        <v>209</v>
      </c>
      <c r="C24" s="6" t="s">
        <v>54</v>
      </c>
      <c r="D24" s="14">
        <v>1</v>
      </c>
      <c r="E24" s="23"/>
      <c r="F24" s="14">
        <f>D24*E24</f>
        <v>0</v>
      </c>
      <c r="G24" s="23"/>
      <c r="H24" s="14">
        <f>D24*G24</f>
        <v>0</v>
      </c>
      <c r="I24" s="14">
        <f>E24+G24</f>
        <v>0</v>
      </c>
      <c r="J24" s="14">
        <f>F24+H24</f>
        <v>0</v>
      </c>
      <c r="K24" s="14">
        <v>28</v>
      </c>
      <c r="L24" s="14">
        <f>D24*K24</f>
        <v>28</v>
      </c>
      <c r="M24" s="3"/>
      <c r="N24" s="3"/>
    </row>
    <row r="25" spans="1:14" x14ac:dyDescent="0.2">
      <c r="A25" s="6" t="s">
        <v>14</v>
      </c>
      <c r="B25" s="6" t="s">
        <v>68</v>
      </c>
      <c r="C25" s="6" t="s">
        <v>14</v>
      </c>
      <c r="D25" s="14"/>
      <c r="E25" s="23"/>
      <c r="F25" s="14"/>
      <c r="G25" s="23"/>
      <c r="H25" s="14"/>
      <c r="I25" s="14"/>
      <c r="J25" s="14"/>
      <c r="K25" s="14"/>
      <c r="L25" s="14"/>
      <c r="M25" s="3"/>
      <c r="N25" s="3"/>
    </row>
    <row r="26" spans="1:14" x14ac:dyDescent="0.2">
      <c r="A26" s="12" t="s">
        <v>14</v>
      </c>
      <c r="B26" s="12" t="s">
        <v>69</v>
      </c>
      <c r="C26" s="12" t="s">
        <v>14</v>
      </c>
      <c r="D26" s="13"/>
      <c r="E26" s="22"/>
      <c r="F26" s="13"/>
      <c r="G26" s="22"/>
      <c r="H26" s="13"/>
      <c r="I26" s="13"/>
      <c r="J26" s="13"/>
      <c r="K26" s="13"/>
      <c r="L26" s="13"/>
      <c r="M26" s="3"/>
      <c r="N26" s="3"/>
    </row>
    <row r="27" spans="1:14" x14ac:dyDescent="0.2">
      <c r="A27" s="6" t="s">
        <v>70</v>
      </c>
      <c r="B27" s="6" t="s">
        <v>71</v>
      </c>
      <c r="C27" s="6" t="s">
        <v>54</v>
      </c>
      <c r="D27" s="14">
        <v>2</v>
      </c>
      <c r="E27" s="23"/>
      <c r="F27" s="14">
        <f>D27*E27</f>
        <v>0</v>
      </c>
      <c r="G27" s="23"/>
      <c r="H27" s="14">
        <f>D27*G27</f>
        <v>0</v>
      </c>
      <c r="I27" s="14">
        <f>E27+G27</f>
        <v>0</v>
      </c>
      <c r="J27" s="14">
        <f>F27+H27</f>
        <v>0</v>
      </c>
      <c r="K27" s="14">
        <v>14</v>
      </c>
      <c r="L27" s="14">
        <f>D27*K27</f>
        <v>28</v>
      </c>
      <c r="M27" s="3"/>
      <c r="N27" s="3"/>
    </row>
    <row r="28" spans="1:14" x14ac:dyDescent="0.2">
      <c r="A28" s="12" t="s">
        <v>14</v>
      </c>
      <c r="B28" s="12" t="s">
        <v>72</v>
      </c>
      <c r="C28" s="12" t="s">
        <v>14</v>
      </c>
      <c r="D28" s="13"/>
      <c r="E28" s="22"/>
      <c r="F28" s="13"/>
      <c r="G28" s="22"/>
      <c r="H28" s="13"/>
      <c r="I28" s="13"/>
      <c r="J28" s="13"/>
      <c r="K28" s="13"/>
      <c r="L28" s="13"/>
      <c r="M28" s="3"/>
      <c r="N28" s="3"/>
    </row>
    <row r="29" spans="1:14" x14ac:dyDescent="0.2">
      <c r="A29" s="6" t="s">
        <v>73</v>
      </c>
      <c r="B29" s="6" t="s">
        <v>210</v>
      </c>
      <c r="C29" s="6" t="s">
        <v>54</v>
      </c>
      <c r="D29" s="14">
        <v>1</v>
      </c>
      <c r="E29" s="23"/>
      <c r="F29" s="14">
        <f>D29*E29</f>
        <v>0</v>
      </c>
      <c r="G29" s="23"/>
      <c r="H29" s="14">
        <f>D29*G29</f>
        <v>0</v>
      </c>
      <c r="I29" s="14">
        <f>E29+G29</f>
        <v>0</v>
      </c>
      <c r="J29" s="14">
        <f>F29+H29</f>
        <v>0</v>
      </c>
      <c r="K29" s="14">
        <v>3</v>
      </c>
      <c r="L29" s="14">
        <f>D29*K29</f>
        <v>3</v>
      </c>
      <c r="M29" s="3"/>
      <c r="N29" s="3"/>
    </row>
    <row r="30" spans="1:14" x14ac:dyDescent="0.2">
      <c r="A30" s="12" t="s">
        <v>14</v>
      </c>
      <c r="B30" s="12" t="s">
        <v>74</v>
      </c>
      <c r="C30" s="12" t="s">
        <v>14</v>
      </c>
      <c r="D30" s="13"/>
      <c r="E30" s="22"/>
      <c r="F30" s="13"/>
      <c r="G30" s="22"/>
      <c r="H30" s="13"/>
      <c r="I30" s="13"/>
      <c r="J30" s="13"/>
      <c r="K30" s="13"/>
      <c r="L30" s="13"/>
      <c r="M30" s="3"/>
      <c r="N30" s="3"/>
    </row>
    <row r="31" spans="1:14" x14ac:dyDescent="0.2">
      <c r="A31" s="6" t="s">
        <v>75</v>
      </c>
      <c r="B31" s="6" t="s">
        <v>211</v>
      </c>
      <c r="C31" s="6" t="s">
        <v>54</v>
      </c>
      <c r="D31" s="14">
        <v>1</v>
      </c>
      <c r="E31" s="23"/>
      <c r="F31" s="14">
        <f>D31*E31</f>
        <v>0</v>
      </c>
      <c r="G31" s="23"/>
      <c r="H31" s="14">
        <f>D31*G31</f>
        <v>0</v>
      </c>
      <c r="I31" s="14">
        <f>E31+G31</f>
        <v>0</v>
      </c>
      <c r="J31" s="14">
        <f>F31+H31</f>
        <v>0</v>
      </c>
      <c r="K31" s="14">
        <v>3</v>
      </c>
      <c r="L31" s="14">
        <f>D31*K31</f>
        <v>3</v>
      </c>
      <c r="M31" s="3"/>
      <c r="N31" s="3"/>
    </row>
    <row r="32" spans="1:14" x14ac:dyDescent="0.2">
      <c r="A32" s="12" t="s">
        <v>14</v>
      </c>
      <c r="B32" s="12" t="s">
        <v>76</v>
      </c>
      <c r="C32" s="12" t="s">
        <v>14</v>
      </c>
      <c r="D32" s="13"/>
      <c r="E32" s="22"/>
      <c r="F32" s="13"/>
      <c r="G32" s="22"/>
      <c r="H32" s="13"/>
      <c r="I32" s="13"/>
      <c r="J32" s="13"/>
      <c r="K32" s="13"/>
      <c r="L32" s="13"/>
      <c r="M32" s="3"/>
      <c r="N32" s="3"/>
    </row>
    <row r="33" spans="1:14" x14ac:dyDescent="0.2">
      <c r="A33" s="6" t="s">
        <v>77</v>
      </c>
      <c r="B33" s="6" t="s">
        <v>78</v>
      </c>
      <c r="C33" s="6" t="s">
        <v>54</v>
      </c>
      <c r="D33" s="14">
        <v>1</v>
      </c>
      <c r="E33" s="23"/>
      <c r="F33" s="14">
        <f>D33*E33</f>
        <v>0</v>
      </c>
      <c r="G33" s="23"/>
      <c r="H33" s="14">
        <f>D33*G33</f>
        <v>0</v>
      </c>
      <c r="I33" s="14">
        <f t="shared" ref="I33:J34" si="2">E33+G33</f>
        <v>0</v>
      </c>
      <c r="J33" s="14">
        <f t="shared" si="2"/>
        <v>0</v>
      </c>
      <c r="K33" s="14">
        <v>3</v>
      </c>
      <c r="L33" s="14">
        <f>D33*K33</f>
        <v>3</v>
      </c>
      <c r="M33" s="3"/>
      <c r="N33" s="3"/>
    </row>
    <row r="34" spans="1:14" x14ac:dyDescent="0.2">
      <c r="A34" s="6" t="s">
        <v>79</v>
      </c>
      <c r="B34" s="6" t="s">
        <v>80</v>
      </c>
      <c r="C34" s="6" t="s">
        <v>81</v>
      </c>
      <c r="D34" s="14">
        <v>20</v>
      </c>
      <c r="E34" s="23"/>
      <c r="F34" s="14">
        <f>D34*E34</f>
        <v>0</v>
      </c>
      <c r="G34" s="23"/>
      <c r="H34" s="14">
        <f>D34*G34</f>
        <v>0</v>
      </c>
      <c r="I34" s="14">
        <f t="shared" si="2"/>
        <v>0</v>
      </c>
      <c r="J34" s="14">
        <f t="shared" si="2"/>
        <v>0</v>
      </c>
      <c r="K34" s="14">
        <v>0.5</v>
      </c>
      <c r="L34" s="14">
        <f>D34*K34</f>
        <v>10</v>
      </c>
      <c r="M34" s="3"/>
      <c r="N34" s="3"/>
    </row>
    <row r="35" spans="1:14" x14ac:dyDescent="0.2">
      <c r="A35" s="6" t="s">
        <v>14</v>
      </c>
      <c r="B35" s="6" t="s">
        <v>82</v>
      </c>
      <c r="C35" s="6" t="s">
        <v>14</v>
      </c>
      <c r="D35" s="14"/>
      <c r="E35" s="23"/>
      <c r="F35" s="14"/>
      <c r="G35" s="23"/>
      <c r="H35" s="14"/>
      <c r="I35" s="14"/>
      <c r="J35" s="14"/>
      <c r="K35" s="14"/>
      <c r="L35" s="14"/>
      <c r="M35" s="3"/>
      <c r="N35" s="3"/>
    </row>
    <row r="36" spans="1:14" x14ac:dyDescent="0.2">
      <c r="A36" s="12" t="s">
        <v>14</v>
      </c>
      <c r="B36" s="12" t="s">
        <v>83</v>
      </c>
      <c r="C36" s="12" t="s">
        <v>14</v>
      </c>
      <c r="D36" s="13"/>
      <c r="E36" s="22"/>
      <c r="F36" s="13"/>
      <c r="G36" s="22"/>
      <c r="H36" s="13"/>
      <c r="I36" s="13"/>
      <c r="J36" s="13"/>
      <c r="K36" s="13"/>
      <c r="L36" s="13"/>
      <c r="M36" s="3"/>
      <c r="N36" s="3"/>
    </row>
    <row r="37" spans="1:14" x14ac:dyDescent="0.2">
      <c r="A37" s="6" t="s">
        <v>84</v>
      </c>
      <c r="B37" s="6" t="s">
        <v>85</v>
      </c>
      <c r="C37" s="6" t="s">
        <v>54</v>
      </c>
      <c r="D37" s="14">
        <v>1</v>
      </c>
      <c r="E37" s="23"/>
      <c r="F37" s="14">
        <f t="shared" ref="F37:F45" si="3">D37*E37</f>
        <v>0</v>
      </c>
      <c r="G37" s="23"/>
      <c r="H37" s="14">
        <f t="shared" ref="H37:H45" si="4">D37*G37</f>
        <v>0</v>
      </c>
      <c r="I37" s="14">
        <f t="shared" ref="I37:I56" si="5">E37+G37</f>
        <v>0</v>
      </c>
      <c r="J37" s="14">
        <f t="shared" ref="J37:J56" si="6">F37+H37</f>
        <v>0</v>
      </c>
      <c r="K37" s="14">
        <v>26</v>
      </c>
      <c r="L37" s="14">
        <f t="shared" ref="L37:L45" si="7">D37*K37</f>
        <v>26</v>
      </c>
      <c r="M37" s="3"/>
      <c r="N37" s="3"/>
    </row>
    <row r="38" spans="1:14" x14ac:dyDescent="0.2">
      <c r="A38" s="6" t="s">
        <v>86</v>
      </c>
      <c r="B38" s="6" t="s">
        <v>87</v>
      </c>
      <c r="C38" s="6" t="s">
        <v>54</v>
      </c>
      <c r="D38" s="14">
        <v>1</v>
      </c>
      <c r="E38" s="23"/>
      <c r="F38" s="14">
        <f t="shared" si="3"/>
        <v>0</v>
      </c>
      <c r="G38" s="23"/>
      <c r="H38" s="14">
        <f t="shared" si="4"/>
        <v>0</v>
      </c>
      <c r="I38" s="14">
        <f t="shared" si="5"/>
        <v>0</v>
      </c>
      <c r="J38" s="14">
        <f t="shared" si="6"/>
        <v>0</v>
      </c>
      <c r="K38" s="14">
        <v>2</v>
      </c>
      <c r="L38" s="14">
        <f t="shared" si="7"/>
        <v>2</v>
      </c>
      <c r="M38" s="3"/>
      <c r="N38" s="3"/>
    </row>
    <row r="39" spans="1:14" x14ac:dyDescent="0.2">
      <c r="A39" s="6" t="s">
        <v>88</v>
      </c>
      <c r="B39" s="6" t="s">
        <v>89</v>
      </c>
      <c r="C39" s="6" t="s">
        <v>54</v>
      </c>
      <c r="D39" s="14">
        <v>1</v>
      </c>
      <c r="E39" s="23"/>
      <c r="F39" s="14">
        <f t="shared" si="3"/>
        <v>0</v>
      </c>
      <c r="G39" s="23"/>
      <c r="H39" s="14">
        <f t="shared" si="4"/>
        <v>0</v>
      </c>
      <c r="I39" s="14">
        <f t="shared" si="5"/>
        <v>0</v>
      </c>
      <c r="J39" s="14">
        <f t="shared" si="6"/>
        <v>0</v>
      </c>
      <c r="K39" s="14">
        <v>1</v>
      </c>
      <c r="L39" s="14">
        <f t="shared" si="7"/>
        <v>1</v>
      </c>
      <c r="M39" s="3"/>
      <c r="N39" s="3"/>
    </row>
    <row r="40" spans="1:14" x14ac:dyDescent="0.2">
      <c r="A40" s="6" t="s">
        <v>90</v>
      </c>
      <c r="B40" s="6" t="s">
        <v>91</v>
      </c>
      <c r="C40" s="6" t="s">
        <v>54</v>
      </c>
      <c r="D40" s="14">
        <v>1</v>
      </c>
      <c r="E40" s="23"/>
      <c r="F40" s="14">
        <f t="shared" si="3"/>
        <v>0</v>
      </c>
      <c r="G40" s="23"/>
      <c r="H40" s="14">
        <f t="shared" si="4"/>
        <v>0</v>
      </c>
      <c r="I40" s="14">
        <f t="shared" si="5"/>
        <v>0</v>
      </c>
      <c r="J40" s="14">
        <f t="shared" si="6"/>
        <v>0</v>
      </c>
      <c r="K40" s="14">
        <v>6</v>
      </c>
      <c r="L40" s="14">
        <f t="shared" si="7"/>
        <v>6</v>
      </c>
      <c r="M40" s="3"/>
      <c r="N40" s="3"/>
    </row>
    <row r="41" spans="1:14" x14ac:dyDescent="0.2">
      <c r="A41" s="6" t="s">
        <v>92</v>
      </c>
      <c r="B41" s="6" t="s">
        <v>93</v>
      </c>
      <c r="C41" s="6" t="s">
        <v>54</v>
      </c>
      <c r="D41" s="14">
        <v>1</v>
      </c>
      <c r="E41" s="23"/>
      <c r="F41" s="14">
        <f t="shared" si="3"/>
        <v>0</v>
      </c>
      <c r="G41" s="23"/>
      <c r="H41" s="14">
        <f t="shared" si="4"/>
        <v>0</v>
      </c>
      <c r="I41" s="14">
        <f t="shared" si="5"/>
        <v>0</v>
      </c>
      <c r="J41" s="14">
        <f t="shared" si="6"/>
        <v>0</v>
      </c>
      <c r="K41" s="14">
        <v>1</v>
      </c>
      <c r="L41" s="14">
        <f t="shared" si="7"/>
        <v>1</v>
      </c>
      <c r="M41" s="3"/>
      <c r="N41" s="3"/>
    </row>
    <row r="42" spans="1:14" x14ac:dyDescent="0.2">
      <c r="A42" s="6" t="s">
        <v>14</v>
      </c>
      <c r="B42" s="6" t="s">
        <v>94</v>
      </c>
      <c r="C42" s="6" t="s">
        <v>54</v>
      </c>
      <c r="D42" s="14">
        <v>1</v>
      </c>
      <c r="E42" s="23"/>
      <c r="F42" s="14">
        <f t="shared" si="3"/>
        <v>0</v>
      </c>
      <c r="G42" s="23"/>
      <c r="H42" s="14">
        <f t="shared" si="4"/>
        <v>0</v>
      </c>
      <c r="I42" s="14">
        <f t="shared" si="5"/>
        <v>0</v>
      </c>
      <c r="J42" s="14">
        <f t="shared" si="6"/>
        <v>0</v>
      </c>
      <c r="K42" s="14">
        <v>1</v>
      </c>
      <c r="L42" s="14">
        <f t="shared" si="7"/>
        <v>1</v>
      </c>
      <c r="M42" s="3"/>
      <c r="N42" s="3"/>
    </row>
    <row r="43" spans="1:14" x14ac:dyDescent="0.2">
      <c r="A43" s="6" t="s">
        <v>95</v>
      </c>
      <c r="B43" s="6" t="s">
        <v>226</v>
      </c>
      <c r="C43" s="6" t="s">
        <v>54</v>
      </c>
      <c r="D43" s="14">
        <v>1</v>
      </c>
      <c r="E43" s="23"/>
      <c r="F43" s="14">
        <f t="shared" si="3"/>
        <v>0</v>
      </c>
      <c r="G43" s="23"/>
      <c r="H43" s="14">
        <f t="shared" si="4"/>
        <v>0</v>
      </c>
      <c r="I43" s="14">
        <f t="shared" si="5"/>
        <v>0</v>
      </c>
      <c r="J43" s="14">
        <f t="shared" si="6"/>
        <v>0</v>
      </c>
      <c r="K43" s="14">
        <v>2</v>
      </c>
      <c r="L43" s="14">
        <f t="shared" si="7"/>
        <v>2</v>
      </c>
      <c r="M43" s="3"/>
      <c r="N43" s="3"/>
    </row>
    <row r="44" spans="1:14" x14ac:dyDescent="0.2">
      <c r="A44" s="6" t="s">
        <v>96</v>
      </c>
      <c r="B44" s="6" t="s">
        <v>227</v>
      </c>
      <c r="C44" s="6" t="s">
        <v>54</v>
      </c>
      <c r="D44" s="14">
        <v>1</v>
      </c>
      <c r="E44" s="23"/>
      <c r="F44" s="14">
        <f t="shared" si="3"/>
        <v>0</v>
      </c>
      <c r="G44" s="23"/>
      <c r="H44" s="14">
        <f t="shared" si="4"/>
        <v>0</v>
      </c>
      <c r="I44" s="14">
        <f t="shared" si="5"/>
        <v>0</v>
      </c>
      <c r="J44" s="14">
        <f t="shared" si="6"/>
        <v>0</v>
      </c>
      <c r="K44" s="14">
        <v>2</v>
      </c>
      <c r="L44" s="14">
        <f t="shared" si="7"/>
        <v>2</v>
      </c>
      <c r="M44" s="3"/>
      <c r="N44" s="3"/>
    </row>
    <row r="45" spans="1:14" x14ac:dyDescent="0.2">
      <c r="A45" s="6" t="s">
        <v>39</v>
      </c>
      <c r="B45" s="6" t="s">
        <v>97</v>
      </c>
      <c r="C45" s="6" t="s">
        <v>54</v>
      </c>
      <c r="D45" s="14">
        <v>4</v>
      </c>
      <c r="E45" s="23"/>
      <c r="F45" s="14">
        <f t="shared" si="3"/>
        <v>0</v>
      </c>
      <c r="G45" s="23"/>
      <c r="H45" s="14">
        <f t="shared" si="4"/>
        <v>0</v>
      </c>
      <c r="I45" s="14">
        <f t="shared" si="5"/>
        <v>0</v>
      </c>
      <c r="J45" s="14">
        <f t="shared" si="6"/>
        <v>0</v>
      </c>
      <c r="K45" s="14">
        <v>10</v>
      </c>
      <c r="L45" s="14">
        <f t="shared" si="7"/>
        <v>40</v>
      </c>
      <c r="M45" s="3"/>
      <c r="N45" s="3"/>
    </row>
    <row r="46" spans="1:14" x14ac:dyDescent="0.2">
      <c r="A46" s="6" t="s">
        <v>14</v>
      </c>
      <c r="B46" s="6" t="s">
        <v>98</v>
      </c>
      <c r="C46" s="6" t="s">
        <v>14</v>
      </c>
      <c r="D46" s="14"/>
      <c r="E46" s="23"/>
      <c r="F46" s="14"/>
      <c r="G46" s="23"/>
      <c r="H46" s="14"/>
      <c r="I46" s="14"/>
      <c r="J46" s="14"/>
      <c r="K46" s="14"/>
      <c r="L46" s="14"/>
      <c r="M46" s="3"/>
      <c r="N46" s="3"/>
    </row>
    <row r="47" spans="1:14" x14ac:dyDescent="0.2">
      <c r="A47" s="6" t="s">
        <v>14</v>
      </c>
      <c r="B47" s="6" t="s">
        <v>99</v>
      </c>
      <c r="C47" s="6" t="s">
        <v>14</v>
      </c>
      <c r="D47" s="14"/>
      <c r="E47" s="23"/>
      <c r="F47" s="14"/>
      <c r="G47" s="23"/>
      <c r="H47" s="14"/>
      <c r="I47" s="14"/>
      <c r="J47" s="14"/>
      <c r="K47" s="14"/>
      <c r="L47" s="14"/>
      <c r="M47" s="3"/>
      <c r="N47" s="3"/>
    </row>
    <row r="48" spans="1:14" x14ac:dyDescent="0.2">
      <c r="A48" s="6" t="s">
        <v>212</v>
      </c>
      <c r="B48" s="6" t="s">
        <v>213</v>
      </c>
      <c r="C48" s="6" t="s">
        <v>54</v>
      </c>
      <c r="D48" s="14">
        <v>4</v>
      </c>
      <c r="E48" s="23"/>
      <c r="F48" s="14">
        <f t="shared" ref="F48:F56" si="8">D48*E48</f>
        <v>0</v>
      </c>
      <c r="G48" s="23"/>
      <c r="H48" s="14">
        <f t="shared" ref="H48:H56" si="9">D48*G48</f>
        <v>0</v>
      </c>
      <c r="I48" s="14">
        <f t="shared" si="5"/>
        <v>0</v>
      </c>
      <c r="J48" s="14">
        <f t="shared" si="6"/>
        <v>0</v>
      </c>
      <c r="K48" s="14">
        <v>10</v>
      </c>
      <c r="L48" s="14">
        <f t="shared" ref="L48:L56" si="10">D48*K48</f>
        <v>40</v>
      </c>
      <c r="M48" s="3"/>
      <c r="N48" s="3"/>
    </row>
    <row r="49" spans="1:14" x14ac:dyDescent="0.2">
      <c r="A49" s="6" t="s">
        <v>100</v>
      </c>
      <c r="B49" s="6" t="s">
        <v>101</v>
      </c>
      <c r="C49" s="6" t="s">
        <v>54</v>
      </c>
      <c r="D49" s="14">
        <v>1</v>
      </c>
      <c r="E49" s="23"/>
      <c r="F49" s="14">
        <f t="shared" si="8"/>
        <v>0</v>
      </c>
      <c r="G49" s="23"/>
      <c r="H49" s="14">
        <f t="shared" si="9"/>
        <v>0</v>
      </c>
      <c r="I49" s="14">
        <f t="shared" si="5"/>
        <v>0</v>
      </c>
      <c r="J49" s="14">
        <f t="shared" si="6"/>
        <v>0</v>
      </c>
      <c r="K49" s="14">
        <v>1</v>
      </c>
      <c r="L49" s="14">
        <f t="shared" si="10"/>
        <v>1</v>
      </c>
      <c r="M49" s="3"/>
      <c r="N49" s="3"/>
    </row>
    <row r="50" spans="1:14" x14ac:dyDescent="0.2">
      <c r="A50" s="6" t="s">
        <v>102</v>
      </c>
      <c r="B50" s="6" t="s">
        <v>103</v>
      </c>
      <c r="C50" s="6" t="s">
        <v>81</v>
      </c>
      <c r="D50" s="14">
        <v>20</v>
      </c>
      <c r="E50" s="23"/>
      <c r="F50" s="14">
        <f t="shared" si="8"/>
        <v>0</v>
      </c>
      <c r="G50" s="23"/>
      <c r="H50" s="14">
        <f t="shared" si="9"/>
        <v>0</v>
      </c>
      <c r="I50" s="14">
        <f t="shared" si="5"/>
        <v>0</v>
      </c>
      <c r="J50" s="14">
        <f t="shared" si="6"/>
        <v>0</v>
      </c>
      <c r="K50" s="14">
        <v>0.5</v>
      </c>
      <c r="L50" s="14">
        <f t="shared" si="10"/>
        <v>10</v>
      </c>
      <c r="M50" s="3"/>
      <c r="N50" s="3"/>
    </row>
    <row r="51" spans="1:14" x14ac:dyDescent="0.2">
      <c r="A51" s="6" t="s">
        <v>104</v>
      </c>
      <c r="B51" s="6" t="s">
        <v>105</v>
      </c>
      <c r="C51" s="6" t="s">
        <v>54</v>
      </c>
      <c r="D51" s="14">
        <v>1</v>
      </c>
      <c r="E51" s="23"/>
      <c r="F51" s="14">
        <f t="shared" si="8"/>
        <v>0</v>
      </c>
      <c r="G51" s="23"/>
      <c r="H51" s="14">
        <f t="shared" si="9"/>
        <v>0</v>
      </c>
      <c r="I51" s="14">
        <f t="shared" si="5"/>
        <v>0</v>
      </c>
      <c r="J51" s="14">
        <f t="shared" si="6"/>
        <v>0</v>
      </c>
      <c r="K51" s="14">
        <v>1</v>
      </c>
      <c r="L51" s="14">
        <f t="shared" si="10"/>
        <v>1</v>
      </c>
      <c r="M51" s="3"/>
      <c r="N51" s="3"/>
    </row>
    <row r="52" spans="1:14" x14ac:dyDescent="0.2">
      <c r="A52" s="6" t="s">
        <v>106</v>
      </c>
      <c r="B52" s="6" t="s">
        <v>107</v>
      </c>
      <c r="C52" s="6" t="s">
        <v>81</v>
      </c>
      <c r="D52" s="14">
        <v>10</v>
      </c>
      <c r="E52" s="23"/>
      <c r="F52" s="14">
        <f t="shared" si="8"/>
        <v>0</v>
      </c>
      <c r="G52" s="23"/>
      <c r="H52" s="14">
        <f t="shared" si="9"/>
        <v>0</v>
      </c>
      <c r="I52" s="14">
        <f t="shared" si="5"/>
        <v>0</v>
      </c>
      <c r="J52" s="14">
        <f t="shared" si="6"/>
        <v>0</v>
      </c>
      <c r="K52" s="14">
        <v>0.5</v>
      </c>
      <c r="L52" s="14">
        <f t="shared" si="10"/>
        <v>5</v>
      </c>
      <c r="M52" s="3"/>
      <c r="N52" s="3"/>
    </row>
    <row r="53" spans="1:14" x14ac:dyDescent="0.2">
      <c r="A53" s="6" t="s">
        <v>108</v>
      </c>
      <c r="B53" s="6" t="s">
        <v>109</v>
      </c>
      <c r="C53" s="6" t="s">
        <v>54</v>
      </c>
      <c r="D53" s="14">
        <v>1</v>
      </c>
      <c r="E53" s="23"/>
      <c r="F53" s="14">
        <f t="shared" si="8"/>
        <v>0</v>
      </c>
      <c r="G53" s="23"/>
      <c r="H53" s="14">
        <f t="shared" si="9"/>
        <v>0</v>
      </c>
      <c r="I53" s="14">
        <f t="shared" si="5"/>
        <v>0</v>
      </c>
      <c r="J53" s="14">
        <f t="shared" si="6"/>
        <v>0</v>
      </c>
      <c r="K53" s="14">
        <v>1</v>
      </c>
      <c r="L53" s="14">
        <f t="shared" si="10"/>
        <v>1</v>
      </c>
      <c r="M53" s="3"/>
      <c r="N53" s="3"/>
    </row>
    <row r="54" spans="1:14" x14ac:dyDescent="0.2">
      <c r="A54" s="6" t="s">
        <v>110</v>
      </c>
      <c r="B54" s="6" t="s">
        <v>111</v>
      </c>
      <c r="C54" s="6" t="s">
        <v>81</v>
      </c>
      <c r="D54" s="14">
        <v>20</v>
      </c>
      <c r="E54" s="23"/>
      <c r="F54" s="14">
        <f t="shared" si="8"/>
        <v>0</v>
      </c>
      <c r="G54" s="23"/>
      <c r="H54" s="14">
        <f t="shared" si="9"/>
        <v>0</v>
      </c>
      <c r="I54" s="14">
        <f t="shared" si="5"/>
        <v>0</v>
      </c>
      <c r="J54" s="14">
        <f t="shared" si="6"/>
        <v>0</v>
      </c>
      <c r="K54" s="14">
        <v>0.5</v>
      </c>
      <c r="L54" s="14">
        <f t="shared" si="10"/>
        <v>10</v>
      </c>
      <c r="M54" s="3"/>
      <c r="N54" s="3"/>
    </row>
    <row r="55" spans="1:14" x14ac:dyDescent="0.2">
      <c r="A55" s="6" t="s">
        <v>14</v>
      </c>
      <c r="B55" s="6" t="s">
        <v>112</v>
      </c>
      <c r="C55" s="6" t="s">
        <v>54</v>
      </c>
      <c r="D55" s="14">
        <v>1</v>
      </c>
      <c r="E55" s="23"/>
      <c r="F55" s="14">
        <f t="shared" si="8"/>
        <v>0</v>
      </c>
      <c r="G55" s="23"/>
      <c r="H55" s="14">
        <f t="shared" si="9"/>
        <v>0</v>
      </c>
      <c r="I55" s="14">
        <f t="shared" si="5"/>
        <v>0</v>
      </c>
      <c r="J55" s="14">
        <f t="shared" si="6"/>
        <v>0</v>
      </c>
      <c r="K55" s="14">
        <v>1</v>
      </c>
      <c r="L55" s="14">
        <f t="shared" si="10"/>
        <v>1</v>
      </c>
      <c r="M55" s="3"/>
      <c r="N55" s="3"/>
    </row>
    <row r="56" spans="1:14" x14ac:dyDescent="0.2">
      <c r="A56" s="6" t="s">
        <v>14</v>
      </c>
      <c r="B56" s="6" t="s">
        <v>113</v>
      </c>
      <c r="C56" s="6" t="s">
        <v>54</v>
      </c>
      <c r="D56" s="14">
        <v>1</v>
      </c>
      <c r="E56" s="23"/>
      <c r="F56" s="14">
        <f t="shared" si="8"/>
        <v>0</v>
      </c>
      <c r="G56" s="23"/>
      <c r="H56" s="14">
        <f t="shared" si="9"/>
        <v>0</v>
      </c>
      <c r="I56" s="14">
        <f t="shared" si="5"/>
        <v>0</v>
      </c>
      <c r="J56" s="14">
        <f t="shared" si="6"/>
        <v>0</v>
      </c>
      <c r="K56" s="14">
        <v>1</v>
      </c>
      <c r="L56" s="14">
        <f t="shared" si="10"/>
        <v>1</v>
      </c>
      <c r="M56" s="3"/>
      <c r="N56" s="3"/>
    </row>
    <row r="57" spans="1:14" x14ac:dyDescent="0.2">
      <c r="A57" s="12" t="s">
        <v>14</v>
      </c>
      <c r="B57" s="12" t="s">
        <v>114</v>
      </c>
      <c r="C57" s="12" t="s">
        <v>14</v>
      </c>
      <c r="D57" s="13"/>
      <c r="E57" s="22"/>
      <c r="F57" s="13"/>
      <c r="G57" s="22"/>
      <c r="H57" s="13"/>
      <c r="I57" s="13"/>
      <c r="J57" s="13"/>
      <c r="K57" s="13"/>
      <c r="L57" s="13"/>
      <c r="M57" s="3"/>
      <c r="N57" s="3"/>
    </row>
    <row r="58" spans="1:14" x14ac:dyDescent="0.2">
      <c r="A58" s="6" t="s">
        <v>115</v>
      </c>
      <c r="B58" s="6" t="s">
        <v>116</v>
      </c>
      <c r="C58" s="6" t="s">
        <v>117</v>
      </c>
      <c r="D58" s="14">
        <v>10</v>
      </c>
      <c r="E58" s="23"/>
      <c r="F58" s="14">
        <f>D58*E58</f>
        <v>0</v>
      </c>
      <c r="G58" s="23"/>
      <c r="H58" s="14">
        <f>D58*G58</f>
        <v>0</v>
      </c>
      <c r="I58" s="14">
        <f t="shared" ref="I58:J58" si="11">E58+G58</f>
        <v>0</v>
      </c>
      <c r="J58" s="14">
        <f t="shared" si="11"/>
        <v>0</v>
      </c>
      <c r="K58" s="14">
        <v>1</v>
      </c>
      <c r="L58" s="14">
        <f>D58*K58</f>
        <v>10</v>
      </c>
      <c r="M58" s="3"/>
      <c r="N58" s="3"/>
    </row>
    <row r="59" spans="1:14" x14ac:dyDescent="0.2">
      <c r="A59" s="6" t="s">
        <v>14</v>
      </c>
      <c r="B59" s="6" t="s">
        <v>214</v>
      </c>
      <c r="C59" s="6" t="s">
        <v>14</v>
      </c>
      <c r="D59" s="14"/>
      <c r="E59" s="23"/>
      <c r="F59" s="14"/>
      <c r="G59" s="23"/>
      <c r="H59" s="14"/>
      <c r="I59" s="14"/>
      <c r="J59" s="14"/>
      <c r="K59" s="14"/>
      <c r="L59" s="14"/>
      <c r="M59" s="3"/>
      <c r="N59" s="3"/>
    </row>
    <row r="60" spans="1:14" x14ac:dyDescent="0.2">
      <c r="A60" s="6" t="s">
        <v>14</v>
      </c>
      <c r="B60" s="6" t="s">
        <v>215</v>
      </c>
      <c r="C60" s="6" t="s">
        <v>14</v>
      </c>
      <c r="D60" s="14"/>
      <c r="E60" s="23"/>
      <c r="F60" s="14"/>
      <c r="G60" s="23"/>
      <c r="H60" s="14"/>
      <c r="I60" s="14"/>
      <c r="J60" s="14"/>
      <c r="K60" s="14"/>
      <c r="L60" s="14"/>
      <c r="M60" s="3"/>
      <c r="N60" s="3"/>
    </row>
    <row r="61" spans="1:14" x14ac:dyDescent="0.2">
      <c r="A61" s="12" t="s">
        <v>14</v>
      </c>
      <c r="B61" s="12" t="s">
        <v>118</v>
      </c>
      <c r="C61" s="12" t="s">
        <v>14</v>
      </c>
      <c r="D61" s="13"/>
      <c r="E61" s="22"/>
      <c r="F61" s="13"/>
      <c r="G61" s="22"/>
      <c r="H61" s="13"/>
      <c r="I61" s="13"/>
      <c r="J61" s="13"/>
      <c r="K61" s="13"/>
      <c r="L61" s="13"/>
      <c r="M61" s="3"/>
      <c r="N61" s="3"/>
    </row>
    <row r="62" spans="1:14" x14ac:dyDescent="0.2">
      <c r="A62" s="6" t="s">
        <v>119</v>
      </c>
      <c r="B62" s="6" t="s">
        <v>120</v>
      </c>
      <c r="C62" s="6" t="s">
        <v>117</v>
      </c>
      <c r="D62" s="14">
        <v>150</v>
      </c>
      <c r="E62" s="23"/>
      <c r="F62" s="14">
        <f>D62*E62</f>
        <v>0</v>
      </c>
      <c r="G62" s="23"/>
      <c r="H62" s="14">
        <f>D62*G62</f>
        <v>0</v>
      </c>
      <c r="I62" s="14">
        <f>E62+G62</f>
        <v>0</v>
      </c>
      <c r="J62" s="14">
        <f>F62+H62</f>
        <v>0</v>
      </c>
      <c r="K62" s="14">
        <v>1</v>
      </c>
      <c r="L62" s="14">
        <f>D62*K62</f>
        <v>150</v>
      </c>
      <c r="M62" s="3"/>
      <c r="N62" s="3"/>
    </row>
    <row r="63" spans="1:14" x14ac:dyDescent="0.2">
      <c r="A63" s="4" t="s">
        <v>14</v>
      </c>
      <c r="B63" s="4" t="s">
        <v>121</v>
      </c>
      <c r="C63" s="4" t="s">
        <v>14</v>
      </c>
      <c r="D63" s="11"/>
      <c r="E63" s="21"/>
      <c r="F63" s="11">
        <f>SUM(F3:F62)</f>
        <v>0</v>
      </c>
      <c r="G63" s="21"/>
      <c r="H63" s="11">
        <f>SUM(H3:H62)</f>
        <v>0</v>
      </c>
      <c r="I63" s="11"/>
      <c r="J63" s="11">
        <f>SUM(J3:J62)</f>
        <v>0</v>
      </c>
      <c r="K63" s="11"/>
      <c r="L63" s="11">
        <f>SUM(L3:L62)</f>
        <v>531</v>
      </c>
      <c r="M63" s="3"/>
      <c r="N63" s="3"/>
    </row>
    <row r="64" spans="1:14" x14ac:dyDescent="0.2">
      <c r="A64" s="6" t="s">
        <v>14</v>
      </c>
      <c r="B64" s="6" t="s">
        <v>14</v>
      </c>
      <c r="C64" s="6" t="s">
        <v>14</v>
      </c>
      <c r="D64" s="14"/>
      <c r="E64" s="23"/>
      <c r="F64" s="14"/>
      <c r="G64" s="23"/>
      <c r="H64" s="14"/>
      <c r="I64" s="14"/>
      <c r="J64" s="14"/>
      <c r="K64" s="14"/>
      <c r="L64" s="14"/>
      <c r="M64" s="3"/>
      <c r="N64" s="3"/>
    </row>
    <row r="65" spans="1:14" x14ac:dyDescent="0.2">
      <c r="A65" s="4" t="s">
        <v>14</v>
      </c>
      <c r="B65" s="4" t="s">
        <v>122</v>
      </c>
      <c r="C65" s="4" t="s">
        <v>14</v>
      </c>
      <c r="D65" s="11"/>
      <c r="E65" s="21"/>
      <c r="F65" s="11"/>
      <c r="G65" s="21"/>
      <c r="H65" s="11"/>
      <c r="I65" s="11"/>
      <c r="J65" s="11"/>
      <c r="K65" s="11"/>
      <c r="L65" s="11"/>
      <c r="M65" s="3"/>
      <c r="N65" s="3"/>
    </row>
    <row r="66" spans="1:14" x14ac:dyDescent="0.2">
      <c r="A66" s="12" t="s">
        <v>14</v>
      </c>
      <c r="B66" s="12" t="s">
        <v>123</v>
      </c>
      <c r="C66" s="12" t="s">
        <v>14</v>
      </c>
      <c r="D66" s="13"/>
      <c r="E66" s="22"/>
      <c r="F66" s="13"/>
      <c r="G66" s="22"/>
      <c r="H66" s="13"/>
      <c r="I66" s="13"/>
      <c r="J66" s="13"/>
      <c r="K66" s="13"/>
      <c r="L66" s="13"/>
      <c r="M66" s="3"/>
      <c r="N66" s="3"/>
    </row>
    <row r="67" spans="1:14" x14ac:dyDescent="0.2">
      <c r="A67" s="6" t="s">
        <v>124</v>
      </c>
      <c r="B67" s="6" t="s">
        <v>228</v>
      </c>
      <c r="C67" s="6" t="s">
        <v>81</v>
      </c>
      <c r="D67" s="14">
        <v>2800</v>
      </c>
      <c r="E67" s="23"/>
      <c r="F67" s="14">
        <f>D67*E67</f>
        <v>0</v>
      </c>
      <c r="G67" s="23"/>
      <c r="H67" s="14">
        <f>D67*G67</f>
        <v>0</v>
      </c>
      <c r="I67" s="14">
        <f t="shared" ref="I67:J67" si="12">E67+G67</f>
        <v>0</v>
      </c>
      <c r="J67" s="14">
        <f t="shared" si="12"/>
        <v>0</v>
      </c>
      <c r="K67" s="14">
        <v>1.4</v>
      </c>
      <c r="L67" s="14">
        <f>D67*K67</f>
        <v>3919.9999999999995</v>
      </c>
      <c r="M67" s="3"/>
      <c r="N67" s="3"/>
    </row>
    <row r="68" spans="1:14" x14ac:dyDescent="0.2">
      <c r="A68" s="6" t="s">
        <v>14</v>
      </c>
      <c r="B68" s="6" t="s">
        <v>229</v>
      </c>
      <c r="C68" s="6" t="s">
        <v>14</v>
      </c>
      <c r="D68" s="14"/>
      <c r="E68" s="23"/>
      <c r="F68" s="14"/>
      <c r="G68" s="23"/>
      <c r="H68" s="14"/>
      <c r="I68" s="14"/>
      <c r="J68" s="14"/>
      <c r="K68" s="14"/>
      <c r="L68" s="14"/>
      <c r="M68" s="3"/>
      <c r="N68" s="3"/>
    </row>
    <row r="69" spans="1:14" x14ac:dyDescent="0.2">
      <c r="A69" s="6" t="s">
        <v>14</v>
      </c>
      <c r="B69" s="6" t="s">
        <v>230</v>
      </c>
      <c r="C69" s="6" t="s">
        <v>14</v>
      </c>
      <c r="D69" s="14"/>
      <c r="E69" s="23"/>
      <c r="F69" s="14"/>
      <c r="G69" s="23"/>
      <c r="H69" s="14"/>
      <c r="I69" s="14"/>
      <c r="J69" s="14"/>
      <c r="K69" s="14"/>
      <c r="L69" s="14"/>
      <c r="M69" s="3"/>
      <c r="N69" s="3"/>
    </row>
    <row r="70" spans="1:14" x14ac:dyDescent="0.2">
      <c r="A70" s="6" t="s">
        <v>14</v>
      </c>
      <c r="B70" s="6" t="s">
        <v>125</v>
      </c>
      <c r="C70" s="6" t="s">
        <v>14</v>
      </c>
      <c r="D70" s="14"/>
      <c r="E70" s="23"/>
      <c r="F70" s="14"/>
      <c r="G70" s="23"/>
      <c r="H70" s="14"/>
      <c r="I70" s="14"/>
      <c r="J70" s="14"/>
      <c r="K70" s="14"/>
      <c r="L70" s="14"/>
      <c r="M70" s="3"/>
      <c r="N70" s="3"/>
    </row>
    <row r="71" spans="1:14" x14ac:dyDescent="0.2">
      <c r="A71" s="6"/>
      <c r="B71" s="6" t="s">
        <v>126</v>
      </c>
      <c r="C71" s="6"/>
      <c r="D71" s="14"/>
      <c r="E71" s="23"/>
      <c r="F71" s="14"/>
      <c r="G71" s="23"/>
      <c r="H71" s="14"/>
      <c r="I71" s="14"/>
      <c r="J71" s="14"/>
      <c r="K71" s="14"/>
      <c r="L71" s="14"/>
      <c r="M71" s="3"/>
      <c r="N71" s="3"/>
    </row>
    <row r="72" spans="1:14" x14ac:dyDescent="0.2">
      <c r="A72" s="6"/>
      <c r="B72" s="6" t="s">
        <v>127</v>
      </c>
      <c r="C72" s="6"/>
      <c r="D72" s="14"/>
      <c r="E72" s="23"/>
      <c r="F72" s="14"/>
      <c r="G72" s="23"/>
      <c r="H72" s="14"/>
      <c r="I72" s="14"/>
      <c r="J72" s="14"/>
      <c r="K72" s="14"/>
      <c r="L72" s="14"/>
      <c r="M72" s="3"/>
      <c r="N72" s="3"/>
    </row>
    <row r="73" spans="1:14" x14ac:dyDescent="0.2">
      <c r="A73" s="6"/>
      <c r="B73" s="6" t="s">
        <v>231</v>
      </c>
      <c r="C73" s="6"/>
      <c r="D73" s="14"/>
      <c r="E73" s="23"/>
      <c r="F73" s="14"/>
      <c r="G73" s="23"/>
      <c r="H73" s="14"/>
      <c r="I73" s="14"/>
      <c r="J73" s="14"/>
      <c r="K73" s="14"/>
      <c r="L73" s="14"/>
      <c r="M73" s="3"/>
      <c r="N73" s="3"/>
    </row>
    <row r="74" spans="1:14" x14ac:dyDescent="0.2">
      <c r="A74" s="6"/>
      <c r="B74" s="6" t="s">
        <v>232</v>
      </c>
      <c r="C74" s="6"/>
      <c r="D74" s="14"/>
      <c r="E74" s="23"/>
      <c r="F74" s="14"/>
      <c r="G74" s="23"/>
      <c r="H74" s="14"/>
      <c r="I74" s="14"/>
      <c r="J74" s="14"/>
      <c r="K74" s="14"/>
      <c r="L74" s="14"/>
      <c r="M74" s="3"/>
      <c r="N74" s="3"/>
    </row>
    <row r="75" spans="1:14" x14ac:dyDescent="0.2">
      <c r="A75" s="6"/>
      <c r="B75" s="6" t="s">
        <v>233</v>
      </c>
      <c r="C75" s="6"/>
      <c r="D75" s="14"/>
      <c r="E75" s="23"/>
      <c r="F75" s="14"/>
      <c r="G75" s="23"/>
      <c r="H75" s="14"/>
      <c r="I75" s="14"/>
      <c r="J75" s="14"/>
      <c r="K75" s="14"/>
      <c r="L75" s="14"/>
      <c r="M75" s="3"/>
      <c r="N75" s="3"/>
    </row>
    <row r="76" spans="1:14" x14ac:dyDescent="0.2">
      <c r="A76" s="6" t="s">
        <v>14</v>
      </c>
      <c r="B76" s="6" t="s">
        <v>128</v>
      </c>
      <c r="C76" s="6" t="s">
        <v>14</v>
      </c>
      <c r="D76" s="14"/>
      <c r="E76" s="23"/>
      <c r="F76" s="14"/>
      <c r="G76" s="23"/>
      <c r="H76" s="14"/>
      <c r="I76" s="14"/>
      <c r="J76" s="14"/>
      <c r="K76" s="14"/>
      <c r="L76" s="14"/>
      <c r="M76" s="3"/>
      <c r="N76" s="3"/>
    </row>
    <row r="77" spans="1:14" x14ac:dyDescent="0.2">
      <c r="A77" s="4" t="s">
        <v>14</v>
      </c>
      <c r="B77" s="4" t="s">
        <v>129</v>
      </c>
      <c r="C77" s="4" t="s">
        <v>14</v>
      </c>
      <c r="D77" s="11"/>
      <c r="E77" s="21"/>
      <c r="F77" s="11">
        <f>SUM(F66:F76)</f>
        <v>0</v>
      </c>
      <c r="G77" s="21"/>
      <c r="H77" s="11">
        <f>SUM(H66:H76)</f>
        <v>0</v>
      </c>
      <c r="I77" s="11"/>
      <c r="J77" s="11">
        <f>SUM(J66:J76)</f>
        <v>0</v>
      </c>
      <c r="K77" s="11"/>
      <c r="L77" s="11">
        <f>SUM(L66:L76)</f>
        <v>3919.9999999999995</v>
      </c>
      <c r="M77" s="3"/>
      <c r="N77" s="3"/>
    </row>
    <row r="78" spans="1:14" x14ac:dyDescent="0.2">
      <c r="A78" s="6" t="s">
        <v>14</v>
      </c>
      <c r="B78" s="6" t="s">
        <v>14</v>
      </c>
      <c r="C78" s="6" t="s">
        <v>14</v>
      </c>
      <c r="D78" s="14"/>
      <c r="E78" s="23"/>
      <c r="F78" s="14"/>
      <c r="G78" s="23"/>
      <c r="H78" s="14"/>
      <c r="I78" s="14"/>
      <c r="J78" s="14"/>
      <c r="K78" s="14"/>
      <c r="L78" s="14"/>
      <c r="M78" s="3"/>
      <c r="N78" s="3"/>
    </row>
    <row r="79" spans="1:14" x14ac:dyDescent="0.2">
      <c r="A79" s="4" t="s">
        <v>14</v>
      </c>
      <c r="B79" s="4" t="s">
        <v>130</v>
      </c>
      <c r="C79" s="4" t="s">
        <v>14</v>
      </c>
      <c r="D79" s="11"/>
      <c r="E79" s="21"/>
      <c r="F79" s="11"/>
      <c r="G79" s="21"/>
      <c r="H79" s="11"/>
      <c r="I79" s="11"/>
      <c r="J79" s="11"/>
      <c r="K79" s="11"/>
      <c r="L79" s="11"/>
      <c r="M79" s="3"/>
      <c r="N79" s="3"/>
    </row>
    <row r="80" spans="1:14" x14ac:dyDescent="0.2">
      <c r="A80" s="12" t="s">
        <v>14</v>
      </c>
      <c r="B80" s="12" t="s">
        <v>131</v>
      </c>
      <c r="C80" s="12" t="s">
        <v>14</v>
      </c>
      <c r="D80" s="13"/>
      <c r="E80" s="22"/>
      <c r="F80" s="13"/>
      <c r="G80" s="22"/>
      <c r="H80" s="13"/>
      <c r="I80" s="13"/>
      <c r="J80" s="13"/>
      <c r="K80" s="13"/>
      <c r="L80" s="13"/>
      <c r="M80" s="3"/>
      <c r="N80" s="3"/>
    </row>
    <row r="81" spans="1:14" x14ac:dyDescent="0.2">
      <c r="A81" s="6" t="s">
        <v>132</v>
      </c>
      <c r="B81" s="6" t="s">
        <v>133</v>
      </c>
      <c r="C81" s="6" t="s">
        <v>14</v>
      </c>
      <c r="D81" s="14"/>
      <c r="E81" s="23"/>
      <c r="F81" s="14"/>
      <c r="G81" s="23"/>
      <c r="H81" s="14"/>
      <c r="I81" s="14"/>
      <c r="J81" s="14"/>
      <c r="K81" s="14"/>
      <c r="L81" s="14"/>
      <c r="M81" s="3"/>
      <c r="N81" s="3"/>
    </row>
    <row r="82" spans="1:14" x14ac:dyDescent="0.2">
      <c r="A82" s="6" t="s">
        <v>14</v>
      </c>
      <c r="B82" s="6" t="s">
        <v>134</v>
      </c>
      <c r="C82" s="6" t="s">
        <v>14</v>
      </c>
      <c r="D82" s="14"/>
      <c r="E82" s="23"/>
      <c r="F82" s="14"/>
      <c r="G82" s="23"/>
      <c r="H82" s="14"/>
      <c r="I82" s="14"/>
      <c r="J82" s="14"/>
      <c r="K82" s="14"/>
      <c r="L82" s="14"/>
      <c r="M82" s="3"/>
      <c r="N82" s="3"/>
    </row>
    <row r="83" spans="1:14" x14ac:dyDescent="0.2">
      <c r="A83" s="6" t="s">
        <v>14</v>
      </c>
      <c r="B83" s="6" t="s">
        <v>135</v>
      </c>
      <c r="C83" s="6" t="s">
        <v>14</v>
      </c>
      <c r="D83" s="14"/>
      <c r="E83" s="23"/>
      <c r="F83" s="14"/>
      <c r="G83" s="23"/>
      <c r="H83" s="14"/>
      <c r="I83" s="14"/>
      <c r="J83" s="14"/>
      <c r="K83" s="14"/>
      <c r="L83" s="14"/>
      <c r="M83" s="3"/>
      <c r="N83" s="3"/>
    </row>
    <row r="84" spans="1:14" x14ac:dyDescent="0.2">
      <c r="A84" s="6" t="s">
        <v>136</v>
      </c>
      <c r="B84" s="6" t="s">
        <v>137</v>
      </c>
      <c r="C84" s="6" t="s">
        <v>117</v>
      </c>
      <c r="D84" s="14">
        <v>10</v>
      </c>
      <c r="E84" s="23"/>
      <c r="F84" s="14">
        <f>D84*E84</f>
        <v>0</v>
      </c>
      <c r="G84" s="23"/>
      <c r="H84" s="14">
        <f>D84*G84</f>
        <v>0</v>
      </c>
      <c r="I84" s="14">
        <f t="shared" ref="I84:J87" si="13">E84+G84</f>
        <v>0</v>
      </c>
      <c r="J84" s="14">
        <f t="shared" si="13"/>
        <v>0</v>
      </c>
      <c r="K84" s="14">
        <v>2.6</v>
      </c>
      <c r="L84" s="14">
        <f>D84*K84</f>
        <v>26</v>
      </c>
      <c r="M84" s="3"/>
      <c r="N84" s="3"/>
    </row>
    <row r="85" spans="1:14" x14ac:dyDescent="0.2">
      <c r="A85" s="6" t="s">
        <v>138</v>
      </c>
      <c r="B85" s="6" t="s">
        <v>139</v>
      </c>
      <c r="C85" s="6" t="s">
        <v>117</v>
      </c>
      <c r="D85" s="14">
        <v>30</v>
      </c>
      <c r="E85" s="23"/>
      <c r="F85" s="14">
        <f>D85*E85</f>
        <v>0</v>
      </c>
      <c r="G85" s="23"/>
      <c r="H85" s="14">
        <f>D85*G85</f>
        <v>0</v>
      </c>
      <c r="I85" s="14">
        <f t="shared" si="13"/>
        <v>0</v>
      </c>
      <c r="J85" s="14">
        <f t="shared" si="13"/>
        <v>0</v>
      </c>
      <c r="K85" s="14">
        <v>2.1</v>
      </c>
      <c r="L85" s="14">
        <f>D85*K85</f>
        <v>63</v>
      </c>
      <c r="M85" s="3"/>
      <c r="N85" s="3"/>
    </row>
    <row r="86" spans="1:14" x14ac:dyDescent="0.2">
      <c r="A86" s="6" t="s">
        <v>140</v>
      </c>
      <c r="B86" s="6" t="s">
        <v>141</v>
      </c>
      <c r="C86" s="6" t="s">
        <v>117</v>
      </c>
      <c r="D86" s="14">
        <v>24</v>
      </c>
      <c r="E86" s="23"/>
      <c r="F86" s="14">
        <f>D86*E86</f>
        <v>0</v>
      </c>
      <c r="G86" s="23"/>
      <c r="H86" s="14">
        <f>D86*G86</f>
        <v>0</v>
      </c>
      <c r="I86" s="14">
        <f t="shared" si="13"/>
        <v>0</v>
      </c>
      <c r="J86" s="14">
        <f t="shared" si="13"/>
        <v>0</v>
      </c>
      <c r="K86" s="14">
        <v>1.8</v>
      </c>
      <c r="L86" s="14">
        <f>D86*K86</f>
        <v>43.2</v>
      </c>
      <c r="M86" s="3"/>
      <c r="N86" s="3"/>
    </row>
    <row r="87" spans="1:14" x14ac:dyDescent="0.2">
      <c r="A87" s="6" t="s">
        <v>142</v>
      </c>
      <c r="B87" s="6" t="s">
        <v>143</v>
      </c>
      <c r="C87" s="6" t="s">
        <v>117</v>
      </c>
      <c r="D87" s="14">
        <v>44</v>
      </c>
      <c r="E87" s="23"/>
      <c r="F87" s="14">
        <f>D87*E87</f>
        <v>0</v>
      </c>
      <c r="G87" s="23"/>
      <c r="H87" s="14">
        <f>D87*G87</f>
        <v>0</v>
      </c>
      <c r="I87" s="14">
        <f t="shared" si="13"/>
        <v>0</v>
      </c>
      <c r="J87" s="14">
        <f t="shared" si="13"/>
        <v>0</v>
      </c>
      <c r="K87" s="14">
        <v>1.6</v>
      </c>
      <c r="L87" s="14">
        <f>D87*K87</f>
        <v>70.400000000000006</v>
      </c>
      <c r="M87" s="3"/>
      <c r="N87" s="3"/>
    </row>
    <row r="88" spans="1:14" x14ac:dyDescent="0.2">
      <c r="A88" s="12" t="s">
        <v>14</v>
      </c>
      <c r="B88" s="15" t="s">
        <v>234</v>
      </c>
      <c r="C88" s="12" t="s">
        <v>14</v>
      </c>
      <c r="D88" s="13"/>
      <c r="E88" s="22"/>
      <c r="F88" s="13"/>
      <c r="G88" s="22"/>
      <c r="H88" s="13"/>
      <c r="I88" s="13"/>
      <c r="J88" s="13"/>
      <c r="K88" s="13"/>
      <c r="L88" s="13"/>
      <c r="M88" s="3"/>
      <c r="N88" s="3"/>
    </row>
    <row r="89" spans="1:14" x14ac:dyDescent="0.2">
      <c r="A89" s="6" t="s">
        <v>144</v>
      </c>
      <c r="B89" s="6" t="s">
        <v>145</v>
      </c>
      <c r="C89" s="6" t="s">
        <v>54</v>
      </c>
      <c r="D89" s="14">
        <v>8</v>
      </c>
      <c r="E89" s="23"/>
      <c r="F89" s="14">
        <f>D89*E89</f>
        <v>0</v>
      </c>
      <c r="G89" s="23"/>
      <c r="H89" s="14">
        <f>D89*G89</f>
        <v>0</v>
      </c>
      <c r="I89" s="14">
        <f t="shared" ref="I89:J91" si="14">E89+G89</f>
        <v>0</v>
      </c>
      <c r="J89" s="14">
        <f t="shared" si="14"/>
        <v>0</v>
      </c>
      <c r="K89" s="14">
        <v>1</v>
      </c>
      <c r="L89" s="14">
        <f>D89*K89</f>
        <v>8</v>
      </c>
      <c r="M89" s="3"/>
      <c r="N89" s="3"/>
    </row>
    <row r="90" spans="1:14" x14ac:dyDescent="0.2">
      <c r="A90" s="6" t="s">
        <v>14</v>
      </c>
      <c r="B90" s="6" t="s">
        <v>146</v>
      </c>
      <c r="C90" s="6" t="s">
        <v>14</v>
      </c>
      <c r="D90" s="14"/>
      <c r="E90" s="23"/>
      <c r="F90" s="14"/>
      <c r="G90" s="23"/>
      <c r="H90" s="14"/>
      <c r="I90" s="14"/>
      <c r="J90" s="14"/>
      <c r="K90" s="14"/>
      <c r="L90" s="14"/>
      <c r="M90" s="3"/>
      <c r="N90" s="3"/>
    </row>
    <row r="91" spans="1:14" x14ac:dyDescent="0.2">
      <c r="A91" s="6" t="s">
        <v>147</v>
      </c>
      <c r="B91" s="6" t="s">
        <v>148</v>
      </c>
      <c r="C91" s="6" t="s">
        <v>54</v>
      </c>
      <c r="D91" s="14">
        <v>1</v>
      </c>
      <c r="E91" s="23"/>
      <c r="F91" s="14">
        <f>D91*E91</f>
        <v>0</v>
      </c>
      <c r="G91" s="23"/>
      <c r="H91" s="14">
        <f>D91*G91</f>
        <v>0</v>
      </c>
      <c r="I91" s="14">
        <f t="shared" si="14"/>
        <v>0</v>
      </c>
      <c r="J91" s="14">
        <f t="shared" si="14"/>
        <v>0</v>
      </c>
      <c r="K91" s="14">
        <v>2</v>
      </c>
      <c r="L91" s="14">
        <f>D91*K91</f>
        <v>2</v>
      </c>
      <c r="M91" s="3"/>
      <c r="N91" s="3"/>
    </row>
    <row r="92" spans="1:14" x14ac:dyDescent="0.2">
      <c r="A92" s="4" t="s">
        <v>14</v>
      </c>
      <c r="B92" s="4" t="s">
        <v>149</v>
      </c>
      <c r="C92" s="4" t="s">
        <v>14</v>
      </c>
      <c r="D92" s="11"/>
      <c r="E92" s="21"/>
      <c r="F92" s="11">
        <f>SUM(F80:F91)</f>
        <v>0</v>
      </c>
      <c r="G92" s="21"/>
      <c r="H92" s="11">
        <f>SUM(H80:H91)</f>
        <v>0</v>
      </c>
      <c r="I92" s="11"/>
      <c r="J92" s="11">
        <f>SUM(J80:J91)</f>
        <v>0</v>
      </c>
      <c r="K92" s="11"/>
      <c r="L92" s="11">
        <f>SUM(L80:L91)</f>
        <v>212.6</v>
      </c>
      <c r="M92" s="3"/>
      <c r="N92" s="3"/>
    </row>
    <row r="93" spans="1:14" x14ac:dyDescent="0.2">
      <c r="A93" s="6" t="s">
        <v>14</v>
      </c>
      <c r="B93" s="6" t="s">
        <v>14</v>
      </c>
      <c r="C93" s="6" t="s">
        <v>14</v>
      </c>
      <c r="D93" s="14"/>
      <c r="E93" s="23"/>
      <c r="F93" s="14"/>
      <c r="G93" s="23"/>
      <c r="H93" s="14"/>
      <c r="I93" s="14"/>
      <c r="J93" s="14"/>
      <c r="K93" s="14"/>
      <c r="L93" s="14"/>
      <c r="M93" s="3"/>
      <c r="N93" s="3"/>
    </row>
    <row r="94" spans="1:14" x14ac:dyDescent="0.2">
      <c r="A94" s="4" t="s">
        <v>14</v>
      </c>
      <c r="B94" s="4" t="s">
        <v>150</v>
      </c>
      <c r="C94" s="4" t="s">
        <v>14</v>
      </c>
      <c r="D94" s="11"/>
      <c r="E94" s="21"/>
      <c r="F94" s="11"/>
      <c r="G94" s="21"/>
      <c r="H94" s="11"/>
      <c r="I94" s="11"/>
      <c r="J94" s="11"/>
      <c r="K94" s="11"/>
      <c r="L94" s="11"/>
      <c r="M94" s="3"/>
      <c r="N94" s="3"/>
    </row>
    <row r="95" spans="1:14" ht="43" x14ac:dyDescent="0.2">
      <c r="A95" s="12" t="s">
        <v>14</v>
      </c>
      <c r="B95" s="15" t="s">
        <v>235</v>
      </c>
      <c r="C95" s="12" t="s">
        <v>14</v>
      </c>
      <c r="D95" s="13"/>
      <c r="E95" s="22"/>
      <c r="F95" s="13"/>
      <c r="G95" s="22"/>
      <c r="H95" s="13"/>
      <c r="I95" s="13"/>
      <c r="J95" s="13"/>
      <c r="K95" s="13"/>
      <c r="L95" s="13"/>
      <c r="M95" s="3"/>
      <c r="N95" s="3"/>
    </row>
    <row r="96" spans="1:14" x14ac:dyDescent="0.2">
      <c r="A96" s="6" t="s">
        <v>151</v>
      </c>
      <c r="B96" s="6" t="s">
        <v>152</v>
      </c>
      <c r="C96" s="6" t="s">
        <v>14</v>
      </c>
      <c r="D96" s="14"/>
      <c r="E96" s="23"/>
      <c r="F96" s="14"/>
      <c r="G96" s="23"/>
      <c r="H96" s="14"/>
      <c r="I96" s="14"/>
      <c r="J96" s="14"/>
      <c r="K96" s="14"/>
      <c r="L96" s="14"/>
      <c r="M96" s="3"/>
      <c r="N96" s="3"/>
    </row>
    <row r="97" spans="1:14" x14ac:dyDescent="0.2">
      <c r="A97" s="6" t="s">
        <v>153</v>
      </c>
      <c r="B97" s="6" t="s">
        <v>154</v>
      </c>
      <c r="C97" s="6" t="s">
        <v>117</v>
      </c>
      <c r="D97" s="14">
        <v>8</v>
      </c>
      <c r="E97" s="23"/>
      <c r="F97" s="14">
        <f>D97*E97</f>
        <v>0</v>
      </c>
      <c r="G97" s="23"/>
      <c r="H97" s="14">
        <f>D97*G97</f>
        <v>0</v>
      </c>
      <c r="I97" s="14">
        <f t="shared" ref="I97:J100" si="15">E97+G97</f>
        <v>0</v>
      </c>
      <c r="J97" s="14">
        <f t="shared" si="15"/>
        <v>0</v>
      </c>
      <c r="K97" s="14">
        <v>2</v>
      </c>
      <c r="L97" s="14">
        <f>D97*K97</f>
        <v>16</v>
      </c>
      <c r="M97" s="3"/>
      <c r="N97" s="3"/>
    </row>
    <row r="98" spans="1:14" x14ac:dyDescent="0.2">
      <c r="A98" s="6" t="s">
        <v>155</v>
      </c>
      <c r="B98" s="6" t="s">
        <v>156</v>
      </c>
      <c r="C98" s="6" t="s">
        <v>117</v>
      </c>
      <c r="D98" s="14">
        <v>28</v>
      </c>
      <c r="E98" s="23"/>
      <c r="F98" s="14">
        <f>D98*E98</f>
        <v>0</v>
      </c>
      <c r="G98" s="23"/>
      <c r="H98" s="14">
        <f>D98*G98</f>
        <v>0</v>
      </c>
      <c r="I98" s="14">
        <f t="shared" si="15"/>
        <v>0</v>
      </c>
      <c r="J98" s="14">
        <f t="shared" si="15"/>
        <v>0</v>
      </c>
      <c r="K98" s="14">
        <v>1.6</v>
      </c>
      <c r="L98" s="14">
        <f>D98*K98</f>
        <v>44.800000000000004</v>
      </c>
      <c r="M98" s="3"/>
      <c r="N98" s="3"/>
    </row>
    <row r="99" spans="1:14" x14ac:dyDescent="0.2">
      <c r="A99" s="6" t="s">
        <v>157</v>
      </c>
      <c r="B99" s="6" t="s">
        <v>158</v>
      </c>
      <c r="C99" s="6" t="s">
        <v>117</v>
      </c>
      <c r="D99" s="14">
        <v>20</v>
      </c>
      <c r="E99" s="23"/>
      <c r="F99" s="14">
        <f>D99*E99</f>
        <v>0</v>
      </c>
      <c r="G99" s="23"/>
      <c r="H99" s="14">
        <f>D99*G99</f>
        <v>0</v>
      </c>
      <c r="I99" s="14">
        <f t="shared" si="15"/>
        <v>0</v>
      </c>
      <c r="J99" s="14">
        <f t="shared" si="15"/>
        <v>0</v>
      </c>
      <c r="K99" s="14">
        <v>1.4</v>
      </c>
      <c r="L99" s="14">
        <f>D99*K99</f>
        <v>28</v>
      </c>
      <c r="M99" s="3"/>
      <c r="N99" s="3"/>
    </row>
    <row r="100" spans="1:14" x14ac:dyDescent="0.2">
      <c r="A100" s="6" t="s">
        <v>159</v>
      </c>
      <c r="B100" s="6" t="s">
        <v>160</v>
      </c>
      <c r="C100" s="6" t="s">
        <v>117</v>
      </c>
      <c r="D100" s="14">
        <v>44</v>
      </c>
      <c r="E100" s="23"/>
      <c r="F100" s="14">
        <f>D100*E100</f>
        <v>0</v>
      </c>
      <c r="G100" s="23"/>
      <c r="H100" s="14">
        <f>D100*G100</f>
        <v>0</v>
      </c>
      <c r="I100" s="14">
        <f t="shared" si="15"/>
        <v>0</v>
      </c>
      <c r="J100" s="14">
        <f t="shared" si="15"/>
        <v>0</v>
      </c>
      <c r="K100" s="14">
        <v>1</v>
      </c>
      <c r="L100" s="14">
        <f>D100*K100</f>
        <v>44</v>
      </c>
      <c r="M100" s="3"/>
      <c r="N100" s="3"/>
    </row>
    <row r="101" spans="1:14" x14ac:dyDescent="0.2">
      <c r="A101" s="12" t="s">
        <v>14</v>
      </c>
      <c r="B101" s="12" t="s">
        <v>161</v>
      </c>
      <c r="C101" s="12" t="s">
        <v>14</v>
      </c>
      <c r="D101" s="13"/>
      <c r="E101" s="22"/>
      <c r="F101" s="13"/>
      <c r="G101" s="22"/>
      <c r="H101" s="13"/>
      <c r="I101" s="13"/>
      <c r="J101" s="13"/>
      <c r="K101" s="13"/>
      <c r="L101" s="13"/>
      <c r="M101" s="3"/>
      <c r="N101" s="3"/>
    </row>
    <row r="102" spans="1:14" x14ac:dyDescent="0.2">
      <c r="A102" s="6" t="s">
        <v>162</v>
      </c>
      <c r="B102" s="6" t="s">
        <v>163</v>
      </c>
      <c r="C102" s="6" t="s">
        <v>54</v>
      </c>
      <c r="D102" s="14">
        <v>3</v>
      </c>
      <c r="E102" s="23"/>
      <c r="F102" s="14">
        <f>D102*E102</f>
        <v>0</v>
      </c>
      <c r="G102" s="23"/>
      <c r="H102" s="14">
        <f>D102*G102</f>
        <v>0</v>
      </c>
      <c r="I102" s="14">
        <f>E102+G102</f>
        <v>0</v>
      </c>
      <c r="J102" s="14">
        <f>F102+H102</f>
        <v>0</v>
      </c>
      <c r="K102" s="14">
        <v>1</v>
      </c>
      <c r="L102" s="14">
        <f>D102*K102</f>
        <v>3</v>
      </c>
      <c r="M102" s="3"/>
      <c r="N102" s="3"/>
    </row>
    <row r="103" spans="1:14" x14ac:dyDescent="0.2">
      <c r="A103" s="4" t="s">
        <v>14</v>
      </c>
      <c r="B103" s="4" t="s">
        <v>164</v>
      </c>
      <c r="C103" s="4" t="s">
        <v>14</v>
      </c>
      <c r="D103" s="11"/>
      <c r="E103" s="21"/>
      <c r="F103" s="11">
        <f>SUM(F95:F102)</f>
        <v>0</v>
      </c>
      <c r="G103" s="21"/>
      <c r="H103" s="11">
        <f>SUM(H95:H102)</f>
        <v>0</v>
      </c>
      <c r="I103" s="11"/>
      <c r="J103" s="11">
        <f>SUM(J95:J102)</f>
        <v>0</v>
      </c>
      <c r="K103" s="11"/>
      <c r="L103" s="11">
        <f>SUM(L95:L102)</f>
        <v>135.80000000000001</v>
      </c>
      <c r="M103" s="3"/>
      <c r="N103" s="3"/>
    </row>
    <row r="104" spans="1:14" x14ac:dyDescent="0.2">
      <c r="A104" s="6" t="s">
        <v>14</v>
      </c>
      <c r="B104" s="6" t="s">
        <v>14</v>
      </c>
      <c r="C104" s="6" t="s">
        <v>14</v>
      </c>
      <c r="D104" s="14"/>
      <c r="E104" s="23"/>
      <c r="F104" s="14"/>
      <c r="G104" s="23"/>
      <c r="H104" s="14"/>
      <c r="I104" s="14"/>
      <c r="J104" s="14"/>
      <c r="K104" s="14"/>
      <c r="L104" s="14"/>
      <c r="M104" s="3"/>
      <c r="N104" s="3"/>
    </row>
    <row r="105" spans="1:14" x14ac:dyDescent="0.2">
      <c r="A105" s="4" t="s">
        <v>14</v>
      </c>
      <c r="B105" s="4" t="s">
        <v>165</v>
      </c>
      <c r="C105" s="4" t="s">
        <v>14</v>
      </c>
      <c r="D105" s="11"/>
      <c r="E105" s="21"/>
      <c r="F105" s="11"/>
      <c r="G105" s="21"/>
      <c r="H105" s="11"/>
      <c r="I105" s="11"/>
      <c r="J105" s="11"/>
      <c r="K105" s="11"/>
      <c r="L105" s="11"/>
      <c r="M105" s="3"/>
      <c r="N105" s="3"/>
    </row>
    <row r="106" spans="1:14" x14ac:dyDescent="0.2">
      <c r="A106" s="6" t="s">
        <v>166</v>
      </c>
      <c r="B106" s="6" t="s">
        <v>167</v>
      </c>
      <c r="C106" s="6" t="s">
        <v>168</v>
      </c>
      <c r="D106" s="14">
        <v>1</v>
      </c>
      <c r="E106" s="23"/>
      <c r="F106" s="14">
        <f t="shared" ref="F106:F117" si="16">D106*E106</f>
        <v>0</v>
      </c>
      <c r="G106" s="23"/>
      <c r="H106" s="14">
        <f t="shared" ref="H106:H117" si="17">D106*G106</f>
        <v>0</v>
      </c>
      <c r="I106" s="14">
        <f t="shared" ref="I106:I117" si="18">E106+G106</f>
        <v>0</v>
      </c>
      <c r="J106" s="14">
        <f t="shared" ref="J106:J117" si="19">F106+H106</f>
        <v>0</v>
      </c>
      <c r="K106" s="14">
        <v>0</v>
      </c>
      <c r="L106" s="14">
        <f t="shared" ref="L106:L117" si="20">D106*K106</f>
        <v>0</v>
      </c>
      <c r="M106" s="3"/>
      <c r="N106" s="3"/>
    </row>
    <row r="107" spans="1:14" x14ac:dyDescent="0.2">
      <c r="A107" s="6" t="s">
        <v>169</v>
      </c>
      <c r="B107" s="6" t="s">
        <v>170</v>
      </c>
      <c r="C107" s="6" t="s">
        <v>168</v>
      </c>
      <c r="D107" s="14">
        <v>1</v>
      </c>
      <c r="E107" s="23"/>
      <c r="F107" s="14">
        <f t="shared" si="16"/>
        <v>0</v>
      </c>
      <c r="G107" s="23"/>
      <c r="H107" s="14">
        <f t="shared" si="17"/>
        <v>0</v>
      </c>
      <c r="I107" s="14">
        <f t="shared" si="18"/>
        <v>0</v>
      </c>
      <c r="J107" s="14">
        <f t="shared" si="19"/>
        <v>0</v>
      </c>
      <c r="K107" s="14">
        <v>0</v>
      </c>
      <c r="L107" s="14">
        <f t="shared" si="20"/>
        <v>0</v>
      </c>
      <c r="M107" s="3"/>
      <c r="N107" s="3"/>
    </row>
    <row r="108" spans="1:14" x14ac:dyDescent="0.2">
      <c r="A108" s="6" t="s">
        <v>171</v>
      </c>
      <c r="B108" s="6" t="s">
        <v>172</v>
      </c>
      <c r="C108" s="6" t="s">
        <v>168</v>
      </c>
      <c r="D108" s="14">
        <v>1</v>
      </c>
      <c r="E108" s="23"/>
      <c r="F108" s="14">
        <f t="shared" si="16"/>
        <v>0</v>
      </c>
      <c r="G108" s="23"/>
      <c r="H108" s="14">
        <f t="shared" si="17"/>
        <v>0</v>
      </c>
      <c r="I108" s="14">
        <f t="shared" si="18"/>
        <v>0</v>
      </c>
      <c r="J108" s="14">
        <f t="shared" si="19"/>
        <v>0</v>
      </c>
      <c r="K108" s="14">
        <v>0</v>
      </c>
      <c r="L108" s="14">
        <f t="shared" si="20"/>
        <v>0</v>
      </c>
      <c r="M108" s="3"/>
      <c r="N108" s="3"/>
    </row>
    <row r="109" spans="1:14" x14ac:dyDescent="0.2">
      <c r="A109" s="6" t="s">
        <v>173</v>
      </c>
      <c r="B109" s="6" t="s">
        <v>174</v>
      </c>
      <c r="C109" s="6" t="s">
        <v>175</v>
      </c>
      <c r="D109" s="14">
        <v>1</v>
      </c>
      <c r="E109" s="23"/>
      <c r="F109" s="14">
        <f t="shared" si="16"/>
        <v>0</v>
      </c>
      <c r="G109" s="23"/>
      <c r="H109" s="14">
        <f t="shared" si="17"/>
        <v>0</v>
      </c>
      <c r="I109" s="14">
        <f t="shared" si="18"/>
        <v>0</v>
      </c>
      <c r="J109" s="14">
        <f t="shared" si="19"/>
        <v>0</v>
      </c>
      <c r="K109" s="14">
        <v>0</v>
      </c>
      <c r="L109" s="14">
        <f t="shared" si="20"/>
        <v>0</v>
      </c>
      <c r="M109" s="3"/>
      <c r="N109" s="3"/>
    </row>
    <row r="110" spans="1:14" x14ac:dyDescent="0.2">
      <c r="A110" s="6" t="s">
        <v>176</v>
      </c>
      <c r="B110" s="6" t="s">
        <v>177</v>
      </c>
      <c r="C110" s="6" t="s">
        <v>54</v>
      </c>
      <c r="D110" s="14">
        <v>1</v>
      </c>
      <c r="E110" s="23"/>
      <c r="F110" s="14">
        <f t="shared" si="16"/>
        <v>0</v>
      </c>
      <c r="G110" s="23"/>
      <c r="H110" s="14">
        <f t="shared" si="17"/>
        <v>0</v>
      </c>
      <c r="I110" s="14">
        <f t="shared" si="18"/>
        <v>0</v>
      </c>
      <c r="J110" s="14">
        <f t="shared" si="19"/>
        <v>0</v>
      </c>
      <c r="K110" s="14">
        <v>0</v>
      </c>
      <c r="L110" s="14">
        <f t="shared" si="20"/>
        <v>0</v>
      </c>
      <c r="M110" s="3"/>
      <c r="N110" s="3"/>
    </row>
    <row r="111" spans="1:14" x14ac:dyDescent="0.2">
      <c r="A111" s="6" t="s">
        <v>178</v>
      </c>
      <c r="B111" s="6" t="s">
        <v>205</v>
      </c>
      <c r="C111" s="6" t="s">
        <v>54</v>
      </c>
      <c r="D111" s="14">
        <v>1</v>
      </c>
      <c r="E111" s="23"/>
      <c r="F111" s="14">
        <f t="shared" si="16"/>
        <v>0</v>
      </c>
      <c r="G111" s="23"/>
      <c r="H111" s="14">
        <f t="shared" si="17"/>
        <v>0</v>
      </c>
      <c r="I111" s="14">
        <f t="shared" si="18"/>
        <v>0</v>
      </c>
      <c r="J111" s="14">
        <f t="shared" si="19"/>
        <v>0</v>
      </c>
      <c r="K111" s="14">
        <v>0</v>
      </c>
      <c r="L111" s="14">
        <f t="shared" si="20"/>
        <v>0</v>
      </c>
      <c r="M111" s="3"/>
      <c r="N111" s="3"/>
    </row>
    <row r="112" spans="1:14" x14ac:dyDescent="0.2">
      <c r="A112" s="6" t="s">
        <v>180</v>
      </c>
      <c r="B112" s="6" t="s">
        <v>179</v>
      </c>
      <c r="C112" s="6" t="s">
        <v>54</v>
      </c>
      <c r="D112" s="14">
        <v>1</v>
      </c>
      <c r="E112" s="23"/>
      <c r="F112" s="14">
        <f t="shared" si="16"/>
        <v>0</v>
      </c>
      <c r="G112" s="23"/>
      <c r="H112" s="14">
        <f t="shared" si="17"/>
        <v>0</v>
      </c>
      <c r="I112" s="14">
        <f t="shared" si="18"/>
        <v>0</v>
      </c>
      <c r="J112" s="14">
        <f t="shared" si="19"/>
        <v>0</v>
      </c>
      <c r="K112" s="14">
        <v>0</v>
      </c>
      <c r="L112" s="14">
        <f t="shared" si="20"/>
        <v>0</v>
      </c>
      <c r="M112" s="3"/>
      <c r="N112" s="3"/>
    </row>
    <row r="113" spans="1:14" x14ac:dyDescent="0.2">
      <c r="A113" s="6" t="s">
        <v>182</v>
      </c>
      <c r="B113" s="6" t="s">
        <v>181</v>
      </c>
      <c r="C113" s="6" t="s">
        <v>54</v>
      </c>
      <c r="D113" s="14">
        <v>1</v>
      </c>
      <c r="E113" s="23"/>
      <c r="F113" s="14">
        <f t="shared" si="16"/>
        <v>0</v>
      </c>
      <c r="G113" s="23"/>
      <c r="H113" s="14">
        <f t="shared" si="17"/>
        <v>0</v>
      </c>
      <c r="I113" s="14">
        <f t="shared" si="18"/>
        <v>0</v>
      </c>
      <c r="J113" s="14">
        <f t="shared" si="19"/>
        <v>0</v>
      </c>
      <c r="K113" s="14">
        <v>0</v>
      </c>
      <c r="L113" s="14">
        <f t="shared" si="20"/>
        <v>0</v>
      </c>
      <c r="M113" s="3"/>
      <c r="N113" s="3"/>
    </row>
    <row r="114" spans="1:14" x14ac:dyDescent="0.2">
      <c r="A114" s="6" t="s">
        <v>184</v>
      </c>
      <c r="B114" s="6" t="s">
        <v>183</v>
      </c>
      <c r="C114" s="6" t="s">
        <v>54</v>
      </c>
      <c r="D114" s="14">
        <v>1</v>
      </c>
      <c r="E114" s="23"/>
      <c r="F114" s="14">
        <f t="shared" si="16"/>
        <v>0</v>
      </c>
      <c r="G114" s="23"/>
      <c r="H114" s="14">
        <f t="shared" si="17"/>
        <v>0</v>
      </c>
      <c r="I114" s="14">
        <f t="shared" si="18"/>
        <v>0</v>
      </c>
      <c r="J114" s="14">
        <f t="shared" si="19"/>
        <v>0</v>
      </c>
      <c r="K114" s="14">
        <v>0</v>
      </c>
      <c r="L114" s="14">
        <f t="shared" si="20"/>
        <v>0</v>
      </c>
      <c r="M114" s="3"/>
      <c r="N114" s="3"/>
    </row>
    <row r="115" spans="1:14" x14ac:dyDescent="0.2">
      <c r="A115" s="6" t="s">
        <v>186</v>
      </c>
      <c r="B115" s="6" t="s">
        <v>185</v>
      </c>
      <c r="C115" s="6" t="s">
        <v>54</v>
      </c>
      <c r="D115" s="14">
        <v>1</v>
      </c>
      <c r="E115" s="23"/>
      <c r="F115" s="14">
        <f t="shared" si="16"/>
        <v>0</v>
      </c>
      <c r="G115" s="23"/>
      <c r="H115" s="14">
        <f t="shared" si="17"/>
        <v>0</v>
      </c>
      <c r="I115" s="14">
        <f t="shared" si="18"/>
        <v>0</v>
      </c>
      <c r="J115" s="14">
        <f t="shared" si="19"/>
        <v>0</v>
      </c>
      <c r="K115" s="14">
        <v>0</v>
      </c>
      <c r="L115" s="14">
        <f t="shared" si="20"/>
        <v>0</v>
      </c>
      <c r="M115" s="3"/>
      <c r="N115" s="3"/>
    </row>
    <row r="116" spans="1:14" x14ac:dyDescent="0.2">
      <c r="A116" s="6" t="s">
        <v>188</v>
      </c>
      <c r="B116" s="6" t="s">
        <v>187</v>
      </c>
      <c r="C116" s="6" t="s">
        <v>54</v>
      </c>
      <c r="D116" s="14">
        <v>1</v>
      </c>
      <c r="E116" s="23"/>
      <c r="F116" s="14">
        <f t="shared" si="16"/>
        <v>0</v>
      </c>
      <c r="G116" s="23"/>
      <c r="H116" s="14">
        <f t="shared" si="17"/>
        <v>0</v>
      </c>
      <c r="I116" s="14">
        <f t="shared" si="18"/>
        <v>0</v>
      </c>
      <c r="J116" s="14">
        <f t="shared" si="19"/>
        <v>0</v>
      </c>
      <c r="K116" s="14">
        <v>0</v>
      </c>
      <c r="L116" s="14">
        <f t="shared" si="20"/>
        <v>0</v>
      </c>
      <c r="M116" s="3"/>
      <c r="N116" s="3"/>
    </row>
    <row r="117" spans="1:14" x14ac:dyDescent="0.2">
      <c r="A117" s="6" t="s">
        <v>216</v>
      </c>
      <c r="B117" s="6" t="s">
        <v>189</v>
      </c>
      <c r="C117" s="6" t="s">
        <v>54</v>
      </c>
      <c r="D117" s="14">
        <v>1</v>
      </c>
      <c r="E117" s="23"/>
      <c r="F117" s="14">
        <f t="shared" si="16"/>
        <v>0</v>
      </c>
      <c r="G117" s="23"/>
      <c r="H117" s="14">
        <f t="shared" si="17"/>
        <v>0</v>
      </c>
      <c r="I117" s="14">
        <f t="shared" si="18"/>
        <v>0</v>
      </c>
      <c r="J117" s="14">
        <f t="shared" si="19"/>
        <v>0</v>
      </c>
      <c r="K117" s="14">
        <v>0</v>
      </c>
      <c r="L117" s="14">
        <f t="shared" si="20"/>
        <v>0</v>
      </c>
      <c r="M117" s="3"/>
      <c r="N117" s="3"/>
    </row>
    <row r="118" spans="1:14" x14ac:dyDescent="0.2">
      <c r="A118" s="4" t="s">
        <v>14</v>
      </c>
      <c r="B118" s="4" t="s">
        <v>190</v>
      </c>
      <c r="C118" s="4" t="s">
        <v>14</v>
      </c>
      <c r="D118" s="11"/>
      <c r="E118" s="21"/>
      <c r="F118" s="11">
        <f>SUM(F106:F117)</f>
        <v>0</v>
      </c>
      <c r="G118" s="21"/>
      <c r="H118" s="11">
        <f>SUM(H106:H117)</f>
        <v>0</v>
      </c>
      <c r="I118" s="11"/>
      <c r="J118" s="11">
        <f>SUM(J106:J117)</f>
        <v>0</v>
      </c>
      <c r="K118" s="11"/>
      <c r="L118" s="11">
        <f>SUM(L106:L117)</f>
        <v>0</v>
      </c>
      <c r="M118" s="3"/>
      <c r="N118" s="3"/>
    </row>
    <row r="119" spans="1:14" x14ac:dyDescent="0.2">
      <c r="A119" s="6" t="s">
        <v>14</v>
      </c>
      <c r="B119" s="6" t="s">
        <v>14</v>
      </c>
      <c r="C119" s="6" t="s">
        <v>14</v>
      </c>
      <c r="D119" s="14"/>
      <c r="E119" s="23"/>
      <c r="F119" s="14"/>
      <c r="G119" s="23"/>
      <c r="H119" s="14"/>
      <c r="I119" s="14"/>
      <c r="J119" s="14"/>
      <c r="K119" s="14"/>
      <c r="L119" s="14"/>
      <c r="M119" s="3"/>
      <c r="N119" s="3"/>
    </row>
    <row r="120" spans="1:14" x14ac:dyDescent="0.2">
      <c r="A120" s="6" t="s">
        <v>14</v>
      </c>
      <c r="B120" s="6" t="s">
        <v>191</v>
      </c>
      <c r="C120" s="6" t="s">
        <v>14</v>
      </c>
      <c r="D120" s="14"/>
      <c r="E120" s="23"/>
      <c r="F120" s="14"/>
      <c r="G120" s="23"/>
      <c r="H120" s="14"/>
      <c r="I120" s="14"/>
      <c r="J120" s="14"/>
      <c r="K120" s="14"/>
      <c r="L120" s="14"/>
      <c r="M120" s="3"/>
      <c r="N120" s="3"/>
    </row>
    <row r="121" spans="1:14" x14ac:dyDescent="0.2">
      <c r="A121" s="6" t="s">
        <v>14</v>
      </c>
      <c r="B121" s="6" t="s">
        <v>192</v>
      </c>
      <c r="C121" s="6" t="s">
        <v>14</v>
      </c>
      <c r="D121" s="14"/>
      <c r="E121" s="23"/>
      <c r="F121" s="14"/>
      <c r="G121" s="23"/>
      <c r="H121" s="14"/>
      <c r="I121" s="14"/>
      <c r="J121" s="14"/>
      <c r="K121" s="14"/>
      <c r="L121" s="14"/>
      <c r="M121" s="3"/>
      <c r="N121" s="3"/>
    </row>
    <row r="122" spans="1:14" x14ac:dyDescent="0.2">
      <c r="G122" s="24"/>
    </row>
  </sheetData>
  <sheetProtection algorithmName="SHA-512" hashValue="QrFujIZndeI/A5UYAJqPEkxnBBNYhPwsZ2UShW4qrmbPLI3YWb3bl+ohFBMIslX47TeS4Go3JL0KjlgyMrEtDQ==" saltValue="Ol4Ovi4ETVGGTuttgXHgQQ==" spinCount="100000" sheet="1" objects="1" scenarios="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5CDFB-76B7-4B02-BB9B-86625A424803}">
  <dimension ref="A1:D26"/>
  <sheetViews>
    <sheetView workbookViewId="0">
      <selection activeCell="B29" sqref="B29"/>
    </sheetView>
  </sheetViews>
  <sheetFormatPr baseColWidth="10" defaultColWidth="8.83203125" defaultRowHeight="15" x14ac:dyDescent="0.2"/>
  <cols>
    <col min="1" max="1" width="20.5" style="1" bestFit="1" customWidth="1"/>
    <col min="2" max="2" width="63.5" style="1" bestFit="1" customWidth="1"/>
    <col min="4" max="4" width="0" style="8" hidden="1" customWidth="1"/>
  </cols>
  <sheetData>
    <row r="1" spans="1:3" x14ac:dyDescent="0.2">
      <c r="A1" s="2" t="s">
        <v>0</v>
      </c>
      <c r="B1" s="2" t="s">
        <v>1</v>
      </c>
      <c r="C1" s="3"/>
    </row>
    <row r="2" spans="1:3" x14ac:dyDescent="0.2">
      <c r="A2" s="2" t="s">
        <v>2</v>
      </c>
      <c r="B2" s="4" t="s">
        <v>3</v>
      </c>
      <c r="C2" s="3"/>
    </row>
    <row r="3" spans="1:3" x14ac:dyDescent="0.2">
      <c r="A3" s="2" t="s">
        <v>4</v>
      </c>
      <c r="B3" s="5" t="s">
        <v>5</v>
      </c>
      <c r="C3" s="3"/>
    </row>
    <row r="4" spans="1:3" x14ac:dyDescent="0.2">
      <c r="A4" s="2" t="s">
        <v>6</v>
      </c>
      <c r="B4" s="5" t="s">
        <v>7</v>
      </c>
      <c r="C4" s="3"/>
    </row>
    <row r="5" spans="1:3" x14ac:dyDescent="0.2">
      <c r="A5" s="2" t="s">
        <v>8</v>
      </c>
      <c r="B5" s="5" t="s">
        <v>9</v>
      </c>
      <c r="C5" s="3"/>
    </row>
    <row r="6" spans="1:3" x14ac:dyDescent="0.2">
      <c r="A6" s="2" t="s">
        <v>10</v>
      </c>
      <c r="B6" s="20" t="s">
        <v>11</v>
      </c>
      <c r="C6" s="3"/>
    </row>
    <row r="7" spans="1:3" x14ac:dyDescent="0.2">
      <c r="A7" s="2" t="s">
        <v>12</v>
      </c>
      <c r="B7" s="20" t="s">
        <v>11</v>
      </c>
      <c r="C7" s="3"/>
    </row>
    <row r="8" spans="1:3" x14ac:dyDescent="0.2">
      <c r="A8" s="2" t="s">
        <v>13</v>
      </c>
      <c r="B8" s="20" t="s">
        <v>14</v>
      </c>
      <c r="C8" s="3"/>
    </row>
    <row r="9" spans="1:3" x14ac:dyDescent="0.2">
      <c r="A9" s="2" t="s">
        <v>15</v>
      </c>
      <c r="B9" s="20" t="s">
        <v>16</v>
      </c>
      <c r="C9" s="3"/>
    </row>
    <row r="10" spans="1:3" x14ac:dyDescent="0.2">
      <c r="A10" s="2" t="s">
        <v>17</v>
      </c>
      <c r="B10" s="20" t="s">
        <v>14</v>
      </c>
      <c r="C10" s="3"/>
    </row>
    <row r="11" spans="1:3" x14ac:dyDescent="0.2">
      <c r="A11" s="2" t="s">
        <v>18</v>
      </c>
      <c r="B11" s="20" t="s">
        <v>19</v>
      </c>
      <c r="C11" s="3"/>
    </row>
    <row r="12" spans="1:3" x14ac:dyDescent="0.2">
      <c r="A12" s="2" t="s">
        <v>20</v>
      </c>
      <c r="B12" s="20" t="s">
        <v>21</v>
      </c>
      <c r="C12" s="3"/>
    </row>
    <row r="13" spans="1:3" x14ac:dyDescent="0.2">
      <c r="A13" s="2" t="s">
        <v>22</v>
      </c>
      <c r="B13" s="5" t="s">
        <v>14</v>
      </c>
      <c r="C13" s="3"/>
    </row>
    <row r="14" spans="1:3" x14ac:dyDescent="0.2">
      <c r="A14" s="2" t="s">
        <v>23</v>
      </c>
      <c r="B14" s="5" t="s">
        <v>24</v>
      </c>
      <c r="C14" s="3"/>
    </row>
    <row r="15" spans="1:3" x14ac:dyDescent="0.2">
      <c r="A15" s="2" t="s">
        <v>14</v>
      </c>
      <c r="B15" s="6" t="s">
        <v>14</v>
      </c>
      <c r="C15" s="3"/>
    </row>
    <row r="16" spans="1:3" hidden="1" x14ac:dyDescent="0.2">
      <c r="A16" s="2" t="s">
        <v>25</v>
      </c>
      <c r="B16" s="19" t="s">
        <v>26</v>
      </c>
      <c r="C16" s="3"/>
    </row>
    <row r="17" spans="1:3" hidden="1" x14ac:dyDescent="0.2">
      <c r="A17" s="2" t="s">
        <v>27</v>
      </c>
      <c r="B17" s="19" t="s">
        <v>26</v>
      </c>
      <c r="C17" s="3"/>
    </row>
    <row r="18" spans="1:3" hidden="1" x14ac:dyDescent="0.2">
      <c r="A18" s="2" t="s">
        <v>28</v>
      </c>
      <c r="B18" s="19" t="s">
        <v>26</v>
      </c>
      <c r="C18" s="3"/>
    </row>
    <row r="19" spans="1:3" hidden="1" x14ac:dyDescent="0.2">
      <c r="A19" s="2" t="s">
        <v>29</v>
      </c>
      <c r="B19" s="19" t="s">
        <v>30</v>
      </c>
      <c r="C19" s="3"/>
    </row>
    <row r="20" spans="1:3" hidden="1" x14ac:dyDescent="0.2">
      <c r="A20" s="2" t="s">
        <v>31</v>
      </c>
      <c r="B20" s="19" t="s">
        <v>32</v>
      </c>
      <c r="C20" s="3"/>
    </row>
    <row r="21" spans="1:3" hidden="1" x14ac:dyDescent="0.2">
      <c r="A21" s="2" t="s">
        <v>33</v>
      </c>
      <c r="B21" s="19" t="s">
        <v>32</v>
      </c>
      <c r="C21" s="3"/>
    </row>
    <row r="22" spans="1:3" hidden="1" x14ac:dyDescent="0.2">
      <c r="A22" s="2" t="s">
        <v>34</v>
      </c>
      <c r="B22" s="19" t="s">
        <v>26</v>
      </c>
      <c r="C22" s="3"/>
    </row>
    <row r="23" spans="1:3" hidden="1" x14ac:dyDescent="0.2">
      <c r="A23" s="2" t="s">
        <v>35</v>
      </c>
      <c r="B23" s="19" t="s">
        <v>26</v>
      </c>
      <c r="C23" s="3"/>
    </row>
    <row r="24" spans="1:3" ht="27" hidden="1" x14ac:dyDescent="0.2">
      <c r="A24" s="7" t="s">
        <v>36</v>
      </c>
      <c r="B24" s="19" t="s">
        <v>37</v>
      </c>
      <c r="C24" s="3"/>
    </row>
    <row r="25" spans="1:3" hidden="1" x14ac:dyDescent="0.2">
      <c r="A25" s="2" t="s">
        <v>38</v>
      </c>
      <c r="B25" s="19" t="s">
        <v>39</v>
      </c>
      <c r="C25" s="3"/>
    </row>
    <row r="26" spans="1:3" hidden="1" x14ac:dyDescent="0.2">
      <c r="A26" s="2" t="s">
        <v>14</v>
      </c>
      <c r="B26" s="6" t="s">
        <v>14</v>
      </c>
      <c r="C26" s="3"/>
    </row>
  </sheetData>
  <sheetProtection algorithmName="SHA-512" hashValue="RhSayUFwrzJHkl9/xgsZi1Ahz/o/I3wyA5MTJdvC0p0oRDTbb6ktMR9te3nHotomqa1iTJWynrGmno1aGq2taw==" saltValue="4Ku8ft7o/JEVOHA3Wr7yXQ==" spinCount="100000" sheet="1" objects="1" scenarios="1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Rozpočet</vt:lpstr>
      <vt:lpstr>Parametry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 Ondrovčík, Ing.</dc:creator>
  <cp:lastModifiedBy>Jan Husák</cp:lastModifiedBy>
  <dcterms:created xsi:type="dcterms:W3CDTF">2021-05-04T05:14:43Z</dcterms:created>
  <dcterms:modified xsi:type="dcterms:W3CDTF">2021-09-12T19:46:58Z</dcterms:modified>
</cp:coreProperties>
</file>