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.01 - Soupis prací a do..." sheetId="2" r:id="rId2"/>
    <sheet name="Seznam figur" sheetId="3" r:id="rId3"/>
    <sheet name="Pokyny pro vyplnění" sheetId="4" r:id="rId4"/>
  </sheets>
  <definedNames>
    <definedName name="_xlnm.Print_Area" localSheetId="0">'Rekapitulace zakázky'!$D$4:$AO$36,'Rekapitulace zakázky'!$C$42:$AQ$57</definedName>
    <definedName name="_xlnm.Print_Titles" localSheetId="0">'Rekapitulace zakázky'!$52:$52</definedName>
    <definedName name="_xlnm._FilterDatabase" localSheetId="1" hidden="1">'01.01 - Soupis prací a do...'!$C$117:$K$839</definedName>
    <definedName name="_xlnm.Print_Area" localSheetId="1">'01.01 - Soupis prací a do...'!$C$4:$J$41,'01.01 - Soupis prací a do...'!$C$47:$J$97,'01.01 - Soupis prací a do...'!$C$103:$K$839</definedName>
    <definedName name="_xlnm.Print_Titles" localSheetId="1">'01.01 - Soupis prací a do...'!$117:$117</definedName>
    <definedName name="_xlnm.Print_Area" localSheetId="2">'Seznam figur'!$C$4:$G$115</definedName>
    <definedName name="_xlnm.Print_Titles" localSheetId="2">'Seznam figur'!$9:$9</definedName>
  </definedNames>
  <calcPr/>
</workbook>
</file>

<file path=xl/calcChain.xml><?xml version="1.0" encoding="utf-8"?>
<calcChain xmlns="http://schemas.openxmlformats.org/spreadsheetml/2006/main">
  <c i="3" l="1" r="D7"/>
  <c i="2" r="J39"/>
  <c r="J38"/>
  <c i="1" r="AY56"/>
  <c i="2" r="J37"/>
  <c i="1" r="AX56"/>
  <c i="2" r="BI839"/>
  <c r="BH839"/>
  <c r="BG839"/>
  <c r="BF839"/>
  <c r="T839"/>
  <c r="T838"/>
  <c r="R839"/>
  <c r="R838"/>
  <c r="P839"/>
  <c r="P838"/>
  <c r="BI836"/>
  <c r="BH836"/>
  <c r="BG836"/>
  <c r="BF836"/>
  <c r="T836"/>
  <c r="R836"/>
  <c r="P836"/>
  <c r="BI835"/>
  <c r="BH835"/>
  <c r="BG835"/>
  <c r="BF835"/>
  <c r="T835"/>
  <c r="R835"/>
  <c r="P835"/>
  <c r="BI833"/>
  <c r="BH833"/>
  <c r="BG833"/>
  <c r="BF833"/>
  <c r="T833"/>
  <c r="R833"/>
  <c r="P833"/>
  <c r="BI832"/>
  <c r="BH832"/>
  <c r="BG832"/>
  <c r="BF832"/>
  <c r="T832"/>
  <c r="R832"/>
  <c r="P832"/>
  <c r="BI831"/>
  <c r="BH831"/>
  <c r="BG831"/>
  <c r="BF831"/>
  <c r="T831"/>
  <c r="R831"/>
  <c r="P831"/>
  <c r="BI829"/>
  <c r="BH829"/>
  <c r="BG829"/>
  <c r="BF829"/>
  <c r="T829"/>
  <c r="R829"/>
  <c r="P829"/>
  <c r="BI828"/>
  <c r="BH828"/>
  <c r="BG828"/>
  <c r="BF828"/>
  <c r="T828"/>
  <c r="R828"/>
  <c r="P828"/>
  <c r="BI827"/>
  <c r="BH827"/>
  <c r="BG827"/>
  <c r="BF827"/>
  <c r="T827"/>
  <c r="R827"/>
  <c r="P827"/>
  <c r="BI826"/>
  <c r="BH826"/>
  <c r="BG826"/>
  <c r="BF826"/>
  <c r="T826"/>
  <c r="R826"/>
  <c r="P826"/>
  <c r="BI824"/>
  <c r="BH824"/>
  <c r="BG824"/>
  <c r="BF824"/>
  <c r="T824"/>
  <c r="R824"/>
  <c r="P824"/>
  <c r="BI823"/>
  <c r="BH823"/>
  <c r="BG823"/>
  <c r="BF823"/>
  <c r="T823"/>
  <c r="R823"/>
  <c r="P823"/>
  <c r="BI821"/>
  <c r="BH821"/>
  <c r="BG821"/>
  <c r="BF821"/>
  <c r="T821"/>
  <c r="R821"/>
  <c r="P821"/>
  <c r="BI820"/>
  <c r="BH820"/>
  <c r="BG820"/>
  <c r="BF820"/>
  <c r="T820"/>
  <c r="R820"/>
  <c r="P820"/>
  <c r="BI817"/>
  <c r="BH817"/>
  <c r="BG817"/>
  <c r="BF817"/>
  <c r="T817"/>
  <c r="T816"/>
  <c r="R817"/>
  <c r="R816"/>
  <c r="P817"/>
  <c r="P816"/>
  <c r="BI815"/>
  <c r="BH815"/>
  <c r="BG815"/>
  <c r="BF815"/>
  <c r="T815"/>
  <c r="T814"/>
  <c r="T813"/>
  <c r="R815"/>
  <c r="R814"/>
  <c r="R813"/>
  <c r="P815"/>
  <c r="P814"/>
  <c r="P813"/>
  <c r="BI812"/>
  <c r="BH812"/>
  <c r="BG812"/>
  <c r="BF812"/>
  <c r="T812"/>
  <c r="R812"/>
  <c r="P812"/>
  <c r="BI768"/>
  <c r="BH768"/>
  <c r="BG768"/>
  <c r="BF768"/>
  <c r="T768"/>
  <c r="R768"/>
  <c r="P768"/>
  <c r="BI758"/>
  <c r="BH758"/>
  <c r="BG758"/>
  <c r="BF758"/>
  <c r="T758"/>
  <c r="R758"/>
  <c r="P758"/>
  <c r="BI755"/>
  <c r="BH755"/>
  <c r="BG755"/>
  <c r="BF755"/>
  <c r="T755"/>
  <c r="R755"/>
  <c r="P755"/>
  <c r="BI752"/>
  <c r="BH752"/>
  <c r="BG752"/>
  <c r="BF752"/>
  <c r="T752"/>
  <c r="R752"/>
  <c r="P752"/>
  <c r="BI747"/>
  <c r="BH747"/>
  <c r="BG747"/>
  <c r="BF747"/>
  <c r="T747"/>
  <c r="R747"/>
  <c r="P747"/>
  <c r="BI743"/>
  <c r="BH743"/>
  <c r="BG743"/>
  <c r="BF743"/>
  <c r="T743"/>
  <c r="R743"/>
  <c r="P743"/>
  <c r="BI741"/>
  <c r="BH741"/>
  <c r="BG741"/>
  <c r="BF741"/>
  <c r="T741"/>
  <c r="R741"/>
  <c r="P741"/>
  <c r="BI739"/>
  <c r="BH739"/>
  <c r="BG739"/>
  <c r="BF739"/>
  <c r="T739"/>
  <c r="R739"/>
  <c r="P739"/>
  <c r="BI737"/>
  <c r="BH737"/>
  <c r="BG737"/>
  <c r="BF737"/>
  <c r="T737"/>
  <c r="R737"/>
  <c r="P737"/>
  <c r="BI736"/>
  <c r="BH736"/>
  <c r="BG736"/>
  <c r="BF736"/>
  <c r="T736"/>
  <c r="R736"/>
  <c r="P736"/>
  <c r="BI735"/>
  <c r="BH735"/>
  <c r="BG735"/>
  <c r="BF735"/>
  <c r="T735"/>
  <c r="R735"/>
  <c r="P735"/>
  <c r="BI733"/>
  <c r="BH733"/>
  <c r="BG733"/>
  <c r="BF733"/>
  <c r="T733"/>
  <c r="R733"/>
  <c r="P733"/>
  <c r="BI732"/>
  <c r="BH732"/>
  <c r="BG732"/>
  <c r="BF732"/>
  <c r="T732"/>
  <c r="R732"/>
  <c r="P732"/>
  <c r="BI729"/>
  <c r="BH729"/>
  <c r="BG729"/>
  <c r="BF729"/>
  <c r="T729"/>
  <c r="R729"/>
  <c r="P729"/>
  <c r="BI727"/>
  <c r="BH727"/>
  <c r="BG727"/>
  <c r="BF727"/>
  <c r="T727"/>
  <c r="R727"/>
  <c r="P727"/>
  <c r="BI724"/>
  <c r="BH724"/>
  <c r="BG724"/>
  <c r="BF724"/>
  <c r="T724"/>
  <c r="R724"/>
  <c r="P724"/>
  <c r="BI704"/>
  <c r="BH704"/>
  <c r="BG704"/>
  <c r="BF704"/>
  <c r="T704"/>
  <c r="R704"/>
  <c r="P704"/>
  <c r="BI698"/>
  <c r="BH698"/>
  <c r="BG698"/>
  <c r="BF698"/>
  <c r="T698"/>
  <c r="R698"/>
  <c r="P698"/>
  <c r="BI694"/>
  <c r="BH694"/>
  <c r="BG694"/>
  <c r="BF694"/>
  <c r="T694"/>
  <c r="R694"/>
  <c r="P694"/>
  <c r="BI668"/>
  <c r="BH668"/>
  <c r="BG668"/>
  <c r="BF668"/>
  <c r="T668"/>
  <c r="R668"/>
  <c r="P668"/>
  <c r="BI660"/>
  <c r="BH660"/>
  <c r="BG660"/>
  <c r="BF660"/>
  <c r="T660"/>
  <c r="R660"/>
  <c r="P660"/>
  <c r="BI652"/>
  <c r="BH652"/>
  <c r="BG652"/>
  <c r="BF652"/>
  <c r="T652"/>
  <c r="R652"/>
  <c r="P652"/>
  <c r="BI649"/>
  <c r="BH649"/>
  <c r="BG649"/>
  <c r="BF649"/>
  <c r="T649"/>
  <c r="R649"/>
  <c r="P649"/>
  <c r="BI646"/>
  <c r="BH646"/>
  <c r="BG646"/>
  <c r="BF646"/>
  <c r="T646"/>
  <c r="R646"/>
  <c r="P646"/>
  <c r="BI637"/>
  <c r="BH637"/>
  <c r="BG637"/>
  <c r="BF637"/>
  <c r="T637"/>
  <c r="R637"/>
  <c r="P637"/>
  <c r="BI628"/>
  <c r="BH628"/>
  <c r="BG628"/>
  <c r="BF628"/>
  <c r="T628"/>
  <c r="R628"/>
  <c r="P628"/>
  <c r="BI623"/>
  <c r="BH623"/>
  <c r="BG623"/>
  <c r="BF623"/>
  <c r="T623"/>
  <c r="R623"/>
  <c r="P623"/>
  <c r="BI614"/>
  <c r="BH614"/>
  <c r="BG614"/>
  <c r="BF614"/>
  <c r="T614"/>
  <c r="R614"/>
  <c r="P614"/>
  <c r="BI605"/>
  <c r="BH605"/>
  <c r="BG605"/>
  <c r="BF605"/>
  <c r="T605"/>
  <c r="R605"/>
  <c r="P605"/>
  <c r="BI600"/>
  <c r="BH600"/>
  <c r="BG600"/>
  <c r="BF600"/>
  <c r="T600"/>
  <c r="R600"/>
  <c r="P600"/>
  <c r="BI596"/>
  <c r="BH596"/>
  <c r="BG596"/>
  <c r="BF596"/>
  <c r="T596"/>
  <c r="R596"/>
  <c r="P596"/>
  <c r="BI594"/>
  <c r="BH594"/>
  <c r="BG594"/>
  <c r="BF594"/>
  <c r="T594"/>
  <c r="R594"/>
  <c r="P594"/>
  <c r="BI592"/>
  <c r="BH592"/>
  <c r="BG592"/>
  <c r="BF592"/>
  <c r="T592"/>
  <c r="R592"/>
  <c r="P592"/>
  <c r="BI590"/>
  <c r="BH590"/>
  <c r="BG590"/>
  <c r="BF590"/>
  <c r="T590"/>
  <c r="R590"/>
  <c r="P590"/>
  <c r="BI589"/>
  <c r="BH589"/>
  <c r="BG589"/>
  <c r="BF589"/>
  <c r="T589"/>
  <c r="R589"/>
  <c r="P589"/>
  <c r="BI588"/>
  <c r="BH588"/>
  <c r="BG588"/>
  <c r="BF588"/>
  <c r="T588"/>
  <c r="R588"/>
  <c r="P588"/>
  <c r="BI587"/>
  <c r="BH587"/>
  <c r="BG587"/>
  <c r="BF587"/>
  <c r="T587"/>
  <c r="R587"/>
  <c r="P587"/>
  <c r="BI586"/>
  <c r="BH586"/>
  <c r="BG586"/>
  <c r="BF586"/>
  <c r="T586"/>
  <c r="R586"/>
  <c r="P586"/>
  <c r="BI585"/>
  <c r="BH585"/>
  <c r="BG585"/>
  <c r="BF585"/>
  <c r="T585"/>
  <c r="R585"/>
  <c r="P585"/>
  <c r="BI584"/>
  <c r="BH584"/>
  <c r="BG584"/>
  <c r="BF584"/>
  <c r="T584"/>
  <c r="R584"/>
  <c r="P584"/>
  <c r="BI583"/>
  <c r="BH583"/>
  <c r="BG583"/>
  <c r="BF583"/>
  <c r="T583"/>
  <c r="R583"/>
  <c r="P583"/>
  <c r="BI581"/>
  <c r="BH581"/>
  <c r="BG581"/>
  <c r="BF581"/>
  <c r="T581"/>
  <c r="R581"/>
  <c r="P581"/>
  <c r="BI578"/>
  <c r="BH578"/>
  <c r="BG578"/>
  <c r="BF578"/>
  <c r="T578"/>
  <c r="R578"/>
  <c r="P578"/>
  <c r="BI576"/>
  <c r="BH576"/>
  <c r="BG576"/>
  <c r="BF576"/>
  <c r="T576"/>
  <c r="R576"/>
  <c r="P576"/>
  <c r="BI571"/>
  <c r="BH571"/>
  <c r="BG571"/>
  <c r="BF571"/>
  <c r="T571"/>
  <c r="R571"/>
  <c r="P571"/>
  <c r="BI569"/>
  <c r="BH569"/>
  <c r="BG569"/>
  <c r="BF569"/>
  <c r="T569"/>
  <c r="R569"/>
  <c r="P569"/>
  <c r="BI563"/>
  <c r="BH563"/>
  <c r="BG563"/>
  <c r="BF563"/>
  <c r="T563"/>
  <c r="R563"/>
  <c r="P563"/>
  <c r="BI561"/>
  <c r="BH561"/>
  <c r="BG561"/>
  <c r="BF561"/>
  <c r="T561"/>
  <c r="R561"/>
  <c r="P561"/>
  <c r="BI557"/>
  <c r="BH557"/>
  <c r="BG557"/>
  <c r="BF557"/>
  <c r="T557"/>
  <c r="R557"/>
  <c r="P557"/>
  <c r="BI554"/>
  <c r="BH554"/>
  <c r="BG554"/>
  <c r="BF554"/>
  <c r="T554"/>
  <c r="R554"/>
  <c r="P554"/>
  <c r="BI551"/>
  <c r="BH551"/>
  <c r="BG551"/>
  <c r="BF551"/>
  <c r="T551"/>
  <c r="R551"/>
  <c r="P551"/>
  <c r="BI546"/>
  <c r="BH546"/>
  <c r="BG546"/>
  <c r="BF546"/>
  <c r="T546"/>
  <c r="R546"/>
  <c r="P546"/>
  <c r="BI539"/>
  <c r="BH539"/>
  <c r="BG539"/>
  <c r="BF539"/>
  <c r="T539"/>
  <c r="R539"/>
  <c r="P539"/>
  <c r="BI534"/>
  <c r="BH534"/>
  <c r="BG534"/>
  <c r="BF534"/>
  <c r="T534"/>
  <c r="R534"/>
  <c r="P534"/>
  <c r="BI525"/>
  <c r="BH525"/>
  <c r="BG525"/>
  <c r="BF525"/>
  <c r="T525"/>
  <c r="R525"/>
  <c r="P525"/>
  <c r="BI518"/>
  <c r="BH518"/>
  <c r="BG518"/>
  <c r="BF518"/>
  <c r="T518"/>
  <c r="R518"/>
  <c r="P518"/>
  <c r="BI511"/>
  <c r="BH511"/>
  <c r="BG511"/>
  <c r="BF511"/>
  <c r="T511"/>
  <c r="R511"/>
  <c r="P511"/>
  <c r="BI482"/>
  <c r="BH482"/>
  <c r="BG482"/>
  <c r="BF482"/>
  <c r="T482"/>
  <c r="R482"/>
  <c r="P482"/>
  <c r="BI479"/>
  <c r="BH479"/>
  <c r="BG479"/>
  <c r="BF479"/>
  <c r="T479"/>
  <c r="R479"/>
  <c r="P479"/>
  <c r="BI473"/>
  <c r="BH473"/>
  <c r="BG473"/>
  <c r="BF473"/>
  <c r="T473"/>
  <c r="R473"/>
  <c r="P473"/>
  <c r="BI466"/>
  <c r="BH466"/>
  <c r="BG466"/>
  <c r="BF466"/>
  <c r="T466"/>
  <c r="R466"/>
  <c r="P466"/>
  <c r="BI461"/>
  <c r="BH461"/>
  <c r="BG461"/>
  <c r="BF461"/>
  <c r="T461"/>
  <c r="R461"/>
  <c r="P461"/>
  <c r="BI457"/>
  <c r="BH457"/>
  <c r="BG457"/>
  <c r="BF457"/>
  <c r="T457"/>
  <c r="R457"/>
  <c r="P457"/>
  <c r="BI447"/>
  <c r="BH447"/>
  <c r="BG447"/>
  <c r="BF447"/>
  <c r="T447"/>
  <c r="R447"/>
  <c r="P447"/>
  <c r="BI444"/>
  <c r="BH444"/>
  <c r="BG444"/>
  <c r="BF444"/>
  <c r="T444"/>
  <c r="R444"/>
  <c r="P444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4"/>
  <c r="BH424"/>
  <c r="BG424"/>
  <c r="BF424"/>
  <c r="T424"/>
  <c r="R424"/>
  <c r="P424"/>
  <c r="BI417"/>
  <c r="BH417"/>
  <c r="BG417"/>
  <c r="BF417"/>
  <c r="T417"/>
  <c r="R417"/>
  <c r="P417"/>
  <c r="BI413"/>
  <c r="BH413"/>
  <c r="BG413"/>
  <c r="BF413"/>
  <c r="T413"/>
  <c r="R413"/>
  <c r="P413"/>
  <c r="BI409"/>
  <c r="BH409"/>
  <c r="BG409"/>
  <c r="BF409"/>
  <c r="T409"/>
  <c r="R409"/>
  <c r="P409"/>
  <c r="BI406"/>
  <c r="BH406"/>
  <c r="BG406"/>
  <c r="BF406"/>
  <c r="T406"/>
  <c r="R406"/>
  <c r="P406"/>
  <c r="BI402"/>
  <c r="BH402"/>
  <c r="BG402"/>
  <c r="BF402"/>
  <c r="T402"/>
  <c r="R402"/>
  <c r="P402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5"/>
  <c r="BH375"/>
  <c r="BG375"/>
  <c r="BF375"/>
  <c r="T375"/>
  <c r="R375"/>
  <c r="P375"/>
  <c r="BI372"/>
  <c r="BH372"/>
  <c r="BG372"/>
  <c r="BF372"/>
  <c r="T372"/>
  <c r="R372"/>
  <c r="P372"/>
  <c r="BI363"/>
  <c r="BH363"/>
  <c r="BG363"/>
  <c r="BF363"/>
  <c r="T363"/>
  <c r="R363"/>
  <c r="P363"/>
  <c r="BI358"/>
  <c r="BH358"/>
  <c r="BG358"/>
  <c r="BF358"/>
  <c r="T358"/>
  <c r="R358"/>
  <c r="P358"/>
  <c r="BI355"/>
  <c r="BH355"/>
  <c r="BG355"/>
  <c r="BF355"/>
  <c r="T355"/>
  <c r="R355"/>
  <c r="P355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2"/>
  <c r="BH332"/>
  <c r="BG332"/>
  <c r="BF332"/>
  <c r="T332"/>
  <c r="R332"/>
  <c r="P332"/>
  <c r="BI328"/>
  <c r="BH328"/>
  <c r="BG328"/>
  <c r="BF328"/>
  <c r="T328"/>
  <c r="R328"/>
  <c r="P32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T290"/>
  <c r="R291"/>
  <c r="R290"/>
  <c r="P291"/>
  <c r="P290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64"/>
  <c r="BH264"/>
  <c r="BG264"/>
  <c r="BF264"/>
  <c r="T264"/>
  <c r="R264"/>
  <c r="P264"/>
  <c r="BI261"/>
  <c r="BH261"/>
  <c r="BG261"/>
  <c r="BF261"/>
  <c r="T261"/>
  <c r="R261"/>
  <c r="P261"/>
  <c r="BI257"/>
  <c r="BH257"/>
  <c r="BG257"/>
  <c r="BF257"/>
  <c r="T257"/>
  <c r="R257"/>
  <c r="P257"/>
  <c r="BI251"/>
  <c r="BH251"/>
  <c r="BG251"/>
  <c r="BF251"/>
  <c r="T251"/>
  <c r="R251"/>
  <c r="P251"/>
  <c r="BI243"/>
  <c r="BH243"/>
  <c r="BG243"/>
  <c r="BF243"/>
  <c r="T243"/>
  <c r="T242"/>
  <c r="R243"/>
  <c r="R242"/>
  <c r="P243"/>
  <c r="P242"/>
  <c r="BI236"/>
  <c r="BH236"/>
  <c r="BG236"/>
  <c r="BF236"/>
  <c r="T236"/>
  <c r="T230"/>
  <c r="R236"/>
  <c r="R230"/>
  <c r="P236"/>
  <c r="P230"/>
  <c r="BI231"/>
  <c r="BH231"/>
  <c r="BG231"/>
  <c r="BF231"/>
  <c r="T231"/>
  <c r="R231"/>
  <c r="P231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2"/>
  <c r="BH212"/>
  <c r="BG212"/>
  <c r="BF212"/>
  <c r="T212"/>
  <c r="R212"/>
  <c r="P212"/>
  <c r="BI210"/>
  <c r="BH210"/>
  <c r="BG210"/>
  <c r="BF210"/>
  <c r="T210"/>
  <c r="R210"/>
  <c r="P210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56"/>
  <c r="BH156"/>
  <c r="BG156"/>
  <c r="BF156"/>
  <c r="T156"/>
  <c r="R156"/>
  <c r="P156"/>
  <c r="BI147"/>
  <c r="BH147"/>
  <c r="BG147"/>
  <c r="BF147"/>
  <c r="T147"/>
  <c r="R147"/>
  <c r="P147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J114"/>
  <c r="F112"/>
  <c r="E110"/>
  <c r="J58"/>
  <c r="F56"/>
  <c r="E54"/>
  <c r="J26"/>
  <c r="E26"/>
  <c r="J115"/>
  <c r="J25"/>
  <c r="J20"/>
  <c r="E20"/>
  <c r="F115"/>
  <c r="J19"/>
  <c r="J17"/>
  <c r="E17"/>
  <c r="F114"/>
  <c r="J16"/>
  <c r="J14"/>
  <c r="J112"/>
  <c r="E7"/>
  <c r="E106"/>
  <c i="1" r="L50"/>
  <c r="AM50"/>
  <c r="AM49"/>
  <c r="L49"/>
  <c r="AM47"/>
  <c r="L47"/>
  <c r="L45"/>
  <c r="L44"/>
  <c i="2" r="BK824"/>
  <c r="J823"/>
  <c r="BK821"/>
  <c r="BK820"/>
  <c r="BK817"/>
  <c r="J815"/>
  <c r="BK812"/>
  <c r="J768"/>
  <c r="J758"/>
  <c r="BK755"/>
  <c r="J752"/>
  <c r="J747"/>
  <c r="BK743"/>
  <c r="BK741"/>
  <c r="J739"/>
  <c r="BK737"/>
  <c r="J736"/>
  <c r="BK735"/>
  <c r="J733"/>
  <c r="J732"/>
  <c r="J729"/>
  <c r="J724"/>
  <c r="BK704"/>
  <c r="BK698"/>
  <c r="J694"/>
  <c r="BK668"/>
  <c r="BK660"/>
  <c r="BK652"/>
  <c r="J649"/>
  <c r="BK646"/>
  <c r="BK637"/>
  <c r="BK628"/>
  <c r="J623"/>
  <c r="BK614"/>
  <c r="J605"/>
  <c r="BK600"/>
  <c r="BK596"/>
  <c r="J594"/>
  <c r="BK592"/>
  <c r="J590"/>
  <c r="BK589"/>
  <c r="BK588"/>
  <c r="BK587"/>
  <c r="BK586"/>
  <c r="J585"/>
  <c r="BK584"/>
  <c r="BK583"/>
  <c r="J581"/>
  <c r="BK578"/>
  <c r="BK576"/>
  <c r="J571"/>
  <c r="BK569"/>
  <c r="J563"/>
  <c r="BK561"/>
  <c r="J557"/>
  <c r="BK554"/>
  <c r="J551"/>
  <c r="BK546"/>
  <c r="J539"/>
  <c r="BK534"/>
  <c r="BK525"/>
  <c r="BK518"/>
  <c r="J511"/>
  <c r="J482"/>
  <c r="J479"/>
  <c r="BK473"/>
  <c r="BK466"/>
  <c r="J461"/>
  <c r="BK457"/>
  <c r="BK447"/>
  <c r="BK444"/>
  <c r="J435"/>
  <c r="BK433"/>
  <c r="J431"/>
  <c r="BK424"/>
  <c r="BK417"/>
  <c r="BK413"/>
  <c r="BK409"/>
  <c r="J406"/>
  <c r="BK402"/>
  <c r="J384"/>
  <c r="BK381"/>
  <c r="BK379"/>
  <c r="BK375"/>
  <c r="J372"/>
  <c r="BK363"/>
  <c r="J358"/>
  <c r="J355"/>
  <c r="BK344"/>
  <c r="BK341"/>
  <c r="BK338"/>
  <c r="J332"/>
  <c r="J328"/>
  <c r="J316"/>
  <c r="BK839"/>
  <c r="J839"/>
  <c r="BK836"/>
  <c r="J836"/>
  <c r="BK835"/>
  <c r="J835"/>
  <c r="BK833"/>
  <c r="J833"/>
  <c r="BK832"/>
  <c r="J832"/>
  <c r="BK831"/>
  <c r="J831"/>
  <c r="BK829"/>
  <c r="J829"/>
  <c r="BK828"/>
  <c r="J828"/>
  <c r="BK827"/>
  <c r="J827"/>
  <c r="BK826"/>
  <c r="J826"/>
  <c r="J824"/>
  <c r="BK823"/>
  <c r="J821"/>
  <c r="J820"/>
  <c r="J817"/>
  <c r="BK815"/>
  <c r="J812"/>
  <c r="BK768"/>
  <c r="BK758"/>
  <c r="J755"/>
  <c r="BK752"/>
  <c r="BK747"/>
  <c r="J743"/>
  <c r="J741"/>
  <c r="BK739"/>
  <c r="J737"/>
  <c r="BK736"/>
  <c r="J735"/>
  <c r="BK733"/>
  <c r="BK732"/>
  <c r="BK729"/>
  <c r="BK727"/>
  <c r="J727"/>
  <c r="BK724"/>
  <c r="J704"/>
  <c r="J698"/>
  <c r="BK694"/>
  <c r="J668"/>
  <c r="J660"/>
  <c r="J652"/>
  <c r="BK649"/>
  <c r="J646"/>
  <c r="J637"/>
  <c r="J628"/>
  <c r="BK623"/>
  <c r="J614"/>
  <c r="BK605"/>
  <c r="J600"/>
  <c r="J596"/>
  <c r="BK594"/>
  <c r="J592"/>
  <c r="BK590"/>
  <c r="J589"/>
  <c r="J588"/>
  <c r="J587"/>
  <c r="J586"/>
  <c r="BK585"/>
  <c r="J584"/>
  <c r="J583"/>
  <c r="BK581"/>
  <c r="J578"/>
  <c r="J576"/>
  <c r="BK571"/>
  <c r="J569"/>
  <c r="BK563"/>
  <c r="J561"/>
  <c r="BK557"/>
  <c r="J554"/>
  <c r="BK551"/>
  <c r="J546"/>
  <c r="BK539"/>
  <c r="J534"/>
  <c r="J525"/>
  <c r="J518"/>
  <c r="BK511"/>
  <c r="BK482"/>
  <c r="BK479"/>
  <c r="J473"/>
  <c r="J466"/>
  <c r="BK461"/>
  <c r="J457"/>
  <c r="J447"/>
  <c r="J444"/>
  <c r="BK435"/>
  <c r="J433"/>
  <c r="BK431"/>
  <c r="J424"/>
  <c r="J417"/>
  <c r="J413"/>
  <c r="J409"/>
  <c r="BK406"/>
  <c r="J402"/>
  <c r="BK384"/>
  <c r="J381"/>
  <c r="J379"/>
  <c r="J375"/>
  <c r="BK372"/>
  <c r="J363"/>
  <c r="BK358"/>
  <c r="BK355"/>
  <c r="J344"/>
  <c r="J341"/>
  <c r="J338"/>
  <c r="BK332"/>
  <c r="BK328"/>
  <c r="BK316"/>
  <c r="BK314"/>
  <c r="J314"/>
  <c r="BK312"/>
  <c r="J312"/>
  <c r="BK309"/>
  <c r="J309"/>
  <c r="BK307"/>
  <c r="J307"/>
  <c r="BK305"/>
  <c r="J305"/>
  <c r="BK299"/>
  <c r="J299"/>
  <c r="BK297"/>
  <c r="J297"/>
  <c r="BK294"/>
  <c r="J294"/>
  <c r="BK291"/>
  <c r="J291"/>
  <c r="BK287"/>
  <c r="J287"/>
  <c r="BK285"/>
  <c r="J285"/>
  <c r="BK283"/>
  <c r="J283"/>
  <c r="BK281"/>
  <c r="J281"/>
  <c r="BK279"/>
  <c r="J279"/>
  <c r="BK277"/>
  <c r="J277"/>
  <c r="BK276"/>
  <c r="J276"/>
  <c r="BK275"/>
  <c r="J275"/>
  <c r="BK274"/>
  <c r="J274"/>
  <c r="BK264"/>
  <c r="J264"/>
  <c r="BK261"/>
  <c r="J261"/>
  <c r="BK257"/>
  <c r="J257"/>
  <c r="BK251"/>
  <c r="J251"/>
  <c r="BK243"/>
  <c r="J243"/>
  <c r="BK236"/>
  <c r="J236"/>
  <c r="BK231"/>
  <c r="J231"/>
  <c r="BK227"/>
  <c r="J227"/>
  <c r="BK224"/>
  <c r="J224"/>
  <c r="BK220"/>
  <c r="J220"/>
  <c r="BK212"/>
  <c r="J212"/>
  <c r="BK210"/>
  <c r="J210"/>
  <c r="BK200"/>
  <c r="J200"/>
  <c r="BK197"/>
  <c r="J197"/>
  <c r="BK194"/>
  <c r="J194"/>
  <c r="BK188"/>
  <c r="J188"/>
  <c r="BK182"/>
  <c r="J182"/>
  <c r="BK179"/>
  <c r="J179"/>
  <c r="BK177"/>
  <c r="J177"/>
  <c r="BK175"/>
  <c r="J175"/>
  <c r="BK172"/>
  <c r="J172"/>
  <c r="BK168"/>
  <c r="J168"/>
  <c r="BK164"/>
  <c r="J164"/>
  <c r="BK156"/>
  <c r="J156"/>
  <c r="BK147"/>
  <c r="J147"/>
  <c r="BK138"/>
  <c r="J138"/>
  <c r="BK135"/>
  <c r="J135"/>
  <c r="BK134"/>
  <c r="J134"/>
  <c r="BK127"/>
  <c r="J127"/>
  <c r="BK124"/>
  <c r="J124"/>
  <c r="BK121"/>
  <c r="J121"/>
  <c i="1" r="AS55"/>
  <c i="2" l="1" r="P171"/>
  <c r="P120"/>
  <c r="T171"/>
  <c r="T120"/>
  <c r="BK196"/>
  <c r="R196"/>
  <c r="BK219"/>
  <c r="J219"/>
  <c r="J69"/>
  <c r="R219"/>
  <c r="BK250"/>
  <c r="J250"/>
  <c r="J73"/>
  <c r="R250"/>
  <c r="R229"/>
  <c r="BK273"/>
  <c r="J273"/>
  <c r="J74"/>
  <c r="T273"/>
  <c r="BK293"/>
  <c r="J293"/>
  <c r="J77"/>
  <c r="P293"/>
  <c r="R293"/>
  <c r="T293"/>
  <c r="P822"/>
  <c r="R822"/>
  <c r="T822"/>
  <c r="BK825"/>
  <c r="J825"/>
  <c r="J93"/>
  <c r="P825"/>
  <c r="R825"/>
  <c r="T825"/>
  <c r="BK830"/>
  <c r="J830"/>
  <c r="J94"/>
  <c r="P830"/>
  <c r="R830"/>
  <c r="T830"/>
  <c r="BK834"/>
  <c r="J834"/>
  <c r="J95"/>
  <c r="P834"/>
  <c r="R834"/>
  <c r="BK171"/>
  <c r="J171"/>
  <c r="J66"/>
  <c r="R171"/>
  <c r="R120"/>
  <c r="P196"/>
  <c r="T196"/>
  <c r="P219"/>
  <c r="T219"/>
  <c r="P250"/>
  <c r="P229"/>
  <c r="T250"/>
  <c r="T229"/>
  <c r="P273"/>
  <c r="R273"/>
  <c r="BK315"/>
  <c r="J315"/>
  <c r="J78"/>
  <c r="P315"/>
  <c r="R315"/>
  <c r="T315"/>
  <c r="BK434"/>
  <c r="J434"/>
  <c r="J79"/>
  <c r="P434"/>
  <c r="R434"/>
  <c r="T434"/>
  <c r="BK510"/>
  <c r="J510"/>
  <c r="J80"/>
  <c r="P510"/>
  <c r="R510"/>
  <c r="T510"/>
  <c r="BK562"/>
  <c r="J562"/>
  <c r="J81"/>
  <c r="P562"/>
  <c r="R562"/>
  <c r="T562"/>
  <c r="BK591"/>
  <c r="J591"/>
  <c r="J82"/>
  <c r="P591"/>
  <c r="R591"/>
  <c r="T591"/>
  <c r="BK595"/>
  <c r="J595"/>
  <c r="J83"/>
  <c r="P595"/>
  <c r="R595"/>
  <c r="T595"/>
  <c r="BK728"/>
  <c r="J728"/>
  <c r="J84"/>
  <c r="P728"/>
  <c r="R728"/>
  <c r="T728"/>
  <c r="BK742"/>
  <c r="J742"/>
  <c r="J85"/>
  <c r="P742"/>
  <c r="R742"/>
  <c r="T742"/>
  <c r="BK767"/>
  <c r="J767"/>
  <c r="J86"/>
  <c r="P767"/>
  <c r="R767"/>
  <c r="T767"/>
  <c r="BK819"/>
  <c r="J819"/>
  <c r="J91"/>
  <c r="P819"/>
  <c r="P818"/>
  <c r="R819"/>
  <c r="R818"/>
  <c r="T819"/>
  <c r="BK822"/>
  <c r="J822"/>
  <c r="J92"/>
  <c r="T834"/>
  <c r="E50"/>
  <c r="J56"/>
  <c r="F58"/>
  <c r="F59"/>
  <c r="J59"/>
  <c r="BE121"/>
  <c r="BE124"/>
  <c r="BE127"/>
  <c r="BE134"/>
  <c r="BE135"/>
  <c r="BE138"/>
  <c r="BE147"/>
  <c r="BE156"/>
  <c r="BE164"/>
  <c r="BE168"/>
  <c r="BE172"/>
  <c r="BE175"/>
  <c r="BE177"/>
  <c r="BE179"/>
  <c r="BE182"/>
  <c r="BE188"/>
  <c r="BE194"/>
  <c r="BE197"/>
  <c r="BE200"/>
  <c r="BE210"/>
  <c r="BE212"/>
  <c r="BE220"/>
  <c r="BE224"/>
  <c r="BE227"/>
  <c r="BE231"/>
  <c r="BE236"/>
  <c r="BE243"/>
  <c r="BE251"/>
  <c r="BE257"/>
  <c r="BE261"/>
  <c r="BE264"/>
  <c r="BE274"/>
  <c r="BE275"/>
  <c r="BE276"/>
  <c r="BE277"/>
  <c r="BE279"/>
  <c r="BE281"/>
  <c r="BE283"/>
  <c r="BE285"/>
  <c r="BE287"/>
  <c r="BE291"/>
  <c r="BE294"/>
  <c r="BE297"/>
  <c r="BE299"/>
  <c r="BE305"/>
  <c r="BE307"/>
  <c r="BE309"/>
  <c r="BE312"/>
  <c r="BE314"/>
  <c r="BE316"/>
  <c r="BE328"/>
  <c r="BE338"/>
  <c r="BE344"/>
  <c r="BE355"/>
  <c r="BE379"/>
  <c r="BE381"/>
  <c r="BE384"/>
  <c r="BE406"/>
  <c r="BE417"/>
  <c r="BE435"/>
  <c r="BE447"/>
  <c r="BE473"/>
  <c r="BE479"/>
  <c r="BE482"/>
  <c r="BE534"/>
  <c r="BE546"/>
  <c r="BE569"/>
  <c r="BE571"/>
  <c r="BE581"/>
  <c r="BE584"/>
  <c r="BE585"/>
  <c r="BE589"/>
  <c r="BE590"/>
  <c r="BE592"/>
  <c r="BE594"/>
  <c r="BE614"/>
  <c r="BE623"/>
  <c r="BE628"/>
  <c r="BE660"/>
  <c r="BE704"/>
  <c r="BE724"/>
  <c r="BE729"/>
  <c r="BE733"/>
  <c r="BE736"/>
  <c r="BE737"/>
  <c r="BE741"/>
  <c r="BE747"/>
  <c r="BE752"/>
  <c r="BE758"/>
  <c r="BE768"/>
  <c r="BE815"/>
  <c r="BE817"/>
  <c r="BE820"/>
  <c r="BE821"/>
  <c r="BE824"/>
  <c r="BE826"/>
  <c r="BE827"/>
  <c r="BE828"/>
  <c r="BE829"/>
  <c r="BE831"/>
  <c r="BE832"/>
  <c r="BE833"/>
  <c r="BE835"/>
  <c r="BE836"/>
  <c r="BE839"/>
  <c r="BK120"/>
  <c r="J120"/>
  <c r="J65"/>
  <c r="BE332"/>
  <c r="BE341"/>
  <c r="BE358"/>
  <c r="BE363"/>
  <c r="BE372"/>
  <c r="BE375"/>
  <c r="BE402"/>
  <c r="BE409"/>
  <c r="BE413"/>
  <c r="BE424"/>
  <c r="BE431"/>
  <c r="BE433"/>
  <c r="BE444"/>
  <c r="BE457"/>
  <c r="BE461"/>
  <c r="BE466"/>
  <c r="BE511"/>
  <c r="BE518"/>
  <c r="BE525"/>
  <c r="BE539"/>
  <c r="BE551"/>
  <c r="BE554"/>
  <c r="BE557"/>
  <c r="BE561"/>
  <c r="BE563"/>
  <c r="BE576"/>
  <c r="BE578"/>
  <c r="BE583"/>
  <c r="BE586"/>
  <c r="BE587"/>
  <c r="BE588"/>
  <c r="BE596"/>
  <c r="BE600"/>
  <c r="BE605"/>
  <c r="BE637"/>
  <c r="BE646"/>
  <c r="BE649"/>
  <c r="BE652"/>
  <c r="BE668"/>
  <c r="BE694"/>
  <c r="BE698"/>
  <c r="BE727"/>
  <c r="BE732"/>
  <c r="BE735"/>
  <c r="BE739"/>
  <c r="BE743"/>
  <c r="BE755"/>
  <c r="BE812"/>
  <c r="BE823"/>
  <c r="BK230"/>
  <c r="J230"/>
  <c r="J71"/>
  <c r="BK242"/>
  <c r="J242"/>
  <c r="J72"/>
  <c r="BK290"/>
  <c r="J290"/>
  <c r="J75"/>
  <c r="BK814"/>
  <c r="J814"/>
  <c r="J88"/>
  <c r="BK816"/>
  <c r="J816"/>
  <c r="J89"/>
  <c r="BK838"/>
  <c r="J838"/>
  <c r="J96"/>
  <c r="F36"/>
  <c i="1" r="BA56"/>
  <c r="BA55"/>
  <c r="AW55"/>
  <c i="2" r="F37"/>
  <c i="1" r="BB56"/>
  <c r="BB55"/>
  <c r="AX55"/>
  <c i="2" r="F38"/>
  <c i="1" r="BC56"/>
  <c r="BC55"/>
  <c r="AY55"/>
  <c i="2" r="J36"/>
  <c i="1" r="AW56"/>
  <c i="2" r="F39"/>
  <c i="1" r="BD56"/>
  <c r="BD55"/>
  <c r="BD54"/>
  <c r="W33"/>
  <c r="AS54"/>
  <c i="2" l="1" r="T818"/>
  <c r="P195"/>
  <c r="P119"/>
  <c r="P118"/>
  <c i="1" r="AU56"/>
  <c i="2" r="T195"/>
  <c r="T119"/>
  <c r="T118"/>
  <c r="T292"/>
  <c r="R292"/>
  <c r="P292"/>
  <c r="R195"/>
  <c r="R119"/>
  <c r="R118"/>
  <c r="BK195"/>
  <c r="J195"/>
  <c r="J67"/>
  <c r="J196"/>
  <c r="J68"/>
  <c r="BK229"/>
  <c r="J229"/>
  <c r="J70"/>
  <c r="BK292"/>
  <c r="J292"/>
  <c r="J76"/>
  <c r="BK813"/>
  <c r="J813"/>
  <c r="J87"/>
  <c r="BK818"/>
  <c r="J818"/>
  <c r="J90"/>
  <c i="1" r="BA54"/>
  <c r="W30"/>
  <c i="2" r="F35"/>
  <c i="1" r="AZ56"/>
  <c r="AZ55"/>
  <c r="AV55"/>
  <c r="AT55"/>
  <c r="BB54"/>
  <c r="W31"/>
  <c r="BC54"/>
  <c r="W32"/>
  <c i="2" r="J35"/>
  <c i="1" r="AV56"/>
  <c r="AT56"/>
  <c r="AU55"/>
  <c r="AU54"/>
  <c i="2" l="1" r="BK119"/>
  <c r="BK118"/>
  <c r="J118"/>
  <c r="J63"/>
  <c i="1" r="AW54"/>
  <c r="AK30"/>
  <c r="AY54"/>
  <c r="AX54"/>
  <c r="AZ54"/>
  <c r="W29"/>
  <c i="2" l="1" r="J119"/>
  <c r="J64"/>
  <c i="1" r="AV54"/>
  <c r="AK29"/>
  <c i="2" r="J32"/>
  <c i="1" r="AG56"/>
  <c r="AG55"/>
  <c r="AG54"/>
  <c r="AK26"/>
  <c l="1" r="AK35"/>
  <c r="AN55"/>
  <c r="AN56"/>
  <c i="2" r="J41"/>
  <c i="1"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<sst xmlns="http://schemas.openxmlformats.org/spreadsheetml/2006/main">
  <si>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</si>
  <si>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</si>
  <si>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</si>
  <si>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</si>
  <si>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</si>
  <si>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{3ef4e7ab-4af0-494c-be35-870e7449c64a}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</si>
  <si>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</si>
  <si>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</si>
  <si>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</si>
  <si>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</si>
  <si>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</si>
  <si>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</si>
  <si>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</si>
  <si>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</si>
  <si>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RSS21-01-01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</si>
  <si>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</t>
  </si>
  <si>
    <t>Zakázka:</t>
  </si>
  <si>
    <t>Půdní prostory ZŠ Dambořice - družina, výtvarný ateliér, kabinety</t>
  </si>
  <si>
    <t>KSO:</t>
  </si>
  <si>
    <t>801 32 8</t>
  </si>
  <si>
    <t>CC-CZ:</t>
  </si>
  <si>
    <t/>
  </si>
  <si>
    <t>Místo:</t>
  </si>
  <si>
    <t xml:space="preserve"> </t>
  </si>
  <si>
    <t>Datum:</t>
  </si>
  <si>
    <t>8. 1. 2021</t>
  </si>
  <si>
    <t>Zadavatel:</t>
  </si>
  <si>
    <t>IČ:</t>
  </si>
  <si>
    <t>DIČ:</t>
  </si>
  <si>
    <t>Uchazeč:</t>
  </si>
  <si>
    <t>Vyplň údaj</t>
  </si>
  <si>
    <t>Projektant:</t>
  </si>
  <si>
    <t>66976677</t>
  </si>
  <si>
    <t>Ing. Jaroslav Vlach</t>
  </si>
  <si>
    <t>True</t>
  </si>
  <si>
    <t>Zpracovatel:</t>
  </si>
  <si>
    <t>Poznámka:</t>
  </si>
  <si>
    <t xml:space="preserve">Pro výkaz výměr platí:_x000d_
Do všech položek, musí být zahrnuty veškeré přidružené práce a materiály běžné pro splnění požadovaného technického a provozního účelu a dodržení veškerých technologických postupů a norem, jako mohou být drobné detaily, tmely, lišty, pomocné profily v SDK, těsnění, dilatace, atyp. kotvení a podobně nezahrnuté v předepsaných položkách soupisu prací a dodávek. Položky v soupisu prací jsou založeny buď jako přesné, nebo svým charakterem nejblíže podobné požadavku PD. Dodavatel při stanovení jednotkových cen položek musí vycházet z požadavků a obsahu PD ve všech souvislostech a vazbách, a toto do JC promítnout, nikoliv jen z obsahu ceníkové položky._x000d_
Ostatní ujednání:_x000d_
01 Dodavatel předloží veškeré připomínky k projektové dokumentaci a výkazu výměr, před předložením své cenové nabídky._x000d_
02 Rozpočet a VV má charakter odborné studie předběžných prací a materiálů ve formě soupisu prací a dodávek._x000d_
03 Jakékoliv další nakládání s dokumentem po předání objednateli podléhá smluvním podmínkám těchto stran bez vlivu na zpracovatele odborné studie, pokud není v objednávce stanoveno jinak._x000d_
04 Pokud není v objednávce uvedeno jinak, neslouží výkaz výměr pro závazné objednání materiálu, prací a služeb, tyto množství musí být před objednáním prověřeny dle skutečnosti na stavbě._x000d_
05 Na dokument je poskytnuta záruka ve lhůtě 36 měsíců. V případě shledání vad díla budou tyto zhotovitelem bezodkladně odstraněny. Buď vydáním nového rozpočtu a výkazu výměr, formou dodatku nebo rozdílového rozpočtu.  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</si>
  <si>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</si>
  <si>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</si>
  <si>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</si>
  <si>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</si>
  <si>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</si>
  <si>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</si>
  <si>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</si>
  <si>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</si>
  <si>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</si>
  <si>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</si>
  <si>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</si>
  <si>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</si>
  <si>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</si>
  <si>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</si>
  <si>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</si>
  <si>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</si>
  <si>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</si>
  <si>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</si>
  <si>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</si>
  <si>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</si>
  <si>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</si>
  <si>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</si>
  <si>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</si>
  <si>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</si>
  <si>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</si>
  <si>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</si>
  <si>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</si>
  <si>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</si>
  <si>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</si>
  <si>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</si>
  <si>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</si>
  <si>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</si>
  <si>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</si>
  <si>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</si>
  <si>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</si>
  <si>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</si>
  <si>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</si>
  <si>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</si>
  <si>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SO01</t>
  </si>
  <si>
    <t>Půdní prostory</t>
  </si>
  <si>
    <t>STA</t>
  </si>
  <si>
    <t>1</t>
  </si>
  <si>
    <t>{48289867-cabd-4841-b250-3e380f4521fe}</t>
  </si>
  <si>
    <t>2</t>
  </si>
  <si>
    <t>/</t>
  </si>
  <si>
    <t>01.01</t>
  </si>
  <si>
    <t>Soupis prací a dodávek</t>
  </si>
  <si>
    <t>Soupis</t>
  </si>
  <si>
    <t>{8ee4eaee-4f9c-481c-b923-fef26891f16a}</t>
  </si>
  <si>
    <t>TRAP</t>
  </si>
  <si>
    <t>trapézový plech</t>
  </si>
  <si>
    <t>416,07</t>
  </si>
  <si>
    <t>3</t>
  </si>
  <si>
    <t>LINO</t>
  </si>
  <si>
    <t>Linoleum</t>
  </si>
  <si>
    <t>222,4</t>
  </si>
  <si>
    <t>KRYCÍ LIST SOUPISU PRACÍ</t>
  </si>
  <si>
    <t>PVC</t>
  </si>
  <si>
    <t>PVC podlaha</t>
  </si>
  <si>
    <t>181,5</t>
  </si>
  <si>
    <t>S1_tep</t>
  </si>
  <si>
    <t>skladba S1 - plocha tepelné izolace</t>
  </si>
  <si>
    <t>499,974</t>
  </si>
  <si>
    <t>Parozábrana</t>
  </si>
  <si>
    <t>579,773</t>
  </si>
  <si>
    <t>SDK100</t>
  </si>
  <si>
    <t>72,135</t>
  </si>
  <si>
    <t>Objekt:</t>
  </si>
  <si>
    <t>SDK275</t>
  </si>
  <si>
    <t>43,888</t>
  </si>
  <si>
    <t>SO01 - Půdní prostory</t>
  </si>
  <si>
    <t>SDK_předstěna</t>
  </si>
  <si>
    <t>17,08</t>
  </si>
  <si>
    <t>Soupis:</t>
  </si>
  <si>
    <t>01.01 - Soupis prací a dodávek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</si>
  <si>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</si>
  <si>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</si>
  <si>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</si>
  <si>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</si>
  <si>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</si>
  <si>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4 - Vodorovné konstrukce</t>
  </si>
  <si>
    <t xml:space="preserve">      43 - Schodišťové konstrukce a rampy</t>
  </si>
  <si>
    <t xml:space="preserve">    6 - Úpravy povrchů, podlahy a osazování výplní</t>
  </si>
  <si>
    <t xml:space="preserve">      61 - Úprava povrchů vnitřních</t>
  </si>
  <si>
    <t xml:space="preserve">      63 - Podlahy a podlahové konstrukce</t>
  </si>
  <si>
    <t xml:space="preserve">    9 - Ostatní konstrukce a práce, bourání</t>
  </si>
  <si>
    <t xml:space="preserve">      94 - Lešení a stavební výtahy</t>
  </si>
  <si>
    <t xml:space="preserve">      95 - Různé dokončovací konstrukce a práce pozemních staveb</t>
  </si>
  <si>
    <t xml:space="preserve">      96 - Bourání konstrukcí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</si>
  <si>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</si>
  <si>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</si>
  <si>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</si>
  <si>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</si>
  <si>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</si>
  <si>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</si>
  <si>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</si>
  <si>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</si>
  <si>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</si>
  <si>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</si>
  <si>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</si>
  <si>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</si>
  <si>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</si>
  <si>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</si>
  <si>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21-M - Elektromontáže</t>
  </si>
  <si>
    <t xml:space="preserve">    34-M - Montáže energ. a tepelných zařízení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</si>
  <si>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</si>
  <si>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</si>
  <si>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</si>
  <si>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</si>
  <si>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</si>
  <si>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</si>
  <si>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</si>
  <si>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</si>
  <si>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</si>
  <si>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</si>
  <si>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</si>
  <si>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</si>
  <si>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</si>
  <si>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</si>
  <si>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</si>
  <si>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</si>
  <si>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</si>
  <si>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</si>
  <si>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</si>
  <si>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</si>
  <si>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</si>
  <si>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</si>
  <si>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</si>
  <si>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4</t>
  </si>
  <si>
    <t>Vodorovné konstrukce</t>
  </si>
  <si>
    <t>K</t>
  </si>
  <si>
    <t>411322525</t>
  </si>
  <si>
    <t>Stropy z betonu železového (bez výztuže) trámových, žebrových, kazetových nebo vložkových z tvárnic nebo z hraněných či zaoblených vln zabudovaného plechového bednění tř. C 20/25</t>
  </si>
  <si>
    <t>m3</t>
  </si>
  <si>
    <t>CS ÚRS 2020 02</t>
  </si>
  <si>
    <t>1344154704</t>
  </si>
  <si>
    <t>VV</t>
  </si>
  <si>
    <t>do trapézového plechu</t>
  </si>
  <si>
    <t>416,07*(0,07*1/2+0,05)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</si>
  <si>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</si>
  <si>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</t>
  </si>
  <si>
    <t>m2</t>
  </si>
  <si>
    <t>CS ÚRS 2021 01</t>
  </si>
  <si>
    <t>2045275372</t>
  </si>
  <si>
    <t>P</t>
  </si>
  <si>
    <t>Poznámka k položce:_x000d_
vč. dodávky TR plechu 70/200 tl. 1,0mm</t>
  </si>
  <si>
    <t>411351011</t>
  </si>
  <si>
    <t>Bednění stropních konstrukcí - bez podpěrné konstrukce desek tloušťky stropní desky přes 5 do 25 cm zřízení</t>
  </si>
  <si>
    <t>-1027601173</t>
  </si>
  <si>
    <t>volné hrany</t>
  </si>
  <si>
    <t>0,1*(1,4*2+1,7)</t>
  </si>
  <si>
    <t>0,1*(16,0+10,7+4,3)</t>
  </si>
  <si>
    <t>detaily</t>
  </si>
  <si>
    <t>0,1*10,0</t>
  </si>
  <si>
    <t>Součet</t>
  </si>
  <si>
    <t>411351012</t>
  </si>
  <si>
    <t>Bednění stropních konstrukcí - bez podpěrné konstrukce desek tloušťky stropní desky přes 5 do 25 cm odstranění</t>
  </si>
  <si>
    <t>-834516402</t>
  </si>
  <si>
    <t>5</t>
  </si>
  <si>
    <t>411362021</t>
  </si>
  <si>
    <t xml:space="preserve"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</t>
  </si>
  <si>
    <t>t</t>
  </si>
  <si>
    <t>-598733015</t>
  </si>
  <si>
    <t>síť 6/100/100</t>
  </si>
  <si>
    <t>TRAP*0,0044</t>
  </si>
  <si>
    <t>6</t>
  </si>
  <si>
    <t>413232221</t>
  </si>
  <si>
    <t>Zazdívka zhlaví stropních trámů nebo válcovaných nosníků pálenými cihlami válcovaných nosníků, výšky přes 150 do 300 mm</t>
  </si>
  <si>
    <t>kus</t>
  </si>
  <si>
    <t>-1756812460</t>
  </si>
  <si>
    <t>viz výpis ocelových prvků ve stropech</t>
  </si>
  <si>
    <t>D.1.1-05</t>
  </si>
  <si>
    <t>"N01" 27*2</t>
  </si>
  <si>
    <t>"N02" 2*2</t>
  </si>
  <si>
    <t>"N03" 11*2</t>
  </si>
  <si>
    <t>"N04" 3*2</t>
  </si>
  <si>
    <t>"N05" 2*2</t>
  </si>
  <si>
    <t>7</t>
  </si>
  <si>
    <t>413941125</t>
  </si>
  <si>
    <t>Osazování ocelových válcovaných nosníků ve stropech I nebo IE nebo U nebo UE nebo L č. 24 a výše nebo výšky přes 220 mm</t>
  </si>
  <si>
    <t>1463654571</t>
  </si>
  <si>
    <t>"N01" 9,9512</t>
  </si>
  <si>
    <t>"N02" 0,1195</t>
  </si>
  <si>
    <t>"N03" 1,9313</t>
  </si>
  <si>
    <t>"N04" 0,5376</t>
  </si>
  <si>
    <t>"N05" 0,2824</t>
  </si>
  <si>
    <t>8</t>
  </si>
  <si>
    <t>M</t>
  </si>
  <si>
    <t>13010726</t>
  </si>
  <si>
    <t>ocel profilová IPN 240 jakost 11 375</t>
  </si>
  <si>
    <t>976306933</t>
  </si>
  <si>
    <t>"N02" 0,1195*1,08</t>
  </si>
  <si>
    <t>"N03" 1,9313*1,08</t>
  </si>
  <si>
    <t>"N04" 0,5376*1,08</t>
  </si>
  <si>
    <t>"N05" 0,2824*1,08</t>
  </si>
  <si>
    <t>9</t>
  </si>
  <si>
    <t>13010732</t>
  </si>
  <si>
    <t>ocel profilová IPN 300 jakost 11 375</t>
  </si>
  <si>
    <t>-44770649</t>
  </si>
  <si>
    <t>"N01" 9,9512*1,08</t>
  </si>
  <si>
    <t>10</t>
  </si>
  <si>
    <t>4.01</t>
  </si>
  <si>
    <t>Posílení vazného trámu od sloupu k podpoře dvěma ocel. válc. prvky, které budou osazeny podél trámu a s trámem budou prošroubovány - D+M</t>
  </si>
  <si>
    <t>-1986028551</t>
  </si>
  <si>
    <t>poznámka v půdoryse D.1.1-05</t>
  </si>
  <si>
    <t>43</t>
  </si>
  <si>
    <t>Schodišťové konstrukce a rampy</t>
  </si>
  <si>
    <t>11</t>
  </si>
  <si>
    <t>430321515</t>
  </si>
  <si>
    <t>Schodišťové konstrukce a rampy z betonu železového (bez výztuže) stupně, schodnice, ramena, podesty s nosníky tř. C 20/25</t>
  </si>
  <si>
    <t>-469945321</t>
  </si>
  <si>
    <t>schody u požárního schodiště</t>
  </si>
  <si>
    <t>1,2*0,15*1,1</t>
  </si>
  <si>
    <t>12</t>
  </si>
  <si>
    <t>430361821</t>
  </si>
  <si>
    <t>Výztuž schodišťových konstrukcí a ramp stupňů, schodnic, ramen, podest s nosníky z betonářské oceli 10 505 (R) nebo BSt 500</t>
  </si>
  <si>
    <t>1861644735</t>
  </si>
  <si>
    <t>0,198*0,15</t>
  </si>
  <si>
    <t>13</t>
  </si>
  <si>
    <t>431351121</t>
  </si>
  <si>
    <t>Bednění podest, podstupňových desek a ramp včetně podpěrné konstrukce výšky do 4 m půdorysně přímočarých zřízení</t>
  </si>
  <si>
    <t>1390709347</t>
  </si>
  <si>
    <t>1,2*1,1+0,15*1,1*2</t>
  </si>
  <si>
    <t>14</t>
  </si>
  <si>
    <t>431351122</t>
  </si>
  <si>
    <t>Bednění podest, podstupňových desek a ramp včetně podpěrné konstrukce výšky do 4 m půdorysně přímočarých odstranění</t>
  </si>
  <si>
    <t>-1412992034</t>
  </si>
  <si>
    <t>v případě ztraceného bednění promítnout do JC položek bednění</t>
  </si>
  <si>
    <t>1,65</t>
  </si>
  <si>
    <t>434311115</t>
  </si>
  <si>
    <t>Stupně dusané z betonu prostého nebo prokládaného kamenem na terén nebo na desku bez potěru, se zahlazením povrchu tř. C 20/25</t>
  </si>
  <si>
    <t>m</t>
  </si>
  <si>
    <t>-518473216</t>
  </si>
  <si>
    <t>1,2*4</t>
  </si>
  <si>
    <t>schod v herně</t>
  </si>
  <si>
    <t>16,0</t>
  </si>
  <si>
    <t>16</t>
  </si>
  <si>
    <t>434351141</t>
  </si>
  <si>
    <t>Bednění stupňů betonovaných na podstupňové desce nebo na terénu půdorysně přímočarých zřízení</t>
  </si>
  <si>
    <t>-972636351</t>
  </si>
  <si>
    <t>1,2*(0,16+0,3)*4</t>
  </si>
  <si>
    <t>0,16*0,3/2*4*2</t>
  </si>
  <si>
    <t>(0,11+0,3+0,11)*16,0</t>
  </si>
  <si>
    <t>17</t>
  </si>
  <si>
    <t>434351142</t>
  </si>
  <si>
    <t>Bednění stupňů betonovaných na podstupňové desce nebo na terénu půdorysně přímočarých odstranění</t>
  </si>
  <si>
    <t>-1344756172</t>
  </si>
  <si>
    <t>Úpravy povrchů, podlahy a osazování výplní</t>
  </si>
  <si>
    <t>61</t>
  </si>
  <si>
    <t>Úprava povrchů vnitřních</t>
  </si>
  <si>
    <t>18</t>
  </si>
  <si>
    <t>612131101</t>
  </si>
  <si>
    <t>Podkladní a spojovací vrstva vnitřních omítaných ploch cementový postřik nanášený ručně celoplošně stěn</t>
  </si>
  <si>
    <t>-546418083</t>
  </si>
  <si>
    <t>viz plocha omítky</t>
  </si>
  <si>
    <t>82,045</t>
  </si>
  <si>
    <t>19</t>
  </si>
  <si>
    <t>612321141</t>
  </si>
  <si>
    <t>Omítka vápenocementová vnitřních ploch nanášená ručně dvouvrstvá, tloušťky jádrové omítky do 10 mm a tloušťky štuku do 3 mm štuková svislých konstrukcí stěn</t>
  </si>
  <si>
    <t>427978781</t>
  </si>
  <si>
    <t>štítová stěna m111-m113</t>
  </si>
  <si>
    <t>4,5*10,75/2</t>
  </si>
  <si>
    <t>4,3*3,6</t>
  </si>
  <si>
    <t>-0,9*1,97</t>
  </si>
  <si>
    <t>nezakapotované pozednicové zdivo</t>
  </si>
  <si>
    <t>0,5*(12,0+7,0+6,8+2,5)</t>
  </si>
  <si>
    <t>prostor zadního schodiště</t>
  </si>
  <si>
    <t>"dle skut. ploch" 30,0</t>
  </si>
  <si>
    <t>20</t>
  </si>
  <si>
    <t>612321191</t>
  </si>
  <si>
    <t>Omítka vápenocementová vnitřních ploch nanášená ručně Příplatek k cenám za každých dalších i započatých 5 mm tloušťky omítky přes 10 mm stěn</t>
  </si>
  <si>
    <t>267982838</t>
  </si>
  <si>
    <t>82,045*2</t>
  </si>
  <si>
    <t>619999041</t>
  </si>
  <si>
    <t>Příplatky k cenám úprav vnitřních povrchů za ztížené pracovní podmínky práce ve stísněném prostoru</t>
  </si>
  <si>
    <t>-123135532</t>
  </si>
  <si>
    <t>v místě plné vazby</t>
  </si>
  <si>
    <t>15,0</t>
  </si>
  <si>
    <t>63</t>
  </si>
  <si>
    <t>Podlahy a podlahové konstrukce</t>
  </si>
  <si>
    <t>22</t>
  </si>
  <si>
    <t>631342132</t>
  </si>
  <si>
    <t>Mazanina z betonu lehkého tepelně-izolačního polystyrénového tl. přes 120 do 240 mm, objemové hmotnosti 500 kg/m3</t>
  </si>
  <si>
    <t>618736867</t>
  </si>
  <si>
    <t>nebo do JC dle projektu výplň z porobetonových tvárnic</t>
  </si>
  <si>
    <t>Výplň s poro. tvarni bude na dĺžku schodiska 16270mm x 1860mm</t>
  </si>
  <si>
    <t>16,27*1,86*0,165</t>
  </si>
  <si>
    <t>23</t>
  </si>
  <si>
    <t>632451103</t>
  </si>
  <si>
    <t>Potěr cementový samonivelační ze suchých směsí tloušťky přes 5 do 10 mm</t>
  </si>
  <si>
    <t>-1530840745</t>
  </si>
  <si>
    <t>viz řez D-D (prostor u schodiště)</t>
  </si>
  <si>
    <t>1,5*1,3</t>
  </si>
  <si>
    <t>24</t>
  </si>
  <si>
    <t>632451234</t>
  </si>
  <si>
    <t>Potěr cementový samonivelační litý tř. C 25, tl. přes 45 do 50 mm</t>
  </si>
  <si>
    <t>-1743667269</t>
  </si>
  <si>
    <t>Ostatní konstrukce a práce, bourání</t>
  </si>
  <si>
    <t>94</t>
  </si>
  <si>
    <t>Lešení a stavební výtahy</t>
  </si>
  <si>
    <t>25</t>
  </si>
  <si>
    <t>949101111</t>
  </si>
  <si>
    <t>Lešení pomocné pracovní pro objekty pozemních staveb pro zatížení do 150 kg/m2, o výšce lešeňové podlahy do 1,9 m</t>
  </si>
  <si>
    <t>-1314092814</t>
  </si>
  <si>
    <t>pro úpravu podkroví</t>
  </si>
  <si>
    <t>PVC*1/3</t>
  </si>
  <si>
    <t>LINO*1/3</t>
  </si>
  <si>
    <t>26</t>
  </si>
  <si>
    <t>949101112</t>
  </si>
  <si>
    <t>Lešení pomocné pracovní pro objekty pozemních staveb pro zatížení do 150 kg/m2, o výšce lešeňové podlahy přes 1,9 do 3,5 m</t>
  </si>
  <si>
    <t>581693932</t>
  </si>
  <si>
    <t>pozn.: 1/3 plochy bez lešení</t>
  </si>
  <si>
    <t>95</t>
  </si>
  <si>
    <t>Různé dokončovací konstrukce a práce pozemních staveb</t>
  </si>
  <si>
    <t>27</t>
  </si>
  <si>
    <t>952901111</t>
  </si>
  <si>
    <t>Vyčištění budov nebo objektů před předáním do užívání budov bytové nebo občanské výstavby, světlé výšky podlaží do 4 m</t>
  </si>
  <si>
    <t>-1481546890</t>
  </si>
  <si>
    <t>před předáním do užívání</t>
  </si>
  <si>
    <t xml:space="preserve">užitná plocha </t>
  </si>
  <si>
    <t>403,9</t>
  </si>
  <si>
    <t>komunikační využívaná plocha</t>
  </si>
  <si>
    <t>150,0</t>
  </si>
  <si>
    <t>96</t>
  </si>
  <si>
    <t>Bourání konstrukcí</t>
  </si>
  <si>
    <t>28</t>
  </si>
  <si>
    <t>962032631</t>
  </si>
  <si>
    <t>Bourání zdiva nadzákladového z cihel nebo tvárnic komínového z cihel pálených, šamotových nebo vápenopískových nad střechou na maltu vápennou nebo vápenocementovou</t>
  </si>
  <si>
    <t>1136569928</t>
  </si>
  <si>
    <t>Poznámka k položce:_x000d_
vč. krycích komínových desek, kom. dvířek a případných vložek</t>
  </si>
  <si>
    <t>B1</t>
  </si>
  <si>
    <t>0,43*1,035*5,625</t>
  </si>
  <si>
    <t>0,43*(0,745+0,37)*5,625</t>
  </si>
  <si>
    <t>29</t>
  </si>
  <si>
    <t>965042141</t>
  </si>
  <si>
    <t>Bourání mazanin betonových nebo z litého asfaltu tl. do 100 mm, plochy přes 4 m2</t>
  </si>
  <si>
    <t>-2143372981</t>
  </si>
  <si>
    <t>B3 bet. mazanina</t>
  </si>
  <si>
    <t>výměra viz D.1.1-01</t>
  </si>
  <si>
    <t>290,0*0,05</t>
  </si>
  <si>
    <t>30</t>
  </si>
  <si>
    <t>968072455</t>
  </si>
  <si>
    <t>Vybourání kovových rámů oken s křídly, dveřních zárubní, vrat, stěn, ostění nebo obkladů dveřních zárubní, plochy do 2 m2</t>
  </si>
  <si>
    <t>-1980222605</t>
  </si>
  <si>
    <t>B4</t>
  </si>
  <si>
    <t>0,7*1,97</t>
  </si>
  <si>
    <t>31</t>
  </si>
  <si>
    <t>973031336</t>
  </si>
  <si>
    <t>Vysekání výklenků nebo kapes ve zdivu z cihel na maltu vápennou nebo vápenocementovou kapes, plochy do 0,16 m2, hl. do 450 mm</t>
  </si>
  <si>
    <t>-1436238111</t>
  </si>
  <si>
    <t>997</t>
  </si>
  <si>
    <t>Přesun sutě</t>
  </si>
  <si>
    <t>32</t>
  </si>
  <si>
    <t>997013313</t>
  </si>
  <si>
    <t>Doprava suti shozem montáž a demontáž shozu výšky přes 20 do 30 m</t>
  </si>
  <si>
    <t>1577529403</t>
  </si>
  <si>
    <t>33</t>
  </si>
  <si>
    <t>997013323</t>
  </si>
  <si>
    <t>Doprava suti shozem montáž a demontáž shozu výšky Příplatek za první a každý další den použití shozu k ceně -3313</t>
  </si>
  <si>
    <t>-948849617</t>
  </si>
  <si>
    <t>34</t>
  </si>
  <si>
    <t>997013501</t>
  </si>
  <si>
    <t>Odvoz suti a vybouraných hmot na skládku nebo meziskládku se složením, na vzdálenost do 1 km</t>
  </si>
  <si>
    <t>885865554</t>
  </si>
  <si>
    <t>35</t>
  </si>
  <si>
    <t>997013509</t>
  </si>
  <si>
    <t>Odvoz suti a vybouraných hmot na skládku nebo meziskládku se složením, na vzdálenost Příplatek k ceně za každý další i započatý 1 km přes 1 km</t>
  </si>
  <si>
    <t>781208206</t>
  </si>
  <si>
    <t>59,637*14 'Přepočtené koeficientem množství</t>
  </si>
  <si>
    <t>36</t>
  </si>
  <si>
    <t>997013603</t>
  </si>
  <si>
    <t>Poplatek za uložení stavebního odpadu na skládce (skládkovné) cihelného zatříděného do Katalogu odpadů pod kódem 17 01 02</t>
  </si>
  <si>
    <t>992949628</t>
  </si>
  <si>
    <t>49,12*0,55 'Přepočtené koeficientem množství</t>
  </si>
  <si>
    <t>37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</si>
  <si>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</si>
  <si>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</si>
  <si>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1277218420</t>
  </si>
  <si>
    <t>49,12*0,6 'Přepočtené koeficientem množství</t>
  </si>
  <si>
    <t>38</t>
  </si>
  <si>
    <t>997013811</t>
  </si>
  <si>
    <t>Poplatek za uložení stavebního odpadu na skládce (skládkovné) dřevěného zatříděného do Katalogu odpadů pod kódem 17 02 01</t>
  </si>
  <si>
    <t>-1964486144</t>
  </si>
  <si>
    <t>49,12*0,01 'Přepočtené koeficientem množství</t>
  </si>
  <si>
    <t>39</t>
  </si>
  <si>
    <t>997013812</t>
  </si>
  <si>
    <t>Poplatek za uložení stavebního odpadu na skládce (skládkovné) z materiálů na bázi sádry zatříděného do Katalogu odpadů pod kódem 17 08 02</t>
  </si>
  <si>
    <t>1560721667</t>
  </si>
  <si>
    <t>49,12*0,02 'Přepočtené koeficientem množství</t>
  </si>
  <si>
    <t>40</t>
  </si>
  <si>
    <t>997013813</t>
  </si>
  <si>
    <t>Poplatek za uložení stavebního odpadu na skládce (skládkovné) z plastických hmot zatříděného do Katalogu odpadů pod kódem 17 02 03</t>
  </si>
  <si>
    <t>-130174366</t>
  </si>
  <si>
    <t>Poznámka k položce:_x000d_
a ostatního odpadu</t>
  </si>
  <si>
    <t>998</t>
  </si>
  <si>
    <t>Přesun hmot</t>
  </si>
  <si>
    <t>41</t>
  </si>
  <si>
    <t>998017003</t>
  </si>
  <si>
    <t>Přesun hmot pro budovy občanské výstavby, bydlení, výrobu a služby s omezením mechanizace vodorovná dopravní vzdálenost do 100 m pro budovy s jakoukoliv nosnou konstrukcí výšky přes 12 do 24 m</t>
  </si>
  <si>
    <t>84024352</t>
  </si>
  <si>
    <t>PSV</t>
  </si>
  <si>
    <t>Práce a dodávky PSV</t>
  </si>
  <si>
    <t>713</t>
  </si>
  <si>
    <t>Izolace tepelné</t>
  </si>
  <si>
    <t>42</t>
  </si>
  <si>
    <t>713121111</t>
  </si>
  <si>
    <t>Montáž tepelné izolace podlah rohožemi, pásy, deskami, dílci, bloky (izolační materiál ve specifikaci) kladenými volně jednovrstvá</t>
  </si>
  <si>
    <t>-756725423</t>
  </si>
  <si>
    <t>kročejová izolace v podlaze s trap. plechem</t>
  </si>
  <si>
    <t>28376554</t>
  </si>
  <si>
    <t>deska polystyrénová pro snížení kročejového hluku (max. zatížení 4 kN/m2) tl 40mm</t>
  </si>
  <si>
    <t>341154713</t>
  </si>
  <si>
    <t>TRAP*1,05</t>
  </si>
  <si>
    <t>44</t>
  </si>
  <si>
    <t>713151111</t>
  </si>
  <si>
    <t>Montáž tepelné izolace střech šikmých rohožemi, pásy, deskami (izolační materiál ve specifikaci) kladenými volně mezi krokve</t>
  </si>
  <si>
    <t>1820187567</t>
  </si>
  <si>
    <t>MV tl. 180mm</t>
  </si>
  <si>
    <t>MV tl. 120mm</t>
  </si>
  <si>
    <t>45</t>
  </si>
  <si>
    <t>63148010</t>
  </si>
  <si>
    <t xml:space="preserve">deska tepelně izolační minerální univerzální λ=0,038-0,039  tl 180mm</t>
  </si>
  <si>
    <t>-184394088</t>
  </si>
  <si>
    <t>S1_tep*1,05</t>
  </si>
  <si>
    <t>46</t>
  </si>
  <si>
    <t>63148105</t>
  </si>
  <si>
    <t>deska tepelně izolační minerální univerzální λ=0,038-0,039 tl 120mm</t>
  </si>
  <si>
    <t>-700962118</t>
  </si>
  <si>
    <t>47</t>
  </si>
  <si>
    <t>713191132</t>
  </si>
  <si>
    <t>Montáž tepelné izolace stavebních konstrukcí - doplňky a konstrukční součásti podlah, stropů vrchem nebo střech překrytím fólií separační z PE</t>
  </si>
  <si>
    <t>368046902</t>
  </si>
  <si>
    <t>nad kročejovou izolaci v podlaze s trap. plechem (10% vytažení na konstrukce)</t>
  </si>
  <si>
    <t>TRAP*1,1</t>
  </si>
  <si>
    <t>48</t>
  </si>
  <si>
    <t>28323020</t>
  </si>
  <si>
    <t>fólie separační PE 2 x 50 m</t>
  </si>
  <si>
    <t>-633787704</t>
  </si>
  <si>
    <t>TRAP*1,1*1,1</t>
  </si>
  <si>
    <t>49</t>
  </si>
  <si>
    <t>998713103</t>
  </si>
  <si>
    <t>Přesun hmot pro izolace tepelné stanovený z hmotnosti přesunovaného materiálu vodorovná dopravní vzdálenost do 50 m v objektech výšky přes 12 m do 24 m</t>
  </si>
  <si>
    <t>2117799999</t>
  </si>
  <si>
    <t>762</t>
  </si>
  <si>
    <t>Konstrukce tesařské</t>
  </si>
  <si>
    <t>50</t>
  </si>
  <si>
    <t>60512130</t>
  </si>
  <si>
    <t>hranol stavební řezivo průřezu do 224cm2 do dl 6m</t>
  </si>
  <si>
    <t>-109249130</t>
  </si>
  <si>
    <t>v dodávce uvažovat impreg. řezivo</t>
  </si>
  <si>
    <t>viz výpis D1.1-04</t>
  </si>
  <si>
    <t>K1 100/160</t>
  </si>
  <si>
    <t>2,0*6*0,1*0,16*1,1</t>
  </si>
  <si>
    <t>K2 100/160</t>
  </si>
  <si>
    <t>4,2*6*0,1*0,16*1,1</t>
  </si>
  <si>
    <t>V1 140/140</t>
  </si>
  <si>
    <t>3,9*3*0,14*0,14*1,1</t>
  </si>
  <si>
    <t>S1 120/120</t>
  </si>
  <si>
    <t>2,7*14*0,12*0,12*1,1</t>
  </si>
  <si>
    <t>51</t>
  </si>
  <si>
    <t>60512135</t>
  </si>
  <si>
    <t>hranol stavební řezivo průřezu do 288cm2 do dl 6m</t>
  </si>
  <si>
    <t>-962267921</t>
  </si>
  <si>
    <t>K3 140/200</t>
  </si>
  <si>
    <t>3,2*6*0,14*0,2*1,1</t>
  </si>
  <si>
    <t>52</t>
  </si>
  <si>
    <t>60514103</t>
  </si>
  <si>
    <t>řezivo jehličnaté lať 30x50mm</t>
  </si>
  <si>
    <t>-1054236226</t>
  </si>
  <si>
    <t>latě</t>
  </si>
  <si>
    <t>36,0/0,3*0,03*0,05*1,1</t>
  </si>
  <si>
    <t>kontralatě</t>
  </si>
  <si>
    <t>56,4*0,03*0,05*1,1</t>
  </si>
  <si>
    <t>53</t>
  </si>
  <si>
    <t>762331921</t>
  </si>
  <si>
    <t>Vyřezání části střešní vazby vázané konstrukce krovů průřezové plochy řeziva přes 120 do 224 cm2, délky vyřezané části krovového prvku do 3 m</t>
  </si>
  <si>
    <t>1669727587</t>
  </si>
  <si>
    <t>B8 - projektový předpoklad</t>
  </si>
  <si>
    <t>(3,0+2,0*2+2,5*2)*3</t>
  </si>
  <si>
    <t>54</t>
  </si>
  <si>
    <t>762331952</t>
  </si>
  <si>
    <t>Vyřezání části střešní vazby vázané konstrukce krovů průřezové plochy řeziva přes 450 cm2, délky vyřezané části krovového prvku přes 3 do 5 m</t>
  </si>
  <si>
    <t>-1510382891</t>
  </si>
  <si>
    <t>odstranění části vazného trámu</t>
  </si>
  <si>
    <t>4,18</t>
  </si>
  <si>
    <t>55</t>
  </si>
  <si>
    <t>762332932</t>
  </si>
  <si>
    <t>Doplnění střešní vazby řezivem - montáž (materiál ve specifikaci) nehoblovaným, průřezové plochy přes 120 do 224 cm2</t>
  </si>
  <si>
    <t>816739581</t>
  </si>
  <si>
    <t>2,0*6</t>
  </si>
  <si>
    <t>4,2*6</t>
  </si>
  <si>
    <t>3,9*3</t>
  </si>
  <si>
    <t>2,7*14</t>
  </si>
  <si>
    <t>56</t>
  </si>
  <si>
    <t>762332933</t>
  </si>
  <si>
    <t>Doplnění střešní vazby řezivem - montáž (materiál ve specifikaci) nehoblovaným, průřezové plochy přes 224 do 288 cm2</t>
  </si>
  <si>
    <t>-1319480901</t>
  </si>
  <si>
    <t>3,2*6</t>
  </si>
  <si>
    <t>57</t>
  </si>
  <si>
    <t>762341913</t>
  </si>
  <si>
    <t>Vyřezání otvorů v laťování střech bez rozebrání krytiny průřezové plochy latí do 25 cm2, otvoru plochy jednotlivě přes 1 do 4 m2</t>
  </si>
  <si>
    <t>-196898879</t>
  </si>
  <si>
    <t>pro střešní okna</t>
  </si>
  <si>
    <t>0,78*1,4*4</t>
  </si>
  <si>
    <t>0,78*(1,18+0,92)*16</t>
  </si>
  <si>
    <t>58</t>
  </si>
  <si>
    <t>762342441</t>
  </si>
  <si>
    <t>Bednění a laťování montáž lišt trojúhelníkových nebo kontralatí</t>
  </si>
  <si>
    <t>-401654157</t>
  </si>
  <si>
    <t>kontralatě - uvařováno na délku krokví</t>
  </si>
  <si>
    <t>K1</t>
  </si>
  <si>
    <t>K2</t>
  </si>
  <si>
    <t>K3</t>
  </si>
  <si>
    <t>59</t>
  </si>
  <si>
    <t>762342812</t>
  </si>
  <si>
    <t>Demontáž bednění a laťování laťování střech sklonu do 60° se všemi nadstřešními konstrukcemi, z latí průřezové plochy do 25 cm2 při osové vzdálenosti přes 0,22 do 0,50 m</t>
  </si>
  <si>
    <t>-557461515</t>
  </si>
  <si>
    <t>B8 - s přesahem okolo vikýřů</t>
  </si>
  <si>
    <t>12,0*3</t>
  </si>
  <si>
    <t>60</t>
  </si>
  <si>
    <t>762342813</t>
  </si>
  <si>
    <t>Demontáž bednění a laťování laťování střech sklonu do 60° se všemi nadstřešními konstrukcemi, z latí průřezové plochy do 25 cm2 při osové vzdálenosti přes 0,50 m</t>
  </si>
  <si>
    <t>-1063978759</t>
  </si>
  <si>
    <t>762342923</t>
  </si>
  <si>
    <t>Zalaťování otvoru ve střeše - montáž (materiál ve specifikaci) latěmi tl. do 32/50 mm, na vzdálenost do 0,50 m, otvoru plochy jednotlivě přes 1 do 4 m2</t>
  </si>
  <si>
    <t>-649538309</t>
  </si>
  <si>
    <t>62</t>
  </si>
  <si>
    <t>762382011</t>
  </si>
  <si>
    <t>Heverování a podepření tesařských konstrukcí krovů prázdná vazba, rozpětí do 9 m</t>
  </si>
  <si>
    <t>175210446</t>
  </si>
  <si>
    <t>uvažováno pro každý vikýř</t>
  </si>
  <si>
    <t>762395000</t>
  </si>
  <si>
    <t>Spojovací prostředky krovů, bednění a laťování, nadstřešních konstrukcí svory, prkna, hřebíky, pásová ocel, vruty</t>
  </si>
  <si>
    <t>-26052496</t>
  </si>
  <si>
    <t>v dodávce uvažovat veškeré nutné</t>
  </si>
  <si>
    <t>2,0*6*0,1*0,16</t>
  </si>
  <si>
    <t>4,2*6*0,1*0,16</t>
  </si>
  <si>
    <t>3,9*3*0,14*0,14</t>
  </si>
  <si>
    <t>2,7*14*0,12*0,12</t>
  </si>
  <si>
    <t>3,2*6*0,14*0,2</t>
  </si>
  <si>
    <t>36,0/0,3*0,03*0,05</t>
  </si>
  <si>
    <t>56,4*0,03*0,05</t>
  </si>
  <si>
    <t>64</t>
  </si>
  <si>
    <t>762429001</t>
  </si>
  <si>
    <t>Obložení stropů nebo střešních podhledů montáž roštu podkladového</t>
  </si>
  <si>
    <t>-825376504</t>
  </si>
  <si>
    <t>ke skl. S1</t>
  </si>
  <si>
    <t>rošt pro podkrokevní izolaci</t>
  </si>
  <si>
    <t>S1_tep/0,6</t>
  </si>
  <si>
    <t>65</t>
  </si>
  <si>
    <t>60516101</t>
  </si>
  <si>
    <t>řezivo smrkové sušené tl 50mm</t>
  </si>
  <si>
    <t>1651856510</t>
  </si>
  <si>
    <t>40/120mm</t>
  </si>
  <si>
    <t>S1_tep/0,6*(0,04*0,12)*1,1</t>
  </si>
  <si>
    <t>66</t>
  </si>
  <si>
    <t>762495000</t>
  </si>
  <si>
    <t>Spojovací prostředky olištování spár, obložení stropů, střešních podhledů a stěn hřebíky, vruty</t>
  </si>
  <si>
    <t>-1145072673</t>
  </si>
  <si>
    <t>67</t>
  </si>
  <si>
    <t>762522811</t>
  </si>
  <si>
    <t>Demontáž podlah s polštáři z prken tl. do 32 mm</t>
  </si>
  <si>
    <t>-274331631</t>
  </si>
  <si>
    <t>B5 v celkové tl. cca 190mm</t>
  </si>
  <si>
    <t>18,0</t>
  </si>
  <si>
    <t>68</t>
  </si>
  <si>
    <t>762810011</t>
  </si>
  <si>
    <t>Záklop stropů z dřevoštěpkových desek OSB šroubovaných na trámy na sraz, tloušťky desky 10 mm</t>
  </si>
  <si>
    <t>-647264517</t>
  </si>
  <si>
    <t>ve dvou vrstvách</t>
  </si>
  <si>
    <t>m1.12</t>
  </si>
  <si>
    <t>9,6*2</t>
  </si>
  <si>
    <t>m1.13</t>
  </si>
  <si>
    <t>6,0*2</t>
  </si>
  <si>
    <t>69</t>
  </si>
  <si>
    <t>762811811</t>
  </si>
  <si>
    <t>Demontáž záklopů stropů vrchních a zapuštěných z hrubých prken, tl. do 32 mm</t>
  </si>
  <si>
    <t>793107427</t>
  </si>
  <si>
    <t>B3 záklop</t>
  </si>
  <si>
    <t>290,0</t>
  </si>
  <si>
    <t>B7 záklop (rozsah viz řezy BP)</t>
  </si>
  <si>
    <t>4,3*8,43</t>
  </si>
  <si>
    <t>70</t>
  </si>
  <si>
    <t>762895000</t>
  </si>
  <si>
    <t>Spojovací prostředky záklopu stropů, stropnic, podbíjení hřebíky, svory</t>
  </si>
  <si>
    <t>1156894614</t>
  </si>
  <si>
    <t>31,2*0,01</t>
  </si>
  <si>
    <t>71</t>
  </si>
  <si>
    <t>998762103</t>
  </si>
  <si>
    <t>Přesun hmot pro konstrukce tesařské stanovený z hmotnosti přesunovaného materiálu vodorovná dopravní vzdálenost do 50 m v objektech výšky přes 12 do 24 m</t>
  </si>
  <si>
    <t>-69470176</t>
  </si>
  <si>
    <t>763</t>
  </si>
  <si>
    <t>Konstrukce suché výstavby</t>
  </si>
  <si>
    <t>72</t>
  </si>
  <si>
    <t>763111411</t>
  </si>
  <si>
    <t>Příčka ze sádrokartonových desek s nosnou konstrukcí z jednoduchých ocelových profilů UW, CW dvojitě opláštěná deskami standardními A tl. 2 x 12,5 mm s izolací, EI 60, příčka tl. 100 mm, profil 50, Rw do 51 dB</t>
  </si>
  <si>
    <t>1985781279</t>
  </si>
  <si>
    <t>2,75*4,7-0,8*1,97*2</t>
  </si>
  <si>
    <t>2,75*(1,93+0,9+2,13)-0,8*1,97</t>
  </si>
  <si>
    <t>3,25*4,36-0,8*1,97</t>
  </si>
  <si>
    <t>(2,75+0,3)/2*3,14</t>
  </si>
  <si>
    <t>(2,75+0,3)/2*2,8</t>
  </si>
  <si>
    <t>(3,25+0,3)/2*4,77*2</t>
  </si>
  <si>
    <t>(4,0+0,3)/2*(2,98+2,0+1,2)-0,8*1,97</t>
  </si>
  <si>
    <t>73</t>
  </si>
  <si>
    <t>763111811</t>
  </si>
  <si>
    <t>Demontáž příček ze sádrokartonových desek s nosnou konstrukcí z ocelových profilů jednoduchých, opláštění jednoduché</t>
  </si>
  <si>
    <t>728171168</t>
  </si>
  <si>
    <t>B6</t>
  </si>
  <si>
    <t>3,5*(2,6*2+2,9*2)-0,7*1,97</t>
  </si>
  <si>
    <t>74</t>
  </si>
  <si>
    <t>763113319</t>
  </si>
  <si>
    <t>Příčka instalační ze sádrokartonových desek s nosnou konstrukcí ze zdvojených ocelových profilů UW, CW s mezerou, CW profily navzájem spojeny páskem sádry dvojitě opláštěná deskami standardními A tl. 2 x 12,5 mm s izolací, EI 60, Rw do 54 dB, příčka tl. 255 - 750 mm, profil 100</t>
  </si>
  <si>
    <t>-571691201</t>
  </si>
  <si>
    <t>tl. 275mm - skladba dle PD !</t>
  </si>
  <si>
    <t>oddělení nevytápěných prostor</t>
  </si>
  <si>
    <t>m1.02</t>
  </si>
  <si>
    <t>(4,5+0,3)/2*(7,3+6,2)</t>
  </si>
  <si>
    <t>-0,8*1,97</t>
  </si>
  <si>
    <t>m1.01</t>
  </si>
  <si>
    <t>(4,5+0,3)/2*6,1</t>
  </si>
  <si>
    <t>75</t>
  </si>
  <si>
    <t>763111741</t>
  </si>
  <si>
    <t>Příčka ze sádrokartonových desek ostatní konstrukce a práce na příčkách ze sádrokartonových desek montáž parotěsné zábrany</t>
  </si>
  <si>
    <t>706345890</t>
  </si>
  <si>
    <t>43,88</t>
  </si>
  <si>
    <t>76</t>
  </si>
  <si>
    <t>763121453</t>
  </si>
  <si>
    <t>Stěna předsazená ze sádrokartonových desek s nosnou konstrukcí z ocelových profilů CW, UW dvojitě opláštěná deskami protipožárními DF tl. 2 x 12,5 mm bez izolace, EI 30, stěna tl. 100 mm, profil 75</t>
  </si>
  <si>
    <t>1500075030</t>
  </si>
  <si>
    <t>0,75*(8,1+0,7*2)</t>
  </si>
  <si>
    <t>0,55*18,1</t>
  </si>
  <si>
    <t>zvýšená část u střešních oken je vykázána v SDK úpravě podkroví (viz střešní okna)</t>
  </si>
  <si>
    <t>77</t>
  </si>
  <si>
    <t>763131751</t>
  </si>
  <si>
    <t>Podhled ze sádrokartonových desek ostatní práce a konstrukce na podhledech ze sádrokartonových desek montáž parotěsné zábrany</t>
  </si>
  <si>
    <t>-1051988758</t>
  </si>
  <si>
    <t>5% uvažováno na detaily a přesahy u styku se zdivem</t>
  </si>
  <si>
    <t>přípočet okolo střešních oken</t>
  </si>
  <si>
    <t>0,5*(0,78*2+1,18*2+0,92*2)*16</t>
  </si>
  <si>
    <t>0,5*(0,78*2+1,4*2)*4</t>
  </si>
  <si>
    <t>78</t>
  </si>
  <si>
    <t>28329276</t>
  </si>
  <si>
    <t>fólie PE vyztužená pro parotěsnou vrstvu (reakce na oheň - třída E) 140g/m2</t>
  </si>
  <si>
    <t>-1579323235</t>
  </si>
  <si>
    <t>ve střeše</t>
  </si>
  <si>
    <t>Parozábrana*1,1</t>
  </si>
  <si>
    <t>v příčce</t>
  </si>
  <si>
    <t>43,88*1,1</t>
  </si>
  <si>
    <t>79</t>
  </si>
  <si>
    <t>763131811</t>
  </si>
  <si>
    <t>Demontáž podhledu nebo samostatného požárního předělu ze sádrokartonových desek s nosnou konstrukcí dvouvrstvou dřevěnou, opláštění jednoduché</t>
  </si>
  <si>
    <t>-1256278445</t>
  </si>
  <si>
    <t>v sádrokartonovém půdním vestavku</t>
  </si>
  <si>
    <t>2,8*2,5</t>
  </si>
  <si>
    <t>80</t>
  </si>
  <si>
    <t>763161710</t>
  </si>
  <si>
    <t>Podkroví ze sádrokartonových desek dvouvrstvá spodní konstrukce z ocelových profilů CD, UD na krokvových závěsech jednoduše opláštěná deskou standardní A, tl. 12,5 mm, bez TI, REI 15</t>
  </si>
  <si>
    <t>693994186</t>
  </si>
  <si>
    <t>stropy - sádrokartonové šikminy (1,25 násobek podl. plochy)</t>
  </si>
  <si>
    <t>"1.01" bez podhledu</t>
  </si>
  <si>
    <t>"1.02" bez podhledu</t>
  </si>
  <si>
    <t>"1.03" 59,4*1,25</t>
  </si>
  <si>
    <t>"1.05" 9,7*1,25</t>
  </si>
  <si>
    <t>"1.06" 5,5*1,25</t>
  </si>
  <si>
    <t>"1.07" 19,7*1,25</t>
  </si>
  <si>
    <t>"1.04" 57,0*1,25</t>
  </si>
  <si>
    <t>"1.08" 10,0*1,25</t>
  </si>
  <si>
    <t>"1.09" 15,6*1,25</t>
  </si>
  <si>
    <t>"1.10" 5,6*1,25</t>
  </si>
  <si>
    <t>"1.11" 47,6*1,25</t>
  </si>
  <si>
    <t>"1.12" 9,6*1,25</t>
  </si>
  <si>
    <t>"1.13" 6,0*1,25</t>
  </si>
  <si>
    <t>"1.14" 21,0*1,25</t>
  </si>
  <si>
    <t>"1.15" 16,1*1,25</t>
  </si>
  <si>
    <t>"1.16" 16,1*1,25</t>
  </si>
  <si>
    <t>"1.17" 17,8*1,25</t>
  </si>
  <si>
    <t>odpočet střešních oken</t>
  </si>
  <si>
    <t>-0,78*(1,18+0,92)*16</t>
  </si>
  <si>
    <t>-0,78*1,4*4</t>
  </si>
  <si>
    <t>přípočet plochy vikýřů (rozdíl od základní roviny střechy)</t>
  </si>
  <si>
    <t>2,0*3</t>
  </si>
  <si>
    <t>765</t>
  </si>
  <si>
    <t>Krytina skládaná</t>
  </si>
  <si>
    <t>81</t>
  </si>
  <si>
    <t>765111803</t>
  </si>
  <si>
    <t>Demontáž krytiny keramické drážkové, sklonu do 30° na sucho k dalšímu použití</t>
  </si>
  <si>
    <t>-1619503240</t>
  </si>
  <si>
    <t>82</t>
  </si>
  <si>
    <t>765111813</t>
  </si>
  <si>
    <t>Demontáž krytiny keramické Příplatek k cenám za sklon přes 30° k dalšímu použití</t>
  </si>
  <si>
    <t>1343773317</t>
  </si>
  <si>
    <t>12,0*1/2*3</t>
  </si>
  <si>
    <t>83</t>
  </si>
  <si>
    <t>765191021</t>
  </si>
  <si>
    <t>Montáž pojistné hydroizolační nebo parotěsné fólie kladené ve sklonu přes 20° s lepenými přesahy na krokve</t>
  </si>
  <si>
    <t>329816901</t>
  </si>
  <si>
    <t>dodavatel do JC promítne složitost navrhovaného řešení dle PD</t>
  </si>
  <si>
    <t>plošně spodem</t>
  </si>
  <si>
    <t>výměra dle původní odstraněné</t>
  </si>
  <si>
    <t>565,0</t>
  </si>
  <si>
    <t>boky krokví</t>
  </si>
  <si>
    <t>0,45m2/1m2 plochy střechy</t>
  </si>
  <si>
    <t>565,0*0,45</t>
  </si>
  <si>
    <t>84</t>
  </si>
  <si>
    <t>765191045</t>
  </si>
  <si>
    <t>Montáž pojistné hydroizolační nebo parotěsné fólie v místech střešních prostupů plochy jednotlivě přes 1 m2</t>
  </si>
  <si>
    <t>1392964221</t>
  </si>
  <si>
    <t>místa se zvýšenou složitostí</t>
  </si>
  <si>
    <t>4ks na plnou vazbu</t>
  </si>
  <si>
    <t>10*4</t>
  </si>
  <si>
    <t>85</t>
  </si>
  <si>
    <t>765191051</t>
  </si>
  <si>
    <t>Montáž pojistné hydroizolační nebo parotěsné fólie hřebene nebo nároží, střechy větrané</t>
  </si>
  <si>
    <t>1080913227</t>
  </si>
  <si>
    <t>u hřebene</t>
  </si>
  <si>
    <t>26,5+9,0+1,25+0,6</t>
  </si>
  <si>
    <t>nároží</t>
  </si>
  <si>
    <t>8,0+6,5*4+4,0*2</t>
  </si>
  <si>
    <t>86</t>
  </si>
  <si>
    <t>765191063</t>
  </si>
  <si>
    <t>Montáž pojistné hydroizolační nebo parotěsné fólie úžlabí, střechy nevětrané (přes kontralatě)</t>
  </si>
  <si>
    <t>-639940023</t>
  </si>
  <si>
    <t>8,0+6,0*2</t>
  </si>
  <si>
    <t>3,5*2*3</t>
  </si>
  <si>
    <t>87</t>
  </si>
  <si>
    <t>765191071</t>
  </si>
  <si>
    <t>Montáž pojistné hydroizolační nebo parotěsné fólie okapu přesahem na okapnici</t>
  </si>
  <si>
    <t>-2282283</t>
  </si>
  <si>
    <t>22,0+7,6*2+0,5+1,2+24,5*2+3,5</t>
  </si>
  <si>
    <t>88</t>
  </si>
  <si>
    <t>28329035</t>
  </si>
  <si>
    <t>fólie kontaktní difuzně propustná pro doplňkovou hydroizolační vrstvu, třívrstvá mikroporézní PP 130-135g/m2 s integrovanou samolepící páskou</t>
  </si>
  <si>
    <t>-1563190209</t>
  </si>
  <si>
    <t>předpokládán vyšší prořez než běžný (s ohledem na způsob provedení)</t>
  </si>
  <si>
    <t>819,25*1,25</t>
  </si>
  <si>
    <t>89</t>
  </si>
  <si>
    <t>765191911</t>
  </si>
  <si>
    <t>Demontáž pojistné hydroizolační fólie kladené ve sklonu přes 30°</t>
  </si>
  <si>
    <t>-157517126</t>
  </si>
  <si>
    <t>B9 - do JC promítnout náklady na spodní demontáž</t>
  </si>
  <si>
    <t>90</t>
  </si>
  <si>
    <t>998765103</t>
  </si>
  <si>
    <t>Přesun hmot pro krytiny skládané stanovený z hmotnosti přesunovaného materiálu vodorovná dopravní vzdálenost do 50 m na objektech výšky přes 12 do 24 m</t>
  </si>
  <si>
    <t>63294923</t>
  </si>
  <si>
    <t>766</t>
  </si>
  <si>
    <t>Konstrukce truhlářské</t>
  </si>
  <si>
    <t>91</t>
  </si>
  <si>
    <t>766414232</t>
  </si>
  <si>
    <t>Montáž obložení stěn plochy do 5 m2 panely obkladovými dýhovanými, plochy přes 0,60 do 1,50 m2</t>
  </si>
  <si>
    <t>166457427</t>
  </si>
  <si>
    <t>svislé ukončení podlahy u zadního schodiště</t>
  </si>
  <si>
    <t>viz řez D-D</t>
  </si>
  <si>
    <t>0,6*(1,2+1,48+0,9)</t>
  </si>
  <si>
    <t>povrch viz oddíl 776, PVC</t>
  </si>
  <si>
    <t>92</t>
  </si>
  <si>
    <t>60726284</t>
  </si>
  <si>
    <t>deska dřevoštěpková OSB 3 P+D broušená tl 18mm</t>
  </si>
  <si>
    <t>343816930</t>
  </si>
  <si>
    <t>2,148*1,1</t>
  </si>
  <si>
    <t>93</t>
  </si>
  <si>
    <t>766417211</t>
  </si>
  <si>
    <t>Montáž obložení stěn rošt podkladový</t>
  </si>
  <si>
    <t>1315596703</t>
  </si>
  <si>
    <t>0,6*(1,2+1,48+0,9)/0,6</t>
  </si>
  <si>
    <t>-1309585342</t>
  </si>
  <si>
    <t>3,58*0,03*0,05*1,1</t>
  </si>
  <si>
    <t>766674811</t>
  </si>
  <si>
    <t>Demontáž střešních oken na krytině hladké a drážkové, sklonu přes 30 do 45°</t>
  </si>
  <si>
    <t>-1959880612</t>
  </si>
  <si>
    <t>B2 střešní světlíky</t>
  </si>
  <si>
    <t>T/01</t>
  </si>
  <si>
    <t>Vnitřní dřevěné dveře 800/1970mm, plné, vč. zárubně, kování a doplňků - D+M</t>
  </si>
  <si>
    <t>-146059456</t>
  </si>
  <si>
    <t>2+5</t>
  </si>
  <si>
    <t>97</t>
  </si>
  <si>
    <t>T/02</t>
  </si>
  <si>
    <t>Horolezecká stěna 3500/2500 mm, 2x překližka na rámu, vč. 30ks úchytů, návrhu rozmístění, kotvení a doplňků - D+M</t>
  </si>
  <si>
    <t>1759072899</t>
  </si>
  <si>
    <t>98</t>
  </si>
  <si>
    <t>T/03</t>
  </si>
  <si>
    <t>Střešní okno dvoudílné 920+1180/780mm, vč. doplňků - D+M, podrobně viz výpis truhlářských výrobků</t>
  </si>
  <si>
    <t>-88509174</t>
  </si>
  <si>
    <t>99</t>
  </si>
  <si>
    <t>T/04</t>
  </si>
  <si>
    <t>Střešní okno 1400/780mm, vč. doplňků - D+M, podrobně viz výpis truhlářských výrobků</t>
  </si>
  <si>
    <t>1978585733</t>
  </si>
  <si>
    <t>100</t>
  </si>
  <si>
    <t>T/05</t>
  </si>
  <si>
    <t>Skříň dl. 1200mm po dvojdřez vč. dřezu a police, vč. doplňků - D+M, podrobně viz výpis truhlářských výrobků</t>
  </si>
  <si>
    <t>-270733601</t>
  </si>
  <si>
    <t>101</t>
  </si>
  <si>
    <t>T/06</t>
  </si>
  <si>
    <t>Dřevěná uzavíratelná skříň dl.8260 mm, pro třídní pomůcky, vč. doplňků - D+M, podrobně viz výpis truhlářských výrobků</t>
  </si>
  <si>
    <t>-930752786</t>
  </si>
  <si>
    <t>102</t>
  </si>
  <si>
    <t>T/07</t>
  </si>
  <si>
    <t>Dřevěné schody 4x1200mm apodesta 3300/1200mm s odkládacími zásuvkmi,vč. doplňků - D+M, podrobně viz výpis truhlářských výrobků</t>
  </si>
  <si>
    <t>-1389393900</t>
  </si>
  <si>
    <t>103</t>
  </si>
  <si>
    <t>T/08</t>
  </si>
  <si>
    <t>Dřevěné schody 5x1650mm z OSB desek,vč. podkonstrukce a doplňků - D+M, podrobně viz výpis truhlářských výrobků</t>
  </si>
  <si>
    <t>-1593411374</t>
  </si>
  <si>
    <t>104</t>
  </si>
  <si>
    <t>998766104</t>
  </si>
  <si>
    <t>Přesun hmot pro konstrukce truhlářské stanovený z hmotnosti přesunovaného materiálu vodorovná dopravní vzdálenost do 50 m v objektech výšky přes 24 do 36 m</t>
  </si>
  <si>
    <t>1729748303</t>
  </si>
  <si>
    <t>767</t>
  </si>
  <si>
    <t>Konstrukce zámečnické</t>
  </si>
  <si>
    <t>105</t>
  </si>
  <si>
    <t>Z/01</t>
  </si>
  <si>
    <t>Zábradlí schodiště s madlem, vč. kotvení, doplňků a povrch. ú., výrobní dokumentace - D+M</t>
  </si>
  <si>
    <t>bm</t>
  </si>
  <si>
    <t>594428626</t>
  </si>
  <si>
    <t>4,34+2,45</t>
  </si>
  <si>
    <t>106</t>
  </si>
  <si>
    <t>998767103</t>
  </si>
  <si>
    <t>Přesun hmot pro zámečnické konstrukce stanovený z hmotnosti přesunovaného materiálu vodorovná dopravní vzdálenost do 50 m v objektech výšky přes 12 do 24 m</t>
  </si>
  <si>
    <t>-1343985288</t>
  </si>
  <si>
    <t>776</t>
  </si>
  <si>
    <t>Podlahy povlakové</t>
  </si>
  <si>
    <t>107</t>
  </si>
  <si>
    <t>776111311</t>
  </si>
  <si>
    <t>Příprava podkladu vysátí podlah</t>
  </si>
  <si>
    <t>111178681</t>
  </si>
  <si>
    <t>108</t>
  </si>
  <si>
    <t>776221111</t>
  </si>
  <si>
    <t>Montáž podlahovin z PVC lepením standardním lepidlem z pásů standardních</t>
  </si>
  <si>
    <t>-20538290</t>
  </si>
  <si>
    <t>vytažení na fabion</t>
  </si>
  <si>
    <t>120,38*0,1</t>
  </si>
  <si>
    <t>109</t>
  </si>
  <si>
    <t>28412285</t>
  </si>
  <si>
    <t>krytina podlahová heterogenní tl 2mm</t>
  </si>
  <si>
    <t>162242048</t>
  </si>
  <si>
    <t>při ocenění musí být dodržena přesná specifikace dle PD</t>
  </si>
  <si>
    <t>podlaha</t>
  </si>
  <si>
    <t>193,58*1,1</t>
  </si>
  <si>
    <t>stěny</t>
  </si>
  <si>
    <t>schody</t>
  </si>
  <si>
    <t>4,8*(0,3+0,2)*1,1</t>
  </si>
  <si>
    <t>110</t>
  </si>
  <si>
    <t>776223111</t>
  </si>
  <si>
    <t>Montáž podlahovin z PVC spoj podlah svařováním za tepla (včetně frézování)</t>
  </si>
  <si>
    <t>1811023039</t>
  </si>
  <si>
    <t>dle plochy</t>
  </si>
  <si>
    <t>193,58</t>
  </si>
  <si>
    <t>2,148</t>
  </si>
  <si>
    <t>4,8*(0,3+0,2)</t>
  </si>
  <si>
    <t>111</t>
  </si>
  <si>
    <t>776251111</t>
  </si>
  <si>
    <t>Montáž podlahovin z přírodního linolea (marmolea) lepením standardním lepidlem z pásů standardních</t>
  </si>
  <si>
    <t>-1368778935</t>
  </si>
  <si>
    <t>95,24*0,1</t>
  </si>
  <si>
    <t>112</t>
  </si>
  <si>
    <t>60756111</t>
  </si>
  <si>
    <t>linoleum přírodní tl 2.5mm, hořlavost Cfl-s1, smykové tření µ ≥0.3, třída zátěže 34/43</t>
  </si>
  <si>
    <t>2122199360</t>
  </si>
  <si>
    <t>231,924*1,1</t>
  </si>
  <si>
    <t>1,976*1,1</t>
  </si>
  <si>
    <t>(29,05*0,3+45,05*0,2)*1,1</t>
  </si>
  <si>
    <t>113</t>
  </si>
  <si>
    <t>776251411</t>
  </si>
  <si>
    <t>Montáž podlahovin z přírodního linolea (marmolea) spoj podlah svařováním za tepla</t>
  </si>
  <si>
    <t>548723372</t>
  </si>
  <si>
    <t>dle ploch</t>
  </si>
  <si>
    <t>231,924</t>
  </si>
  <si>
    <t>1,976</t>
  </si>
  <si>
    <t>(29,05*0,3+45,05*0,2)</t>
  </si>
  <si>
    <t>114</t>
  </si>
  <si>
    <t>776321111</t>
  </si>
  <si>
    <t>Montáž podlahovin z PVC na schodišťové stupně stupnic, šířky do 300 mm</t>
  </si>
  <si>
    <t>1940598580</t>
  </si>
  <si>
    <t>schody m103</t>
  </si>
  <si>
    <t>115</t>
  </si>
  <si>
    <t>776321211</t>
  </si>
  <si>
    <t>Montáž podlahovin z PVC na schodišťové stupně podstupnic, výšky do 200 mm</t>
  </si>
  <si>
    <t>-53228724</t>
  </si>
  <si>
    <t>116</t>
  </si>
  <si>
    <t>776351111</t>
  </si>
  <si>
    <t>Montáž podlahovin z přírodního linolea (marmolea) na schodišťové stupně stupnic rovných, šířky do 300 mm</t>
  </si>
  <si>
    <t>-932310594</t>
  </si>
  <si>
    <t>m104</t>
  </si>
  <si>
    <t>m114</t>
  </si>
  <si>
    <t>m113</t>
  </si>
  <si>
    <t>1,65*5</t>
  </si>
  <si>
    <t>117</t>
  </si>
  <si>
    <t>776351121</t>
  </si>
  <si>
    <t>Montáž podlahovin z přírodního linolea (marmolea) na schodišťové stupně podstupnic, výšky do 200 mm</t>
  </si>
  <si>
    <t>-299562169</t>
  </si>
  <si>
    <t>16,0*2</t>
  </si>
  <si>
    <t>118</t>
  </si>
  <si>
    <t>776411112</t>
  </si>
  <si>
    <t>Montáž soklíků lepením obvodových, výšky přes 80 do 100 mm</t>
  </si>
  <si>
    <t>-1990674458</t>
  </si>
  <si>
    <t>požlábková soklová lišta "pro vytvoření fabionu", vč. koutů a rohů</t>
  </si>
  <si>
    <t>dle projektanta ve všech prostorách "fabion"</t>
  </si>
  <si>
    <t>pro PVC podlahu</t>
  </si>
  <si>
    <t>"101"</t>
  </si>
  <si>
    <t>6,1*2+7,3*2-0,8</t>
  </si>
  <si>
    <t>"102"</t>
  </si>
  <si>
    <t>7,1*2+6,5*2-0,8</t>
  </si>
  <si>
    <t>"103"</t>
  </si>
  <si>
    <t>9,85*2+7,0*2-0,8*4</t>
  </si>
  <si>
    <t>"105"</t>
  </si>
  <si>
    <t>3,14*2+3,05*2-0,8</t>
  </si>
  <si>
    <t>"106"</t>
  </si>
  <si>
    <t>3,14*2+1,7*2-0,8</t>
  </si>
  <si>
    <t>"107"</t>
  </si>
  <si>
    <t>4,36*2+4,55*2-0,8</t>
  </si>
  <si>
    <t>Mezisoučet</t>
  </si>
  <si>
    <t>pro Linoleum</t>
  </si>
  <si>
    <t>"104"</t>
  </si>
  <si>
    <t>7,97*2+7,8*2+1,2+3,2-0,8*3</t>
  </si>
  <si>
    <t>"družina"</t>
  </si>
  <si>
    <t>16,0*2+10,1*2-3,5-0,8*2</t>
  </si>
  <si>
    <t>"112+113"</t>
  </si>
  <si>
    <t>4,2*2+3,55*2-0,9</t>
  </si>
  <si>
    <t>119</t>
  </si>
  <si>
    <t>776521111</t>
  </si>
  <si>
    <t>Montáž podlahovin z PVC na stěnu lepením pásů, výšky do 2 m</t>
  </si>
  <si>
    <t>-815366713</t>
  </si>
  <si>
    <t>120</t>
  </si>
  <si>
    <t>776551111</t>
  </si>
  <si>
    <t>Montáž podlahovin z přírodního linolea (marmolea) na stěnu lepením pásů, výšky do 2 m</t>
  </si>
  <si>
    <t>2059848298</t>
  </si>
  <si>
    <t>bok prvku T7</t>
  </si>
  <si>
    <t>0,43*(1,2+2,0+1,02*1/3)</t>
  </si>
  <si>
    <t>boprvku T8</t>
  </si>
  <si>
    <t>(0,48+0,15)*1,08*2/3</t>
  </si>
  <si>
    <t>121</t>
  </si>
  <si>
    <t>776991121</t>
  </si>
  <si>
    <t>Ostatní práce údržba nových podlahovin po pokládce čištění základní</t>
  </si>
  <si>
    <t>-1062881287</t>
  </si>
  <si>
    <t>PVCpodlaha</t>
  </si>
  <si>
    <t>LINOLEUM</t>
  </si>
  <si>
    <t>122</t>
  </si>
  <si>
    <t>28411010</t>
  </si>
  <si>
    <t>lišta soklová PVC 20x100mm</t>
  </si>
  <si>
    <t>1137684570</t>
  </si>
  <si>
    <t>Poznámka k položce:_x000d_
fabionová lišta ve standardu dle PD</t>
  </si>
  <si>
    <t>215,62*1,05</t>
  </si>
  <si>
    <t>123</t>
  </si>
  <si>
    <t>998776103</t>
  </si>
  <si>
    <t>Přesun hmot pro podlahy povlakové stanovený z hmotnosti přesunovaného materiálu vodorovná dopravní vzdálenost do 50 m v objektech výšky přes 12 do 24 m</t>
  </si>
  <si>
    <t>1352151653</t>
  </si>
  <si>
    <t>781</t>
  </si>
  <si>
    <t>Dokončovací práce - obklady</t>
  </si>
  <si>
    <t>124</t>
  </si>
  <si>
    <t>781121011</t>
  </si>
  <si>
    <t>Příprava podkladu před provedením obkladu nátěr penetrační na stěnu</t>
  </si>
  <si>
    <t>-2050031221</t>
  </si>
  <si>
    <t>m111 v ,místě umyvadla</t>
  </si>
  <si>
    <t>1,2*0,8</t>
  </si>
  <si>
    <t>125</t>
  </si>
  <si>
    <t>781474112</t>
  </si>
  <si>
    <t>Montáž obkladů vnitřních stěn z dlaždic keramických lepených flexibilním lepidlem maloformátových hladkých přes 9 do 12 ks/m2</t>
  </si>
  <si>
    <t>-1620782164</t>
  </si>
  <si>
    <t>126</t>
  </si>
  <si>
    <t>59761026</t>
  </si>
  <si>
    <t>obklad keramický hladký do 12ks/m2</t>
  </si>
  <si>
    <t>-742414795</t>
  </si>
  <si>
    <t>0,96*1,05</t>
  </si>
  <si>
    <t>127</t>
  </si>
  <si>
    <t>781491021</t>
  </si>
  <si>
    <t>Montáž zrcadel lepených silikonovým tmelem na keramický obklad, plochy do 1 m2</t>
  </si>
  <si>
    <t>1030707853</t>
  </si>
  <si>
    <t>128</t>
  </si>
  <si>
    <t>63465132</t>
  </si>
  <si>
    <t>zrcadlo nemontované bronzové tl 3mm max rozměr 2000x1605mm</t>
  </si>
  <si>
    <t>-2069004927</t>
  </si>
  <si>
    <t>129</t>
  </si>
  <si>
    <t>781494511</t>
  </si>
  <si>
    <t>Obklad - dokončující práce profily ukončovací lepené flexibilním lepidlem ukončovací</t>
  </si>
  <si>
    <t>-1458406999</t>
  </si>
  <si>
    <t>1,2*2+0,8</t>
  </si>
  <si>
    <t>130</t>
  </si>
  <si>
    <t>28342001</t>
  </si>
  <si>
    <t>lišta ukončovací pro obklady profilovaná v barvě</t>
  </si>
  <si>
    <t>745162931</t>
  </si>
  <si>
    <t>3,2*1,1</t>
  </si>
  <si>
    <t>131</t>
  </si>
  <si>
    <t>998781103</t>
  </si>
  <si>
    <t>Přesun hmot pro obklady keramické stanovený z hmotnosti přesunovaného materiálu vodorovná dopravní vzdálenost do 50 m v objektech výšky přes 12 do 24 m</t>
  </si>
  <si>
    <t>935651109</t>
  </si>
  <si>
    <t>783</t>
  </si>
  <si>
    <t>Dokončovací práce - nátěry</t>
  </si>
  <si>
    <t>132</t>
  </si>
  <si>
    <t>783201201</t>
  </si>
  <si>
    <t>Příprava podkladu tesařských konstrukcí před provedením nátěru broušení</t>
  </si>
  <si>
    <t>-1361502473</t>
  </si>
  <si>
    <t>prvky viditelné z exteriéru</t>
  </si>
  <si>
    <t>rozvinutá plocha plné vazby</t>
  </si>
  <si>
    <t>15,0*8+10,0*2</t>
  </si>
  <si>
    <t>133</t>
  </si>
  <si>
    <t>783201403</t>
  </si>
  <si>
    <t>Příprava podkladu tesařských konstrukcí před provedením nátěru oprášení</t>
  </si>
  <si>
    <t>-1119872073</t>
  </si>
  <si>
    <t>skryté prvky zabudované do konstrukce podkroví</t>
  </si>
  <si>
    <t>předpoklad rozvinuté viditelné plochy (krokve, vaznice, pozednice ...)</t>
  </si>
  <si>
    <t>uvažováno 1m2 rozvinuté plochy k ploše střechy (viz plocha dle PD)</t>
  </si>
  <si>
    <t>134</t>
  </si>
  <si>
    <t>783213111</t>
  </si>
  <si>
    <t>Preventivní napouštěcí nátěr tesařských prvků proti dřevokazným houbám, hmyzu a plísním zabudovaných do konstrukce jednonásobný syntetický</t>
  </si>
  <si>
    <t>1506593505</t>
  </si>
  <si>
    <t>viz příprava podkladu</t>
  </si>
  <si>
    <t>135</t>
  </si>
  <si>
    <t>783268111</t>
  </si>
  <si>
    <t>Lazurovací nátěr tesařských konstrukcí dvojnásobný olejový</t>
  </si>
  <si>
    <t>-2013992906</t>
  </si>
  <si>
    <t>viz příprava podkladu broušením</t>
  </si>
  <si>
    <t>140,0</t>
  </si>
  <si>
    <t>136</t>
  </si>
  <si>
    <t>783314203</t>
  </si>
  <si>
    <t>Základní antikorozní nátěr zámečnických konstrukcí jednonásobný syntetický samozákladující</t>
  </si>
  <si>
    <t>-556313534</t>
  </si>
  <si>
    <t>"N01" (0,3*2+0,15*4)*183,6</t>
  </si>
  <si>
    <t>"N02" (0,24*2+0,12*4)*3,3</t>
  </si>
  <si>
    <t xml:space="preserve">"N03"  (0,24*2+0,12*4)*53,35</t>
  </si>
  <si>
    <t xml:space="preserve">"N04"  (0,24*2+0,12*4)*14,85</t>
  </si>
  <si>
    <t xml:space="preserve">"N05"  (0,24*2+0,12*4)*7,8</t>
  </si>
  <si>
    <t>784</t>
  </si>
  <si>
    <t>Dokončovací práce - malby a tapety</t>
  </si>
  <si>
    <t>137</t>
  </si>
  <si>
    <t>784221001</t>
  </si>
  <si>
    <t>Malby z malířských směsí otěruvzdorných za sucha jednonásobné, bílé za sucha otěruvzdorné dobře v místnostech výšky do 3,80 m</t>
  </si>
  <si>
    <t>-1520009976</t>
  </si>
  <si>
    <t>penetrace pod dvojnásobnou malbu</t>
  </si>
  <si>
    <t>na omítky stěn</t>
  </si>
  <si>
    <t>na svislé SDK konstrukce</t>
  </si>
  <si>
    <t>SDK100*2</t>
  </si>
  <si>
    <t>SDK275*2</t>
  </si>
  <si>
    <t>138</t>
  </si>
  <si>
    <t>784221101</t>
  </si>
  <si>
    <t>Malby z malířských směsí otěruvzdorných za sucha dvojnásobné, bílé za sucha otěruvzdorné dobře v místnostech výšky do 3,80 m</t>
  </si>
  <si>
    <t>1618688369</t>
  </si>
  <si>
    <t>Práce a dodávky M</t>
  </si>
  <si>
    <t>21-M</t>
  </si>
  <si>
    <t>Elektromontáže</t>
  </si>
  <si>
    <t>139</t>
  </si>
  <si>
    <t>D.1.4.4.</t>
  </si>
  <si>
    <t>Silnoproudá elektrotechnika celkem, dle samostatného rozpočtu profesní přílohy</t>
  </si>
  <si>
    <t>soubor</t>
  </si>
  <si>
    <t>2111739191</t>
  </si>
  <si>
    <t>34-M</t>
  </si>
  <si>
    <t>Montáže energ. a tepelných zařízení</t>
  </si>
  <si>
    <t>140</t>
  </si>
  <si>
    <t>D.1.4.5.</t>
  </si>
  <si>
    <t>Vytápění celkem, dle samostatného rozpočtu profesní přílohy</t>
  </si>
  <si>
    <t>-2051523725</t>
  </si>
  <si>
    <t>VRN</t>
  </si>
  <si>
    <t>Vedlejší rozpočtové náklady</t>
  </si>
  <si>
    <t>VRN1</t>
  </si>
  <si>
    <t>Průzkumné, geodetické a projektové práce</t>
  </si>
  <si>
    <t>141</t>
  </si>
  <si>
    <t>013254000</t>
  </si>
  <si>
    <t>Dokumentace skutečného provedení stavby</t>
  </si>
  <si>
    <t>…</t>
  </si>
  <si>
    <t>1024</t>
  </si>
  <si>
    <t>1427533725</t>
  </si>
  <si>
    <t>142</t>
  </si>
  <si>
    <t>013274000</t>
  </si>
  <si>
    <t>Pasportizace objektu před započetím prací</t>
  </si>
  <si>
    <t>1119549719</t>
  </si>
  <si>
    <t>VRN3</t>
  </si>
  <si>
    <t>Zařízení staveniště</t>
  </si>
  <si>
    <t>143</t>
  </si>
  <si>
    <t>032002000</t>
  </si>
  <si>
    <t>Vybavení staveniště</t>
  </si>
  <si>
    <t>-2038465606</t>
  </si>
  <si>
    <t>144</t>
  </si>
  <si>
    <t>039002000</t>
  </si>
  <si>
    <t>Zrušení zařízení staveniště</t>
  </si>
  <si>
    <t>-59574193</t>
  </si>
  <si>
    <t>VRN4</t>
  </si>
  <si>
    <t>Inženýrská činnost</t>
  </si>
  <si>
    <t>145</t>
  </si>
  <si>
    <t>040001000</t>
  </si>
  <si>
    <t>2037011395</t>
  </si>
  <si>
    <t>146</t>
  </si>
  <si>
    <t>041002000</t>
  </si>
  <si>
    <t>Dozory</t>
  </si>
  <si>
    <t>1268561209</t>
  </si>
  <si>
    <t>147</t>
  </si>
  <si>
    <t>044002000</t>
  </si>
  <si>
    <t>Revize</t>
  </si>
  <si>
    <t>-1366860410</t>
  </si>
  <si>
    <t>148</t>
  </si>
  <si>
    <t>045002000</t>
  </si>
  <si>
    <t>Kompletační a koordinační činnost</t>
  </si>
  <si>
    <t>1955287699</t>
  </si>
  <si>
    <t>VRN5</t>
  </si>
  <si>
    <t>Finanční náklady</t>
  </si>
  <si>
    <t>149</t>
  </si>
  <si>
    <t>051002000</t>
  </si>
  <si>
    <t>Pojistné</t>
  </si>
  <si>
    <t>-1067653804</t>
  </si>
  <si>
    <t>150</t>
  </si>
  <si>
    <t>054002000</t>
  </si>
  <si>
    <t>Záruka, reklamace</t>
  </si>
  <si>
    <t>1498880974</t>
  </si>
  <si>
    <t>151</t>
  </si>
  <si>
    <t>056002000</t>
  </si>
  <si>
    <t>Bankovní záruka</t>
  </si>
  <si>
    <t>1631637905</t>
  </si>
  <si>
    <t>VRN6</t>
  </si>
  <si>
    <t>Územní vlivy</t>
  </si>
  <si>
    <t>152</t>
  </si>
  <si>
    <t>061002000</t>
  </si>
  <si>
    <t>Vliv klimatických podmínek</t>
  </si>
  <si>
    <t>1555446180</t>
  </si>
  <si>
    <t>153</t>
  </si>
  <si>
    <t>063002000</t>
  </si>
  <si>
    <t>Práce na těžce přístupných místech</t>
  </si>
  <si>
    <t>-414397066</t>
  </si>
  <si>
    <t>Poznámka k položce:_x000d_
m.j. náklady na dopravená ocelových stropních nosníků do půdního prostoru např. rozebráním části střechy vč. zpětné montáže, nebo alternativní způsob dle dodavatele stavby celkem</t>
  </si>
  <si>
    <t>VRN7</t>
  </si>
  <si>
    <t>Provozní vlivy</t>
  </si>
  <si>
    <t>154</t>
  </si>
  <si>
    <t>071002000</t>
  </si>
  <si>
    <t>Provoz investora, třetích osob</t>
  </si>
  <si>
    <t>-1278608780</t>
  </si>
  <si>
    <t>SEZNAM FIGUR</t>
  </si>
  <si>
    <t>Výměra</t>
  </si>
  <si>
    <t xml:space="preserve"> SO01/ 01.01</t>
  </si>
  <si>
    <t>"1.04" 57,0</t>
  </si>
  <si>
    <t>"1.08" 10,0</t>
  </si>
  <si>
    <t>"1.09" 15,6</t>
  </si>
  <si>
    <t>"1.10" 5,6</t>
  </si>
  <si>
    <t>"1.11" 47,6</t>
  </si>
  <si>
    <t>"1.12" 9,6</t>
  </si>
  <si>
    <t>"1.13" 6,0</t>
  </si>
  <si>
    <t>"1.14" 21,0</t>
  </si>
  <si>
    <t>"1.15" 16,1</t>
  </si>
  <si>
    <t>"1.16" 16,1</t>
  </si>
  <si>
    <t>"1.17" 17,8</t>
  </si>
  <si>
    <t>Použití figury:</t>
  </si>
  <si>
    <t>Vysátí podkladu povlakových podlah</t>
  </si>
  <si>
    <t>Lepení pásů z přírodního linolea (marmolea) standardním lepidlem</t>
  </si>
  <si>
    <t>Lešení pomocné pro objekty pozemních staveb s lešeňovou podlahou v do 1,9 m zatížení do 150 kg/m2</t>
  </si>
  <si>
    <t>Lešení pomocné pro objekty pozemních staveb s lešeňovou podlahou v do 3,5 m zatížení do 150 kg/m2</t>
  </si>
  <si>
    <t>Montáž parotěsné zábrany do SDK podhledu</t>
  </si>
  <si>
    <t>"1.01" 42,7</t>
  </si>
  <si>
    <t>"1.02" 44,5</t>
  </si>
  <si>
    <t>"1.03" 59,4</t>
  </si>
  <si>
    <t>"1.05" 9,7</t>
  </si>
  <si>
    <t>"1.06" 5,5</t>
  </si>
  <si>
    <t>"1.07" 19,7</t>
  </si>
  <si>
    <t>Lepení pásů z PVC standardním lepidlem</t>
  </si>
  <si>
    <t>zateplení střechy mimo půdy 1.01 a 1.02</t>
  </si>
  <si>
    <t>7,3*(25,0+24,5)</t>
  </si>
  <si>
    <t>6,8*(14,0+10,0)</t>
  </si>
  <si>
    <t>odpočet stř. oken</t>
  </si>
  <si>
    <t>-0,78*(0,92+1,18)*16</t>
  </si>
  <si>
    <t>Montáž izolace tepelné střech šikmých kladené volně mezi krokve rohoží, pásů, desek</t>
  </si>
  <si>
    <t>Montáž obložení stropu podkladový rošt</t>
  </si>
  <si>
    <t>Spojovací prostředky pro montáž olištování, obložení stropů, střešních podhledů a stěn</t>
  </si>
  <si>
    <t>SDK stěna předsazená tl 100 mm profil CW+UW 75 desky 2xDF 12,5 bez izolace EI 30</t>
  </si>
  <si>
    <t>Jednonásobné bílé malby ze směsí za sucha dobře otěruvzdorných v místnostech do 3,80 m</t>
  </si>
  <si>
    <t>SDK příčka tl 100 mm profil CW+UW 50 desky 2xA 12,5 s izolací EI 60 Rw do 51 dB</t>
  </si>
  <si>
    <t>SDK příčka instalační tl 255 - 750 mm zdvojený profil CW+UW 100 desky 2xA 12,5 s izolací EI 60 Rw do 54 dB</t>
  </si>
  <si>
    <t>výměra dle projektanta</t>
  </si>
  <si>
    <t>6,2*21,3+1,95*1,4+3,4*1,2</t>
  </si>
  <si>
    <t>25,2*11,0</t>
  </si>
  <si>
    <t>Bednění stropů ztracené z hraněných trapézových vln v 60 mm plech pozinkovaný tl 1,0 mm</t>
  </si>
  <si>
    <t>Výztuž stropů svařovanými sítěmi Kari</t>
  </si>
  <si>
    <t>Potěr cementový samonivelační litý C25 tl do 50 mm</t>
  </si>
  <si>
    <t>Montáž izolace tepelné podlah volně kladenými rohožemi, pásy, dílci, deskami 1 vrstva</t>
  </si>
  <si>
    <t>Montáž izolace tepelné podlah, stropů vrchem nebo střech překrytí separační fólií z PE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</si>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</sst>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8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5" fillId="0" borderId="13" xfId="0" applyNumberFormat="1" applyFont="1" applyBorder="1" applyAlignment="1" applyProtection="1"/>
    <xf numFmtId="166" fontId="35" fillId="0" borderId="14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21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22</v>
      </c>
      <c r="E8" s="24"/>
      <c r="F8" s="24"/>
      <c r="G8" s="24"/>
      <c r="H8" s="24"/>
      <c r="I8" s="24"/>
      <c r="J8" s="24"/>
      <c r="K8" s="29" t="s">
        <v>23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24</v>
      </c>
      <c r="AL8" s="24"/>
      <c r="AM8" s="24"/>
      <c r="AN8" s="35" t="s">
        <v>25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27</v>
      </c>
      <c r="AL10" s="24"/>
      <c r="AM10" s="24"/>
      <c r="AN10" s="29" t="s">
        <v>21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21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27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27</v>
      </c>
      <c r="AL16" s="24"/>
      <c r="AM16" s="24"/>
      <c r="AN16" s="29" t="s">
        <v>32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21</v>
      </c>
      <c r="AO17" s="24"/>
      <c r="AP17" s="24"/>
      <c r="AQ17" s="24"/>
      <c r="AR17" s="22"/>
      <c r="BE17" s="33"/>
      <c r="BS17" s="19" t="s">
        <v>34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27</v>
      </c>
      <c r="AL19" s="24"/>
      <c r="AM19" s="24"/>
      <c r="AN19" s="29" t="s">
        <v>21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21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191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RSS21-01-01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Půdní prostory ZŠ Dambořice - družina, výtvarný ateliér, kabinety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24</v>
      </c>
      <c r="AJ47" s="42"/>
      <c r="AK47" s="42"/>
      <c r="AL47" s="42"/>
      <c r="AM47" s="74" t="str">
        <f>IF(AN8= "","",AN8)</f>
        <v>8. 1. 2021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26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Ing. Jaroslav Vlach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35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21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16.5" customHeight="1">
      <c r="A55" s="7"/>
      <c r="B55" s="113"/>
      <c r="C55" s="114"/>
      <c r="D55" s="115" t="s">
        <v>76</v>
      </c>
      <c r="E55" s="115"/>
      <c r="F55" s="115"/>
      <c r="G55" s="115"/>
      <c r="H55" s="115"/>
      <c r="I55" s="116"/>
      <c r="J55" s="115" t="s">
        <v>77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ROUND(AG56,2)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78</v>
      </c>
      <c r="AR55" s="120"/>
      <c r="AS55" s="121">
        <f>ROUND(AS56,2)</f>
        <v>0</v>
      </c>
      <c r="AT55" s="122">
        <f>ROUND(SUM(AV55:AW55),2)</f>
        <v>0</v>
      </c>
      <c r="AU55" s="123">
        <f>ROUND(AU56,5)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ROUND(AZ56,2)</f>
        <v>0</v>
      </c>
      <c r="BA55" s="122">
        <f>ROUND(BA56,2)</f>
        <v>0</v>
      </c>
      <c r="BB55" s="122">
        <f>ROUND(BB56,2)</f>
        <v>0</v>
      </c>
      <c r="BC55" s="122">
        <f>ROUND(BC56,2)</f>
        <v>0</v>
      </c>
      <c r="BD55" s="124">
        <f>ROUND(BD56,2)</f>
        <v>0</v>
      </c>
      <c r="BE55" s="7"/>
      <c r="BS55" s="125" t="s">
        <v>71</v>
      </c>
      <c r="BT55" s="125" t="s">
        <v>79</v>
      </c>
      <c r="BU55" s="125" t="s">
        <v>73</v>
      </c>
      <c r="BV55" s="125" t="s">
        <v>74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4" customFormat="1" ht="16.5" customHeight="1">
      <c r="A56" s="126" t="s">
        <v>82</v>
      </c>
      <c r="B56" s="65"/>
      <c r="C56" s="127"/>
      <c r="D56" s="127"/>
      <c r="E56" s="128" t="s">
        <v>83</v>
      </c>
      <c r="F56" s="128"/>
      <c r="G56" s="128"/>
      <c r="H56" s="128"/>
      <c r="I56" s="128"/>
      <c r="J56" s="127"/>
      <c r="K56" s="128" t="s">
        <v>84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'01.01 - Soupis prací a do...'!J32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85</v>
      </c>
      <c r="AR56" s="67"/>
      <c r="AS56" s="131">
        <v>0</v>
      </c>
      <c r="AT56" s="132">
        <f>ROUND(SUM(AV56:AW56),2)</f>
        <v>0</v>
      </c>
      <c r="AU56" s="133">
        <f>'01.01 - Soupis prací a do...'!P118</f>
        <v>0</v>
      </c>
      <c r="AV56" s="132">
        <f>'01.01 - Soupis prací a do...'!J35</f>
        <v>0</v>
      </c>
      <c r="AW56" s="132">
        <f>'01.01 - Soupis prací a do...'!J36</f>
        <v>0</v>
      </c>
      <c r="AX56" s="132">
        <f>'01.01 - Soupis prací a do...'!J37</f>
        <v>0</v>
      </c>
      <c r="AY56" s="132">
        <f>'01.01 - Soupis prací a do...'!J38</f>
        <v>0</v>
      </c>
      <c r="AZ56" s="132">
        <f>'01.01 - Soupis prací a do...'!F35</f>
        <v>0</v>
      </c>
      <c r="BA56" s="132">
        <f>'01.01 - Soupis prací a do...'!F36</f>
        <v>0</v>
      </c>
      <c r="BB56" s="132">
        <f>'01.01 - Soupis prací a do...'!F37</f>
        <v>0</v>
      </c>
      <c r="BC56" s="132">
        <f>'01.01 - Soupis prací a do...'!F38</f>
        <v>0</v>
      </c>
      <c r="BD56" s="134">
        <f>'01.01 - Soupis prací a do...'!F39</f>
        <v>0</v>
      </c>
      <c r="BE56" s="4"/>
      <c r="BT56" s="135" t="s">
        <v>81</v>
      </c>
      <c r="BV56" s="135" t="s">
        <v>74</v>
      </c>
      <c r="BW56" s="135" t="s">
        <v>86</v>
      </c>
      <c r="BX56" s="135" t="s">
        <v>80</v>
      </c>
      <c r="CL56" s="135" t="s">
        <v>19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DrCqCKDAEKtDDTTEIQZ9m5zRIFd34KadF1qOQJFO2NTkDMNS9Y50erknhbyWvpy49K4UnpPHz5z1qhP9eTu0lg==" hashValue="tTiy+M/XcLDetmAwHTpQS0CISNeCtQOEGAjqZ0WJNuWMxlFVLHEPDGgPYN1q9ZjU/GzOmGOjf6bOszR2urS1+A==" algorithmName="SHA-512" password="C41D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E56:I56"/>
    <mergeCell ref="K56:AF56"/>
    <mergeCell ref="AG54:AM54"/>
    <mergeCell ref="AN54:AP54"/>
    <mergeCell ref="AR2:BE2"/>
  </mergeCells>
  <hyperlinks>
    <hyperlink ref="A56" location="'01.01 - Soupis prací a do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  <c r="AZ2" s="136" t="s">
        <v>87</v>
      </c>
      <c r="BA2" s="136" t="s">
        <v>88</v>
      </c>
      <c r="BB2" s="136" t="s">
        <v>21</v>
      </c>
      <c r="BC2" s="136" t="s">
        <v>89</v>
      </c>
      <c r="BD2" s="136" t="s">
        <v>90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2"/>
      <c r="AT3" s="19" t="s">
        <v>81</v>
      </c>
      <c r="AZ3" s="136" t="s">
        <v>91</v>
      </c>
      <c r="BA3" s="136" t="s">
        <v>92</v>
      </c>
      <c r="BB3" s="136" t="s">
        <v>21</v>
      </c>
      <c r="BC3" s="136" t="s">
        <v>93</v>
      </c>
      <c r="BD3" s="136" t="s">
        <v>90</v>
      </c>
    </row>
    <row r="4" s="1" customFormat="1" ht="24.96" customHeight="1">
      <c r="B4" s="22"/>
      <c r="D4" s="139" t="s">
        <v>94</v>
      </c>
      <c r="L4" s="22"/>
      <c r="M4" s="140" t="s">
        <v>10</v>
      </c>
      <c r="AT4" s="19" t="s">
        <v>4</v>
      </c>
      <c r="AZ4" s="136" t="s">
        <v>95</v>
      </c>
      <c r="BA4" s="136" t="s">
        <v>96</v>
      </c>
      <c r="BB4" s="136" t="s">
        <v>21</v>
      </c>
      <c r="BC4" s="136" t="s">
        <v>97</v>
      </c>
      <c r="BD4" s="136" t="s">
        <v>90</v>
      </c>
    </row>
    <row r="5" s="1" customFormat="1" ht="6.96" customHeight="1">
      <c r="B5" s="22"/>
      <c r="L5" s="22"/>
      <c r="AZ5" s="136" t="s">
        <v>98</v>
      </c>
      <c r="BA5" s="136" t="s">
        <v>99</v>
      </c>
      <c r="BB5" s="136" t="s">
        <v>21</v>
      </c>
      <c r="BC5" s="136" t="s">
        <v>100</v>
      </c>
      <c r="BD5" s="136" t="s">
        <v>90</v>
      </c>
    </row>
    <row r="6" s="1" customFormat="1" ht="12" customHeight="1">
      <c r="B6" s="22"/>
      <c r="D6" s="141" t="s">
        <v>16</v>
      </c>
      <c r="L6" s="22"/>
      <c r="AZ6" s="136" t="s">
        <v>101</v>
      </c>
      <c r="BA6" s="136" t="s">
        <v>21</v>
      </c>
      <c r="BB6" s="136" t="s">
        <v>21</v>
      </c>
      <c r="BC6" s="136" t="s">
        <v>102</v>
      </c>
      <c r="BD6" s="136" t="s">
        <v>81</v>
      </c>
    </row>
    <row r="7" s="1" customFormat="1" ht="16.5" customHeight="1">
      <c r="B7" s="22"/>
      <c r="E7" s="142" t="str">
        <f>'Rekapitulace zakázky'!K6</f>
        <v>Půdní prostory ZŠ Dambořice - družina, výtvarný ateliér, kabinety</v>
      </c>
      <c r="F7" s="141"/>
      <c r="G7" s="141"/>
      <c r="H7" s="141"/>
      <c r="L7" s="22"/>
      <c r="AZ7" s="136" t="s">
        <v>103</v>
      </c>
      <c r="BA7" s="136" t="s">
        <v>21</v>
      </c>
      <c r="BB7" s="136" t="s">
        <v>21</v>
      </c>
      <c r="BC7" s="136" t="s">
        <v>104</v>
      </c>
      <c r="BD7" s="136" t="s">
        <v>81</v>
      </c>
    </row>
    <row r="8" s="1" customFormat="1" ht="12" customHeight="1">
      <c r="B8" s="22"/>
      <c r="D8" s="141" t="s">
        <v>105</v>
      </c>
      <c r="L8" s="22"/>
      <c r="AZ8" s="136" t="s">
        <v>106</v>
      </c>
      <c r="BA8" s="136" t="s">
        <v>21</v>
      </c>
      <c r="BB8" s="136" t="s">
        <v>21</v>
      </c>
      <c r="BC8" s="136" t="s">
        <v>107</v>
      </c>
      <c r="BD8" s="136" t="s">
        <v>81</v>
      </c>
    </row>
    <row r="9" s="2" customFormat="1" ht="16.5" customHeight="1">
      <c r="A9" s="40"/>
      <c r="B9" s="46"/>
      <c r="C9" s="40"/>
      <c r="D9" s="40"/>
      <c r="E9" s="142" t="s">
        <v>108</v>
      </c>
      <c r="F9" s="40"/>
      <c r="G9" s="40"/>
      <c r="H9" s="40"/>
      <c r="I9" s="40"/>
      <c r="J9" s="40"/>
      <c r="K9" s="40"/>
      <c r="L9" s="143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136" t="s">
        <v>109</v>
      </c>
      <c r="BA9" s="136" t="s">
        <v>21</v>
      </c>
      <c r="BB9" s="136" t="s">
        <v>21</v>
      </c>
      <c r="BC9" s="136" t="s">
        <v>110</v>
      </c>
      <c r="BD9" s="136" t="s">
        <v>81</v>
      </c>
    </row>
    <row r="10" s="2" customFormat="1" ht="12" customHeight="1">
      <c r="A10" s="40"/>
      <c r="B10" s="46"/>
      <c r="C10" s="40"/>
      <c r="D10" s="141" t="s">
        <v>111</v>
      </c>
      <c r="E10" s="40"/>
      <c r="F10" s="40"/>
      <c r="G10" s="40"/>
      <c r="H10" s="40"/>
      <c r="I10" s="40"/>
      <c r="J10" s="40"/>
      <c r="K10" s="40"/>
      <c r="L10" s="143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4" t="s">
        <v>112</v>
      </c>
      <c r="F11" s="40"/>
      <c r="G11" s="40"/>
      <c r="H11" s="40"/>
      <c r="I11" s="40"/>
      <c r="J11" s="40"/>
      <c r="K11" s="40"/>
      <c r="L11" s="143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3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1" t="s">
        <v>18</v>
      </c>
      <c r="E13" s="40"/>
      <c r="F13" s="135" t="s">
        <v>19</v>
      </c>
      <c r="G13" s="40"/>
      <c r="H13" s="40"/>
      <c r="I13" s="141" t="s">
        <v>20</v>
      </c>
      <c r="J13" s="135" t="s">
        <v>21</v>
      </c>
      <c r="K13" s="40"/>
      <c r="L13" s="143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1" t="s">
        <v>22</v>
      </c>
      <c r="E14" s="40"/>
      <c r="F14" s="135" t="s">
        <v>23</v>
      </c>
      <c r="G14" s="40"/>
      <c r="H14" s="40"/>
      <c r="I14" s="141" t="s">
        <v>24</v>
      </c>
      <c r="J14" s="145" t="str">
        <f>'Rekapitulace zakázky'!AN8</f>
        <v>8. 1. 2021</v>
      </c>
      <c r="K14" s="40"/>
      <c r="L14" s="143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3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1" t="s">
        <v>26</v>
      </c>
      <c r="E16" s="40"/>
      <c r="F16" s="40"/>
      <c r="G16" s="40"/>
      <c r="H16" s="40"/>
      <c r="I16" s="141" t="s">
        <v>27</v>
      </c>
      <c r="J16" s="135" t="str">
        <f>IF('Rekapitulace zakázky'!AN10="","",'Rekapitulace zakázky'!AN10)</f>
        <v/>
      </c>
      <c r="K16" s="40"/>
      <c r="L16" s="143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 xml:space="preserve"> </v>
      </c>
      <c r="F17" s="40"/>
      <c r="G17" s="40"/>
      <c r="H17" s="40"/>
      <c r="I17" s="141" t="s">
        <v>28</v>
      </c>
      <c r="J17" s="135" t="str">
        <f>IF('Rekapitulace zakázky'!AN11="","",'Rekapitulace zakázky'!AN11)</f>
        <v/>
      </c>
      <c r="K17" s="40"/>
      <c r="L17" s="143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3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1" t="s">
        <v>29</v>
      </c>
      <c r="E19" s="40"/>
      <c r="F19" s="40"/>
      <c r="G19" s="40"/>
      <c r="H19" s="40"/>
      <c r="I19" s="141" t="s">
        <v>27</v>
      </c>
      <c r="J19" s="35" t="str">
        <f>'Rekapitulace zakázky'!AN13</f>
        <v>Vyplň údaj</v>
      </c>
      <c r="K19" s="40"/>
      <c r="L19" s="143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1" t="s">
        <v>28</v>
      </c>
      <c r="J20" s="35" t="str">
        <f>'Rekapitulace zakázky'!AN14</f>
        <v>Vyplň údaj</v>
      </c>
      <c r="K20" s="40"/>
      <c r="L20" s="143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3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1" t="s">
        <v>31</v>
      </c>
      <c r="E22" s="40"/>
      <c r="F22" s="40"/>
      <c r="G22" s="40"/>
      <c r="H22" s="40"/>
      <c r="I22" s="141" t="s">
        <v>27</v>
      </c>
      <c r="J22" s="135" t="s">
        <v>32</v>
      </c>
      <c r="K22" s="40"/>
      <c r="L22" s="143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33</v>
      </c>
      <c r="F23" s="40"/>
      <c r="G23" s="40"/>
      <c r="H23" s="40"/>
      <c r="I23" s="141" t="s">
        <v>28</v>
      </c>
      <c r="J23" s="135" t="s">
        <v>21</v>
      </c>
      <c r="K23" s="40"/>
      <c r="L23" s="143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3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1" t="s">
        <v>35</v>
      </c>
      <c r="E25" s="40"/>
      <c r="F25" s="40"/>
      <c r="G25" s="40"/>
      <c r="H25" s="40"/>
      <c r="I25" s="141" t="s">
        <v>27</v>
      </c>
      <c r="J25" s="135" t="str">
        <f>IF('Rekapitulace zakázky'!AN19="","",'Rekapitulace zakázky'!AN19)</f>
        <v/>
      </c>
      <c r="K25" s="40"/>
      <c r="L25" s="143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 xml:space="preserve"> </v>
      </c>
      <c r="F26" s="40"/>
      <c r="G26" s="40"/>
      <c r="H26" s="40"/>
      <c r="I26" s="141" t="s">
        <v>28</v>
      </c>
      <c r="J26" s="135" t="str">
        <f>IF('Rekapitulace zakázky'!AN20="","",'Rekapitulace zakázky'!AN20)</f>
        <v/>
      </c>
      <c r="K26" s="40"/>
      <c r="L26" s="143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3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1" t="s">
        <v>36</v>
      </c>
      <c r="E28" s="40"/>
      <c r="F28" s="40"/>
      <c r="G28" s="40"/>
      <c r="H28" s="40"/>
      <c r="I28" s="40"/>
      <c r="J28" s="40"/>
      <c r="K28" s="40"/>
      <c r="L28" s="143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6"/>
      <c r="B29" s="147"/>
      <c r="C29" s="146"/>
      <c r="D29" s="146"/>
      <c r="E29" s="148" t="s">
        <v>21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3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0"/>
      <c r="E31" s="150"/>
      <c r="F31" s="150"/>
      <c r="G31" s="150"/>
      <c r="H31" s="150"/>
      <c r="I31" s="150"/>
      <c r="J31" s="150"/>
      <c r="K31" s="150"/>
      <c r="L31" s="143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1" t="s">
        <v>38</v>
      </c>
      <c r="E32" s="40"/>
      <c r="F32" s="40"/>
      <c r="G32" s="40"/>
      <c r="H32" s="40"/>
      <c r="I32" s="40"/>
      <c r="J32" s="152">
        <f>ROUND(J118, 2)</f>
        <v>0</v>
      </c>
      <c r="K32" s="40"/>
      <c r="L32" s="143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0"/>
      <c r="E33" s="150"/>
      <c r="F33" s="150"/>
      <c r="G33" s="150"/>
      <c r="H33" s="150"/>
      <c r="I33" s="150"/>
      <c r="J33" s="150"/>
      <c r="K33" s="150"/>
      <c r="L33" s="143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3" t="s">
        <v>40</v>
      </c>
      <c r="G34" s="40"/>
      <c r="H34" s="40"/>
      <c r="I34" s="153" t="s">
        <v>39</v>
      </c>
      <c r="J34" s="153" t="s">
        <v>41</v>
      </c>
      <c r="K34" s="40"/>
      <c r="L34" s="143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4" t="s">
        <v>42</v>
      </c>
      <c r="E35" s="141" t="s">
        <v>43</v>
      </c>
      <c r="F35" s="155">
        <f>ROUND((SUM(BE118:BE839)),  2)</f>
        <v>0</v>
      </c>
      <c r="G35" s="40"/>
      <c r="H35" s="40"/>
      <c r="I35" s="156">
        <v>0.20999999999999999</v>
      </c>
      <c r="J35" s="155">
        <f>ROUND(((SUM(BE118:BE839))*I35),  2)</f>
        <v>0</v>
      </c>
      <c r="K35" s="40"/>
      <c r="L35" s="143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1" t="s">
        <v>44</v>
      </c>
      <c r="F36" s="155">
        <f>ROUND((SUM(BF118:BF839)),  2)</f>
        <v>0</v>
      </c>
      <c r="G36" s="40"/>
      <c r="H36" s="40"/>
      <c r="I36" s="156">
        <v>0.14999999999999999</v>
      </c>
      <c r="J36" s="155">
        <f>ROUND(((SUM(BF118:BF839))*I36),  2)</f>
        <v>0</v>
      </c>
      <c r="K36" s="40"/>
      <c r="L36" s="143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1" t="s">
        <v>45</v>
      </c>
      <c r="F37" s="155">
        <f>ROUND((SUM(BG118:BG839)),  2)</f>
        <v>0</v>
      </c>
      <c r="G37" s="40"/>
      <c r="H37" s="40"/>
      <c r="I37" s="156">
        <v>0.20999999999999999</v>
      </c>
      <c r="J37" s="155">
        <f>0</f>
        <v>0</v>
      </c>
      <c r="K37" s="40"/>
      <c r="L37" s="143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1" t="s">
        <v>46</v>
      </c>
      <c r="F38" s="155">
        <f>ROUND((SUM(BH118:BH839)),  2)</f>
        <v>0</v>
      </c>
      <c r="G38" s="40"/>
      <c r="H38" s="40"/>
      <c r="I38" s="156">
        <v>0.14999999999999999</v>
      </c>
      <c r="J38" s="155">
        <f>0</f>
        <v>0</v>
      </c>
      <c r="K38" s="40"/>
      <c r="L38" s="143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1" t="s">
        <v>47</v>
      </c>
      <c r="F39" s="155">
        <f>ROUND((SUM(BI118:BI839)),  2)</f>
        <v>0</v>
      </c>
      <c r="G39" s="40"/>
      <c r="H39" s="40"/>
      <c r="I39" s="156">
        <v>0</v>
      </c>
      <c r="J39" s="155">
        <f>0</f>
        <v>0</v>
      </c>
      <c r="K39" s="40"/>
      <c r="L39" s="143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3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57"/>
      <c r="D41" s="158" t="s">
        <v>48</v>
      </c>
      <c r="E41" s="159"/>
      <c r="F41" s="159"/>
      <c r="G41" s="160" t="s">
        <v>49</v>
      </c>
      <c r="H41" s="161" t="s">
        <v>50</v>
      </c>
      <c r="I41" s="159"/>
      <c r="J41" s="162">
        <f>SUM(J32:J39)</f>
        <v>0</v>
      </c>
      <c r="K41" s="163"/>
      <c r="L41" s="143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113</v>
      </c>
      <c r="D47" s="42"/>
      <c r="E47" s="42"/>
      <c r="F47" s="42"/>
      <c r="G47" s="42"/>
      <c r="H47" s="42"/>
      <c r="I47" s="42"/>
      <c r="J47" s="42"/>
      <c r="K47" s="42"/>
      <c r="L47" s="143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3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3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68" t="str">
        <f>E7</f>
        <v>Půdní prostory ZŠ Dambořice - družina, výtvarný ateliér, kabinety</v>
      </c>
      <c r="F50" s="34"/>
      <c r="G50" s="34"/>
      <c r="H50" s="34"/>
      <c r="I50" s="42"/>
      <c r="J50" s="42"/>
      <c r="K50" s="42"/>
      <c r="L50" s="143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68" t="s">
        <v>108</v>
      </c>
      <c r="F52" s="42"/>
      <c r="G52" s="42"/>
      <c r="H52" s="42"/>
      <c r="I52" s="42"/>
      <c r="J52" s="42"/>
      <c r="K52" s="42"/>
      <c r="L52" s="143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111</v>
      </c>
      <c r="D53" s="42"/>
      <c r="E53" s="42"/>
      <c r="F53" s="42"/>
      <c r="G53" s="42"/>
      <c r="H53" s="42"/>
      <c r="I53" s="42"/>
      <c r="J53" s="42"/>
      <c r="K53" s="42"/>
      <c r="L53" s="143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01.01 - Soupis prací a dodávek</v>
      </c>
      <c r="F54" s="42"/>
      <c r="G54" s="42"/>
      <c r="H54" s="42"/>
      <c r="I54" s="42"/>
      <c r="J54" s="42"/>
      <c r="K54" s="42"/>
      <c r="L54" s="143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3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22</v>
      </c>
      <c r="D56" s="42"/>
      <c r="E56" s="42"/>
      <c r="F56" s="29" t="str">
        <f>F14</f>
        <v xml:space="preserve"> </v>
      </c>
      <c r="G56" s="42"/>
      <c r="H56" s="42"/>
      <c r="I56" s="34" t="s">
        <v>24</v>
      </c>
      <c r="J56" s="74" t="str">
        <f>IF(J14="","",J14)</f>
        <v>8. 1. 2021</v>
      </c>
      <c r="K56" s="42"/>
      <c r="L56" s="143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3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26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>Ing. Jaroslav Vlach</v>
      </c>
      <c r="K58" s="42"/>
      <c r="L58" s="143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 xml:space="preserve"> </v>
      </c>
      <c r="K59" s="42"/>
      <c r="L59" s="143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3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69" t="s">
        <v>114</v>
      </c>
      <c r="D61" s="170"/>
      <c r="E61" s="170"/>
      <c r="F61" s="170"/>
      <c r="G61" s="170"/>
      <c r="H61" s="170"/>
      <c r="I61" s="170"/>
      <c r="J61" s="171" t="s">
        <v>115</v>
      </c>
      <c r="K61" s="170"/>
      <c r="L61" s="143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3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2" t="s">
        <v>70</v>
      </c>
      <c r="D63" s="42"/>
      <c r="E63" s="42"/>
      <c r="F63" s="42"/>
      <c r="G63" s="42"/>
      <c r="H63" s="42"/>
      <c r="I63" s="42"/>
      <c r="J63" s="104">
        <f>J118</f>
        <v>0</v>
      </c>
      <c r="K63" s="42"/>
      <c r="L63" s="143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116</v>
      </c>
    </row>
    <row r="64" s="9" customFormat="1" ht="24.96" customHeight="1">
      <c r="A64" s="9"/>
      <c r="B64" s="173"/>
      <c r="C64" s="174"/>
      <c r="D64" s="175" t="s">
        <v>117</v>
      </c>
      <c r="E64" s="176"/>
      <c r="F64" s="176"/>
      <c r="G64" s="176"/>
      <c r="H64" s="176"/>
      <c r="I64" s="176"/>
      <c r="J64" s="177">
        <f>J119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9"/>
      <c r="C65" s="127"/>
      <c r="D65" s="180" t="s">
        <v>118</v>
      </c>
      <c r="E65" s="181"/>
      <c r="F65" s="181"/>
      <c r="G65" s="181"/>
      <c r="H65" s="181"/>
      <c r="I65" s="181"/>
      <c r="J65" s="182">
        <f>J120</f>
        <v>0</v>
      </c>
      <c r="K65" s="127"/>
      <c r="L65" s="18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79"/>
      <c r="C66" s="127"/>
      <c r="D66" s="180" t="s">
        <v>119</v>
      </c>
      <c r="E66" s="181"/>
      <c r="F66" s="181"/>
      <c r="G66" s="181"/>
      <c r="H66" s="181"/>
      <c r="I66" s="181"/>
      <c r="J66" s="182">
        <f>J171</f>
        <v>0</v>
      </c>
      <c r="K66" s="127"/>
      <c r="L66" s="18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9"/>
      <c r="C67" s="127"/>
      <c r="D67" s="180" t="s">
        <v>120</v>
      </c>
      <c r="E67" s="181"/>
      <c r="F67" s="181"/>
      <c r="G67" s="181"/>
      <c r="H67" s="181"/>
      <c r="I67" s="181"/>
      <c r="J67" s="182">
        <f>J195</f>
        <v>0</v>
      </c>
      <c r="K67" s="127"/>
      <c r="L67" s="18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79"/>
      <c r="C68" s="127"/>
      <c r="D68" s="180" t="s">
        <v>121</v>
      </c>
      <c r="E68" s="181"/>
      <c r="F68" s="181"/>
      <c r="G68" s="181"/>
      <c r="H68" s="181"/>
      <c r="I68" s="181"/>
      <c r="J68" s="182">
        <f>J196</f>
        <v>0</v>
      </c>
      <c r="K68" s="127"/>
      <c r="L68" s="18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79"/>
      <c r="C69" s="127"/>
      <c r="D69" s="180" t="s">
        <v>122</v>
      </c>
      <c r="E69" s="181"/>
      <c r="F69" s="181"/>
      <c r="G69" s="181"/>
      <c r="H69" s="181"/>
      <c r="I69" s="181"/>
      <c r="J69" s="182">
        <f>J219</f>
        <v>0</v>
      </c>
      <c r="K69" s="127"/>
      <c r="L69" s="183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9"/>
      <c r="C70" s="127"/>
      <c r="D70" s="180" t="s">
        <v>123</v>
      </c>
      <c r="E70" s="181"/>
      <c r="F70" s="181"/>
      <c r="G70" s="181"/>
      <c r="H70" s="181"/>
      <c r="I70" s="181"/>
      <c r="J70" s="182">
        <f>J229</f>
        <v>0</v>
      </c>
      <c r="K70" s="127"/>
      <c r="L70" s="18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79"/>
      <c r="C71" s="127"/>
      <c r="D71" s="180" t="s">
        <v>124</v>
      </c>
      <c r="E71" s="181"/>
      <c r="F71" s="181"/>
      <c r="G71" s="181"/>
      <c r="H71" s="181"/>
      <c r="I71" s="181"/>
      <c r="J71" s="182">
        <f>J230</f>
        <v>0</v>
      </c>
      <c r="K71" s="127"/>
      <c r="L71" s="18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79"/>
      <c r="C72" s="127"/>
      <c r="D72" s="180" t="s">
        <v>125</v>
      </c>
      <c r="E72" s="181"/>
      <c r="F72" s="181"/>
      <c r="G72" s="181"/>
      <c r="H72" s="181"/>
      <c r="I72" s="181"/>
      <c r="J72" s="182">
        <f>J242</f>
        <v>0</v>
      </c>
      <c r="K72" s="127"/>
      <c r="L72" s="18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79"/>
      <c r="C73" s="127"/>
      <c r="D73" s="180" t="s">
        <v>126</v>
      </c>
      <c r="E73" s="181"/>
      <c r="F73" s="181"/>
      <c r="G73" s="181"/>
      <c r="H73" s="181"/>
      <c r="I73" s="181"/>
      <c r="J73" s="182">
        <f>J250</f>
        <v>0</v>
      </c>
      <c r="K73" s="127"/>
      <c r="L73" s="18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9"/>
      <c r="C74" s="127"/>
      <c r="D74" s="180" t="s">
        <v>127</v>
      </c>
      <c r="E74" s="181"/>
      <c r="F74" s="181"/>
      <c r="G74" s="181"/>
      <c r="H74" s="181"/>
      <c r="I74" s="181"/>
      <c r="J74" s="182">
        <f>J273</f>
        <v>0</v>
      </c>
      <c r="K74" s="127"/>
      <c r="L74" s="183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9"/>
      <c r="C75" s="127"/>
      <c r="D75" s="180" t="s">
        <v>128</v>
      </c>
      <c r="E75" s="181"/>
      <c r="F75" s="181"/>
      <c r="G75" s="181"/>
      <c r="H75" s="181"/>
      <c r="I75" s="181"/>
      <c r="J75" s="182">
        <f>J290</f>
        <v>0</v>
      </c>
      <c r="K75" s="127"/>
      <c r="L75" s="183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3"/>
      <c r="C76" s="174"/>
      <c r="D76" s="175" t="s">
        <v>129</v>
      </c>
      <c r="E76" s="176"/>
      <c r="F76" s="176"/>
      <c r="G76" s="176"/>
      <c r="H76" s="176"/>
      <c r="I76" s="176"/>
      <c r="J76" s="177">
        <f>J292</f>
        <v>0</v>
      </c>
      <c r="K76" s="174"/>
      <c r="L76" s="178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79"/>
      <c r="C77" s="127"/>
      <c r="D77" s="180" t="s">
        <v>130</v>
      </c>
      <c r="E77" s="181"/>
      <c r="F77" s="181"/>
      <c r="G77" s="181"/>
      <c r="H77" s="181"/>
      <c r="I77" s="181"/>
      <c r="J77" s="182">
        <f>J293</f>
        <v>0</v>
      </c>
      <c r="K77" s="127"/>
      <c r="L77" s="183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79"/>
      <c r="C78" s="127"/>
      <c r="D78" s="180" t="s">
        <v>131</v>
      </c>
      <c r="E78" s="181"/>
      <c r="F78" s="181"/>
      <c r="G78" s="181"/>
      <c r="H78" s="181"/>
      <c r="I78" s="181"/>
      <c r="J78" s="182">
        <f>J315</f>
        <v>0</v>
      </c>
      <c r="K78" s="127"/>
      <c r="L78" s="183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9"/>
      <c r="C79" s="127"/>
      <c r="D79" s="180" t="s">
        <v>132</v>
      </c>
      <c r="E79" s="181"/>
      <c r="F79" s="181"/>
      <c r="G79" s="181"/>
      <c r="H79" s="181"/>
      <c r="I79" s="181"/>
      <c r="J79" s="182">
        <f>J434</f>
        <v>0</v>
      </c>
      <c r="K79" s="127"/>
      <c r="L79" s="183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79"/>
      <c r="C80" s="127"/>
      <c r="D80" s="180" t="s">
        <v>133</v>
      </c>
      <c r="E80" s="181"/>
      <c r="F80" s="181"/>
      <c r="G80" s="181"/>
      <c r="H80" s="181"/>
      <c r="I80" s="181"/>
      <c r="J80" s="182">
        <f>J510</f>
        <v>0</v>
      </c>
      <c r="K80" s="127"/>
      <c r="L80" s="183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79"/>
      <c r="C81" s="127"/>
      <c r="D81" s="180" t="s">
        <v>134</v>
      </c>
      <c r="E81" s="181"/>
      <c r="F81" s="181"/>
      <c r="G81" s="181"/>
      <c r="H81" s="181"/>
      <c r="I81" s="181"/>
      <c r="J81" s="182">
        <f>J562</f>
        <v>0</v>
      </c>
      <c r="K81" s="127"/>
      <c r="L81" s="183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9"/>
      <c r="C82" s="127"/>
      <c r="D82" s="180" t="s">
        <v>135</v>
      </c>
      <c r="E82" s="181"/>
      <c r="F82" s="181"/>
      <c r="G82" s="181"/>
      <c r="H82" s="181"/>
      <c r="I82" s="181"/>
      <c r="J82" s="182">
        <f>J591</f>
        <v>0</v>
      </c>
      <c r="K82" s="127"/>
      <c r="L82" s="183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9"/>
      <c r="C83" s="127"/>
      <c r="D83" s="180" t="s">
        <v>136</v>
      </c>
      <c r="E83" s="181"/>
      <c r="F83" s="181"/>
      <c r="G83" s="181"/>
      <c r="H83" s="181"/>
      <c r="I83" s="181"/>
      <c r="J83" s="182">
        <f>J595</f>
        <v>0</v>
      </c>
      <c r="K83" s="127"/>
      <c r="L83" s="183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9"/>
      <c r="C84" s="127"/>
      <c r="D84" s="180" t="s">
        <v>137</v>
      </c>
      <c r="E84" s="181"/>
      <c r="F84" s="181"/>
      <c r="G84" s="181"/>
      <c r="H84" s="181"/>
      <c r="I84" s="181"/>
      <c r="J84" s="182">
        <f>J728</f>
        <v>0</v>
      </c>
      <c r="K84" s="127"/>
      <c r="L84" s="183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79"/>
      <c r="C85" s="127"/>
      <c r="D85" s="180" t="s">
        <v>138</v>
      </c>
      <c r="E85" s="181"/>
      <c r="F85" s="181"/>
      <c r="G85" s="181"/>
      <c r="H85" s="181"/>
      <c r="I85" s="181"/>
      <c r="J85" s="182">
        <f>J742</f>
        <v>0</v>
      </c>
      <c r="K85" s="127"/>
      <c r="L85" s="183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79"/>
      <c r="C86" s="127"/>
      <c r="D86" s="180" t="s">
        <v>139</v>
      </c>
      <c r="E86" s="181"/>
      <c r="F86" s="181"/>
      <c r="G86" s="181"/>
      <c r="H86" s="181"/>
      <c r="I86" s="181"/>
      <c r="J86" s="182">
        <f>J767</f>
        <v>0</v>
      </c>
      <c r="K86" s="127"/>
      <c r="L86" s="183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9" customFormat="1" ht="24.96" customHeight="1">
      <c r="A87" s="9"/>
      <c r="B87" s="173"/>
      <c r="C87" s="174"/>
      <c r="D87" s="175" t="s">
        <v>140</v>
      </c>
      <c r="E87" s="176"/>
      <c r="F87" s="176"/>
      <c r="G87" s="176"/>
      <c r="H87" s="176"/>
      <c r="I87" s="176"/>
      <c r="J87" s="177">
        <f>J813</f>
        <v>0</v>
      </c>
      <c r="K87" s="174"/>
      <c r="L87" s="178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="10" customFormat="1" ht="19.92" customHeight="1">
      <c r="A88" s="10"/>
      <c r="B88" s="179"/>
      <c r="C88" s="127"/>
      <c r="D88" s="180" t="s">
        <v>141</v>
      </c>
      <c r="E88" s="181"/>
      <c r="F88" s="181"/>
      <c r="G88" s="181"/>
      <c r="H88" s="181"/>
      <c r="I88" s="181"/>
      <c r="J88" s="182">
        <f>J814</f>
        <v>0</v>
      </c>
      <c r="K88" s="127"/>
      <c r="L88" s="183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79"/>
      <c r="C89" s="127"/>
      <c r="D89" s="180" t="s">
        <v>142</v>
      </c>
      <c r="E89" s="181"/>
      <c r="F89" s="181"/>
      <c r="G89" s="181"/>
      <c r="H89" s="181"/>
      <c r="I89" s="181"/>
      <c r="J89" s="182">
        <f>J816</f>
        <v>0</v>
      </c>
      <c r="K89" s="127"/>
      <c r="L89" s="183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9" customFormat="1" ht="24.96" customHeight="1">
      <c r="A90" s="9"/>
      <c r="B90" s="173"/>
      <c r="C90" s="174"/>
      <c r="D90" s="175" t="s">
        <v>143</v>
      </c>
      <c r="E90" s="176"/>
      <c r="F90" s="176"/>
      <c r="G90" s="176"/>
      <c r="H90" s="176"/>
      <c r="I90" s="176"/>
      <c r="J90" s="177">
        <f>J818</f>
        <v>0</v>
      </c>
      <c r="K90" s="174"/>
      <c r="L90" s="178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="10" customFormat="1" ht="19.92" customHeight="1">
      <c r="A91" s="10"/>
      <c r="B91" s="179"/>
      <c r="C91" s="127"/>
      <c r="D91" s="180" t="s">
        <v>144</v>
      </c>
      <c r="E91" s="181"/>
      <c r="F91" s="181"/>
      <c r="G91" s="181"/>
      <c r="H91" s="181"/>
      <c r="I91" s="181"/>
      <c r="J91" s="182">
        <f>J819</f>
        <v>0</v>
      </c>
      <c r="K91" s="127"/>
      <c r="L91" s="183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79"/>
      <c r="C92" s="127"/>
      <c r="D92" s="180" t="s">
        <v>145</v>
      </c>
      <c r="E92" s="181"/>
      <c r="F92" s="181"/>
      <c r="G92" s="181"/>
      <c r="H92" s="181"/>
      <c r="I92" s="181"/>
      <c r="J92" s="182">
        <f>J822</f>
        <v>0</v>
      </c>
      <c r="K92" s="127"/>
      <c r="L92" s="183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10" customFormat="1" ht="19.92" customHeight="1">
      <c r="A93" s="10"/>
      <c r="B93" s="179"/>
      <c r="C93" s="127"/>
      <c r="D93" s="180" t="s">
        <v>146</v>
      </c>
      <c r="E93" s="181"/>
      <c r="F93" s="181"/>
      <c r="G93" s="181"/>
      <c r="H93" s="181"/>
      <c r="I93" s="181"/>
      <c r="J93" s="182">
        <f>J825</f>
        <v>0</v>
      </c>
      <c r="K93" s="127"/>
      <c r="L93" s="183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="10" customFormat="1" ht="19.92" customHeight="1">
      <c r="A94" s="10"/>
      <c r="B94" s="179"/>
      <c r="C94" s="127"/>
      <c r="D94" s="180" t="s">
        <v>147</v>
      </c>
      <c r="E94" s="181"/>
      <c r="F94" s="181"/>
      <c r="G94" s="181"/>
      <c r="H94" s="181"/>
      <c r="I94" s="181"/>
      <c r="J94" s="182">
        <f>J830</f>
        <v>0</v>
      </c>
      <c r="K94" s="127"/>
      <c r="L94" s="183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s="10" customFormat="1" ht="19.92" customHeight="1">
      <c r="A95" s="10"/>
      <c r="B95" s="179"/>
      <c r="C95" s="127"/>
      <c r="D95" s="180" t="s">
        <v>148</v>
      </c>
      <c r="E95" s="181"/>
      <c r="F95" s="181"/>
      <c r="G95" s="181"/>
      <c r="H95" s="181"/>
      <c r="I95" s="181"/>
      <c r="J95" s="182">
        <f>J834</f>
        <v>0</v>
      </c>
      <c r="K95" s="127"/>
      <c r="L95" s="183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="10" customFormat="1" ht="19.92" customHeight="1">
      <c r="A96" s="10"/>
      <c r="B96" s="179"/>
      <c r="C96" s="127"/>
      <c r="D96" s="180" t="s">
        <v>149</v>
      </c>
      <c r="E96" s="181"/>
      <c r="F96" s="181"/>
      <c r="G96" s="181"/>
      <c r="H96" s="181"/>
      <c r="I96" s="181"/>
      <c r="J96" s="182">
        <f>J838</f>
        <v>0</v>
      </c>
      <c r="K96" s="127"/>
      <c r="L96" s="18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2" customFormat="1" ht="21.84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43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6.96" customHeight="1">
      <c r="A98" s="40"/>
      <c r="B98" s="61"/>
      <c r="C98" s="62"/>
      <c r="D98" s="62"/>
      <c r="E98" s="62"/>
      <c r="F98" s="62"/>
      <c r="G98" s="62"/>
      <c r="H98" s="62"/>
      <c r="I98" s="62"/>
      <c r="J98" s="62"/>
      <c r="K98" s="62"/>
      <c r="L98" s="143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102" s="2" customFormat="1" ht="6.96" customHeight="1">
      <c r="A102" s="40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143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24.96" customHeight="1">
      <c r="A103" s="40"/>
      <c r="B103" s="41"/>
      <c r="C103" s="25" t="s">
        <v>150</v>
      </c>
      <c r="D103" s="42"/>
      <c r="E103" s="42"/>
      <c r="F103" s="42"/>
      <c r="G103" s="42"/>
      <c r="H103" s="42"/>
      <c r="I103" s="42"/>
      <c r="J103" s="42"/>
      <c r="K103" s="42"/>
      <c r="L103" s="143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6.96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143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12" customHeight="1">
      <c r="A105" s="40"/>
      <c r="B105" s="41"/>
      <c r="C105" s="34" t="s">
        <v>16</v>
      </c>
      <c r="D105" s="42"/>
      <c r="E105" s="42"/>
      <c r="F105" s="42"/>
      <c r="G105" s="42"/>
      <c r="H105" s="42"/>
      <c r="I105" s="42"/>
      <c r="J105" s="42"/>
      <c r="K105" s="42"/>
      <c r="L105" s="143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16.5" customHeight="1">
      <c r="A106" s="40"/>
      <c r="B106" s="41"/>
      <c r="C106" s="42"/>
      <c r="D106" s="42"/>
      <c r="E106" s="168" t="str">
        <f>E7</f>
        <v>Půdní prostory ZŠ Dambořice - družina, výtvarný ateliér, kabinety</v>
      </c>
      <c r="F106" s="34"/>
      <c r="G106" s="34"/>
      <c r="H106" s="34"/>
      <c r="I106" s="42"/>
      <c r="J106" s="42"/>
      <c r="K106" s="42"/>
      <c r="L106" s="143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1" customFormat="1" ht="12" customHeight="1">
      <c r="B107" s="23"/>
      <c r="C107" s="34" t="s">
        <v>105</v>
      </c>
      <c r="D107" s="24"/>
      <c r="E107" s="24"/>
      <c r="F107" s="24"/>
      <c r="G107" s="24"/>
      <c r="H107" s="24"/>
      <c r="I107" s="24"/>
      <c r="J107" s="24"/>
      <c r="K107" s="24"/>
      <c r="L107" s="22"/>
    </row>
    <row r="108" s="2" customFormat="1" ht="16.5" customHeight="1">
      <c r="A108" s="40"/>
      <c r="B108" s="41"/>
      <c r="C108" s="42"/>
      <c r="D108" s="42"/>
      <c r="E108" s="168" t="s">
        <v>108</v>
      </c>
      <c r="F108" s="42"/>
      <c r="G108" s="42"/>
      <c r="H108" s="42"/>
      <c r="I108" s="42"/>
      <c r="J108" s="42"/>
      <c r="K108" s="42"/>
      <c r="L108" s="143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4" t="s">
        <v>111</v>
      </c>
      <c r="D109" s="42"/>
      <c r="E109" s="42"/>
      <c r="F109" s="42"/>
      <c r="G109" s="42"/>
      <c r="H109" s="42"/>
      <c r="I109" s="42"/>
      <c r="J109" s="42"/>
      <c r="K109" s="42"/>
      <c r="L109" s="143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71" t="str">
        <f>E11</f>
        <v>01.01 - Soupis prací a dodávek</v>
      </c>
      <c r="F110" s="42"/>
      <c r="G110" s="42"/>
      <c r="H110" s="42"/>
      <c r="I110" s="42"/>
      <c r="J110" s="42"/>
      <c r="K110" s="42"/>
      <c r="L110" s="143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143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4" t="s">
        <v>22</v>
      </c>
      <c r="D112" s="42"/>
      <c r="E112" s="42"/>
      <c r="F112" s="29" t="str">
        <f>F14</f>
        <v xml:space="preserve"> </v>
      </c>
      <c r="G112" s="42"/>
      <c r="H112" s="42"/>
      <c r="I112" s="34" t="s">
        <v>24</v>
      </c>
      <c r="J112" s="74" t="str">
        <f>IF(J14="","",J14)</f>
        <v>8. 1. 2021</v>
      </c>
      <c r="K112" s="42"/>
      <c r="L112" s="143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143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5.15" customHeight="1">
      <c r="A114" s="40"/>
      <c r="B114" s="41"/>
      <c r="C114" s="34" t="s">
        <v>26</v>
      </c>
      <c r="D114" s="42"/>
      <c r="E114" s="42"/>
      <c r="F114" s="29" t="str">
        <f>E17</f>
        <v xml:space="preserve"> </v>
      </c>
      <c r="G114" s="42"/>
      <c r="H114" s="42"/>
      <c r="I114" s="34" t="s">
        <v>31</v>
      </c>
      <c r="J114" s="38" t="str">
        <f>E23</f>
        <v>Ing. Jaroslav Vlach</v>
      </c>
      <c r="K114" s="42"/>
      <c r="L114" s="143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5.15" customHeight="1">
      <c r="A115" s="40"/>
      <c r="B115" s="41"/>
      <c r="C115" s="34" t="s">
        <v>29</v>
      </c>
      <c r="D115" s="42"/>
      <c r="E115" s="42"/>
      <c r="F115" s="29" t="str">
        <f>IF(E20="","",E20)</f>
        <v>Vyplň údaj</v>
      </c>
      <c r="G115" s="42"/>
      <c r="H115" s="42"/>
      <c r="I115" s="34" t="s">
        <v>35</v>
      </c>
      <c r="J115" s="38" t="str">
        <f>E26</f>
        <v xml:space="preserve"> </v>
      </c>
      <c r="K115" s="42"/>
      <c r="L115" s="143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0.32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143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1" customFormat="1" ht="29.28" customHeight="1">
      <c r="A117" s="184"/>
      <c r="B117" s="185"/>
      <c r="C117" s="186" t="s">
        <v>151</v>
      </c>
      <c r="D117" s="187" t="s">
        <v>57</v>
      </c>
      <c r="E117" s="187" t="s">
        <v>53</v>
      </c>
      <c r="F117" s="187" t="s">
        <v>54</v>
      </c>
      <c r="G117" s="187" t="s">
        <v>152</v>
      </c>
      <c r="H117" s="187" t="s">
        <v>153</v>
      </c>
      <c r="I117" s="187" t="s">
        <v>154</v>
      </c>
      <c r="J117" s="187" t="s">
        <v>115</v>
      </c>
      <c r="K117" s="188" t="s">
        <v>155</v>
      </c>
      <c r="L117" s="189"/>
      <c r="M117" s="94" t="s">
        <v>21</v>
      </c>
      <c r="N117" s="95" t="s">
        <v>42</v>
      </c>
      <c r="O117" s="95" t="s">
        <v>156</v>
      </c>
      <c r="P117" s="95" t="s">
        <v>157</v>
      </c>
      <c r="Q117" s="95" t="s">
        <v>158</v>
      </c>
      <c r="R117" s="95" t="s">
        <v>159</v>
      </c>
      <c r="S117" s="95" t="s">
        <v>160</v>
      </c>
      <c r="T117" s="96" t="s">
        <v>161</v>
      </c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</row>
    <row r="118" s="2" customFormat="1" ht="22.8" customHeight="1">
      <c r="A118" s="40"/>
      <c r="B118" s="41"/>
      <c r="C118" s="101" t="s">
        <v>162</v>
      </c>
      <c r="D118" s="42"/>
      <c r="E118" s="42"/>
      <c r="F118" s="42"/>
      <c r="G118" s="42"/>
      <c r="H118" s="42"/>
      <c r="I118" s="42"/>
      <c r="J118" s="190">
        <f>BK118</f>
        <v>0</v>
      </c>
      <c r="K118" s="42"/>
      <c r="L118" s="46"/>
      <c r="M118" s="97"/>
      <c r="N118" s="191"/>
      <c r="O118" s="98"/>
      <c r="P118" s="192">
        <f>P119+P292+P813+P818</f>
        <v>0</v>
      </c>
      <c r="Q118" s="98"/>
      <c r="R118" s="192">
        <f>R119+R292+R813+R818</f>
        <v>199.77736992000001</v>
      </c>
      <c r="S118" s="98"/>
      <c r="T118" s="193">
        <f>T119+T292+T813+T818</f>
        <v>59.636775749999998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71</v>
      </c>
      <c r="AU118" s="19" t="s">
        <v>116</v>
      </c>
      <c r="BK118" s="194">
        <f>BK119+BK292+BK813+BK818</f>
        <v>0</v>
      </c>
    </row>
    <row r="119" s="12" customFormat="1" ht="25.92" customHeight="1">
      <c r="A119" s="12"/>
      <c r="B119" s="195"/>
      <c r="C119" s="196"/>
      <c r="D119" s="197" t="s">
        <v>71</v>
      </c>
      <c r="E119" s="198" t="s">
        <v>163</v>
      </c>
      <c r="F119" s="198" t="s">
        <v>164</v>
      </c>
      <c r="G119" s="196"/>
      <c r="H119" s="196"/>
      <c r="I119" s="199"/>
      <c r="J119" s="200">
        <f>BK119</f>
        <v>0</v>
      </c>
      <c r="K119" s="196"/>
      <c r="L119" s="201"/>
      <c r="M119" s="202"/>
      <c r="N119" s="203"/>
      <c r="O119" s="203"/>
      <c r="P119" s="204">
        <f>P120+P195+P229+P273+P290</f>
        <v>0</v>
      </c>
      <c r="Q119" s="203"/>
      <c r="R119" s="204">
        <f>R120+R195+R229+R273+R290</f>
        <v>167.1646715</v>
      </c>
      <c r="S119" s="203"/>
      <c r="T119" s="205">
        <f>T120+T195+T229+T273+T290</f>
        <v>49.113604000000002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6" t="s">
        <v>79</v>
      </c>
      <c r="AT119" s="207" t="s">
        <v>71</v>
      </c>
      <c r="AU119" s="207" t="s">
        <v>72</v>
      </c>
      <c r="AY119" s="206" t="s">
        <v>165</v>
      </c>
      <c r="BK119" s="208">
        <f>BK120+BK195+BK229+BK273+BK290</f>
        <v>0</v>
      </c>
    </row>
    <row r="120" s="12" customFormat="1" ht="22.8" customHeight="1">
      <c r="A120" s="12"/>
      <c r="B120" s="195"/>
      <c r="C120" s="196"/>
      <c r="D120" s="197" t="s">
        <v>71</v>
      </c>
      <c r="E120" s="209" t="s">
        <v>166</v>
      </c>
      <c r="F120" s="209" t="s">
        <v>167</v>
      </c>
      <c r="G120" s="196"/>
      <c r="H120" s="196"/>
      <c r="I120" s="199"/>
      <c r="J120" s="210">
        <f>BK120</f>
        <v>0</v>
      </c>
      <c r="K120" s="196"/>
      <c r="L120" s="201"/>
      <c r="M120" s="202"/>
      <c r="N120" s="203"/>
      <c r="O120" s="203"/>
      <c r="P120" s="204">
        <f>P121+SUM(P122:P171)</f>
        <v>0</v>
      </c>
      <c r="Q120" s="203"/>
      <c r="R120" s="204">
        <f>R121+SUM(R122:R171)</f>
        <v>115.36046643</v>
      </c>
      <c r="S120" s="203"/>
      <c r="T120" s="205">
        <f>T121+SUM(T122:T171)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6" t="s">
        <v>79</v>
      </c>
      <c r="AT120" s="207" t="s">
        <v>71</v>
      </c>
      <c r="AU120" s="207" t="s">
        <v>79</v>
      </c>
      <c r="AY120" s="206" t="s">
        <v>165</v>
      </c>
      <c r="BK120" s="208">
        <f>BK121+SUM(BK122:BK171)</f>
        <v>0</v>
      </c>
    </row>
    <row r="121" s="2" customFormat="1">
      <c r="A121" s="40"/>
      <c r="B121" s="41"/>
      <c r="C121" s="211" t="s">
        <v>79</v>
      </c>
      <c r="D121" s="211" t="s">
        <v>168</v>
      </c>
      <c r="E121" s="212" t="s">
        <v>169</v>
      </c>
      <c r="F121" s="213" t="s">
        <v>170</v>
      </c>
      <c r="G121" s="214" t="s">
        <v>171</v>
      </c>
      <c r="H121" s="215">
        <v>35.366</v>
      </c>
      <c r="I121" s="216"/>
      <c r="J121" s="217">
        <f>ROUND(I121*H121,2)</f>
        <v>0</v>
      </c>
      <c r="K121" s="213" t="s">
        <v>172</v>
      </c>
      <c r="L121" s="46"/>
      <c r="M121" s="218" t="s">
        <v>21</v>
      </c>
      <c r="N121" s="219" t="s">
        <v>43</v>
      </c>
      <c r="O121" s="86"/>
      <c r="P121" s="220">
        <f>O121*H121</f>
        <v>0</v>
      </c>
      <c r="Q121" s="220">
        <v>2.45343</v>
      </c>
      <c r="R121" s="220">
        <f>Q121*H121</f>
        <v>86.768005380000005</v>
      </c>
      <c r="S121" s="220">
        <v>0</v>
      </c>
      <c r="T121" s="221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2" t="s">
        <v>166</v>
      </c>
      <c r="AT121" s="222" t="s">
        <v>168</v>
      </c>
      <c r="AU121" s="222" t="s">
        <v>81</v>
      </c>
      <c r="AY121" s="19" t="s">
        <v>165</v>
      </c>
      <c r="BE121" s="223">
        <f>IF(N121="základní",J121,0)</f>
        <v>0</v>
      </c>
      <c r="BF121" s="223">
        <f>IF(N121="snížená",J121,0)</f>
        <v>0</v>
      </c>
      <c r="BG121" s="223">
        <f>IF(N121="zákl. přenesená",J121,0)</f>
        <v>0</v>
      </c>
      <c r="BH121" s="223">
        <f>IF(N121="sníž. přenesená",J121,0)</f>
        <v>0</v>
      </c>
      <c r="BI121" s="223">
        <f>IF(N121="nulová",J121,0)</f>
        <v>0</v>
      </c>
      <c r="BJ121" s="19" t="s">
        <v>79</v>
      </c>
      <c r="BK121" s="223">
        <f>ROUND(I121*H121,2)</f>
        <v>0</v>
      </c>
      <c r="BL121" s="19" t="s">
        <v>166</v>
      </c>
      <c r="BM121" s="222" t="s">
        <v>173</v>
      </c>
    </row>
    <row r="122" s="13" customFormat="1">
      <c r="A122" s="13"/>
      <c r="B122" s="224"/>
      <c r="C122" s="225"/>
      <c r="D122" s="226" t="s">
        <v>174</v>
      </c>
      <c r="E122" s="227" t="s">
        <v>21</v>
      </c>
      <c r="F122" s="228" t="s">
        <v>175</v>
      </c>
      <c r="G122" s="225"/>
      <c r="H122" s="227" t="s">
        <v>21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174</v>
      </c>
      <c r="AU122" s="234" t="s">
        <v>81</v>
      </c>
      <c r="AV122" s="13" t="s">
        <v>79</v>
      </c>
      <c r="AW122" s="13" t="s">
        <v>34</v>
      </c>
      <c r="AX122" s="13" t="s">
        <v>72</v>
      </c>
      <c r="AY122" s="234" t="s">
        <v>165</v>
      </c>
    </row>
    <row r="123" s="14" customFormat="1">
      <c r="A123" s="14"/>
      <c r="B123" s="235"/>
      <c r="C123" s="236"/>
      <c r="D123" s="226" t="s">
        <v>174</v>
      </c>
      <c r="E123" s="237" t="s">
        <v>21</v>
      </c>
      <c r="F123" s="238" t="s">
        <v>176</v>
      </c>
      <c r="G123" s="236"/>
      <c r="H123" s="239">
        <v>35.366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5" t="s">
        <v>174</v>
      </c>
      <c r="AU123" s="245" t="s">
        <v>81</v>
      </c>
      <c r="AV123" s="14" t="s">
        <v>81</v>
      </c>
      <c r="AW123" s="14" t="s">
        <v>34</v>
      </c>
      <c r="AX123" s="14" t="s">
        <v>79</v>
      </c>
      <c r="AY123" s="245" t="s">
        <v>165</v>
      </c>
    </row>
    <row r="124" s="2" customFormat="1">
      <c r="A124" s="40"/>
      <c r="B124" s="41"/>
      <c r="C124" s="211" t="s">
        <v>81</v>
      </c>
      <c r="D124" s="211" t="s">
        <v>168</v>
      </c>
      <c r="E124" s="212" t="s">
        <v>177</v>
      </c>
      <c r="F124" s="213" t="s">
        <v>178</v>
      </c>
      <c r="G124" s="214" t="s">
        <v>179</v>
      </c>
      <c r="H124" s="215">
        <v>416.06999999999999</v>
      </c>
      <c r="I124" s="216"/>
      <c r="J124" s="217">
        <f>ROUND(I124*H124,2)</f>
        <v>0</v>
      </c>
      <c r="K124" s="213" t="s">
        <v>180</v>
      </c>
      <c r="L124" s="46"/>
      <c r="M124" s="218" t="s">
        <v>21</v>
      </c>
      <c r="N124" s="219" t="s">
        <v>43</v>
      </c>
      <c r="O124" s="86"/>
      <c r="P124" s="220">
        <f>O124*H124</f>
        <v>0</v>
      </c>
      <c r="Q124" s="220">
        <v>0.010529999999999999</v>
      </c>
      <c r="R124" s="220">
        <f>Q124*H124</f>
        <v>4.3812170999999998</v>
      </c>
      <c r="S124" s="220">
        <v>0</v>
      </c>
      <c r="T124" s="221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2" t="s">
        <v>166</v>
      </c>
      <c r="AT124" s="222" t="s">
        <v>168</v>
      </c>
      <c r="AU124" s="222" t="s">
        <v>81</v>
      </c>
      <c r="AY124" s="19" t="s">
        <v>165</v>
      </c>
      <c r="BE124" s="223">
        <f>IF(N124="základní",J124,0)</f>
        <v>0</v>
      </c>
      <c r="BF124" s="223">
        <f>IF(N124="snížená",J124,0)</f>
        <v>0</v>
      </c>
      <c r="BG124" s="223">
        <f>IF(N124="zákl. přenesená",J124,0)</f>
        <v>0</v>
      </c>
      <c r="BH124" s="223">
        <f>IF(N124="sníž. přenesená",J124,0)</f>
        <v>0</v>
      </c>
      <c r="BI124" s="223">
        <f>IF(N124="nulová",J124,0)</f>
        <v>0</v>
      </c>
      <c r="BJ124" s="19" t="s">
        <v>79</v>
      </c>
      <c r="BK124" s="223">
        <f>ROUND(I124*H124,2)</f>
        <v>0</v>
      </c>
      <c r="BL124" s="19" t="s">
        <v>166</v>
      </c>
      <c r="BM124" s="222" t="s">
        <v>181</v>
      </c>
    </row>
    <row r="125" s="2" customFormat="1">
      <c r="A125" s="40"/>
      <c r="B125" s="41"/>
      <c r="C125" s="42"/>
      <c r="D125" s="226" t="s">
        <v>182</v>
      </c>
      <c r="E125" s="42"/>
      <c r="F125" s="246" t="s">
        <v>183</v>
      </c>
      <c r="G125" s="42"/>
      <c r="H125" s="42"/>
      <c r="I125" s="247"/>
      <c r="J125" s="42"/>
      <c r="K125" s="42"/>
      <c r="L125" s="46"/>
      <c r="M125" s="248"/>
      <c r="N125" s="24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182</v>
      </c>
      <c r="AU125" s="19" t="s">
        <v>81</v>
      </c>
    </row>
    <row r="126" s="14" customFormat="1">
      <c r="A126" s="14"/>
      <c r="B126" s="235"/>
      <c r="C126" s="236"/>
      <c r="D126" s="226" t="s">
        <v>174</v>
      </c>
      <c r="E126" s="237" t="s">
        <v>21</v>
      </c>
      <c r="F126" s="238" t="s">
        <v>87</v>
      </c>
      <c r="G126" s="236"/>
      <c r="H126" s="239">
        <v>416.06999999999999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5" t="s">
        <v>174</v>
      </c>
      <c r="AU126" s="245" t="s">
        <v>81</v>
      </c>
      <c r="AV126" s="14" t="s">
        <v>81</v>
      </c>
      <c r="AW126" s="14" t="s">
        <v>34</v>
      </c>
      <c r="AX126" s="14" t="s">
        <v>79</v>
      </c>
      <c r="AY126" s="245" t="s">
        <v>165</v>
      </c>
    </row>
    <row r="127" s="2" customFormat="1" ht="21.75" customHeight="1">
      <c r="A127" s="40"/>
      <c r="B127" s="41"/>
      <c r="C127" s="211" t="s">
        <v>90</v>
      </c>
      <c r="D127" s="211" t="s">
        <v>168</v>
      </c>
      <c r="E127" s="212" t="s">
        <v>184</v>
      </c>
      <c r="F127" s="213" t="s">
        <v>185</v>
      </c>
      <c r="G127" s="214" t="s">
        <v>179</v>
      </c>
      <c r="H127" s="215">
        <v>4.5499999999999998</v>
      </c>
      <c r="I127" s="216"/>
      <c r="J127" s="217">
        <f>ROUND(I127*H127,2)</f>
        <v>0</v>
      </c>
      <c r="K127" s="213" t="s">
        <v>172</v>
      </c>
      <c r="L127" s="46"/>
      <c r="M127" s="218" t="s">
        <v>21</v>
      </c>
      <c r="N127" s="219" t="s">
        <v>43</v>
      </c>
      <c r="O127" s="86"/>
      <c r="P127" s="220">
        <f>O127*H127</f>
        <v>0</v>
      </c>
      <c r="Q127" s="220">
        <v>0.0053299999999999997</v>
      </c>
      <c r="R127" s="220">
        <f>Q127*H127</f>
        <v>0.024251499999999999</v>
      </c>
      <c r="S127" s="220">
        <v>0</v>
      </c>
      <c r="T127" s="221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2" t="s">
        <v>166</v>
      </c>
      <c r="AT127" s="222" t="s">
        <v>168</v>
      </c>
      <c r="AU127" s="222" t="s">
        <v>81</v>
      </c>
      <c r="AY127" s="19" t="s">
        <v>165</v>
      </c>
      <c r="BE127" s="223">
        <f>IF(N127="základní",J127,0)</f>
        <v>0</v>
      </c>
      <c r="BF127" s="223">
        <f>IF(N127="snížená",J127,0)</f>
        <v>0</v>
      </c>
      <c r="BG127" s="223">
        <f>IF(N127="zákl. přenesená",J127,0)</f>
        <v>0</v>
      </c>
      <c r="BH127" s="223">
        <f>IF(N127="sníž. přenesená",J127,0)</f>
        <v>0</v>
      </c>
      <c r="BI127" s="223">
        <f>IF(N127="nulová",J127,0)</f>
        <v>0</v>
      </c>
      <c r="BJ127" s="19" t="s">
        <v>79</v>
      </c>
      <c r="BK127" s="223">
        <f>ROUND(I127*H127,2)</f>
        <v>0</v>
      </c>
      <c r="BL127" s="19" t="s">
        <v>166</v>
      </c>
      <c r="BM127" s="222" t="s">
        <v>186</v>
      </c>
    </row>
    <row r="128" s="13" customFormat="1">
      <c r="A128" s="13"/>
      <c r="B128" s="224"/>
      <c r="C128" s="225"/>
      <c r="D128" s="226" t="s">
        <v>174</v>
      </c>
      <c r="E128" s="227" t="s">
        <v>21</v>
      </c>
      <c r="F128" s="228" t="s">
        <v>187</v>
      </c>
      <c r="G128" s="225"/>
      <c r="H128" s="227" t="s">
        <v>21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174</v>
      </c>
      <c r="AU128" s="234" t="s">
        <v>81</v>
      </c>
      <c r="AV128" s="13" t="s">
        <v>79</v>
      </c>
      <c r="AW128" s="13" t="s">
        <v>34</v>
      </c>
      <c r="AX128" s="13" t="s">
        <v>72</v>
      </c>
      <c r="AY128" s="234" t="s">
        <v>165</v>
      </c>
    </row>
    <row r="129" s="14" customFormat="1">
      <c r="A129" s="14"/>
      <c r="B129" s="235"/>
      <c r="C129" s="236"/>
      <c r="D129" s="226" t="s">
        <v>174</v>
      </c>
      <c r="E129" s="237" t="s">
        <v>21</v>
      </c>
      <c r="F129" s="238" t="s">
        <v>188</v>
      </c>
      <c r="G129" s="236"/>
      <c r="H129" s="239">
        <v>0.45000000000000001</v>
      </c>
      <c r="I129" s="240"/>
      <c r="J129" s="236"/>
      <c r="K129" s="236"/>
      <c r="L129" s="241"/>
      <c r="M129" s="242"/>
      <c r="N129" s="243"/>
      <c r="O129" s="243"/>
      <c r="P129" s="243"/>
      <c r="Q129" s="243"/>
      <c r="R129" s="243"/>
      <c r="S129" s="243"/>
      <c r="T129" s="24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5" t="s">
        <v>174</v>
      </c>
      <c r="AU129" s="245" t="s">
        <v>81</v>
      </c>
      <c r="AV129" s="14" t="s">
        <v>81</v>
      </c>
      <c r="AW129" s="14" t="s">
        <v>34</v>
      </c>
      <c r="AX129" s="14" t="s">
        <v>72</v>
      </c>
      <c r="AY129" s="245" t="s">
        <v>165</v>
      </c>
    </row>
    <row r="130" s="14" customFormat="1">
      <c r="A130" s="14"/>
      <c r="B130" s="235"/>
      <c r="C130" s="236"/>
      <c r="D130" s="226" t="s">
        <v>174</v>
      </c>
      <c r="E130" s="237" t="s">
        <v>21</v>
      </c>
      <c r="F130" s="238" t="s">
        <v>189</v>
      </c>
      <c r="G130" s="236"/>
      <c r="H130" s="239">
        <v>3.1000000000000001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174</v>
      </c>
      <c r="AU130" s="245" t="s">
        <v>81</v>
      </c>
      <c r="AV130" s="14" t="s">
        <v>81</v>
      </c>
      <c r="AW130" s="14" t="s">
        <v>34</v>
      </c>
      <c r="AX130" s="14" t="s">
        <v>72</v>
      </c>
      <c r="AY130" s="245" t="s">
        <v>165</v>
      </c>
    </row>
    <row r="131" s="13" customFormat="1">
      <c r="A131" s="13"/>
      <c r="B131" s="224"/>
      <c r="C131" s="225"/>
      <c r="D131" s="226" t="s">
        <v>174</v>
      </c>
      <c r="E131" s="227" t="s">
        <v>21</v>
      </c>
      <c r="F131" s="228" t="s">
        <v>190</v>
      </c>
      <c r="G131" s="225"/>
      <c r="H131" s="227" t="s">
        <v>21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174</v>
      </c>
      <c r="AU131" s="234" t="s">
        <v>81</v>
      </c>
      <c r="AV131" s="13" t="s">
        <v>79</v>
      </c>
      <c r="AW131" s="13" t="s">
        <v>34</v>
      </c>
      <c r="AX131" s="13" t="s">
        <v>72</v>
      </c>
      <c r="AY131" s="234" t="s">
        <v>165</v>
      </c>
    </row>
    <row r="132" s="14" customFormat="1">
      <c r="A132" s="14"/>
      <c r="B132" s="235"/>
      <c r="C132" s="236"/>
      <c r="D132" s="226" t="s">
        <v>174</v>
      </c>
      <c r="E132" s="237" t="s">
        <v>21</v>
      </c>
      <c r="F132" s="238" t="s">
        <v>191</v>
      </c>
      <c r="G132" s="236"/>
      <c r="H132" s="239">
        <v>1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5" t="s">
        <v>174</v>
      </c>
      <c r="AU132" s="245" t="s">
        <v>81</v>
      </c>
      <c r="AV132" s="14" t="s">
        <v>81</v>
      </c>
      <c r="AW132" s="14" t="s">
        <v>34</v>
      </c>
      <c r="AX132" s="14" t="s">
        <v>72</v>
      </c>
      <c r="AY132" s="245" t="s">
        <v>165</v>
      </c>
    </row>
    <row r="133" s="15" customFormat="1">
      <c r="A133" s="15"/>
      <c r="B133" s="250"/>
      <c r="C133" s="251"/>
      <c r="D133" s="226" t="s">
        <v>174</v>
      </c>
      <c r="E133" s="252" t="s">
        <v>21</v>
      </c>
      <c r="F133" s="253" t="s">
        <v>192</v>
      </c>
      <c r="G133" s="251"/>
      <c r="H133" s="254">
        <v>4.5499999999999998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0" t="s">
        <v>174</v>
      </c>
      <c r="AU133" s="260" t="s">
        <v>81</v>
      </c>
      <c r="AV133" s="15" t="s">
        <v>166</v>
      </c>
      <c r="AW133" s="15" t="s">
        <v>34</v>
      </c>
      <c r="AX133" s="15" t="s">
        <v>79</v>
      </c>
      <c r="AY133" s="260" t="s">
        <v>165</v>
      </c>
    </row>
    <row r="134" s="2" customFormat="1">
      <c r="A134" s="40"/>
      <c r="B134" s="41"/>
      <c r="C134" s="211" t="s">
        <v>166</v>
      </c>
      <c r="D134" s="211" t="s">
        <v>168</v>
      </c>
      <c r="E134" s="212" t="s">
        <v>193</v>
      </c>
      <c r="F134" s="213" t="s">
        <v>194</v>
      </c>
      <c r="G134" s="214" t="s">
        <v>179</v>
      </c>
      <c r="H134" s="215">
        <v>4.5499999999999998</v>
      </c>
      <c r="I134" s="216"/>
      <c r="J134" s="217">
        <f>ROUND(I134*H134,2)</f>
        <v>0</v>
      </c>
      <c r="K134" s="213" t="s">
        <v>172</v>
      </c>
      <c r="L134" s="46"/>
      <c r="M134" s="218" t="s">
        <v>21</v>
      </c>
      <c r="N134" s="219" t="s">
        <v>43</v>
      </c>
      <c r="O134" s="86"/>
      <c r="P134" s="220">
        <f>O134*H134</f>
        <v>0</v>
      </c>
      <c r="Q134" s="220">
        <v>0</v>
      </c>
      <c r="R134" s="220">
        <f>Q134*H134</f>
        <v>0</v>
      </c>
      <c r="S134" s="220">
        <v>0</v>
      </c>
      <c r="T134" s="22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2" t="s">
        <v>166</v>
      </c>
      <c r="AT134" s="222" t="s">
        <v>168</v>
      </c>
      <c r="AU134" s="222" t="s">
        <v>81</v>
      </c>
      <c r="AY134" s="19" t="s">
        <v>165</v>
      </c>
      <c r="BE134" s="223">
        <f>IF(N134="základní",J134,0)</f>
        <v>0</v>
      </c>
      <c r="BF134" s="223">
        <f>IF(N134="snížená",J134,0)</f>
        <v>0</v>
      </c>
      <c r="BG134" s="223">
        <f>IF(N134="zákl. přenesená",J134,0)</f>
        <v>0</v>
      </c>
      <c r="BH134" s="223">
        <f>IF(N134="sníž. přenesená",J134,0)</f>
        <v>0</v>
      </c>
      <c r="BI134" s="223">
        <f>IF(N134="nulová",J134,0)</f>
        <v>0</v>
      </c>
      <c r="BJ134" s="19" t="s">
        <v>79</v>
      </c>
      <c r="BK134" s="223">
        <f>ROUND(I134*H134,2)</f>
        <v>0</v>
      </c>
      <c r="BL134" s="19" t="s">
        <v>166</v>
      </c>
      <c r="BM134" s="222" t="s">
        <v>195</v>
      </c>
    </row>
    <row r="135" s="2" customFormat="1">
      <c r="A135" s="40"/>
      <c r="B135" s="41"/>
      <c r="C135" s="211" t="s">
        <v>196</v>
      </c>
      <c r="D135" s="211" t="s">
        <v>168</v>
      </c>
      <c r="E135" s="212" t="s">
        <v>197</v>
      </c>
      <c r="F135" s="213" t="s">
        <v>198</v>
      </c>
      <c r="G135" s="214" t="s">
        <v>199</v>
      </c>
      <c r="H135" s="215">
        <v>1.831</v>
      </c>
      <c r="I135" s="216"/>
      <c r="J135" s="217">
        <f>ROUND(I135*H135,2)</f>
        <v>0</v>
      </c>
      <c r="K135" s="213" t="s">
        <v>172</v>
      </c>
      <c r="L135" s="46"/>
      <c r="M135" s="218" t="s">
        <v>21</v>
      </c>
      <c r="N135" s="219" t="s">
        <v>43</v>
      </c>
      <c r="O135" s="86"/>
      <c r="P135" s="220">
        <f>O135*H135</f>
        <v>0</v>
      </c>
      <c r="Q135" s="220">
        <v>1.06277</v>
      </c>
      <c r="R135" s="220">
        <f>Q135*H135</f>
        <v>1.9459318699999999</v>
      </c>
      <c r="S135" s="220">
        <v>0</v>
      </c>
      <c r="T135" s="221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2" t="s">
        <v>166</v>
      </c>
      <c r="AT135" s="222" t="s">
        <v>168</v>
      </c>
      <c r="AU135" s="222" t="s">
        <v>81</v>
      </c>
      <c r="AY135" s="19" t="s">
        <v>165</v>
      </c>
      <c r="BE135" s="223">
        <f>IF(N135="základní",J135,0)</f>
        <v>0</v>
      </c>
      <c r="BF135" s="223">
        <f>IF(N135="snížená",J135,0)</f>
        <v>0</v>
      </c>
      <c r="BG135" s="223">
        <f>IF(N135="zákl. přenesená",J135,0)</f>
        <v>0</v>
      </c>
      <c r="BH135" s="223">
        <f>IF(N135="sníž. přenesená",J135,0)</f>
        <v>0</v>
      </c>
      <c r="BI135" s="223">
        <f>IF(N135="nulová",J135,0)</f>
        <v>0</v>
      </c>
      <c r="BJ135" s="19" t="s">
        <v>79</v>
      </c>
      <c r="BK135" s="223">
        <f>ROUND(I135*H135,2)</f>
        <v>0</v>
      </c>
      <c r="BL135" s="19" t="s">
        <v>166</v>
      </c>
      <c r="BM135" s="222" t="s">
        <v>200</v>
      </c>
    </row>
    <row r="136" s="13" customFormat="1">
      <c r="A136" s="13"/>
      <c r="B136" s="224"/>
      <c r="C136" s="225"/>
      <c r="D136" s="226" t="s">
        <v>174</v>
      </c>
      <c r="E136" s="227" t="s">
        <v>21</v>
      </c>
      <c r="F136" s="228" t="s">
        <v>201</v>
      </c>
      <c r="G136" s="225"/>
      <c r="H136" s="227" t="s">
        <v>21</v>
      </c>
      <c r="I136" s="229"/>
      <c r="J136" s="225"/>
      <c r="K136" s="225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174</v>
      </c>
      <c r="AU136" s="234" t="s">
        <v>81</v>
      </c>
      <c r="AV136" s="13" t="s">
        <v>79</v>
      </c>
      <c r="AW136" s="13" t="s">
        <v>34</v>
      </c>
      <c r="AX136" s="13" t="s">
        <v>72</v>
      </c>
      <c r="AY136" s="234" t="s">
        <v>165</v>
      </c>
    </row>
    <row r="137" s="14" customFormat="1">
      <c r="A137" s="14"/>
      <c r="B137" s="235"/>
      <c r="C137" s="236"/>
      <c r="D137" s="226" t="s">
        <v>174</v>
      </c>
      <c r="E137" s="237" t="s">
        <v>21</v>
      </c>
      <c r="F137" s="238" t="s">
        <v>202</v>
      </c>
      <c r="G137" s="236"/>
      <c r="H137" s="239">
        <v>1.831</v>
      </c>
      <c r="I137" s="240"/>
      <c r="J137" s="236"/>
      <c r="K137" s="236"/>
      <c r="L137" s="241"/>
      <c r="M137" s="242"/>
      <c r="N137" s="243"/>
      <c r="O137" s="243"/>
      <c r="P137" s="243"/>
      <c r="Q137" s="243"/>
      <c r="R137" s="243"/>
      <c r="S137" s="243"/>
      <c r="T137" s="24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5" t="s">
        <v>174</v>
      </c>
      <c r="AU137" s="245" t="s">
        <v>81</v>
      </c>
      <c r="AV137" s="14" t="s">
        <v>81</v>
      </c>
      <c r="AW137" s="14" t="s">
        <v>34</v>
      </c>
      <c r="AX137" s="14" t="s">
        <v>79</v>
      </c>
      <c r="AY137" s="245" t="s">
        <v>165</v>
      </c>
    </row>
    <row r="138" s="2" customFormat="1">
      <c r="A138" s="40"/>
      <c r="B138" s="41"/>
      <c r="C138" s="211" t="s">
        <v>203</v>
      </c>
      <c r="D138" s="211" t="s">
        <v>168</v>
      </c>
      <c r="E138" s="212" t="s">
        <v>204</v>
      </c>
      <c r="F138" s="213" t="s">
        <v>205</v>
      </c>
      <c r="G138" s="214" t="s">
        <v>206</v>
      </c>
      <c r="H138" s="215">
        <v>90</v>
      </c>
      <c r="I138" s="216"/>
      <c r="J138" s="217">
        <f>ROUND(I138*H138,2)</f>
        <v>0</v>
      </c>
      <c r="K138" s="213" t="s">
        <v>180</v>
      </c>
      <c r="L138" s="46"/>
      <c r="M138" s="218" t="s">
        <v>21</v>
      </c>
      <c r="N138" s="219" t="s">
        <v>43</v>
      </c>
      <c r="O138" s="86"/>
      <c r="P138" s="220">
        <f>O138*H138</f>
        <v>0</v>
      </c>
      <c r="Q138" s="220">
        <v>0.058999999999999997</v>
      </c>
      <c r="R138" s="220">
        <f>Q138*H138</f>
        <v>5.3099999999999996</v>
      </c>
      <c r="S138" s="220">
        <v>0</v>
      </c>
      <c r="T138" s="22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2" t="s">
        <v>166</v>
      </c>
      <c r="AT138" s="222" t="s">
        <v>168</v>
      </c>
      <c r="AU138" s="222" t="s">
        <v>81</v>
      </c>
      <c r="AY138" s="19" t="s">
        <v>165</v>
      </c>
      <c r="BE138" s="223">
        <f>IF(N138="základní",J138,0)</f>
        <v>0</v>
      </c>
      <c r="BF138" s="223">
        <f>IF(N138="snížená",J138,0)</f>
        <v>0</v>
      </c>
      <c r="BG138" s="223">
        <f>IF(N138="zákl. přenesená",J138,0)</f>
        <v>0</v>
      </c>
      <c r="BH138" s="223">
        <f>IF(N138="sníž. přenesená",J138,0)</f>
        <v>0</v>
      </c>
      <c r="BI138" s="223">
        <f>IF(N138="nulová",J138,0)</f>
        <v>0</v>
      </c>
      <c r="BJ138" s="19" t="s">
        <v>79</v>
      </c>
      <c r="BK138" s="223">
        <f>ROUND(I138*H138,2)</f>
        <v>0</v>
      </c>
      <c r="BL138" s="19" t="s">
        <v>166</v>
      </c>
      <c r="BM138" s="222" t="s">
        <v>207</v>
      </c>
    </row>
    <row r="139" s="13" customFormat="1">
      <c r="A139" s="13"/>
      <c r="B139" s="224"/>
      <c r="C139" s="225"/>
      <c r="D139" s="226" t="s">
        <v>174</v>
      </c>
      <c r="E139" s="227" t="s">
        <v>21</v>
      </c>
      <c r="F139" s="228" t="s">
        <v>208</v>
      </c>
      <c r="G139" s="225"/>
      <c r="H139" s="227" t="s">
        <v>21</v>
      </c>
      <c r="I139" s="229"/>
      <c r="J139" s="225"/>
      <c r="K139" s="225"/>
      <c r="L139" s="230"/>
      <c r="M139" s="231"/>
      <c r="N139" s="232"/>
      <c r="O139" s="232"/>
      <c r="P139" s="232"/>
      <c r="Q139" s="232"/>
      <c r="R139" s="232"/>
      <c r="S139" s="232"/>
      <c r="T139" s="23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4" t="s">
        <v>174</v>
      </c>
      <c r="AU139" s="234" t="s">
        <v>81</v>
      </c>
      <c r="AV139" s="13" t="s">
        <v>79</v>
      </c>
      <c r="AW139" s="13" t="s">
        <v>34</v>
      </c>
      <c r="AX139" s="13" t="s">
        <v>72</v>
      </c>
      <c r="AY139" s="234" t="s">
        <v>165</v>
      </c>
    </row>
    <row r="140" s="13" customFormat="1">
      <c r="A140" s="13"/>
      <c r="B140" s="224"/>
      <c r="C140" s="225"/>
      <c r="D140" s="226" t="s">
        <v>174</v>
      </c>
      <c r="E140" s="227" t="s">
        <v>21</v>
      </c>
      <c r="F140" s="228" t="s">
        <v>209</v>
      </c>
      <c r="G140" s="225"/>
      <c r="H140" s="227" t="s">
        <v>21</v>
      </c>
      <c r="I140" s="229"/>
      <c r="J140" s="225"/>
      <c r="K140" s="225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174</v>
      </c>
      <c r="AU140" s="234" t="s">
        <v>81</v>
      </c>
      <c r="AV140" s="13" t="s">
        <v>79</v>
      </c>
      <c r="AW140" s="13" t="s">
        <v>34</v>
      </c>
      <c r="AX140" s="13" t="s">
        <v>72</v>
      </c>
      <c r="AY140" s="234" t="s">
        <v>165</v>
      </c>
    </row>
    <row r="141" s="14" customFormat="1">
      <c r="A141" s="14"/>
      <c r="B141" s="235"/>
      <c r="C141" s="236"/>
      <c r="D141" s="226" t="s">
        <v>174</v>
      </c>
      <c r="E141" s="237" t="s">
        <v>21</v>
      </c>
      <c r="F141" s="238" t="s">
        <v>210</v>
      </c>
      <c r="G141" s="236"/>
      <c r="H141" s="239">
        <v>54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5" t="s">
        <v>174</v>
      </c>
      <c r="AU141" s="245" t="s">
        <v>81</v>
      </c>
      <c r="AV141" s="14" t="s">
        <v>81</v>
      </c>
      <c r="AW141" s="14" t="s">
        <v>34</v>
      </c>
      <c r="AX141" s="14" t="s">
        <v>72</v>
      </c>
      <c r="AY141" s="245" t="s">
        <v>165</v>
      </c>
    </row>
    <row r="142" s="14" customFormat="1">
      <c r="A142" s="14"/>
      <c r="B142" s="235"/>
      <c r="C142" s="236"/>
      <c r="D142" s="226" t="s">
        <v>174</v>
      </c>
      <c r="E142" s="237" t="s">
        <v>21</v>
      </c>
      <c r="F142" s="238" t="s">
        <v>211</v>
      </c>
      <c r="G142" s="236"/>
      <c r="H142" s="239">
        <v>4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5" t="s">
        <v>174</v>
      </c>
      <c r="AU142" s="245" t="s">
        <v>81</v>
      </c>
      <c r="AV142" s="14" t="s">
        <v>81</v>
      </c>
      <c r="AW142" s="14" t="s">
        <v>34</v>
      </c>
      <c r="AX142" s="14" t="s">
        <v>72</v>
      </c>
      <c r="AY142" s="245" t="s">
        <v>165</v>
      </c>
    </row>
    <row r="143" s="14" customFormat="1">
      <c r="A143" s="14"/>
      <c r="B143" s="235"/>
      <c r="C143" s="236"/>
      <c r="D143" s="226" t="s">
        <v>174</v>
      </c>
      <c r="E143" s="237" t="s">
        <v>21</v>
      </c>
      <c r="F143" s="238" t="s">
        <v>212</v>
      </c>
      <c r="G143" s="236"/>
      <c r="H143" s="239">
        <v>22</v>
      </c>
      <c r="I143" s="240"/>
      <c r="J143" s="236"/>
      <c r="K143" s="236"/>
      <c r="L143" s="241"/>
      <c r="M143" s="242"/>
      <c r="N143" s="243"/>
      <c r="O143" s="243"/>
      <c r="P143" s="243"/>
      <c r="Q143" s="243"/>
      <c r="R143" s="243"/>
      <c r="S143" s="243"/>
      <c r="T143" s="24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5" t="s">
        <v>174</v>
      </c>
      <c r="AU143" s="245" t="s">
        <v>81</v>
      </c>
      <c r="AV143" s="14" t="s">
        <v>81</v>
      </c>
      <c r="AW143" s="14" t="s">
        <v>34</v>
      </c>
      <c r="AX143" s="14" t="s">
        <v>72</v>
      </c>
      <c r="AY143" s="245" t="s">
        <v>165</v>
      </c>
    </row>
    <row r="144" s="14" customFormat="1">
      <c r="A144" s="14"/>
      <c r="B144" s="235"/>
      <c r="C144" s="236"/>
      <c r="D144" s="226" t="s">
        <v>174</v>
      </c>
      <c r="E144" s="237" t="s">
        <v>21</v>
      </c>
      <c r="F144" s="238" t="s">
        <v>213</v>
      </c>
      <c r="G144" s="236"/>
      <c r="H144" s="239">
        <v>6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174</v>
      </c>
      <c r="AU144" s="245" t="s">
        <v>81</v>
      </c>
      <c r="AV144" s="14" t="s">
        <v>81</v>
      </c>
      <c r="AW144" s="14" t="s">
        <v>34</v>
      </c>
      <c r="AX144" s="14" t="s">
        <v>72</v>
      </c>
      <c r="AY144" s="245" t="s">
        <v>165</v>
      </c>
    </row>
    <row r="145" s="14" customFormat="1">
      <c r="A145" s="14"/>
      <c r="B145" s="235"/>
      <c r="C145" s="236"/>
      <c r="D145" s="226" t="s">
        <v>174</v>
      </c>
      <c r="E145" s="237" t="s">
        <v>21</v>
      </c>
      <c r="F145" s="238" t="s">
        <v>214</v>
      </c>
      <c r="G145" s="236"/>
      <c r="H145" s="239">
        <v>4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5" t="s">
        <v>174</v>
      </c>
      <c r="AU145" s="245" t="s">
        <v>81</v>
      </c>
      <c r="AV145" s="14" t="s">
        <v>81</v>
      </c>
      <c r="AW145" s="14" t="s">
        <v>34</v>
      </c>
      <c r="AX145" s="14" t="s">
        <v>72</v>
      </c>
      <c r="AY145" s="245" t="s">
        <v>165</v>
      </c>
    </row>
    <row r="146" s="15" customFormat="1">
      <c r="A146" s="15"/>
      <c r="B146" s="250"/>
      <c r="C146" s="251"/>
      <c r="D146" s="226" t="s">
        <v>174</v>
      </c>
      <c r="E146" s="252" t="s">
        <v>21</v>
      </c>
      <c r="F146" s="253" t="s">
        <v>192</v>
      </c>
      <c r="G146" s="251"/>
      <c r="H146" s="254">
        <v>90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0" t="s">
        <v>174</v>
      </c>
      <c r="AU146" s="260" t="s">
        <v>81</v>
      </c>
      <c r="AV146" s="15" t="s">
        <v>166</v>
      </c>
      <c r="AW146" s="15" t="s">
        <v>34</v>
      </c>
      <c r="AX146" s="15" t="s">
        <v>79</v>
      </c>
      <c r="AY146" s="260" t="s">
        <v>165</v>
      </c>
    </row>
    <row r="147" s="2" customFormat="1">
      <c r="A147" s="40"/>
      <c r="B147" s="41"/>
      <c r="C147" s="211" t="s">
        <v>215</v>
      </c>
      <c r="D147" s="211" t="s">
        <v>168</v>
      </c>
      <c r="E147" s="212" t="s">
        <v>216</v>
      </c>
      <c r="F147" s="213" t="s">
        <v>217</v>
      </c>
      <c r="G147" s="214" t="s">
        <v>199</v>
      </c>
      <c r="H147" s="215">
        <v>12.821999999999999</v>
      </c>
      <c r="I147" s="216"/>
      <c r="J147" s="217">
        <f>ROUND(I147*H147,2)</f>
        <v>0</v>
      </c>
      <c r="K147" s="213" t="s">
        <v>180</v>
      </c>
      <c r="L147" s="46"/>
      <c r="M147" s="218" t="s">
        <v>21</v>
      </c>
      <c r="N147" s="219" t="s">
        <v>43</v>
      </c>
      <c r="O147" s="86"/>
      <c r="P147" s="220">
        <f>O147*H147</f>
        <v>0</v>
      </c>
      <c r="Q147" s="220">
        <v>0.01221</v>
      </c>
      <c r="R147" s="220">
        <f>Q147*H147</f>
        <v>0.15655662000000001</v>
      </c>
      <c r="S147" s="220">
        <v>0</v>
      </c>
      <c r="T147" s="221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2" t="s">
        <v>166</v>
      </c>
      <c r="AT147" s="222" t="s">
        <v>168</v>
      </c>
      <c r="AU147" s="222" t="s">
        <v>81</v>
      </c>
      <c r="AY147" s="19" t="s">
        <v>165</v>
      </c>
      <c r="BE147" s="223">
        <f>IF(N147="základní",J147,0)</f>
        <v>0</v>
      </c>
      <c r="BF147" s="223">
        <f>IF(N147="snížená",J147,0)</f>
        <v>0</v>
      </c>
      <c r="BG147" s="223">
        <f>IF(N147="zákl. přenesená",J147,0)</f>
        <v>0</v>
      </c>
      <c r="BH147" s="223">
        <f>IF(N147="sníž. přenesená",J147,0)</f>
        <v>0</v>
      </c>
      <c r="BI147" s="223">
        <f>IF(N147="nulová",J147,0)</f>
        <v>0</v>
      </c>
      <c r="BJ147" s="19" t="s">
        <v>79</v>
      </c>
      <c r="BK147" s="223">
        <f>ROUND(I147*H147,2)</f>
        <v>0</v>
      </c>
      <c r="BL147" s="19" t="s">
        <v>166</v>
      </c>
      <c r="BM147" s="222" t="s">
        <v>218</v>
      </c>
    </row>
    <row r="148" s="13" customFormat="1">
      <c r="A148" s="13"/>
      <c r="B148" s="224"/>
      <c r="C148" s="225"/>
      <c r="D148" s="226" t="s">
        <v>174</v>
      </c>
      <c r="E148" s="227" t="s">
        <v>21</v>
      </c>
      <c r="F148" s="228" t="s">
        <v>208</v>
      </c>
      <c r="G148" s="225"/>
      <c r="H148" s="227" t="s">
        <v>21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174</v>
      </c>
      <c r="AU148" s="234" t="s">
        <v>81</v>
      </c>
      <c r="AV148" s="13" t="s">
        <v>79</v>
      </c>
      <c r="AW148" s="13" t="s">
        <v>34</v>
      </c>
      <c r="AX148" s="13" t="s">
        <v>72</v>
      </c>
      <c r="AY148" s="234" t="s">
        <v>165</v>
      </c>
    </row>
    <row r="149" s="13" customFormat="1">
      <c r="A149" s="13"/>
      <c r="B149" s="224"/>
      <c r="C149" s="225"/>
      <c r="D149" s="226" t="s">
        <v>174</v>
      </c>
      <c r="E149" s="227" t="s">
        <v>21</v>
      </c>
      <c r="F149" s="228" t="s">
        <v>209</v>
      </c>
      <c r="G149" s="225"/>
      <c r="H149" s="227" t="s">
        <v>21</v>
      </c>
      <c r="I149" s="229"/>
      <c r="J149" s="225"/>
      <c r="K149" s="225"/>
      <c r="L149" s="230"/>
      <c r="M149" s="231"/>
      <c r="N149" s="232"/>
      <c r="O149" s="232"/>
      <c r="P149" s="232"/>
      <c r="Q149" s="232"/>
      <c r="R149" s="232"/>
      <c r="S149" s="232"/>
      <c r="T149" s="23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4" t="s">
        <v>174</v>
      </c>
      <c r="AU149" s="234" t="s">
        <v>81</v>
      </c>
      <c r="AV149" s="13" t="s">
        <v>79</v>
      </c>
      <c r="AW149" s="13" t="s">
        <v>34</v>
      </c>
      <c r="AX149" s="13" t="s">
        <v>72</v>
      </c>
      <c r="AY149" s="234" t="s">
        <v>165</v>
      </c>
    </row>
    <row r="150" s="14" customFormat="1">
      <c r="A150" s="14"/>
      <c r="B150" s="235"/>
      <c r="C150" s="236"/>
      <c r="D150" s="226" t="s">
        <v>174</v>
      </c>
      <c r="E150" s="237" t="s">
        <v>21</v>
      </c>
      <c r="F150" s="238" t="s">
        <v>219</v>
      </c>
      <c r="G150" s="236"/>
      <c r="H150" s="239">
        <v>9.9510000000000005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5" t="s">
        <v>174</v>
      </c>
      <c r="AU150" s="245" t="s">
        <v>81</v>
      </c>
      <c r="AV150" s="14" t="s">
        <v>81</v>
      </c>
      <c r="AW150" s="14" t="s">
        <v>34</v>
      </c>
      <c r="AX150" s="14" t="s">
        <v>72</v>
      </c>
      <c r="AY150" s="245" t="s">
        <v>165</v>
      </c>
    </row>
    <row r="151" s="14" customFormat="1">
      <c r="A151" s="14"/>
      <c r="B151" s="235"/>
      <c r="C151" s="236"/>
      <c r="D151" s="226" t="s">
        <v>174</v>
      </c>
      <c r="E151" s="237" t="s">
        <v>21</v>
      </c>
      <c r="F151" s="238" t="s">
        <v>220</v>
      </c>
      <c r="G151" s="236"/>
      <c r="H151" s="239">
        <v>0.12</v>
      </c>
      <c r="I151" s="240"/>
      <c r="J151" s="236"/>
      <c r="K151" s="236"/>
      <c r="L151" s="241"/>
      <c r="M151" s="242"/>
      <c r="N151" s="243"/>
      <c r="O151" s="243"/>
      <c r="P151" s="243"/>
      <c r="Q151" s="243"/>
      <c r="R151" s="243"/>
      <c r="S151" s="243"/>
      <c r="T151" s="24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5" t="s">
        <v>174</v>
      </c>
      <c r="AU151" s="245" t="s">
        <v>81</v>
      </c>
      <c r="AV151" s="14" t="s">
        <v>81</v>
      </c>
      <c r="AW151" s="14" t="s">
        <v>34</v>
      </c>
      <c r="AX151" s="14" t="s">
        <v>72</v>
      </c>
      <c r="AY151" s="245" t="s">
        <v>165</v>
      </c>
    </row>
    <row r="152" s="14" customFormat="1">
      <c r="A152" s="14"/>
      <c r="B152" s="235"/>
      <c r="C152" s="236"/>
      <c r="D152" s="226" t="s">
        <v>174</v>
      </c>
      <c r="E152" s="237" t="s">
        <v>21</v>
      </c>
      <c r="F152" s="238" t="s">
        <v>221</v>
      </c>
      <c r="G152" s="236"/>
      <c r="H152" s="239">
        <v>1.9310000000000001</v>
      </c>
      <c r="I152" s="240"/>
      <c r="J152" s="236"/>
      <c r="K152" s="236"/>
      <c r="L152" s="241"/>
      <c r="M152" s="242"/>
      <c r="N152" s="243"/>
      <c r="O152" s="243"/>
      <c r="P152" s="243"/>
      <c r="Q152" s="243"/>
      <c r="R152" s="243"/>
      <c r="S152" s="243"/>
      <c r="T152" s="24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5" t="s">
        <v>174</v>
      </c>
      <c r="AU152" s="245" t="s">
        <v>81</v>
      </c>
      <c r="AV152" s="14" t="s">
        <v>81</v>
      </c>
      <c r="AW152" s="14" t="s">
        <v>34</v>
      </c>
      <c r="AX152" s="14" t="s">
        <v>72</v>
      </c>
      <c r="AY152" s="245" t="s">
        <v>165</v>
      </c>
    </row>
    <row r="153" s="14" customFormat="1">
      <c r="A153" s="14"/>
      <c r="B153" s="235"/>
      <c r="C153" s="236"/>
      <c r="D153" s="226" t="s">
        <v>174</v>
      </c>
      <c r="E153" s="237" t="s">
        <v>21</v>
      </c>
      <c r="F153" s="238" t="s">
        <v>222</v>
      </c>
      <c r="G153" s="236"/>
      <c r="H153" s="239">
        <v>0.53800000000000003</v>
      </c>
      <c r="I153" s="240"/>
      <c r="J153" s="236"/>
      <c r="K153" s="236"/>
      <c r="L153" s="241"/>
      <c r="M153" s="242"/>
      <c r="N153" s="243"/>
      <c r="O153" s="243"/>
      <c r="P153" s="243"/>
      <c r="Q153" s="243"/>
      <c r="R153" s="243"/>
      <c r="S153" s="243"/>
      <c r="T153" s="24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5" t="s">
        <v>174</v>
      </c>
      <c r="AU153" s="245" t="s">
        <v>81</v>
      </c>
      <c r="AV153" s="14" t="s">
        <v>81</v>
      </c>
      <c r="AW153" s="14" t="s">
        <v>34</v>
      </c>
      <c r="AX153" s="14" t="s">
        <v>72</v>
      </c>
      <c r="AY153" s="245" t="s">
        <v>165</v>
      </c>
    </row>
    <row r="154" s="14" customFormat="1">
      <c r="A154" s="14"/>
      <c r="B154" s="235"/>
      <c r="C154" s="236"/>
      <c r="D154" s="226" t="s">
        <v>174</v>
      </c>
      <c r="E154" s="237" t="s">
        <v>21</v>
      </c>
      <c r="F154" s="238" t="s">
        <v>223</v>
      </c>
      <c r="G154" s="236"/>
      <c r="H154" s="239">
        <v>0.28199999999999997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5" t="s">
        <v>174</v>
      </c>
      <c r="AU154" s="245" t="s">
        <v>81</v>
      </c>
      <c r="AV154" s="14" t="s">
        <v>81</v>
      </c>
      <c r="AW154" s="14" t="s">
        <v>34</v>
      </c>
      <c r="AX154" s="14" t="s">
        <v>72</v>
      </c>
      <c r="AY154" s="245" t="s">
        <v>165</v>
      </c>
    </row>
    <row r="155" s="15" customFormat="1">
      <c r="A155" s="15"/>
      <c r="B155" s="250"/>
      <c r="C155" s="251"/>
      <c r="D155" s="226" t="s">
        <v>174</v>
      </c>
      <c r="E155" s="252" t="s">
        <v>21</v>
      </c>
      <c r="F155" s="253" t="s">
        <v>192</v>
      </c>
      <c r="G155" s="251"/>
      <c r="H155" s="254">
        <v>12.821999999999999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0" t="s">
        <v>174</v>
      </c>
      <c r="AU155" s="260" t="s">
        <v>81</v>
      </c>
      <c r="AV155" s="15" t="s">
        <v>166</v>
      </c>
      <c r="AW155" s="15" t="s">
        <v>34</v>
      </c>
      <c r="AX155" s="15" t="s">
        <v>79</v>
      </c>
      <c r="AY155" s="260" t="s">
        <v>165</v>
      </c>
    </row>
    <row r="156" s="2" customFormat="1" ht="16.5" customHeight="1">
      <c r="A156" s="40"/>
      <c r="B156" s="41"/>
      <c r="C156" s="261" t="s">
        <v>224</v>
      </c>
      <c r="D156" s="261" t="s">
        <v>225</v>
      </c>
      <c r="E156" s="262" t="s">
        <v>226</v>
      </c>
      <c r="F156" s="263" t="s">
        <v>227</v>
      </c>
      <c r="G156" s="264" t="s">
        <v>199</v>
      </c>
      <c r="H156" s="265">
        <v>3.101</v>
      </c>
      <c r="I156" s="266"/>
      <c r="J156" s="267">
        <f>ROUND(I156*H156,2)</f>
        <v>0</v>
      </c>
      <c r="K156" s="263" t="s">
        <v>180</v>
      </c>
      <c r="L156" s="268"/>
      <c r="M156" s="269" t="s">
        <v>21</v>
      </c>
      <c r="N156" s="270" t="s">
        <v>43</v>
      </c>
      <c r="O156" s="86"/>
      <c r="P156" s="220">
        <f>O156*H156</f>
        <v>0</v>
      </c>
      <c r="Q156" s="220">
        <v>1</v>
      </c>
      <c r="R156" s="220">
        <f>Q156*H156</f>
        <v>3.101</v>
      </c>
      <c r="S156" s="220">
        <v>0</v>
      </c>
      <c r="T156" s="22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2" t="s">
        <v>224</v>
      </c>
      <c r="AT156" s="222" t="s">
        <v>225</v>
      </c>
      <c r="AU156" s="222" t="s">
        <v>81</v>
      </c>
      <c r="AY156" s="19" t="s">
        <v>165</v>
      </c>
      <c r="BE156" s="223">
        <f>IF(N156="základní",J156,0)</f>
        <v>0</v>
      </c>
      <c r="BF156" s="223">
        <f>IF(N156="snížená",J156,0)</f>
        <v>0</v>
      </c>
      <c r="BG156" s="223">
        <f>IF(N156="zákl. přenesená",J156,0)</f>
        <v>0</v>
      </c>
      <c r="BH156" s="223">
        <f>IF(N156="sníž. přenesená",J156,0)</f>
        <v>0</v>
      </c>
      <c r="BI156" s="223">
        <f>IF(N156="nulová",J156,0)</f>
        <v>0</v>
      </c>
      <c r="BJ156" s="19" t="s">
        <v>79</v>
      </c>
      <c r="BK156" s="223">
        <f>ROUND(I156*H156,2)</f>
        <v>0</v>
      </c>
      <c r="BL156" s="19" t="s">
        <v>166</v>
      </c>
      <c r="BM156" s="222" t="s">
        <v>228</v>
      </c>
    </row>
    <row r="157" s="13" customFormat="1">
      <c r="A157" s="13"/>
      <c r="B157" s="224"/>
      <c r="C157" s="225"/>
      <c r="D157" s="226" t="s">
        <v>174</v>
      </c>
      <c r="E157" s="227" t="s">
        <v>21</v>
      </c>
      <c r="F157" s="228" t="s">
        <v>208</v>
      </c>
      <c r="G157" s="225"/>
      <c r="H157" s="227" t="s">
        <v>21</v>
      </c>
      <c r="I157" s="229"/>
      <c r="J157" s="225"/>
      <c r="K157" s="225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174</v>
      </c>
      <c r="AU157" s="234" t="s">
        <v>81</v>
      </c>
      <c r="AV157" s="13" t="s">
        <v>79</v>
      </c>
      <c r="AW157" s="13" t="s">
        <v>34</v>
      </c>
      <c r="AX157" s="13" t="s">
        <v>72</v>
      </c>
      <c r="AY157" s="234" t="s">
        <v>165</v>
      </c>
    </row>
    <row r="158" s="13" customFormat="1">
      <c r="A158" s="13"/>
      <c r="B158" s="224"/>
      <c r="C158" s="225"/>
      <c r="D158" s="226" t="s">
        <v>174</v>
      </c>
      <c r="E158" s="227" t="s">
        <v>21</v>
      </c>
      <c r="F158" s="228" t="s">
        <v>209</v>
      </c>
      <c r="G158" s="225"/>
      <c r="H158" s="227" t="s">
        <v>21</v>
      </c>
      <c r="I158" s="229"/>
      <c r="J158" s="225"/>
      <c r="K158" s="225"/>
      <c r="L158" s="230"/>
      <c r="M158" s="231"/>
      <c r="N158" s="232"/>
      <c r="O158" s="232"/>
      <c r="P158" s="232"/>
      <c r="Q158" s="232"/>
      <c r="R158" s="232"/>
      <c r="S158" s="232"/>
      <c r="T158" s="23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4" t="s">
        <v>174</v>
      </c>
      <c r="AU158" s="234" t="s">
        <v>81</v>
      </c>
      <c r="AV158" s="13" t="s">
        <v>79</v>
      </c>
      <c r="AW158" s="13" t="s">
        <v>34</v>
      </c>
      <c r="AX158" s="13" t="s">
        <v>72</v>
      </c>
      <c r="AY158" s="234" t="s">
        <v>165</v>
      </c>
    </row>
    <row r="159" s="14" customFormat="1">
      <c r="A159" s="14"/>
      <c r="B159" s="235"/>
      <c r="C159" s="236"/>
      <c r="D159" s="226" t="s">
        <v>174</v>
      </c>
      <c r="E159" s="237" t="s">
        <v>21</v>
      </c>
      <c r="F159" s="238" t="s">
        <v>229</v>
      </c>
      <c r="G159" s="236"/>
      <c r="H159" s="239">
        <v>0.129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5" t="s">
        <v>174</v>
      </c>
      <c r="AU159" s="245" t="s">
        <v>81</v>
      </c>
      <c r="AV159" s="14" t="s">
        <v>81</v>
      </c>
      <c r="AW159" s="14" t="s">
        <v>34</v>
      </c>
      <c r="AX159" s="14" t="s">
        <v>72</v>
      </c>
      <c r="AY159" s="245" t="s">
        <v>165</v>
      </c>
    </row>
    <row r="160" s="14" customFormat="1">
      <c r="A160" s="14"/>
      <c r="B160" s="235"/>
      <c r="C160" s="236"/>
      <c r="D160" s="226" t="s">
        <v>174</v>
      </c>
      <c r="E160" s="237" t="s">
        <v>21</v>
      </c>
      <c r="F160" s="238" t="s">
        <v>230</v>
      </c>
      <c r="G160" s="236"/>
      <c r="H160" s="239">
        <v>2.0859999999999999</v>
      </c>
      <c r="I160" s="240"/>
      <c r="J160" s="236"/>
      <c r="K160" s="236"/>
      <c r="L160" s="241"/>
      <c r="M160" s="242"/>
      <c r="N160" s="243"/>
      <c r="O160" s="243"/>
      <c r="P160" s="243"/>
      <c r="Q160" s="243"/>
      <c r="R160" s="243"/>
      <c r="S160" s="243"/>
      <c r="T160" s="24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5" t="s">
        <v>174</v>
      </c>
      <c r="AU160" s="245" t="s">
        <v>81</v>
      </c>
      <c r="AV160" s="14" t="s">
        <v>81</v>
      </c>
      <c r="AW160" s="14" t="s">
        <v>34</v>
      </c>
      <c r="AX160" s="14" t="s">
        <v>72</v>
      </c>
      <c r="AY160" s="245" t="s">
        <v>165</v>
      </c>
    </row>
    <row r="161" s="14" customFormat="1">
      <c r="A161" s="14"/>
      <c r="B161" s="235"/>
      <c r="C161" s="236"/>
      <c r="D161" s="226" t="s">
        <v>174</v>
      </c>
      <c r="E161" s="237" t="s">
        <v>21</v>
      </c>
      <c r="F161" s="238" t="s">
        <v>231</v>
      </c>
      <c r="G161" s="236"/>
      <c r="H161" s="239">
        <v>0.58099999999999996</v>
      </c>
      <c r="I161" s="240"/>
      <c r="J161" s="236"/>
      <c r="K161" s="236"/>
      <c r="L161" s="241"/>
      <c r="M161" s="242"/>
      <c r="N161" s="243"/>
      <c r="O161" s="243"/>
      <c r="P161" s="243"/>
      <c r="Q161" s="243"/>
      <c r="R161" s="243"/>
      <c r="S161" s="243"/>
      <c r="T161" s="24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5" t="s">
        <v>174</v>
      </c>
      <c r="AU161" s="245" t="s">
        <v>81</v>
      </c>
      <c r="AV161" s="14" t="s">
        <v>81</v>
      </c>
      <c r="AW161" s="14" t="s">
        <v>34</v>
      </c>
      <c r="AX161" s="14" t="s">
        <v>72</v>
      </c>
      <c r="AY161" s="245" t="s">
        <v>165</v>
      </c>
    </row>
    <row r="162" s="14" customFormat="1">
      <c r="A162" s="14"/>
      <c r="B162" s="235"/>
      <c r="C162" s="236"/>
      <c r="D162" s="226" t="s">
        <v>174</v>
      </c>
      <c r="E162" s="237" t="s">
        <v>21</v>
      </c>
      <c r="F162" s="238" t="s">
        <v>232</v>
      </c>
      <c r="G162" s="236"/>
      <c r="H162" s="239">
        <v>0.30499999999999999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174</v>
      </c>
      <c r="AU162" s="245" t="s">
        <v>81</v>
      </c>
      <c r="AV162" s="14" t="s">
        <v>81</v>
      </c>
      <c r="AW162" s="14" t="s">
        <v>34</v>
      </c>
      <c r="AX162" s="14" t="s">
        <v>72</v>
      </c>
      <c r="AY162" s="245" t="s">
        <v>165</v>
      </c>
    </row>
    <row r="163" s="15" customFormat="1">
      <c r="A163" s="15"/>
      <c r="B163" s="250"/>
      <c r="C163" s="251"/>
      <c r="D163" s="226" t="s">
        <v>174</v>
      </c>
      <c r="E163" s="252" t="s">
        <v>21</v>
      </c>
      <c r="F163" s="253" t="s">
        <v>192</v>
      </c>
      <c r="G163" s="251"/>
      <c r="H163" s="254">
        <v>3.101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0" t="s">
        <v>174</v>
      </c>
      <c r="AU163" s="260" t="s">
        <v>81</v>
      </c>
      <c r="AV163" s="15" t="s">
        <v>166</v>
      </c>
      <c r="AW163" s="15" t="s">
        <v>34</v>
      </c>
      <c r="AX163" s="15" t="s">
        <v>79</v>
      </c>
      <c r="AY163" s="260" t="s">
        <v>165</v>
      </c>
    </row>
    <row r="164" s="2" customFormat="1" ht="16.5" customHeight="1">
      <c r="A164" s="40"/>
      <c r="B164" s="41"/>
      <c r="C164" s="261" t="s">
        <v>233</v>
      </c>
      <c r="D164" s="261" t="s">
        <v>225</v>
      </c>
      <c r="E164" s="262" t="s">
        <v>234</v>
      </c>
      <c r="F164" s="263" t="s">
        <v>235</v>
      </c>
      <c r="G164" s="264" t="s">
        <v>199</v>
      </c>
      <c r="H164" s="265">
        <v>10.747</v>
      </c>
      <c r="I164" s="266"/>
      <c r="J164" s="267">
        <f>ROUND(I164*H164,2)</f>
        <v>0</v>
      </c>
      <c r="K164" s="263" t="s">
        <v>180</v>
      </c>
      <c r="L164" s="268"/>
      <c r="M164" s="269" t="s">
        <v>21</v>
      </c>
      <c r="N164" s="270" t="s">
        <v>43</v>
      </c>
      <c r="O164" s="86"/>
      <c r="P164" s="220">
        <f>O164*H164</f>
        <v>0</v>
      </c>
      <c r="Q164" s="220">
        <v>1</v>
      </c>
      <c r="R164" s="220">
        <f>Q164*H164</f>
        <v>10.747</v>
      </c>
      <c r="S164" s="220">
        <v>0</v>
      </c>
      <c r="T164" s="221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2" t="s">
        <v>224</v>
      </c>
      <c r="AT164" s="222" t="s">
        <v>225</v>
      </c>
      <c r="AU164" s="222" t="s">
        <v>81</v>
      </c>
      <c r="AY164" s="19" t="s">
        <v>165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19" t="s">
        <v>79</v>
      </c>
      <c r="BK164" s="223">
        <f>ROUND(I164*H164,2)</f>
        <v>0</v>
      </c>
      <c r="BL164" s="19" t="s">
        <v>166</v>
      </c>
      <c r="BM164" s="222" t="s">
        <v>236</v>
      </c>
    </row>
    <row r="165" s="13" customFormat="1">
      <c r="A165" s="13"/>
      <c r="B165" s="224"/>
      <c r="C165" s="225"/>
      <c r="D165" s="226" t="s">
        <v>174</v>
      </c>
      <c r="E165" s="227" t="s">
        <v>21</v>
      </c>
      <c r="F165" s="228" t="s">
        <v>208</v>
      </c>
      <c r="G165" s="225"/>
      <c r="H165" s="227" t="s">
        <v>21</v>
      </c>
      <c r="I165" s="229"/>
      <c r="J165" s="225"/>
      <c r="K165" s="225"/>
      <c r="L165" s="230"/>
      <c r="M165" s="231"/>
      <c r="N165" s="232"/>
      <c r="O165" s="232"/>
      <c r="P165" s="232"/>
      <c r="Q165" s="232"/>
      <c r="R165" s="232"/>
      <c r="S165" s="232"/>
      <c r="T165" s="23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4" t="s">
        <v>174</v>
      </c>
      <c r="AU165" s="234" t="s">
        <v>81</v>
      </c>
      <c r="AV165" s="13" t="s">
        <v>79</v>
      </c>
      <c r="AW165" s="13" t="s">
        <v>34</v>
      </c>
      <c r="AX165" s="13" t="s">
        <v>72</v>
      </c>
      <c r="AY165" s="234" t="s">
        <v>165</v>
      </c>
    </row>
    <row r="166" s="13" customFormat="1">
      <c r="A166" s="13"/>
      <c r="B166" s="224"/>
      <c r="C166" s="225"/>
      <c r="D166" s="226" t="s">
        <v>174</v>
      </c>
      <c r="E166" s="227" t="s">
        <v>21</v>
      </c>
      <c r="F166" s="228" t="s">
        <v>209</v>
      </c>
      <c r="G166" s="225"/>
      <c r="H166" s="227" t="s">
        <v>21</v>
      </c>
      <c r="I166" s="229"/>
      <c r="J166" s="225"/>
      <c r="K166" s="225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174</v>
      </c>
      <c r="AU166" s="234" t="s">
        <v>81</v>
      </c>
      <c r="AV166" s="13" t="s">
        <v>79</v>
      </c>
      <c r="AW166" s="13" t="s">
        <v>34</v>
      </c>
      <c r="AX166" s="13" t="s">
        <v>72</v>
      </c>
      <c r="AY166" s="234" t="s">
        <v>165</v>
      </c>
    </row>
    <row r="167" s="14" customFormat="1">
      <c r="A167" s="14"/>
      <c r="B167" s="235"/>
      <c r="C167" s="236"/>
      <c r="D167" s="226" t="s">
        <v>174</v>
      </c>
      <c r="E167" s="237" t="s">
        <v>21</v>
      </c>
      <c r="F167" s="238" t="s">
        <v>237</v>
      </c>
      <c r="G167" s="236"/>
      <c r="H167" s="239">
        <v>10.747</v>
      </c>
      <c r="I167" s="240"/>
      <c r="J167" s="236"/>
      <c r="K167" s="236"/>
      <c r="L167" s="241"/>
      <c r="M167" s="242"/>
      <c r="N167" s="243"/>
      <c r="O167" s="243"/>
      <c r="P167" s="243"/>
      <c r="Q167" s="243"/>
      <c r="R167" s="243"/>
      <c r="S167" s="243"/>
      <c r="T167" s="24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5" t="s">
        <v>174</v>
      </c>
      <c r="AU167" s="245" t="s">
        <v>81</v>
      </c>
      <c r="AV167" s="14" t="s">
        <v>81</v>
      </c>
      <c r="AW167" s="14" t="s">
        <v>34</v>
      </c>
      <c r="AX167" s="14" t="s">
        <v>79</v>
      </c>
      <c r="AY167" s="245" t="s">
        <v>165</v>
      </c>
    </row>
    <row r="168" s="2" customFormat="1">
      <c r="A168" s="40"/>
      <c r="B168" s="41"/>
      <c r="C168" s="211" t="s">
        <v>238</v>
      </c>
      <c r="D168" s="211" t="s">
        <v>168</v>
      </c>
      <c r="E168" s="212" t="s">
        <v>239</v>
      </c>
      <c r="F168" s="213" t="s">
        <v>240</v>
      </c>
      <c r="G168" s="214" t="s">
        <v>206</v>
      </c>
      <c r="H168" s="215">
        <v>1</v>
      </c>
      <c r="I168" s="216"/>
      <c r="J168" s="217">
        <f>ROUND(I168*H168,2)</f>
        <v>0</v>
      </c>
      <c r="K168" s="213" t="s">
        <v>21</v>
      </c>
      <c r="L168" s="46"/>
      <c r="M168" s="218" t="s">
        <v>21</v>
      </c>
      <c r="N168" s="219" t="s">
        <v>43</v>
      </c>
      <c r="O168" s="86"/>
      <c r="P168" s="220">
        <f>O168*H168</f>
        <v>0</v>
      </c>
      <c r="Q168" s="220">
        <v>0.02</v>
      </c>
      <c r="R168" s="220">
        <f>Q168*H168</f>
        <v>0.02</v>
      </c>
      <c r="S168" s="220">
        <v>0</v>
      </c>
      <c r="T168" s="22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2" t="s">
        <v>166</v>
      </c>
      <c r="AT168" s="222" t="s">
        <v>168</v>
      </c>
      <c r="AU168" s="222" t="s">
        <v>81</v>
      </c>
      <c r="AY168" s="19" t="s">
        <v>165</v>
      </c>
      <c r="BE168" s="223">
        <f>IF(N168="základní",J168,0)</f>
        <v>0</v>
      </c>
      <c r="BF168" s="223">
        <f>IF(N168="snížená",J168,0)</f>
        <v>0</v>
      </c>
      <c r="BG168" s="223">
        <f>IF(N168="zákl. přenesená",J168,0)</f>
        <v>0</v>
      </c>
      <c r="BH168" s="223">
        <f>IF(N168="sníž. přenesená",J168,0)</f>
        <v>0</v>
      </c>
      <c r="BI168" s="223">
        <f>IF(N168="nulová",J168,0)</f>
        <v>0</v>
      </c>
      <c r="BJ168" s="19" t="s">
        <v>79</v>
      </c>
      <c r="BK168" s="223">
        <f>ROUND(I168*H168,2)</f>
        <v>0</v>
      </c>
      <c r="BL168" s="19" t="s">
        <v>166</v>
      </c>
      <c r="BM168" s="222" t="s">
        <v>241</v>
      </c>
    </row>
    <row r="169" s="13" customFormat="1">
      <c r="A169" s="13"/>
      <c r="B169" s="224"/>
      <c r="C169" s="225"/>
      <c r="D169" s="226" t="s">
        <v>174</v>
      </c>
      <c r="E169" s="227" t="s">
        <v>21</v>
      </c>
      <c r="F169" s="228" t="s">
        <v>242</v>
      </c>
      <c r="G169" s="225"/>
      <c r="H169" s="227" t="s">
        <v>21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174</v>
      </c>
      <c r="AU169" s="234" t="s">
        <v>81</v>
      </c>
      <c r="AV169" s="13" t="s">
        <v>79</v>
      </c>
      <c r="AW169" s="13" t="s">
        <v>34</v>
      </c>
      <c r="AX169" s="13" t="s">
        <v>72</v>
      </c>
      <c r="AY169" s="234" t="s">
        <v>165</v>
      </c>
    </row>
    <row r="170" s="14" customFormat="1">
      <c r="A170" s="14"/>
      <c r="B170" s="235"/>
      <c r="C170" s="236"/>
      <c r="D170" s="226" t="s">
        <v>174</v>
      </c>
      <c r="E170" s="237" t="s">
        <v>21</v>
      </c>
      <c r="F170" s="238" t="s">
        <v>79</v>
      </c>
      <c r="G170" s="236"/>
      <c r="H170" s="239">
        <v>1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5" t="s">
        <v>174</v>
      </c>
      <c r="AU170" s="245" t="s">
        <v>81</v>
      </c>
      <c r="AV170" s="14" t="s">
        <v>81</v>
      </c>
      <c r="AW170" s="14" t="s">
        <v>34</v>
      </c>
      <c r="AX170" s="14" t="s">
        <v>79</v>
      </c>
      <c r="AY170" s="245" t="s">
        <v>165</v>
      </c>
    </row>
    <row r="171" s="12" customFormat="1" ht="20.88" customHeight="1">
      <c r="A171" s="12"/>
      <c r="B171" s="195"/>
      <c r="C171" s="196"/>
      <c r="D171" s="197" t="s">
        <v>71</v>
      </c>
      <c r="E171" s="209" t="s">
        <v>243</v>
      </c>
      <c r="F171" s="209" t="s">
        <v>244</v>
      </c>
      <c r="G171" s="196"/>
      <c r="H171" s="196"/>
      <c r="I171" s="199"/>
      <c r="J171" s="210">
        <f>BK171</f>
        <v>0</v>
      </c>
      <c r="K171" s="196"/>
      <c r="L171" s="201"/>
      <c r="M171" s="202"/>
      <c r="N171" s="203"/>
      <c r="O171" s="203"/>
      <c r="P171" s="204">
        <f>SUM(P172:P194)</f>
        <v>0</v>
      </c>
      <c r="Q171" s="203"/>
      <c r="R171" s="204">
        <f>SUM(R172:R194)</f>
        <v>2.9065039600000002</v>
      </c>
      <c r="S171" s="203"/>
      <c r="T171" s="205">
        <f>SUM(T172:T194)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6" t="s">
        <v>79</v>
      </c>
      <c r="AT171" s="207" t="s">
        <v>71</v>
      </c>
      <c r="AU171" s="207" t="s">
        <v>81</v>
      </c>
      <c r="AY171" s="206" t="s">
        <v>165</v>
      </c>
      <c r="BK171" s="208">
        <f>SUM(BK172:BK194)</f>
        <v>0</v>
      </c>
    </row>
    <row r="172" s="2" customFormat="1">
      <c r="A172" s="40"/>
      <c r="B172" s="41"/>
      <c r="C172" s="211" t="s">
        <v>245</v>
      </c>
      <c r="D172" s="211" t="s">
        <v>168</v>
      </c>
      <c r="E172" s="212" t="s">
        <v>246</v>
      </c>
      <c r="F172" s="213" t="s">
        <v>247</v>
      </c>
      <c r="G172" s="214" t="s">
        <v>171</v>
      </c>
      <c r="H172" s="215">
        <v>0.19800000000000001</v>
      </c>
      <c r="I172" s="216"/>
      <c r="J172" s="217">
        <f>ROUND(I172*H172,2)</f>
        <v>0</v>
      </c>
      <c r="K172" s="213" t="s">
        <v>180</v>
      </c>
      <c r="L172" s="46"/>
      <c r="M172" s="218" t="s">
        <v>21</v>
      </c>
      <c r="N172" s="219" t="s">
        <v>43</v>
      </c>
      <c r="O172" s="86"/>
      <c r="P172" s="220">
        <f>O172*H172</f>
        <v>0</v>
      </c>
      <c r="Q172" s="220">
        <v>2.4533700000000001</v>
      </c>
      <c r="R172" s="220">
        <f>Q172*H172</f>
        <v>0.48576726000000003</v>
      </c>
      <c r="S172" s="220">
        <v>0</v>
      </c>
      <c r="T172" s="22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2" t="s">
        <v>166</v>
      </c>
      <c r="AT172" s="222" t="s">
        <v>168</v>
      </c>
      <c r="AU172" s="222" t="s">
        <v>90</v>
      </c>
      <c r="AY172" s="19" t="s">
        <v>165</v>
      </c>
      <c r="BE172" s="223">
        <f>IF(N172="základní",J172,0)</f>
        <v>0</v>
      </c>
      <c r="BF172" s="223">
        <f>IF(N172="snížená",J172,0)</f>
        <v>0</v>
      </c>
      <c r="BG172" s="223">
        <f>IF(N172="zákl. přenesená",J172,0)</f>
        <v>0</v>
      </c>
      <c r="BH172" s="223">
        <f>IF(N172="sníž. přenesená",J172,0)</f>
        <v>0</v>
      </c>
      <c r="BI172" s="223">
        <f>IF(N172="nulová",J172,0)</f>
        <v>0</v>
      </c>
      <c r="BJ172" s="19" t="s">
        <v>79</v>
      </c>
      <c r="BK172" s="223">
        <f>ROUND(I172*H172,2)</f>
        <v>0</v>
      </c>
      <c r="BL172" s="19" t="s">
        <v>166</v>
      </c>
      <c r="BM172" s="222" t="s">
        <v>248</v>
      </c>
    </row>
    <row r="173" s="13" customFormat="1">
      <c r="A173" s="13"/>
      <c r="B173" s="224"/>
      <c r="C173" s="225"/>
      <c r="D173" s="226" t="s">
        <v>174</v>
      </c>
      <c r="E173" s="227" t="s">
        <v>21</v>
      </c>
      <c r="F173" s="228" t="s">
        <v>249</v>
      </c>
      <c r="G173" s="225"/>
      <c r="H173" s="227" t="s">
        <v>21</v>
      </c>
      <c r="I173" s="229"/>
      <c r="J173" s="225"/>
      <c r="K173" s="225"/>
      <c r="L173" s="230"/>
      <c r="M173" s="231"/>
      <c r="N173" s="232"/>
      <c r="O173" s="232"/>
      <c r="P173" s="232"/>
      <c r="Q173" s="232"/>
      <c r="R173" s="232"/>
      <c r="S173" s="232"/>
      <c r="T173" s="23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4" t="s">
        <v>174</v>
      </c>
      <c r="AU173" s="234" t="s">
        <v>90</v>
      </c>
      <c r="AV173" s="13" t="s">
        <v>79</v>
      </c>
      <c r="AW173" s="13" t="s">
        <v>34</v>
      </c>
      <c r="AX173" s="13" t="s">
        <v>72</v>
      </c>
      <c r="AY173" s="234" t="s">
        <v>165</v>
      </c>
    </row>
    <row r="174" s="14" customFormat="1">
      <c r="A174" s="14"/>
      <c r="B174" s="235"/>
      <c r="C174" s="236"/>
      <c r="D174" s="226" t="s">
        <v>174</v>
      </c>
      <c r="E174" s="237" t="s">
        <v>21</v>
      </c>
      <c r="F174" s="238" t="s">
        <v>250</v>
      </c>
      <c r="G174" s="236"/>
      <c r="H174" s="239">
        <v>0.19800000000000001</v>
      </c>
      <c r="I174" s="240"/>
      <c r="J174" s="236"/>
      <c r="K174" s="236"/>
      <c r="L174" s="241"/>
      <c r="M174" s="242"/>
      <c r="N174" s="243"/>
      <c r="O174" s="243"/>
      <c r="P174" s="243"/>
      <c r="Q174" s="243"/>
      <c r="R174" s="243"/>
      <c r="S174" s="243"/>
      <c r="T174" s="24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5" t="s">
        <v>174</v>
      </c>
      <c r="AU174" s="245" t="s">
        <v>90</v>
      </c>
      <c r="AV174" s="14" t="s">
        <v>81</v>
      </c>
      <c r="AW174" s="14" t="s">
        <v>34</v>
      </c>
      <c r="AX174" s="14" t="s">
        <v>79</v>
      </c>
      <c r="AY174" s="245" t="s">
        <v>165</v>
      </c>
    </row>
    <row r="175" s="2" customFormat="1">
      <c r="A175" s="40"/>
      <c r="B175" s="41"/>
      <c r="C175" s="211" t="s">
        <v>251</v>
      </c>
      <c r="D175" s="211" t="s">
        <v>168</v>
      </c>
      <c r="E175" s="212" t="s">
        <v>252</v>
      </c>
      <c r="F175" s="213" t="s">
        <v>253</v>
      </c>
      <c r="G175" s="214" t="s">
        <v>199</v>
      </c>
      <c r="H175" s="215">
        <v>0.029999999999999999</v>
      </c>
      <c r="I175" s="216"/>
      <c r="J175" s="217">
        <f>ROUND(I175*H175,2)</f>
        <v>0</v>
      </c>
      <c r="K175" s="213" t="s">
        <v>180</v>
      </c>
      <c r="L175" s="46"/>
      <c r="M175" s="218" t="s">
        <v>21</v>
      </c>
      <c r="N175" s="219" t="s">
        <v>43</v>
      </c>
      <c r="O175" s="86"/>
      <c r="P175" s="220">
        <f>O175*H175</f>
        <v>0</v>
      </c>
      <c r="Q175" s="220">
        <v>1.0492699999999999</v>
      </c>
      <c r="R175" s="220">
        <f>Q175*H175</f>
        <v>0.031478099999999995</v>
      </c>
      <c r="S175" s="220">
        <v>0</v>
      </c>
      <c r="T175" s="22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2" t="s">
        <v>166</v>
      </c>
      <c r="AT175" s="222" t="s">
        <v>168</v>
      </c>
      <c r="AU175" s="222" t="s">
        <v>90</v>
      </c>
      <c r="AY175" s="19" t="s">
        <v>165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9" t="s">
        <v>79</v>
      </c>
      <c r="BK175" s="223">
        <f>ROUND(I175*H175,2)</f>
        <v>0</v>
      </c>
      <c r="BL175" s="19" t="s">
        <v>166</v>
      </c>
      <c r="BM175" s="222" t="s">
        <v>254</v>
      </c>
    </row>
    <row r="176" s="14" customFormat="1">
      <c r="A176" s="14"/>
      <c r="B176" s="235"/>
      <c r="C176" s="236"/>
      <c r="D176" s="226" t="s">
        <v>174</v>
      </c>
      <c r="E176" s="237" t="s">
        <v>21</v>
      </c>
      <c r="F176" s="238" t="s">
        <v>255</v>
      </c>
      <c r="G176" s="236"/>
      <c r="H176" s="239">
        <v>0.029999999999999999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174</v>
      </c>
      <c r="AU176" s="245" t="s">
        <v>90</v>
      </c>
      <c r="AV176" s="14" t="s">
        <v>81</v>
      </c>
      <c r="AW176" s="14" t="s">
        <v>34</v>
      </c>
      <c r="AX176" s="14" t="s">
        <v>79</v>
      </c>
      <c r="AY176" s="245" t="s">
        <v>165</v>
      </c>
    </row>
    <row r="177" s="2" customFormat="1">
      <c r="A177" s="40"/>
      <c r="B177" s="41"/>
      <c r="C177" s="211" t="s">
        <v>256</v>
      </c>
      <c r="D177" s="211" t="s">
        <v>168</v>
      </c>
      <c r="E177" s="212" t="s">
        <v>257</v>
      </c>
      <c r="F177" s="213" t="s">
        <v>258</v>
      </c>
      <c r="G177" s="214" t="s">
        <v>179</v>
      </c>
      <c r="H177" s="215">
        <v>1.6499999999999999</v>
      </c>
      <c r="I177" s="216"/>
      <c r="J177" s="217">
        <f>ROUND(I177*H177,2)</f>
        <v>0</v>
      </c>
      <c r="K177" s="213" t="s">
        <v>180</v>
      </c>
      <c r="L177" s="46"/>
      <c r="M177" s="218" t="s">
        <v>21</v>
      </c>
      <c r="N177" s="219" t="s">
        <v>43</v>
      </c>
      <c r="O177" s="86"/>
      <c r="P177" s="220">
        <f>O177*H177</f>
        <v>0</v>
      </c>
      <c r="Q177" s="220">
        <v>0.01282</v>
      </c>
      <c r="R177" s="220">
        <f>Q177*H177</f>
        <v>0.021152999999999998</v>
      </c>
      <c r="S177" s="220">
        <v>0</v>
      </c>
      <c r="T177" s="22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2" t="s">
        <v>166</v>
      </c>
      <c r="AT177" s="222" t="s">
        <v>168</v>
      </c>
      <c r="AU177" s="222" t="s">
        <v>90</v>
      </c>
      <c r="AY177" s="19" t="s">
        <v>165</v>
      </c>
      <c r="BE177" s="223">
        <f>IF(N177="základní",J177,0)</f>
        <v>0</v>
      </c>
      <c r="BF177" s="223">
        <f>IF(N177="snížená",J177,0)</f>
        <v>0</v>
      </c>
      <c r="BG177" s="223">
        <f>IF(N177="zákl. přenesená",J177,0)</f>
        <v>0</v>
      </c>
      <c r="BH177" s="223">
        <f>IF(N177="sníž. přenesená",J177,0)</f>
        <v>0</v>
      </c>
      <c r="BI177" s="223">
        <f>IF(N177="nulová",J177,0)</f>
        <v>0</v>
      </c>
      <c r="BJ177" s="19" t="s">
        <v>79</v>
      </c>
      <c r="BK177" s="223">
        <f>ROUND(I177*H177,2)</f>
        <v>0</v>
      </c>
      <c r="BL177" s="19" t="s">
        <v>166</v>
      </c>
      <c r="BM177" s="222" t="s">
        <v>259</v>
      </c>
    </row>
    <row r="178" s="14" customFormat="1">
      <c r="A178" s="14"/>
      <c r="B178" s="235"/>
      <c r="C178" s="236"/>
      <c r="D178" s="226" t="s">
        <v>174</v>
      </c>
      <c r="E178" s="237" t="s">
        <v>21</v>
      </c>
      <c r="F178" s="238" t="s">
        <v>260</v>
      </c>
      <c r="G178" s="236"/>
      <c r="H178" s="239">
        <v>1.6499999999999999</v>
      </c>
      <c r="I178" s="240"/>
      <c r="J178" s="236"/>
      <c r="K178" s="236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174</v>
      </c>
      <c r="AU178" s="245" t="s">
        <v>90</v>
      </c>
      <c r="AV178" s="14" t="s">
        <v>81</v>
      </c>
      <c r="AW178" s="14" t="s">
        <v>34</v>
      </c>
      <c r="AX178" s="14" t="s">
        <v>79</v>
      </c>
      <c r="AY178" s="245" t="s">
        <v>165</v>
      </c>
    </row>
    <row r="179" s="2" customFormat="1">
      <c r="A179" s="40"/>
      <c r="B179" s="41"/>
      <c r="C179" s="211" t="s">
        <v>261</v>
      </c>
      <c r="D179" s="211" t="s">
        <v>168</v>
      </c>
      <c r="E179" s="212" t="s">
        <v>262</v>
      </c>
      <c r="F179" s="213" t="s">
        <v>263</v>
      </c>
      <c r="G179" s="214" t="s">
        <v>179</v>
      </c>
      <c r="H179" s="215">
        <v>1.6499999999999999</v>
      </c>
      <c r="I179" s="216"/>
      <c r="J179" s="217">
        <f>ROUND(I179*H179,2)</f>
        <v>0</v>
      </c>
      <c r="K179" s="213" t="s">
        <v>180</v>
      </c>
      <c r="L179" s="46"/>
      <c r="M179" s="218" t="s">
        <v>21</v>
      </c>
      <c r="N179" s="219" t="s">
        <v>43</v>
      </c>
      <c r="O179" s="86"/>
      <c r="P179" s="220">
        <f>O179*H179</f>
        <v>0</v>
      </c>
      <c r="Q179" s="220">
        <v>0</v>
      </c>
      <c r="R179" s="220">
        <f>Q179*H179</f>
        <v>0</v>
      </c>
      <c r="S179" s="220">
        <v>0</v>
      </c>
      <c r="T179" s="22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2" t="s">
        <v>166</v>
      </c>
      <c r="AT179" s="222" t="s">
        <v>168</v>
      </c>
      <c r="AU179" s="222" t="s">
        <v>90</v>
      </c>
      <c r="AY179" s="19" t="s">
        <v>165</v>
      </c>
      <c r="BE179" s="223">
        <f>IF(N179="základní",J179,0)</f>
        <v>0</v>
      </c>
      <c r="BF179" s="223">
        <f>IF(N179="snížená",J179,0)</f>
        <v>0</v>
      </c>
      <c r="BG179" s="223">
        <f>IF(N179="zákl. přenesená",J179,0)</f>
        <v>0</v>
      </c>
      <c r="BH179" s="223">
        <f>IF(N179="sníž. přenesená",J179,0)</f>
        <v>0</v>
      </c>
      <c r="BI179" s="223">
        <f>IF(N179="nulová",J179,0)</f>
        <v>0</v>
      </c>
      <c r="BJ179" s="19" t="s">
        <v>79</v>
      </c>
      <c r="BK179" s="223">
        <f>ROUND(I179*H179,2)</f>
        <v>0</v>
      </c>
      <c r="BL179" s="19" t="s">
        <v>166</v>
      </c>
      <c r="BM179" s="222" t="s">
        <v>264</v>
      </c>
    </row>
    <row r="180" s="13" customFormat="1">
      <c r="A180" s="13"/>
      <c r="B180" s="224"/>
      <c r="C180" s="225"/>
      <c r="D180" s="226" t="s">
        <v>174</v>
      </c>
      <c r="E180" s="227" t="s">
        <v>21</v>
      </c>
      <c r="F180" s="228" t="s">
        <v>265</v>
      </c>
      <c r="G180" s="225"/>
      <c r="H180" s="227" t="s">
        <v>21</v>
      </c>
      <c r="I180" s="229"/>
      <c r="J180" s="225"/>
      <c r="K180" s="225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174</v>
      </c>
      <c r="AU180" s="234" t="s">
        <v>90</v>
      </c>
      <c r="AV180" s="13" t="s">
        <v>79</v>
      </c>
      <c r="AW180" s="13" t="s">
        <v>34</v>
      </c>
      <c r="AX180" s="13" t="s">
        <v>72</v>
      </c>
      <c r="AY180" s="234" t="s">
        <v>165</v>
      </c>
    </row>
    <row r="181" s="14" customFormat="1">
      <c r="A181" s="14"/>
      <c r="B181" s="235"/>
      <c r="C181" s="236"/>
      <c r="D181" s="226" t="s">
        <v>174</v>
      </c>
      <c r="E181" s="237" t="s">
        <v>21</v>
      </c>
      <c r="F181" s="238" t="s">
        <v>266</v>
      </c>
      <c r="G181" s="236"/>
      <c r="H181" s="239">
        <v>1.6499999999999999</v>
      </c>
      <c r="I181" s="240"/>
      <c r="J181" s="236"/>
      <c r="K181" s="236"/>
      <c r="L181" s="241"/>
      <c r="M181" s="242"/>
      <c r="N181" s="243"/>
      <c r="O181" s="243"/>
      <c r="P181" s="243"/>
      <c r="Q181" s="243"/>
      <c r="R181" s="243"/>
      <c r="S181" s="243"/>
      <c r="T181" s="24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174</v>
      </c>
      <c r="AU181" s="245" t="s">
        <v>90</v>
      </c>
      <c r="AV181" s="14" t="s">
        <v>81</v>
      </c>
      <c r="AW181" s="14" t="s">
        <v>34</v>
      </c>
      <c r="AX181" s="14" t="s">
        <v>79</v>
      </c>
      <c r="AY181" s="245" t="s">
        <v>165</v>
      </c>
    </row>
    <row r="182" s="2" customFormat="1">
      <c r="A182" s="40"/>
      <c r="B182" s="41"/>
      <c r="C182" s="211" t="s">
        <v>8</v>
      </c>
      <c r="D182" s="211" t="s">
        <v>168</v>
      </c>
      <c r="E182" s="212" t="s">
        <v>267</v>
      </c>
      <c r="F182" s="213" t="s">
        <v>268</v>
      </c>
      <c r="G182" s="214" t="s">
        <v>269</v>
      </c>
      <c r="H182" s="215">
        <v>20.800000000000001</v>
      </c>
      <c r="I182" s="216"/>
      <c r="J182" s="217">
        <f>ROUND(I182*H182,2)</f>
        <v>0</v>
      </c>
      <c r="K182" s="213" t="s">
        <v>180</v>
      </c>
      <c r="L182" s="46"/>
      <c r="M182" s="218" t="s">
        <v>21</v>
      </c>
      <c r="N182" s="219" t="s">
        <v>43</v>
      </c>
      <c r="O182" s="86"/>
      <c r="P182" s="220">
        <f>O182*H182</f>
        <v>0</v>
      </c>
      <c r="Q182" s="220">
        <v>0.11046</v>
      </c>
      <c r="R182" s="220">
        <f>Q182*H182</f>
        <v>2.2975680000000001</v>
      </c>
      <c r="S182" s="220">
        <v>0</v>
      </c>
      <c r="T182" s="22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2" t="s">
        <v>166</v>
      </c>
      <c r="AT182" s="222" t="s">
        <v>168</v>
      </c>
      <c r="AU182" s="222" t="s">
        <v>90</v>
      </c>
      <c r="AY182" s="19" t="s">
        <v>165</v>
      </c>
      <c r="BE182" s="223">
        <f>IF(N182="základní",J182,0)</f>
        <v>0</v>
      </c>
      <c r="BF182" s="223">
        <f>IF(N182="snížená",J182,0)</f>
        <v>0</v>
      </c>
      <c r="BG182" s="223">
        <f>IF(N182="zákl. přenesená",J182,0)</f>
        <v>0</v>
      </c>
      <c r="BH182" s="223">
        <f>IF(N182="sníž. přenesená",J182,0)</f>
        <v>0</v>
      </c>
      <c r="BI182" s="223">
        <f>IF(N182="nulová",J182,0)</f>
        <v>0</v>
      </c>
      <c r="BJ182" s="19" t="s">
        <v>79</v>
      </c>
      <c r="BK182" s="223">
        <f>ROUND(I182*H182,2)</f>
        <v>0</v>
      </c>
      <c r="BL182" s="19" t="s">
        <v>166</v>
      </c>
      <c r="BM182" s="222" t="s">
        <v>270</v>
      </c>
    </row>
    <row r="183" s="13" customFormat="1">
      <c r="A183" s="13"/>
      <c r="B183" s="224"/>
      <c r="C183" s="225"/>
      <c r="D183" s="226" t="s">
        <v>174</v>
      </c>
      <c r="E183" s="227" t="s">
        <v>21</v>
      </c>
      <c r="F183" s="228" t="s">
        <v>249</v>
      </c>
      <c r="G183" s="225"/>
      <c r="H183" s="227" t="s">
        <v>21</v>
      </c>
      <c r="I183" s="229"/>
      <c r="J183" s="225"/>
      <c r="K183" s="225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174</v>
      </c>
      <c r="AU183" s="234" t="s">
        <v>90</v>
      </c>
      <c r="AV183" s="13" t="s">
        <v>79</v>
      </c>
      <c r="AW183" s="13" t="s">
        <v>34</v>
      </c>
      <c r="AX183" s="13" t="s">
        <v>72</v>
      </c>
      <c r="AY183" s="234" t="s">
        <v>165</v>
      </c>
    </row>
    <row r="184" s="14" customFormat="1">
      <c r="A184" s="14"/>
      <c r="B184" s="235"/>
      <c r="C184" s="236"/>
      <c r="D184" s="226" t="s">
        <v>174</v>
      </c>
      <c r="E184" s="237" t="s">
        <v>21</v>
      </c>
      <c r="F184" s="238" t="s">
        <v>271</v>
      </c>
      <c r="G184" s="236"/>
      <c r="H184" s="239">
        <v>4.7999999999999998</v>
      </c>
      <c r="I184" s="240"/>
      <c r="J184" s="236"/>
      <c r="K184" s="236"/>
      <c r="L184" s="241"/>
      <c r="M184" s="242"/>
      <c r="N184" s="243"/>
      <c r="O184" s="243"/>
      <c r="P184" s="243"/>
      <c r="Q184" s="243"/>
      <c r="R184" s="243"/>
      <c r="S184" s="243"/>
      <c r="T184" s="24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5" t="s">
        <v>174</v>
      </c>
      <c r="AU184" s="245" t="s">
        <v>90</v>
      </c>
      <c r="AV184" s="14" t="s">
        <v>81</v>
      </c>
      <c r="AW184" s="14" t="s">
        <v>34</v>
      </c>
      <c r="AX184" s="14" t="s">
        <v>72</v>
      </c>
      <c r="AY184" s="245" t="s">
        <v>165</v>
      </c>
    </row>
    <row r="185" s="13" customFormat="1">
      <c r="A185" s="13"/>
      <c r="B185" s="224"/>
      <c r="C185" s="225"/>
      <c r="D185" s="226" t="s">
        <v>174</v>
      </c>
      <c r="E185" s="227" t="s">
        <v>21</v>
      </c>
      <c r="F185" s="228" t="s">
        <v>272</v>
      </c>
      <c r="G185" s="225"/>
      <c r="H185" s="227" t="s">
        <v>21</v>
      </c>
      <c r="I185" s="229"/>
      <c r="J185" s="225"/>
      <c r="K185" s="225"/>
      <c r="L185" s="230"/>
      <c r="M185" s="231"/>
      <c r="N185" s="232"/>
      <c r="O185" s="232"/>
      <c r="P185" s="232"/>
      <c r="Q185" s="232"/>
      <c r="R185" s="232"/>
      <c r="S185" s="232"/>
      <c r="T185" s="23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4" t="s">
        <v>174</v>
      </c>
      <c r="AU185" s="234" t="s">
        <v>90</v>
      </c>
      <c r="AV185" s="13" t="s">
        <v>79</v>
      </c>
      <c r="AW185" s="13" t="s">
        <v>34</v>
      </c>
      <c r="AX185" s="13" t="s">
        <v>72</v>
      </c>
      <c r="AY185" s="234" t="s">
        <v>165</v>
      </c>
    </row>
    <row r="186" s="14" customFormat="1">
      <c r="A186" s="14"/>
      <c r="B186" s="235"/>
      <c r="C186" s="236"/>
      <c r="D186" s="226" t="s">
        <v>174</v>
      </c>
      <c r="E186" s="237" t="s">
        <v>21</v>
      </c>
      <c r="F186" s="238" t="s">
        <v>273</v>
      </c>
      <c r="G186" s="236"/>
      <c r="H186" s="239">
        <v>16</v>
      </c>
      <c r="I186" s="240"/>
      <c r="J186" s="236"/>
      <c r="K186" s="236"/>
      <c r="L186" s="241"/>
      <c r="M186" s="242"/>
      <c r="N186" s="243"/>
      <c r="O186" s="243"/>
      <c r="P186" s="243"/>
      <c r="Q186" s="243"/>
      <c r="R186" s="243"/>
      <c r="S186" s="243"/>
      <c r="T186" s="24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5" t="s">
        <v>174</v>
      </c>
      <c r="AU186" s="245" t="s">
        <v>90</v>
      </c>
      <c r="AV186" s="14" t="s">
        <v>81</v>
      </c>
      <c r="AW186" s="14" t="s">
        <v>34</v>
      </c>
      <c r="AX186" s="14" t="s">
        <v>72</v>
      </c>
      <c r="AY186" s="245" t="s">
        <v>165</v>
      </c>
    </row>
    <row r="187" s="15" customFormat="1">
      <c r="A187" s="15"/>
      <c r="B187" s="250"/>
      <c r="C187" s="251"/>
      <c r="D187" s="226" t="s">
        <v>174</v>
      </c>
      <c r="E187" s="252" t="s">
        <v>21</v>
      </c>
      <c r="F187" s="253" t="s">
        <v>192</v>
      </c>
      <c r="G187" s="251"/>
      <c r="H187" s="254">
        <v>20.800000000000001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0" t="s">
        <v>174</v>
      </c>
      <c r="AU187" s="260" t="s">
        <v>90</v>
      </c>
      <c r="AV187" s="15" t="s">
        <v>166</v>
      </c>
      <c r="AW187" s="15" t="s">
        <v>34</v>
      </c>
      <c r="AX187" s="15" t="s">
        <v>79</v>
      </c>
      <c r="AY187" s="260" t="s">
        <v>165</v>
      </c>
    </row>
    <row r="188" s="2" customFormat="1" ht="21.75" customHeight="1">
      <c r="A188" s="40"/>
      <c r="B188" s="41"/>
      <c r="C188" s="211" t="s">
        <v>274</v>
      </c>
      <c r="D188" s="211" t="s">
        <v>168</v>
      </c>
      <c r="E188" s="212" t="s">
        <v>275</v>
      </c>
      <c r="F188" s="213" t="s">
        <v>276</v>
      </c>
      <c r="G188" s="214" t="s">
        <v>179</v>
      </c>
      <c r="H188" s="215">
        <v>10.720000000000001</v>
      </c>
      <c r="I188" s="216"/>
      <c r="J188" s="217">
        <f>ROUND(I188*H188,2)</f>
        <v>0</v>
      </c>
      <c r="K188" s="213" t="s">
        <v>180</v>
      </c>
      <c r="L188" s="46"/>
      <c r="M188" s="218" t="s">
        <v>21</v>
      </c>
      <c r="N188" s="219" t="s">
        <v>43</v>
      </c>
      <c r="O188" s="86"/>
      <c r="P188" s="220">
        <f>O188*H188</f>
        <v>0</v>
      </c>
      <c r="Q188" s="220">
        <v>0.0065799999999999999</v>
      </c>
      <c r="R188" s="220">
        <f>Q188*H188</f>
        <v>0.070537600000000006</v>
      </c>
      <c r="S188" s="220">
        <v>0</v>
      </c>
      <c r="T188" s="22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2" t="s">
        <v>166</v>
      </c>
      <c r="AT188" s="222" t="s">
        <v>168</v>
      </c>
      <c r="AU188" s="222" t="s">
        <v>90</v>
      </c>
      <c r="AY188" s="19" t="s">
        <v>165</v>
      </c>
      <c r="BE188" s="223">
        <f>IF(N188="základní",J188,0)</f>
        <v>0</v>
      </c>
      <c r="BF188" s="223">
        <f>IF(N188="snížená",J188,0)</f>
        <v>0</v>
      </c>
      <c r="BG188" s="223">
        <f>IF(N188="zákl. přenesená",J188,0)</f>
        <v>0</v>
      </c>
      <c r="BH188" s="223">
        <f>IF(N188="sníž. přenesená",J188,0)</f>
        <v>0</v>
      </c>
      <c r="BI188" s="223">
        <f>IF(N188="nulová",J188,0)</f>
        <v>0</v>
      </c>
      <c r="BJ188" s="19" t="s">
        <v>79</v>
      </c>
      <c r="BK188" s="223">
        <f>ROUND(I188*H188,2)</f>
        <v>0</v>
      </c>
      <c r="BL188" s="19" t="s">
        <v>166</v>
      </c>
      <c r="BM188" s="222" t="s">
        <v>277</v>
      </c>
    </row>
    <row r="189" s="14" customFormat="1">
      <c r="A189" s="14"/>
      <c r="B189" s="235"/>
      <c r="C189" s="236"/>
      <c r="D189" s="226" t="s">
        <v>174</v>
      </c>
      <c r="E189" s="237" t="s">
        <v>21</v>
      </c>
      <c r="F189" s="238" t="s">
        <v>278</v>
      </c>
      <c r="G189" s="236"/>
      <c r="H189" s="239">
        <v>2.2080000000000002</v>
      </c>
      <c r="I189" s="240"/>
      <c r="J189" s="236"/>
      <c r="K189" s="236"/>
      <c r="L189" s="241"/>
      <c r="M189" s="242"/>
      <c r="N189" s="243"/>
      <c r="O189" s="243"/>
      <c r="P189" s="243"/>
      <c r="Q189" s="243"/>
      <c r="R189" s="243"/>
      <c r="S189" s="243"/>
      <c r="T189" s="24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5" t="s">
        <v>174</v>
      </c>
      <c r="AU189" s="245" t="s">
        <v>90</v>
      </c>
      <c r="AV189" s="14" t="s">
        <v>81</v>
      </c>
      <c r="AW189" s="14" t="s">
        <v>34</v>
      </c>
      <c r="AX189" s="14" t="s">
        <v>72</v>
      </c>
      <c r="AY189" s="245" t="s">
        <v>165</v>
      </c>
    </row>
    <row r="190" s="14" customFormat="1">
      <c r="A190" s="14"/>
      <c r="B190" s="235"/>
      <c r="C190" s="236"/>
      <c r="D190" s="226" t="s">
        <v>174</v>
      </c>
      <c r="E190" s="237" t="s">
        <v>21</v>
      </c>
      <c r="F190" s="238" t="s">
        <v>279</v>
      </c>
      <c r="G190" s="236"/>
      <c r="H190" s="239">
        <v>0.192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174</v>
      </c>
      <c r="AU190" s="245" t="s">
        <v>90</v>
      </c>
      <c r="AV190" s="14" t="s">
        <v>81</v>
      </c>
      <c r="AW190" s="14" t="s">
        <v>34</v>
      </c>
      <c r="AX190" s="14" t="s">
        <v>72</v>
      </c>
      <c r="AY190" s="245" t="s">
        <v>165</v>
      </c>
    </row>
    <row r="191" s="13" customFormat="1">
      <c r="A191" s="13"/>
      <c r="B191" s="224"/>
      <c r="C191" s="225"/>
      <c r="D191" s="226" t="s">
        <v>174</v>
      </c>
      <c r="E191" s="227" t="s">
        <v>21</v>
      </c>
      <c r="F191" s="228" t="s">
        <v>272</v>
      </c>
      <c r="G191" s="225"/>
      <c r="H191" s="227" t="s">
        <v>21</v>
      </c>
      <c r="I191" s="229"/>
      <c r="J191" s="225"/>
      <c r="K191" s="225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174</v>
      </c>
      <c r="AU191" s="234" t="s">
        <v>90</v>
      </c>
      <c r="AV191" s="13" t="s">
        <v>79</v>
      </c>
      <c r="AW191" s="13" t="s">
        <v>34</v>
      </c>
      <c r="AX191" s="13" t="s">
        <v>72</v>
      </c>
      <c r="AY191" s="234" t="s">
        <v>165</v>
      </c>
    </row>
    <row r="192" s="14" customFormat="1">
      <c r="A192" s="14"/>
      <c r="B192" s="235"/>
      <c r="C192" s="236"/>
      <c r="D192" s="226" t="s">
        <v>174</v>
      </c>
      <c r="E192" s="237" t="s">
        <v>21</v>
      </c>
      <c r="F192" s="238" t="s">
        <v>280</v>
      </c>
      <c r="G192" s="236"/>
      <c r="H192" s="239">
        <v>8.3200000000000003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5" t="s">
        <v>174</v>
      </c>
      <c r="AU192" s="245" t="s">
        <v>90</v>
      </c>
      <c r="AV192" s="14" t="s">
        <v>81</v>
      </c>
      <c r="AW192" s="14" t="s">
        <v>34</v>
      </c>
      <c r="AX192" s="14" t="s">
        <v>72</v>
      </c>
      <c r="AY192" s="245" t="s">
        <v>165</v>
      </c>
    </row>
    <row r="193" s="15" customFormat="1">
      <c r="A193" s="15"/>
      <c r="B193" s="250"/>
      <c r="C193" s="251"/>
      <c r="D193" s="226" t="s">
        <v>174</v>
      </c>
      <c r="E193" s="252" t="s">
        <v>21</v>
      </c>
      <c r="F193" s="253" t="s">
        <v>192</v>
      </c>
      <c r="G193" s="251"/>
      <c r="H193" s="254">
        <v>10.720000000000001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0" t="s">
        <v>174</v>
      </c>
      <c r="AU193" s="260" t="s">
        <v>90</v>
      </c>
      <c r="AV193" s="15" t="s">
        <v>166</v>
      </c>
      <c r="AW193" s="15" t="s">
        <v>34</v>
      </c>
      <c r="AX193" s="15" t="s">
        <v>79</v>
      </c>
      <c r="AY193" s="260" t="s">
        <v>165</v>
      </c>
    </row>
    <row r="194" s="2" customFormat="1" ht="21.75" customHeight="1">
      <c r="A194" s="40"/>
      <c r="B194" s="41"/>
      <c r="C194" s="211" t="s">
        <v>281</v>
      </c>
      <c r="D194" s="211" t="s">
        <v>168</v>
      </c>
      <c r="E194" s="212" t="s">
        <v>282</v>
      </c>
      <c r="F194" s="213" t="s">
        <v>283</v>
      </c>
      <c r="G194" s="214" t="s">
        <v>179</v>
      </c>
      <c r="H194" s="215">
        <v>10.720000000000001</v>
      </c>
      <c r="I194" s="216"/>
      <c r="J194" s="217">
        <f>ROUND(I194*H194,2)</f>
        <v>0</v>
      </c>
      <c r="K194" s="213" t="s">
        <v>180</v>
      </c>
      <c r="L194" s="46"/>
      <c r="M194" s="218" t="s">
        <v>21</v>
      </c>
      <c r="N194" s="219" t="s">
        <v>43</v>
      </c>
      <c r="O194" s="86"/>
      <c r="P194" s="220">
        <f>O194*H194</f>
        <v>0</v>
      </c>
      <c r="Q194" s="220">
        <v>0</v>
      </c>
      <c r="R194" s="220">
        <f>Q194*H194</f>
        <v>0</v>
      </c>
      <c r="S194" s="220">
        <v>0</v>
      </c>
      <c r="T194" s="22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2" t="s">
        <v>166</v>
      </c>
      <c r="AT194" s="222" t="s">
        <v>168</v>
      </c>
      <c r="AU194" s="222" t="s">
        <v>90</v>
      </c>
      <c r="AY194" s="19" t="s">
        <v>165</v>
      </c>
      <c r="BE194" s="223">
        <f>IF(N194="základní",J194,0)</f>
        <v>0</v>
      </c>
      <c r="BF194" s="223">
        <f>IF(N194="snížená",J194,0)</f>
        <v>0</v>
      </c>
      <c r="BG194" s="223">
        <f>IF(N194="zákl. přenesená",J194,0)</f>
        <v>0</v>
      </c>
      <c r="BH194" s="223">
        <f>IF(N194="sníž. přenesená",J194,0)</f>
        <v>0</v>
      </c>
      <c r="BI194" s="223">
        <f>IF(N194="nulová",J194,0)</f>
        <v>0</v>
      </c>
      <c r="BJ194" s="19" t="s">
        <v>79</v>
      </c>
      <c r="BK194" s="223">
        <f>ROUND(I194*H194,2)</f>
        <v>0</v>
      </c>
      <c r="BL194" s="19" t="s">
        <v>166</v>
      </c>
      <c r="BM194" s="222" t="s">
        <v>284</v>
      </c>
    </row>
    <row r="195" s="12" customFormat="1" ht="22.8" customHeight="1">
      <c r="A195" s="12"/>
      <c r="B195" s="195"/>
      <c r="C195" s="196"/>
      <c r="D195" s="197" t="s">
        <v>71</v>
      </c>
      <c r="E195" s="209" t="s">
        <v>203</v>
      </c>
      <c r="F195" s="209" t="s">
        <v>285</v>
      </c>
      <c r="G195" s="196"/>
      <c r="H195" s="196"/>
      <c r="I195" s="199"/>
      <c r="J195" s="210">
        <f>BK195</f>
        <v>0</v>
      </c>
      <c r="K195" s="196"/>
      <c r="L195" s="201"/>
      <c r="M195" s="202"/>
      <c r="N195" s="203"/>
      <c r="O195" s="203"/>
      <c r="P195" s="204">
        <f>P196+P219</f>
        <v>0</v>
      </c>
      <c r="Q195" s="203"/>
      <c r="R195" s="204">
        <f>R196+R219</f>
        <v>51.736273849999996</v>
      </c>
      <c r="S195" s="203"/>
      <c r="T195" s="205">
        <f>T196+T219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6" t="s">
        <v>79</v>
      </c>
      <c r="AT195" s="207" t="s">
        <v>71</v>
      </c>
      <c r="AU195" s="207" t="s">
        <v>79</v>
      </c>
      <c r="AY195" s="206" t="s">
        <v>165</v>
      </c>
      <c r="BK195" s="208">
        <f>BK196+BK219</f>
        <v>0</v>
      </c>
    </row>
    <row r="196" s="12" customFormat="1" ht="20.88" customHeight="1">
      <c r="A196" s="12"/>
      <c r="B196" s="195"/>
      <c r="C196" s="196"/>
      <c r="D196" s="197" t="s">
        <v>71</v>
      </c>
      <c r="E196" s="209" t="s">
        <v>286</v>
      </c>
      <c r="F196" s="209" t="s">
        <v>287</v>
      </c>
      <c r="G196" s="196"/>
      <c r="H196" s="196"/>
      <c r="I196" s="199"/>
      <c r="J196" s="210">
        <f>BK196</f>
        <v>0</v>
      </c>
      <c r="K196" s="196"/>
      <c r="L196" s="201"/>
      <c r="M196" s="202"/>
      <c r="N196" s="203"/>
      <c r="O196" s="203"/>
      <c r="P196" s="204">
        <f>SUM(P197:P218)</f>
        <v>0</v>
      </c>
      <c r="Q196" s="203"/>
      <c r="R196" s="204">
        <f>SUM(R197:R218)</f>
        <v>3.4073288499999999</v>
      </c>
      <c r="S196" s="203"/>
      <c r="T196" s="205">
        <f>SUM(T197:T218)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06" t="s">
        <v>79</v>
      </c>
      <c r="AT196" s="207" t="s">
        <v>71</v>
      </c>
      <c r="AU196" s="207" t="s">
        <v>81</v>
      </c>
      <c r="AY196" s="206" t="s">
        <v>165</v>
      </c>
      <c r="BK196" s="208">
        <f>SUM(BK197:BK218)</f>
        <v>0</v>
      </c>
    </row>
    <row r="197" s="2" customFormat="1" ht="21.75" customHeight="1">
      <c r="A197" s="40"/>
      <c r="B197" s="41"/>
      <c r="C197" s="211" t="s">
        <v>288</v>
      </c>
      <c r="D197" s="211" t="s">
        <v>168</v>
      </c>
      <c r="E197" s="212" t="s">
        <v>289</v>
      </c>
      <c r="F197" s="213" t="s">
        <v>290</v>
      </c>
      <c r="G197" s="214" t="s">
        <v>179</v>
      </c>
      <c r="H197" s="215">
        <v>82.045000000000002</v>
      </c>
      <c r="I197" s="216"/>
      <c r="J197" s="217">
        <f>ROUND(I197*H197,2)</f>
        <v>0</v>
      </c>
      <c r="K197" s="213" t="s">
        <v>180</v>
      </c>
      <c r="L197" s="46"/>
      <c r="M197" s="218" t="s">
        <v>21</v>
      </c>
      <c r="N197" s="219" t="s">
        <v>43</v>
      </c>
      <c r="O197" s="86"/>
      <c r="P197" s="220">
        <f>O197*H197</f>
        <v>0</v>
      </c>
      <c r="Q197" s="220">
        <v>0.0073499999999999998</v>
      </c>
      <c r="R197" s="220">
        <f>Q197*H197</f>
        <v>0.60303074999999995</v>
      </c>
      <c r="S197" s="220">
        <v>0</v>
      </c>
      <c r="T197" s="22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2" t="s">
        <v>166</v>
      </c>
      <c r="AT197" s="222" t="s">
        <v>168</v>
      </c>
      <c r="AU197" s="222" t="s">
        <v>90</v>
      </c>
      <c r="AY197" s="19" t="s">
        <v>165</v>
      </c>
      <c r="BE197" s="223">
        <f>IF(N197="základní",J197,0)</f>
        <v>0</v>
      </c>
      <c r="BF197" s="223">
        <f>IF(N197="snížená",J197,0)</f>
        <v>0</v>
      </c>
      <c r="BG197" s="223">
        <f>IF(N197="zákl. přenesená",J197,0)</f>
        <v>0</v>
      </c>
      <c r="BH197" s="223">
        <f>IF(N197="sníž. přenesená",J197,0)</f>
        <v>0</v>
      </c>
      <c r="BI197" s="223">
        <f>IF(N197="nulová",J197,0)</f>
        <v>0</v>
      </c>
      <c r="BJ197" s="19" t="s">
        <v>79</v>
      </c>
      <c r="BK197" s="223">
        <f>ROUND(I197*H197,2)</f>
        <v>0</v>
      </c>
      <c r="BL197" s="19" t="s">
        <v>166</v>
      </c>
      <c r="BM197" s="222" t="s">
        <v>291</v>
      </c>
    </row>
    <row r="198" s="13" customFormat="1">
      <c r="A198" s="13"/>
      <c r="B198" s="224"/>
      <c r="C198" s="225"/>
      <c r="D198" s="226" t="s">
        <v>174</v>
      </c>
      <c r="E198" s="227" t="s">
        <v>21</v>
      </c>
      <c r="F198" s="228" t="s">
        <v>292</v>
      </c>
      <c r="G198" s="225"/>
      <c r="H198" s="227" t="s">
        <v>21</v>
      </c>
      <c r="I198" s="229"/>
      <c r="J198" s="225"/>
      <c r="K198" s="225"/>
      <c r="L198" s="230"/>
      <c r="M198" s="231"/>
      <c r="N198" s="232"/>
      <c r="O198" s="232"/>
      <c r="P198" s="232"/>
      <c r="Q198" s="232"/>
      <c r="R198" s="232"/>
      <c r="S198" s="232"/>
      <c r="T198" s="23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4" t="s">
        <v>174</v>
      </c>
      <c r="AU198" s="234" t="s">
        <v>90</v>
      </c>
      <c r="AV198" s="13" t="s">
        <v>79</v>
      </c>
      <c r="AW198" s="13" t="s">
        <v>34</v>
      </c>
      <c r="AX198" s="13" t="s">
        <v>72</v>
      </c>
      <c r="AY198" s="234" t="s">
        <v>165</v>
      </c>
    </row>
    <row r="199" s="14" customFormat="1">
      <c r="A199" s="14"/>
      <c r="B199" s="235"/>
      <c r="C199" s="236"/>
      <c r="D199" s="226" t="s">
        <v>174</v>
      </c>
      <c r="E199" s="237" t="s">
        <v>21</v>
      </c>
      <c r="F199" s="238" t="s">
        <v>293</v>
      </c>
      <c r="G199" s="236"/>
      <c r="H199" s="239">
        <v>82.045000000000002</v>
      </c>
      <c r="I199" s="240"/>
      <c r="J199" s="236"/>
      <c r="K199" s="236"/>
      <c r="L199" s="241"/>
      <c r="M199" s="242"/>
      <c r="N199" s="243"/>
      <c r="O199" s="243"/>
      <c r="P199" s="243"/>
      <c r="Q199" s="243"/>
      <c r="R199" s="243"/>
      <c r="S199" s="243"/>
      <c r="T199" s="24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5" t="s">
        <v>174</v>
      </c>
      <c r="AU199" s="245" t="s">
        <v>90</v>
      </c>
      <c r="AV199" s="14" t="s">
        <v>81</v>
      </c>
      <c r="AW199" s="14" t="s">
        <v>34</v>
      </c>
      <c r="AX199" s="14" t="s">
        <v>79</v>
      </c>
      <c r="AY199" s="245" t="s">
        <v>165</v>
      </c>
    </row>
    <row r="200" s="2" customFormat="1">
      <c r="A200" s="40"/>
      <c r="B200" s="41"/>
      <c r="C200" s="211" t="s">
        <v>294</v>
      </c>
      <c r="D200" s="211" t="s">
        <v>168</v>
      </c>
      <c r="E200" s="212" t="s">
        <v>295</v>
      </c>
      <c r="F200" s="213" t="s">
        <v>296</v>
      </c>
      <c r="G200" s="214" t="s">
        <v>179</v>
      </c>
      <c r="H200" s="215">
        <v>82.045000000000002</v>
      </c>
      <c r="I200" s="216"/>
      <c r="J200" s="217">
        <f>ROUND(I200*H200,2)</f>
        <v>0</v>
      </c>
      <c r="K200" s="213" t="s">
        <v>180</v>
      </c>
      <c r="L200" s="46"/>
      <c r="M200" s="218" t="s">
        <v>21</v>
      </c>
      <c r="N200" s="219" t="s">
        <v>43</v>
      </c>
      <c r="O200" s="86"/>
      <c r="P200" s="220">
        <f>O200*H200</f>
        <v>0</v>
      </c>
      <c r="Q200" s="220">
        <v>0.018380000000000001</v>
      </c>
      <c r="R200" s="220">
        <f>Q200*H200</f>
        <v>1.5079871</v>
      </c>
      <c r="S200" s="220">
        <v>0</v>
      </c>
      <c r="T200" s="221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2" t="s">
        <v>166</v>
      </c>
      <c r="AT200" s="222" t="s">
        <v>168</v>
      </c>
      <c r="AU200" s="222" t="s">
        <v>90</v>
      </c>
      <c r="AY200" s="19" t="s">
        <v>165</v>
      </c>
      <c r="BE200" s="223">
        <f>IF(N200="základní",J200,0)</f>
        <v>0</v>
      </c>
      <c r="BF200" s="223">
        <f>IF(N200="snížená",J200,0)</f>
        <v>0</v>
      </c>
      <c r="BG200" s="223">
        <f>IF(N200="zákl. přenesená",J200,0)</f>
        <v>0</v>
      </c>
      <c r="BH200" s="223">
        <f>IF(N200="sníž. přenesená",J200,0)</f>
        <v>0</v>
      </c>
      <c r="BI200" s="223">
        <f>IF(N200="nulová",J200,0)</f>
        <v>0</v>
      </c>
      <c r="BJ200" s="19" t="s">
        <v>79</v>
      </c>
      <c r="BK200" s="223">
        <f>ROUND(I200*H200,2)</f>
        <v>0</v>
      </c>
      <c r="BL200" s="19" t="s">
        <v>166</v>
      </c>
      <c r="BM200" s="222" t="s">
        <v>297</v>
      </c>
    </row>
    <row r="201" s="13" customFormat="1">
      <c r="A201" s="13"/>
      <c r="B201" s="224"/>
      <c r="C201" s="225"/>
      <c r="D201" s="226" t="s">
        <v>174</v>
      </c>
      <c r="E201" s="227" t="s">
        <v>21</v>
      </c>
      <c r="F201" s="228" t="s">
        <v>298</v>
      </c>
      <c r="G201" s="225"/>
      <c r="H201" s="227" t="s">
        <v>21</v>
      </c>
      <c r="I201" s="229"/>
      <c r="J201" s="225"/>
      <c r="K201" s="225"/>
      <c r="L201" s="230"/>
      <c r="M201" s="231"/>
      <c r="N201" s="232"/>
      <c r="O201" s="232"/>
      <c r="P201" s="232"/>
      <c r="Q201" s="232"/>
      <c r="R201" s="232"/>
      <c r="S201" s="232"/>
      <c r="T201" s="23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4" t="s">
        <v>174</v>
      </c>
      <c r="AU201" s="234" t="s">
        <v>90</v>
      </c>
      <c r="AV201" s="13" t="s">
        <v>79</v>
      </c>
      <c r="AW201" s="13" t="s">
        <v>34</v>
      </c>
      <c r="AX201" s="13" t="s">
        <v>72</v>
      </c>
      <c r="AY201" s="234" t="s">
        <v>165</v>
      </c>
    </row>
    <row r="202" s="14" customFormat="1">
      <c r="A202" s="14"/>
      <c r="B202" s="235"/>
      <c r="C202" s="236"/>
      <c r="D202" s="226" t="s">
        <v>174</v>
      </c>
      <c r="E202" s="237" t="s">
        <v>21</v>
      </c>
      <c r="F202" s="238" t="s">
        <v>299</v>
      </c>
      <c r="G202" s="236"/>
      <c r="H202" s="239">
        <v>24.187999999999999</v>
      </c>
      <c r="I202" s="240"/>
      <c r="J202" s="236"/>
      <c r="K202" s="236"/>
      <c r="L202" s="241"/>
      <c r="M202" s="242"/>
      <c r="N202" s="243"/>
      <c r="O202" s="243"/>
      <c r="P202" s="243"/>
      <c r="Q202" s="243"/>
      <c r="R202" s="243"/>
      <c r="S202" s="243"/>
      <c r="T202" s="24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5" t="s">
        <v>174</v>
      </c>
      <c r="AU202" s="245" t="s">
        <v>90</v>
      </c>
      <c r="AV202" s="14" t="s">
        <v>81</v>
      </c>
      <c r="AW202" s="14" t="s">
        <v>34</v>
      </c>
      <c r="AX202" s="14" t="s">
        <v>72</v>
      </c>
      <c r="AY202" s="245" t="s">
        <v>165</v>
      </c>
    </row>
    <row r="203" s="14" customFormat="1">
      <c r="A203" s="14"/>
      <c r="B203" s="235"/>
      <c r="C203" s="236"/>
      <c r="D203" s="226" t="s">
        <v>174</v>
      </c>
      <c r="E203" s="237" t="s">
        <v>21</v>
      </c>
      <c r="F203" s="238" t="s">
        <v>300</v>
      </c>
      <c r="G203" s="236"/>
      <c r="H203" s="239">
        <v>15.48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5" t="s">
        <v>174</v>
      </c>
      <c r="AU203" s="245" t="s">
        <v>90</v>
      </c>
      <c r="AV203" s="14" t="s">
        <v>81</v>
      </c>
      <c r="AW203" s="14" t="s">
        <v>34</v>
      </c>
      <c r="AX203" s="14" t="s">
        <v>72</v>
      </c>
      <c r="AY203" s="245" t="s">
        <v>165</v>
      </c>
    </row>
    <row r="204" s="14" customFormat="1">
      <c r="A204" s="14"/>
      <c r="B204" s="235"/>
      <c r="C204" s="236"/>
      <c r="D204" s="226" t="s">
        <v>174</v>
      </c>
      <c r="E204" s="237" t="s">
        <v>21</v>
      </c>
      <c r="F204" s="238" t="s">
        <v>301</v>
      </c>
      <c r="G204" s="236"/>
      <c r="H204" s="239">
        <v>-1.7729999999999999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174</v>
      </c>
      <c r="AU204" s="245" t="s">
        <v>90</v>
      </c>
      <c r="AV204" s="14" t="s">
        <v>81</v>
      </c>
      <c r="AW204" s="14" t="s">
        <v>34</v>
      </c>
      <c r="AX204" s="14" t="s">
        <v>72</v>
      </c>
      <c r="AY204" s="245" t="s">
        <v>165</v>
      </c>
    </row>
    <row r="205" s="13" customFormat="1">
      <c r="A205" s="13"/>
      <c r="B205" s="224"/>
      <c r="C205" s="225"/>
      <c r="D205" s="226" t="s">
        <v>174</v>
      </c>
      <c r="E205" s="227" t="s">
        <v>21</v>
      </c>
      <c r="F205" s="228" t="s">
        <v>302</v>
      </c>
      <c r="G205" s="225"/>
      <c r="H205" s="227" t="s">
        <v>21</v>
      </c>
      <c r="I205" s="229"/>
      <c r="J205" s="225"/>
      <c r="K205" s="225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174</v>
      </c>
      <c r="AU205" s="234" t="s">
        <v>90</v>
      </c>
      <c r="AV205" s="13" t="s">
        <v>79</v>
      </c>
      <c r="AW205" s="13" t="s">
        <v>34</v>
      </c>
      <c r="AX205" s="13" t="s">
        <v>72</v>
      </c>
      <c r="AY205" s="234" t="s">
        <v>165</v>
      </c>
    </row>
    <row r="206" s="14" customFormat="1">
      <c r="A206" s="14"/>
      <c r="B206" s="235"/>
      <c r="C206" s="236"/>
      <c r="D206" s="226" t="s">
        <v>174</v>
      </c>
      <c r="E206" s="237" t="s">
        <v>21</v>
      </c>
      <c r="F206" s="238" t="s">
        <v>303</v>
      </c>
      <c r="G206" s="236"/>
      <c r="H206" s="239">
        <v>14.15</v>
      </c>
      <c r="I206" s="240"/>
      <c r="J206" s="236"/>
      <c r="K206" s="236"/>
      <c r="L206" s="241"/>
      <c r="M206" s="242"/>
      <c r="N206" s="243"/>
      <c r="O206" s="243"/>
      <c r="P206" s="243"/>
      <c r="Q206" s="243"/>
      <c r="R206" s="243"/>
      <c r="S206" s="243"/>
      <c r="T206" s="24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5" t="s">
        <v>174</v>
      </c>
      <c r="AU206" s="245" t="s">
        <v>90</v>
      </c>
      <c r="AV206" s="14" t="s">
        <v>81</v>
      </c>
      <c r="AW206" s="14" t="s">
        <v>34</v>
      </c>
      <c r="AX206" s="14" t="s">
        <v>72</v>
      </c>
      <c r="AY206" s="245" t="s">
        <v>165</v>
      </c>
    </row>
    <row r="207" s="13" customFormat="1">
      <c r="A207" s="13"/>
      <c r="B207" s="224"/>
      <c r="C207" s="225"/>
      <c r="D207" s="226" t="s">
        <v>174</v>
      </c>
      <c r="E207" s="227" t="s">
        <v>21</v>
      </c>
      <c r="F207" s="228" t="s">
        <v>304</v>
      </c>
      <c r="G207" s="225"/>
      <c r="H207" s="227" t="s">
        <v>21</v>
      </c>
      <c r="I207" s="229"/>
      <c r="J207" s="225"/>
      <c r="K207" s="225"/>
      <c r="L207" s="230"/>
      <c r="M207" s="231"/>
      <c r="N207" s="232"/>
      <c r="O207" s="232"/>
      <c r="P207" s="232"/>
      <c r="Q207" s="232"/>
      <c r="R207" s="232"/>
      <c r="S207" s="232"/>
      <c r="T207" s="23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4" t="s">
        <v>174</v>
      </c>
      <c r="AU207" s="234" t="s">
        <v>90</v>
      </c>
      <c r="AV207" s="13" t="s">
        <v>79</v>
      </c>
      <c r="AW207" s="13" t="s">
        <v>34</v>
      </c>
      <c r="AX207" s="13" t="s">
        <v>72</v>
      </c>
      <c r="AY207" s="234" t="s">
        <v>165</v>
      </c>
    </row>
    <row r="208" s="14" customFormat="1">
      <c r="A208" s="14"/>
      <c r="B208" s="235"/>
      <c r="C208" s="236"/>
      <c r="D208" s="226" t="s">
        <v>174</v>
      </c>
      <c r="E208" s="237" t="s">
        <v>21</v>
      </c>
      <c r="F208" s="238" t="s">
        <v>305</v>
      </c>
      <c r="G208" s="236"/>
      <c r="H208" s="239">
        <v>30</v>
      </c>
      <c r="I208" s="240"/>
      <c r="J208" s="236"/>
      <c r="K208" s="236"/>
      <c r="L208" s="241"/>
      <c r="M208" s="242"/>
      <c r="N208" s="243"/>
      <c r="O208" s="243"/>
      <c r="P208" s="243"/>
      <c r="Q208" s="243"/>
      <c r="R208" s="243"/>
      <c r="S208" s="243"/>
      <c r="T208" s="24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5" t="s">
        <v>174</v>
      </c>
      <c r="AU208" s="245" t="s">
        <v>90</v>
      </c>
      <c r="AV208" s="14" t="s">
        <v>81</v>
      </c>
      <c r="AW208" s="14" t="s">
        <v>34</v>
      </c>
      <c r="AX208" s="14" t="s">
        <v>72</v>
      </c>
      <c r="AY208" s="245" t="s">
        <v>165</v>
      </c>
    </row>
    <row r="209" s="15" customFormat="1">
      <c r="A209" s="15"/>
      <c r="B209" s="250"/>
      <c r="C209" s="251"/>
      <c r="D209" s="226" t="s">
        <v>174</v>
      </c>
      <c r="E209" s="252" t="s">
        <v>21</v>
      </c>
      <c r="F209" s="253" t="s">
        <v>192</v>
      </c>
      <c r="G209" s="251"/>
      <c r="H209" s="254">
        <v>82.045000000000002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0" t="s">
        <v>174</v>
      </c>
      <c r="AU209" s="260" t="s">
        <v>90</v>
      </c>
      <c r="AV209" s="15" t="s">
        <v>166</v>
      </c>
      <c r="AW209" s="15" t="s">
        <v>34</v>
      </c>
      <c r="AX209" s="15" t="s">
        <v>79</v>
      </c>
      <c r="AY209" s="260" t="s">
        <v>165</v>
      </c>
    </row>
    <row r="210" s="2" customFormat="1">
      <c r="A210" s="40"/>
      <c r="B210" s="41"/>
      <c r="C210" s="211" t="s">
        <v>306</v>
      </c>
      <c r="D210" s="211" t="s">
        <v>168</v>
      </c>
      <c r="E210" s="212" t="s">
        <v>307</v>
      </c>
      <c r="F210" s="213" t="s">
        <v>308</v>
      </c>
      <c r="G210" s="214" t="s">
        <v>179</v>
      </c>
      <c r="H210" s="215">
        <v>164.09</v>
      </c>
      <c r="I210" s="216"/>
      <c r="J210" s="217">
        <f>ROUND(I210*H210,2)</f>
        <v>0</v>
      </c>
      <c r="K210" s="213" t="s">
        <v>180</v>
      </c>
      <c r="L210" s="46"/>
      <c r="M210" s="218" t="s">
        <v>21</v>
      </c>
      <c r="N210" s="219" t="s">
        <v>43</v>
      </c>
      <c r="O210" s="86"/>
      <c r="P210" s="220">
        <f>O210*H210</f>
        <v>0</v>
      </c>
      <c r="Q210" s="220">
        <v>0.0079000000000000008</v>
      </c>
      <c r="R210" s="220">
        <f>Q210*H210</f>
        <v>1.2963110000000002</v>
      </c>
      <c r="S210" s="220">
        <v>0</v>
      </c>
      <c r="T210" s="22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2" t="s">
        <v>166</v>
      </c>
      <c r="AT210" s="222" t="s">
        <v>168</v>
      </c>
      <c r="AU210" s="222" t="s">
        <v>90</v>
      </c>
      <c r="AY210" s="19" t="s">
        <v>165</v>
      </c>
      <c r="BE210" s="223">
        <f>IF(N210="základní",J210,0)</f>
        <v>0</v>
      </c>
      <c r="BF210" s="223">
        <f>IF(N210="snížená",J210,0)</f>
        <v>0</v>
      </c>
      <c r="BG210" s="223">
        <f>IF(N210="zákl. přenesená",J210,0)</f>
        <v>0</v>
      </c>
      <c r="BH210" s="223">
        <f>IF(N210="sníž. přenesená",J210,0)</f>
        <v>0</v>
      </c>
      <c r="BI210" s="223">
        <f>IF(N210="nulová",J210,0)</f>
        <v>0</v>
      </c>
      <c r="BJ210" s="19" t="s">
        <v>79</v>
      </c>
      <c r="BK210" s="223">
        <f>ROUND(I210*H210,2)</f>
        <v>0</v>
      </c>
      <c r="BL210" s="19" t="s">
        <v>166</v>
      </c>
      <c r="BM210" s="222" t="s">
        <v>309</v>
      </c>
    </row>
    <row r="211" s="14" customFormat="1">
      <c r="A211" s="14"/>
      <c r="B211" s="235"/>
      <c r="C211" s="236"/>
      <c r="D211" s="226" t="s">
        <v>174</v>
      </c>
      <c r="E211" s="237" t="s">
        <v>21</v>
      </c>
      <c r="F211" s="238" t="s">
        <v>310</v>
      </c>
      <c r="G211" s="236"/>
      <c r="H211" s="239">
        <v>164.09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5" t="s">
        <v>174</v>
      </c>
      <c r="AU211" s="245" t="s">
        <v>90</v>
      </c>
      <c r="AV211" s="14" t="s">
        <v>81</v>
      </c>
      <c r="AW211" s="14" t="s">
        <v>34</v>
      </c>
      <c r="AX211" s="14" t="s">
        <v>79</v>
      </c>
      <c r="AY211" s="245" t="s">
        <v>165</v>
      </c>
    </row>
    <row r="212" s="2" customFormat="1" ht="21.75" customHeight="1">
      <c r="A212" s="40"/>
      <c r="B212" s="41"/>
      <c r="C212" s="211" t="s">
        <v>7</v>
      </c>
      <c r="D212" s="211" t="s">
        <v>168</v>
      </c>
      <c r="E212" s="212" t="s">
        <v>311</v>
      </c>
      <c r="F212" s="213" t="s">
        <v>312</v>
      </c>
      <c r="G212" s="214" t="s">
        <v>179</v>
      </c>
      <c r="H212" s="215">
        <v>29.149999999999999</v>
      </c>
      <c r="I212" s="216"/>
      <c r="J212" s="217">
        <f>ROUND(I212*H212,2)</f>
        <v>0</v>
      </c>
      <c r="K212" s="213" t="s">
        <v>180</v>
      </c>
      <c r="L212" s="46"/>
      <c r="M212" s="218" t="s">
        <v>21</v>
      </c>
      <c r="N212" s="219" t="s">
        <v>43</v>
      </c>
      <c r="O212" s="86"/>
      <c r="P212" s="220">
        <f>O212*H212</f>
        <v>0</v>
      </c>
      <c r="Q212" s="220">
        <v>0</v>
      </c>
      <c r="R212" s="220">
        <f>Q212*H212</f>
        <v>0</v>
      </c>
      <c r="S212" s="220">
        <v>0</v>
      </c>
      <c r="T212" s="22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2" t="s">
        <v>166</v>
      </c>
      <c r="AT212" s="222" t="s">
        <v>168</v>
      </c>
      <c r="AU212" s="222" t="s">
        <v>90</v>
      </c>
      <c r="AY212" s="19" t="s">
        <v>165</v>
      </c>
      <c r="BE212" s="223">
        <f>IF(N212="základní",J212,0)</f>
        <v>0</v>
      </c>
      <c r="BF212" s="223">
        <f>IF(N212="snížená",J212,0)</f>
        <v>0</v>
      </c>
      <c r="BG212" s="223">
        <f>IF(N212="zákl. přenesená",J212,0)</f>
        <v>0</v>
      </c>
      <c r="BH212" s="223">
        <f>IF(N212="sníž. přenesená",J212,0)</f>
        <v>0</v>
      </c>
      <c r="BI212" s="223">
        <f>IF(N212="nulová",J212,0)</f>
        <v>0</v>
      </c>
      <c r="BJ212" s="19" t="s">
        <v>79</v>
      </c>
      <c r="BK212" s="223">
        <f>ROUND(I212*H212,2)</f>
        <v>0</v>
      </c>
      <c r="BL212" s="19" t="s">
        <v>166</v>
      </c>
      <c r="BM212" s="222" t="s">
        <v>313</v>
      </c>
    </row>
    <row r="213" s="13" customFormat="1">
      <c r="A213" s="13"/>
      <c r="B213" s="224"/>
      <c r="C213" s="225"/>
      <c r="D213" s="226" t="s">
        <v>174</v>
      </c>
      <c r="E213" s="227" t="s">
        <v>21</v>
      </c>
      <c r="F213" s="228" t="s">
        <v>298</v>
      </c>
      <c r="G213" s="225"/>
      <c r="H213" s="227" t="s">
        <v>21</v>
      </c>
      <c r="I213" s="229"/>
      <c r="J213" s="225"/>
      <c r="K213" s="225"/>
      <c r="L213" s="230"/>
      <c r="M213" s="231"/>
      <c r="N213" s="232"/>
      <c r="O213" s="232"/>
      <c r="P213" s="232"/>
      <c r="Q213" s="232"/>
      <c r="R213" s="232"/>
      <c r="S213" s="232"/>
      <c r="T213" s="23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4" t="s">
        <v>174</v>
      </c>
      <c r="AU213" s="234" t="s">
        <v>90</v>
      </c>
      <c r="AV213" s="13" t="s">
        <v>79</v>
      </c>
      <c r="AW213" s="13" t="s">
        <v>34</v>
      </c>
      <c r="AX213" s="13" t="s">
        <v>72</v>
      </c>
      <c r="AY213" s="234" t="s">
        <v>165</v>
      </c>
    </row>
    <row r="214" s="13" customFormat="1">
      <c r="A214" s="13"/>
      <c r="B214" s="224"/>
      <c r="C214" s="225"/>
      <c r="D214" s="226" t="s">
        <v>174</v>
      </c>
      <c r="E214" s="227" t="s">
        <v>21</v>
      </c>
      <c r="F214" s="228" t="s">
        <v>314</v>
      </c>
      <c r="G214" s="225"/>
      <c r="H214" s="227" t="s">
        <v>21</v>
      </c>
      <c r="I214" s="229"/>
      <c r="J214" s="225"/>
      <c r="K214" s="225"/>
      <c r="L214" s="230"/>
      <c r="M214" s="231"/>
      <c r="N214" s="232"/>
      <c r="O214" s="232"/>
      <c r="P214" s="232"/>
      <c r="Q214" s="232"/>
      <c r="R214" s="232"/>
      <c r="S214" s="232"/>
      <c r="T214" s="23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4" t="s">
        <v>174</v>
      </c>
      <c r="AU214" s="234" t="s">
        <v>90</v>
      </c>
      <c r="AV214" s="13" t="s">
        <v>79</v>
      </c>
      <c r="AW214" s="13" t="s">
        <v>34</v>
      </c>
      <c r="AX214" s="13" t="s">
        <v>72</v>
      </c>
      <c r="AY214" s="234" t="s">
        <v>165</v>
      </c>
    </row>
    <row r="215" s="14" customFormat="1">
      <c r="A215" s="14"/>
      <c r="B215" s="235"/>
      <c r="C215" s="236"/>
      <c r="D215" s="226" t="s">
        <v>174</v>
      </c>
      <c r="E215" s="237" t="s">
        <v>21</v>
      </c>
      <c r="F215" s="238" t="s">
        <v>315</v>
      </c>
      <c r="G215" s="236"/>
      <c r="H215" s="239">
        <v>15</v>
      </c>
      <c r="I215" s="240"/>
      <c r="J215" s="236"/>
      <c r="K215" s="236"/>
      <c r="L215" s="241"/>
      <c r="M215" s="242"/>
      <c r="N215" s="243"/>
      <c r="O215" s="243"/>
      <c r="P215" s="243"/>
      <c r="Q215" s="243"/>
      <c r="R215" s="243"/>
      <c r="S215" s="243"/>
      <c r="T215" s="24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5" t="s">
        <v>174</v>
      </c>
      <c r="AU215" s="245" t="s">
        <v>90</v>
      </c>
      <c r="AV215" s="14" t="s">
        <v>81</v>
      </c>
      <c r="AW215" s="14" t="s">
        <v>34</v>
      </c>
      <c r="AX215" s="14" t="s">
        <v>72</v>
      </c>
      <c r="AY215" s="245" t="s">
        <v>165</v>
      </c>
    </row>
    <row r="216" s="13" customFormat="1">
      <c r="A216" s="13"/>
      <c r="B216" s="224"/>
      <c r="C216" s="225"/>
      <c r="D216" s="226" t="s">
        <v>174</v>
      </c>
      <c r="E216" s="227" t="s">
        <v>21</v>
      </c>
      <c r="F216" s="228" t="s">
        <v>302</v>
      </c>
      <c r="G216" s="225"/>
      <c r="H216" s="227" t="s">
        <v>21</v>
      </c>
      <c r="I216" s="229"/>
      <c r="J216" s="225"/>
      <c r="K216" s="225"/>
      <c r="L216" s="230"/>
      <c r="M216" s="231"/>
      <c r="N216" s="232"/>
      <c r="O216" s="232"/>
      <c r="P216" s="232"/>
      <c r="Q216" s="232"/>
      <c r="R216" s="232"/>
      <c r="S216" s="232"/>
      <c r="T216" s="23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4" t="s">
        <v>174</v>
      </c>
      <c r="AU216" s="234" t="s">
        <v>90</v>
      </c>
      <c r="AV216" s="13" t="s">
        <v>79</v>
      </c>
      <c r="AW216" s="13" t="s">
        <v>34</v>
      </c>
      <c r="AX216" s="13" t="s">
        <v>72</v>
      </c>
      <c r="AY216" s="234" t="s">
        <v>165</v>
      </c>
    </row>
    <row r="217" s="14" customFormat="1">
      <c r="A217" s="14"/>
      <c r="B217" s="235"/>
      <c r="C217" s="236"/>
      <c r="D217" s="226" t="s">
        <v>174</v>
      </c>
      <c r="E217" s="237" t="s">
        <v>21</v>
      </c>
      <c r="F217" s="238" t="s">
        <v>303</v>
      </c>
      <c r="G217" s="236"/>
      <c r="H217" s="239">
        <v>14.15</v>
      </c>
      <c r="I217" s="240"/>
      <c r="J217" s="236"/>
      <c r="K217" s="236"/>
      <c r="L217" s="241"/>
      <c r="M217" s="242"/>
      <c r="N217" s="243"/>
      <c r="O217" s="243"/>
      <c r="P217" s="243"/>
      <c r="Q217" s="243"/>
      <c r="R217" s="243"/>
      <c r="S217" s="243"/>
      <c r="T217" s="24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5" t="s">
        <v>174</v>
      </c>
      <c r="AU217" s="245" t="s">
        <v>90</v>
      </c>
      <c r="AV217" s="14" t="s">
        <v>81</v>
      </c>
      <c r="AW217" s="14" t="s">
        <v>34</v>
      </c>
      <c r="AX217" s="14" t="s">
        <v>72</v>
      </c>
      <c r="AY217" s="245" t="s">
        <v>165</v>
      </c>
    </row>
    <row r="218" s="15" customFormat="1">
      <c r="A218" s="15"/>
      <c r="B218" s="250"/>
      <c r="C218" s="251"/>
      <c r="D218" s="226" t="s">
        <v>174</v>
      </c>
      <c r="E218" s="252" t="s">
        <v>21</v>
      </c>
      <c r="F218" s="253" t="s">
        <v>192</v>
      </c>
      <c r="G218" s="251"/>
      <c r="H218" s="254">
        <v>29.149999999999999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0" t="s">
        <v>174</v>
      </c>
      <c r="AU218" s="260" t="s">
        <v>90</v>
      </c>
      <c r="AV218" s="15" t="s">
        <v>166</v>
      </c>
      <c r="AW218" s="15" t="s">
        <v>34</v>
      </c>
      <c r="AX218" s="15" t="s">
        <v>79</v>
      </c>
      <c r="AY218" s="260" t="s">
        <v>165</v>
      </c>
    </row>
    <row r="219" s="12" customFormat="1" ht="20.88" customHeight="1">
      <c r="A219" s="12"/>
      <c r="B219" s="195"/>
      <c r="C219" s="196"/>
      <c r="D219" s="197" t="s">
        <v>71</v>
      </c>
      <c r="E219" s="209" t="s">
        <v>316</v>
      </c>
      <c r="F219" s="209" t="s">
        <v>317</v>
      </c>
      <c r="G219" s="196"/>
      <c r="H219" s="196"/>
      <c r="I219" s="199"/>
      <c r="J219" s="210">
        <f>BK219</f>
        <v>0</v>
      </c>
      <c r="K219" s="196"/>
      <c r="L219" s="201"/>
      <c r="M219" s="202"/>
      <c r="N219" s="203"/>
      <c r="O219" s="203"/>
      <c r="P219" s="204">
        <f>SUM(P220:P228)</f>
        <v>0</v>
      </c>
      <c r="Q219" s="203"/>
      <c r="R219" s="204">
        <f>SUM(R220:R228)</f>
        <v>48.328944999999997</v>
      </c>
      <c r="S219" s="203"/>
      <c r="T219" s="205">
        <f>SUM(T220:T228)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06" t="s">
        <v>79</v>
      </c>
      <c r="AT219" s="207" t="s">
        <v>71</v>
      </c>
      <c r="AU219" s="207" t="s">
        <v>81</v>
      </c>
      <c r="AY219" s="206" t="s">
        <v>165</v>
      </c>
      <c r="BK219" s="208">
        <f>SUM(BK220:BK228)</f>
        <v>0</v>
      </c>
    </row>
    <row r="220" s="2" customFormat="1">
      <c r="A220" s="40"/>
      <c r="B220" s="41"/>
      <c r="C220" s="211" t="s">
        <v>318</v>
      </c>
      <c r="D220" s="211" t="s">
        <v>168</v>
      </c>
      <c r="E220" s="212" t="s">
        <v>319</v>
      </c>
      <c r="F220" s="213" t="s">
        <v>320</v>
      </c>
      <c r="G220" s="214" t="s">
        <v>171</v>
      </c>
      <c r="H220" s="215">
        <v>4.9930000000000003</v>
      </c>
      <c r="I220" s="216"/>
      <c r="J220" s="217">
        <f>ROUND(I220*H220,2)</f>
        <v>0</v>
      </c>
      <c r="K220" s="213" t="s">
        <v>180</v>
      </c>
      <c r="L220" s="46"/>
      <c r="M220" s="218" t="s">
        <v>21</v>
      </c>
      <c r="N220" s="219" t="s">
        <v>43</v>
      </c>
      <c r="O220" s="86"/>
      <c r="P220" s="220">
        <f>O220*H220</f>
        <v>0</v>
      </c>
      <c r="Q220" s="220">
        <v>0.505</v>
      </c>
      <c r="R220" s="220">
        <f>Q220*H220</f>
        <v>2.5214650000000001</v>
      </c>
      <c r="S220" s="220">
        <v>0</v>
      </c>
      <c r="T220" s="22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2" t="s">
        <v>166</v>
      </c>
      <c r="AT220" s="222" t="s">
        <v>168</v>
      </c>
      <c r="AU220" s="222" t="s">
        <v>90</v>
      </c>
      <c r="AY220" s="19" t="s">
        <v>165</v>
      </c>
      <c r="BE220" s="223">
        <f>IF(N220="základní",J220,0)</f>
        <v>0</v>
      </c>
      <c r="BF220" s="223">
        <f>IF(N220="snížená",J220,0)</f>
        <v>0</v>
      </c>
      <c r="BG220" s="223">
        <f>IF(N220="zákl. přenesená",J220,0)</f>
        <v>0</v>
      </c>
      <c r="BH220" s="223">
        <f>IF(N220="sníž. přenesená",J220,0)</f>
        <v>0</v>
      </c>
      <c r="BI220" s="223">
        <f>IF(N220="nulová",J220,0)</f>
        <v>0</v>
      </c>
      <c r="BJ220" s="19" t="s">
        <v>79</v>
      </c>
      <c r="BK220" s="223">
        <f>ROUND(I220*H220,2)</f>
        <v>0</v>
      </c>
      <c r="BL220" s="19" t="s">
        <v>166</v>
      </c>
      <c r="BM220" s="222" t="s">
        <v>321</v>
      </c>
    </row>
    <row r="221" s="13" customFormat="1">
      <c r="A221" s="13"/>
      <c r="B221" s="224"/>
      <c r="C221" s="225"/>
      <c r="D221" s="226" t="s">
        <v>174</v>
      </c>
      <c r="E221" s="227" t="s">
        <v>21</v>
      </c>
      <c r="F221" s="228" t="s">
        <v>322</v>
      </c>
      <c r="G221" s="225"/>
      <c r="H221" s="227" t="s">
        <v>21</v>
      </c>
      <c r="I221" s="229"/>
      <c r="J221" s="225"/>
      <c r="K221" s="225"/>
      <c r="L221" s="230"/>
      <c r="M221" s="231"/>
      <c r="N221" s="232"/>
      <c r="O221" s="232"/>
      <c r="P221" s="232"/>
      <c r="Q221" s="232"/>
      <c r="R221" s="232"/>
      <c r="S221" s="232"/>
      <c r="T221" s="23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4" t="s">
        <v>174</v>
      </c>
      <c r="AU221" s="234" t="s">
        <v>90</v>
      </c>
      <c r="AV221" s="13" t="s">
        <v>79</v>
      </c>
      <c r="AW221" s="13" t="s">
        <v>34</v>
      </c>
      <c r="AX221" s="13" t="s">
        <v>72</v>
      </c>
      <c r="AY221" s="234" t="s">
        <v>165</v>
      </c>
    </row>
    <row r="222" s="13" customFormat="1">
      <c r="A222" s="13"/>
      <c r="B222" s="224"/>
      <c r="C222" s="225"/>
      <c r="D222" s="226" t="s">
        <v>174</v>
      </c>
      <c r="E222" s="227" t="s">
        <v>21</v>
      </c>
      <c r="F222" s="228" t="s">
        <v>323</v>
      </c>
      <c r="G222" s="225"/>
      <c r="H222" s="227" t="s">
        <v>21</v>
      </c>
      <c r="I222" s="229"/>
      <c r="J222" s="225"/>
      <c r="K222" s="225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174</v>
      </c>
      <c r="AU222" s="234" t="s">
        <v>90</v>
      </c>
      <c r="AV222" s="13" t="s">
        <v>79</v>
      </c>
      <c r="AW222" s="13" t="s">
        <v>34</v>
      </c>
      <c r="AX222" s="13" t="s">
        <v>72</v>
      </c>
      <c r="AY222" s="234" t="s">
        <v>165</v>
      </c>
    </row>
    <row r="223" s="14" customFormat="1">
      <c r="A223" s="14"/>
      <c r="B223" s="235"/>
      <c r="C223" s="236"/>
      <c r="D223" s="226" t="s">
        <v>174</v>
      </c>
      <c r="E223" s="237" t="s">
        <v>21</v>
      </c>
      <c r="F223" s="238" t="s">
        <v>324</v>
      </c>
      <c r="G223" s="236"/>
      <c r="H223" s="239">
        <v>4.9930000000000003</v>
      </c>
      <c r="I223" s="240"/>
      <c r="J223" s="236"/>
      <c r="K223" s="236"/>
      <c r="L223" s="241"/>
      <c r="M223" s="242"/>
      <c r="N223" s="243"/>
      <c r="O223" s="243"/>
      <c r="P223" s="243"/>
      <c r="Q223" s="243"/>
      <c r="R223" s="243"/>
      <c r="S223" s="243"/>
      <c r="T223" s="24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5" t="s">
        <v>174</v>
      </c>
      <c r="AU223" s="245" t="s">
        <v>90</v>
      </c>
      <c r="AV223" s="14" t="s">
        <v>81</v>
      </c>
      <c r="AW223" s="14" t="s">
        <v>34</v>
      </c>
      <c r="AX223" s="14" t="s">
        <v>79</v>
      </c>
      <c r="AY223" s="245" t="s">
        <v>165</v>
      </c>
    </row>
    <row r="224" s="2" customFormat="1" ht="16.5" customHeight="1">
      <c r="A224" s="40"/>
      <c r="B224" s="41"/>
      <c r="C224" s="211" t="s">
        <v>325</v>
      </c>
      <c r="D224" s="211" t="s">
        <v>168</v>
      </c>
      <c r="E224" s="212" t="s">
        <v>326</v>
      </c>
      <c r="F224" s="213" t="s">
        <v>327</v>
      </c>
      <c r="G224" s="214" t="s">
        <v>179</v>
      </c>
      <c r="H224" s="215">
        <v>1.95</v>
      </c>
      <c r="I224" s="216"/>
      <c r="J224" s="217">
        <f>ROUND(I224*H224,2)</f>
        <v>0</v>
      </c>
      <c r="K224" s="213" t="s">
        <v>180</v>
      </c>
      <c r="L224" s="46"/>
      <c r="M224" s="218" t="s">
        <v>21</v>
      </c>
      <c r="N224" s="219" t="s">
        <v>43</v>
      </c>
      <c r="O224" s="86"/>
      <c r="P224" s="220">
        <f>O224*H224</f>
        <v>0</v>
      </c>
      <c r="Q224" s="220">
        <v>0.020400000000000001</v>
      </c>
      <c r="R224" s="220">
        <f>Q224*H224</f>
        <v>0.039780000000000003</v>
      </c>
      <c r="S224" s="220">
        <v>0</v>
      </c>
      <c r="T224" s="221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2" t="s">
        <v>166</v>
      </c>
      <c r="AT224" s="222" t="s">
        <v>168</v>
      </c>
      <c r="AU224" s="222" t="s">
        <v>90</v>
      </c>
      <c r="AY224" s="19" t="s">
        <v>165</v>
      </c>
      <c r="BE224" s="223">
        <f>IF(N224="základní",J224,0)</f>
        <v>0</v>
      </c>
      <c r="BF224" s="223">
        <f>IF(N224="snížená",J224,0)</f>
        <v>0</v>
      </c>
      <c r="BG224" s="223">
        <f>IF(N224="zákl. přenesená",J224,0)</f>
        <v>0</v>
      </c>
      <c r="BH224" s="223">
        <f>IF(N224="sníž. přenesená",J224,0)</f>
        <v>0</v>
      </c>
      <c r="BI224" s="223">
        <f>IF(N224="nulová",J224,0)</f>
        <v>0</v>
      </c>
      <c r="BJ224" s="19" t="s">
        <v>79</v>
      </c>
      <c r="BK224" s="223">
        <f>ROUND(I224*H224,2)</f>
        <v>0</v>
      </c>
      <c r="BL224" s="19" t="s">
        <v>166</v>
      </c>
      <c r="BM224" s="222" t="s">
        <v>328</v>
      </c>
    </row>
    <row r="225" s="13" customFormat="1">
      <c r="A225" s="13"/>
      <c r="B225" s="224"/>
      <c r="C225" s="225"/>
      <c r="D225" s="226" t="s">
        <v>174</v>
      </c>
      <c r="E225" s="227" t="s">
        <v>21</v>
      </c>
      <c r="F225" s="228" t="s">
        <v>329</v>
      </c>
      <c r="G225" s="225"/>
      <c r="H225" s="227" t="s">
        <v>21</v>
      </c>
      <c r="I225" s="229"/>
      <c r="J225" s="225"/>
      <c r="K225" s="225"/>
      <c r="L225" s="230"/>
      <c r="M225" s="231"/>
      <c r="N225" s="232"/>
      <c r="O225" s="232"/>
      <c r="P225" s="232"/>
      <c r="Q225" s="232"/>
      <c r="R225" s="232"/>
      <c r="S225" s="232"/>
      <c r="T225" s="23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4" t="s">
        <v>174</v>
      </c>
      <c r="AU225" s="234" t="s">
        <v>90</v>
      </c>
      <c r="AV225" s="13" t="s">
        <v>79</v>
      </c>
      <c r="AW225" s="13" t="s">
        <v>34</v>
      </c>
      <c r="AX225" s="13" t="s">
        <v>72</v>
      </c>
      <c r="AY225" s="234" t="s">
        <v>165</v>
      </c>
    </row>
    <row r="226" s="14" customFormat="1">
      <c r="A226" s="14"/>
      <c r="B226" s="235"/>
      <c r="C226" s="236"/>
      <c r="D226" s="226" t="s">
        <v>174</v>
      </c>
      <c r="E226" s="237" t="s">
        <v>21</v>
      </c>
      <c r="F226" s="238" t="s">
        <v>330</v>
      </c>
      <c r="G226" s="236"/>
      <c r="H226" s="239">
        <v>1.95</v>
      </c>
      <c r="I226" s="240"/>
      <c r="J226" s="236"/>
      <c r="K226" s="236"/>
      <c r="L226" s="241"/>
      <c r="M226" s="242"/>
      <c r="N226" s="243"/>
      <c r="O226" s="243"/>
      <c r="P226" s="243"/>
      <c r="Q226" s="243"/>
      <c r="R226" s="243"/>
      <c r="S226" s="243"/>
      <c r="T226" s="24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5" t="s">
        <v>174</v>
      </c>
      <c r="AU226" s="245" t="s">
        <v>90</v>
      </c>
      <c r="AV226" s="14" t="s">
        <v>81</v>
      </c>
      <c r="AW226" s="14" t="s">
        <v>34</v>
      </c>
      <c r="AX226" s="14" t="s">
        <v>79</v>
      </c>
      <c r="AY226" s="245" t="s">
        <v>165</v>
      </c>
    </row>
    <row r="227" s="2" customFormat="1" ht="16.5" customHeight="1">
      <c r="A227" s="40"/>
      <c r="B227" s="41"/>
      <c r="C227" s="211" t="s">
        <v>331</v>
      </c>
      <c r="D227" s="211" t="s">
        <v>168</v>
      </c>
      <c r="E227" s="212" t="s">
        <v>332</v>
      </c>
      <c r="F227" s="213" t="s">
        <v>333</v>
      </c>
      <c r="G227" s="214" t="s">
        <v>179</v>
      </c>
      <c r="H227" s="215">
        <v>416.06999999999999</v>
      </c>
      <c r="I227" s="216"/>
      <c r="J227" s="217">
        <f>ROUND(I227*H227,2)</f>
        <v>0</v>
      </c>
      <c r="K227" s="213" t="s">
        <v>180</v>
      </c>
      <c r="L227" s="46"/>
      <c r="M227" s="218" t="s">
        <v>21</v>
      </c>
      <c r="N227" s="219" t="s">
        <v>43</v>
      </c>
      <c r="O227" s="86"/>
      <c r="P227" s="220">
        <f>O227*H227</f>
        <v>0</v>
      </c>
      <c r="Q227" s="220">
        <v>0.11</v>
      </c>
      <c r="R227" s="220">
        <f>Q227*H227</f>
        <v>45.767699999999998</v>
      </c>
      <c r="S227" s="220">
        <v>0</v>
      </c>
      <c r="T227" s="221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2" t="s">
        <v>166</v>
      </c>
      <c r="AT227" s="222" t="s">
        <v>168</v>
      </c>
      <c r="AU227" s="222" t="s">
        <v>90</v>
      </c>
      <c r="AY227" s="19" t="s">
        <v>165</v>
      </c>
      <c r="BE227" s="223">
        <f>IF(N227="základní",J227,0)</f>
        <v>0</v>
      </c>
      <c r="BF227" s="223">
        <f>IF(N227="snížená",J227,0)</f>
        <v>0</v>
      </c>
      <c r="BG227" s="223">
        <f>IF(N227="zákl. přenesená",J227,0)</f>
        <v>0</v>
      </c>
      <c r="BH227" s="223">
        <f>IF(N227="sníž. přenesená",J227,0)</f>
        <v>0</v>
      </c>
      <c r="BI227" s="223">
        <f>IF(N227="nulová",J227,0)</f>
        <v>0</v>
      </c>
      <c r="BJ227" s="19" t="s">
        <v>79</v>
      </c>
      <c r="BK227" s="223">
        <f>ROUND(I227*H227,2)</f>
        <v>0</v>
      </c>
      <c r="BL227" s="19" t="s">
        <v>166</v>
      </c>
      <c r="BM227" s="222" t="s">
        <v>334</v>
      </c>
    </row>
    <row r="228" s="14" customFormat="1">
      <c r="A228" s="14"/>
      <c r="B228" s="235"/>
      <c r="C228" s="236"/>
      <c r="D228" s="226" t="s">
        <v>174</v>
      </c>
      <c r="E228" s="237" t="s">
        <v>21</v>
      </c>
      <c r="F228" s="238" t="s">
        <v>87</v>
      </c>
      <c r="G228" s="236"/>
      <c r="H228" s="239">
        <v>416.06999999999999</v>
      </c>
      <c r="I228" s="240"/>
      <c r="J228" s="236"/>
      <c r="K228" s="236"/>
      <c r="L228" s="241"/>
      <c r="M228" s="242"/>
      <c r="N228" s="243"/>
      <c r="O228" s="243"/>
      <c r="P228" s="243"/>
      <c r="Q228" s="243"/>
      <c r="R228" s="243"/>
      <c r="S228" s="243"/>
      <c r="T228" s="24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5" t="s">
        <v>174</v>
      </c>
      <c r="AU228" s="245" t="s">
        <v>90</v>
      </c>
      <c r="AV228" s="14" t="s">
        <v>81</v>
      </c>
      <c r="AW228" s="14" t="s">
        <v>34</v>
      </c>
      <c r="AX228" s="14" t="s">
        <v>79</v>
      </c>
      <c r="AY228" s="245" t="s">
        <v>165</v>
      </c>
    </row>
    <row r="229" s="12" customFormat="1" ht="22.8" customHeight="1">
      <c r="A229" s="12"/>
      <c r="B229" s="195"/>
      <c r="C229" s="196"/>
      <c r="D229" s="197" t="s">
        <v>71</v>
      </c>
      <c r="E229" s="209" t="s">
        <v>233</v>
      </c>
      <c r="F229" s="209" t="s">
        <v>335</v>
      </c>
      <c r="G229" s="196"/>
      <c r="H229" s="196"/>
      <c r="I229" s="199"/>
      <c r="J229" s="210">
        <f>BK229</f>
        <v>0</v>
      </c>
      <c r="K229" s="196"/>
      <c r="L229" s="201"/>
      <c r="M229" s="202"/>
      <c r="N229" s="203"/>
      <c r="O229" s="203"/>
      <c r="P229" s="204">
        <f>P230+P242+P250</f>
        <v>0</v>
      </c>
      <c r="Q229" s="203"/>
      <c r="R229" s="204">
        <f>R230+R242+R250</f>
        <v>0.067931220000000014</v>
      </c>
      <c r="S229" s="203"/>
      <c r="T229" s="205">
        <f>T230+T242+T250</f>
        <v>49.113604000000002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6" t="s">
        <v>79</v>
      </c>
      <c r="AT229" s="207" t="s">
        <v>71</v>
      </c>
      <c r="AU229" s="207" t="s">
        <v>79</v>
      </c>
      <c r="AY229" s="206" t="s">
        <v>165</v>
      </c>
      <c r="BK229" s="208">
        <f>BK230+BK242+BK250</f>
        <v>0</v>
      </c>
    </row>
    <row r="230" s="12" customFormat="1" ht="20.88" customHeight="1">
      <c r="A230" s="12"/>
      <c r="B230" s="195"/>
      <c r="C230" s="196"/>
      <c r="D230" s="197" t="s">
        <v>71</v>
      </c>
      <c r="E230" s="209" t="s">
        <v>336</v>
      </c>
      <c r="F230" s="209" t="s">
        <v>337</v>
      </c>
      <c r="G230" s="196"/>
      <c r="H230" s="196"/>
      <c r="I230" s="199"/>
      <c r="J230" s="210">
        <f>BK230</f>
        <v>0</v>
      </c>
      <c r="K230" s="196"/>
      <c r="L230" s="201"/>
      <c r="M230" s="202"/>
      <c r="N230" s="203"/>
      <c r="O230" s="203"/>
      <c r="P230" s="204">
        <f>SUM(P231:P241)</f>
        <v>0</v>
      </c>
      <c r="Q230" s="203"/>
      <c r="R230" s="204">
        <f>SUM(R231:R241)</f>
        <v>0.045775220000000005</v>
      </c>
      <c r="S230" s="203"/>
      <c r="T230" s="205">
        <f>SUM(T231:T241)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06" t="s">
        <v>79</v>
      </c>
      <c r="AT230" s="207" t="s">
        <v>71</v>
      </c>
      <c r="AU230" s="207" t="s">
        <v>81</v>
      </c>
      <c r="AY230" s="206" t="s">
        <v>165</v>
      </c>
      <c r="BK230" s="208">
        <f>SUM(BK231:BK241)</f>
        <v>0</v>
      </c>
    </row>
    <row r="231" s="2" customFormat="1">
      <c r="A231" s="40"/>
      <c r="B231" s="41"/>
      <c r="C231" s="211" t="s">
        <v>338</v>
      </c>
      <c r="D231" s="211" t="s">
        <v>168</v>
      </c>
      <c r="E231" s="212" t="s">
        <v>339</v>
      </c>
      <c r="F231" s="213" t="s">
        <v>340</v>
      </c>
      <c r="G231" s="214" t="s">
        <v>179</v>
      </c>
      <c r="H231" s="215">
        <v>134.63300000000001</v>
      </c>
      <c r="I231" s="216"/>
      <c r="J231" s="217">
        <f>ROUND(I231*H231,2)</f>
        <v>0</v>
      </c>
      <c r="K231" s="213" t="s">
        <v>180</v>
      </c>
      <c r="L231" s="46"/>
      <c r="M231" s="218" t="s">
        <v>21</v>
      </c>
      <c r="N231" s="219" t="s">
        <v>43</v>
      </c>
      <c r="O231" s="86"/>
      <c r="P231" s="220">
        <f>O231*H231</f>
        <v>0</v>
      </c>
      <c r="Q231" s="220">
        <v>0.00012999999999999999</v>
      </c>
      <c r="R231" s="220">
        <f>Q231*H231</f>
        <v>0.01750229</v>
      </c>
      <c r="S231" s="220">
        <v>0</v>
      </c>
      <c r="T231" s="221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2" t="s">
        <v>166</v>
      </c>
      <c r="AT231" s="222" t="s">
        <v>168</v>
      </c>
      <c r="AU231" s="222" t="s">
        <v>90</v>
      </c>
      <c r="AY231" s="19" t="s">
        <v>165</v>
      </c>
      <c r="BE231" s="223">
        <f>IF(N231="základní",J231,0)</f>
        <v>0</v>
      </c>
      <c r="BF231" s="223">
        <f>IF(N231="snížená",J231,0)</f>
        <v>0</v>
      </c>
      <c r="BG231" s="223">
        <f>IF(N231="zákl. přenesená",J231,0)</f>
        <v>0</v>
      </c>
      <c r="BH231" s="223">
        <f>IF(N231="sníž. přenesená",J231,0)</f>
        <v>0</v>
      </c>
      <c r="BI231" s="223">
        <f>IF(N231="nulová",J231,0)</f>
        <v>0</v>
      </c>
      <c r="BJ231" s="19" t="s">
        <v>79</v>
      </c>
      <c r="BK231" s="223">
        <f>ROUND(I231*H231,2)</f>
        <v>0</v>
      </c>
      <c r="BL231" s="19" t="s">
        <v>166</v>
      </c>
      <c r="BM231" s="222" t="s">
        <v>341</v>
      </c>
    </row>
    <row r="232" s="13" customFormat="1">
      <c r="A232" s="13"/>
      <c r="B232" s="224"/>
      <c r="C232" s="225"/>
      <c r="D232" s="226" t="s">
        <v>174</v>
      </c>
      <c r="E232" s="227" t="s">
        <v>21</v>
      </c>
      <c r="F232" s="228" t="s">
        <v>342</v>
      </c>
      <c r="G232" s="225"/>
      <c r="H232" s="227" t="s">
        <v>21</v>
      </c>
      <c r="I232" s="229"/>
      <c r="J232" s="225"/>
      <c r="K232" s="225"/>
      <c r="L232" s="230"/>
      <c r="M232" s="231"/>
      <c r="N232" s="232"/>
      <c r="O232" s="232"/>
      <c r="P232" s="232"/>
      <c r="Q232" s="232"/>
      <c r="R232" s="232"/>
      <c r="S232" s="232"/>
      <c r="T232" s="23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4" t="s">
        <v>174</v>
      </c>
      <c r="AU232" s="234" t="s">
        <v>90</v>
      </c>
      <c r="AV232" s="13" t="s">
        <v>79</v>
      </c>
      <c r="AW232" s="13" t="s">
        <v>34</v>
      </c>
      <c r="AX232" s="13" t="s">
        <v>72</v>
      </c>
      <c r="AY232" s="234" t="s">
        <v>165</v>
      </c>
    </row>
    <row r="233" s="14" customFormat="1">
      <c r="A233" s="14"/>
      <c r="B233" s="235"/>
      <c r="C233" s="236"/>
      <c r="D233" s="226" t="s">
        <v>174</v>
      </c>
      <c r="E233" s="237" t="s">
        <v>21</v>
      </c>
      <c r="F233" s="238" t="s">
        <v>343</v>
      </c>
      <c r="G233" s="236"/>
      <c r="H233" s="239">
        <v>60.5</v>
      </c>
      <c r="I233" s="240"/>
      <c r="J233" s="236"/>
      <c r="K233" s="236"/>
      <c r="L233" s="241"/>
      <c r="M233" s="242"/>
      <c r="N233" s="243"/>
      <c r="O233" s="243"/>
      <c r="P233" s="243"/>
      <c r="Q233" s="243"/>
      <c r="R233" s="243"/>
      <c r="S233" s="243"/>
      <c r="T233" s="24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5" t="s">
        <v>174</v>
      </c>
      <c r="AU233" s="245" t="s">
        <v>90</v>
      </c>
      <c r="AV233" s="14" t="s">
        <v>81</v>
      </c>
      <c r="AW233" s="14" t="s">
        <v>34</v>
      </c>
      <c r="AX233" s="14" t="s">
        <v>72</v>
      </c>
      <c r="AY233" s="245" t="s">
        <v>165</v>
      </c>
    </row>
    <row r="234" s="14" customFormat="1">
      <c r="A234" s="14"/>
      <c r="B234" s="235"/>
      <c r="C234" s="236"/>
      <c r="D234" s="226" t="s">
        <v>174</v>
      </c>
      <c r="E234" s="237" t="s">
        <v>21</v>
      </c>
      <c r="F234" s="238" t="s">
        <v>344</v>
      </c>
      <c r="G234" s="236"/>
      <c r="H234" s="239">
        <v>74.132999999999996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5" t="s">
        <v>174</v>
      </c>
      <c r="AU234" s="245" t="s">
        <v>90</v>
      </c>
      <c r="AV234" s="14" t="s">
        <v>81</v>
      </c>
      <c r="AW234" s="14" t="s">
        <v>34</v>
      </c>
      <c r="AX234" s="14" t="s">
        <v>72</v>
      </c>
      <c r="AY234" s="245" t="s">
        <v>165</v>
      </c>
    </row>
    <row r="235" s="15" customFormat="1">
      <c r="A235" s="15"/>
      <c r="B235" s="250"/>
      <c r="C235" s="251"/>
      <c r="D235" s="226" t="s">
        <v>174</v>
      </c>
      <c r="E235" s="252" t="s">
        <v>21</v>
      </c>
      <c r="F235" s="253" t="s">
        <v>192</v>
      </c>
      <c r="G235" s="251"/>
      <c r="H235" s="254">
        <v>134.63300000000001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0" t="s">
        <v>174</v>
      </c>
      <c r="AU235" s="260" t="s">
        <v>90</v>
      </c>
      <c r="AV235" s="15" t="s">
        <v>166</v>
      </c>
      <c r="AW235" s="15" t="s">
        <v>34</v>
      </c>
      <c r="AX235" s="15" t="s">
        <v>79</v>
      </c>
      <c r="AY235" s="260" t="s">
        <v>165</v>
      </c>
    </row>
    <row r="236" s="2" customFormat="1">
      <c r="A236" s="40"/>
      <c r="B236" s="41"/>
      <c r="C236" s="211" t="s">
        <v>345</v>
      </c>
      <c r="D236" s="211" t="s">
        <v>168</v>
      </c>
      <c r="E236" s="212" t="s">
        <v>346</v>
      </c>
      <c r="F236" s="213" t="s">
        <v>347</v>
      </c>
      <c r="G236" s="214" t="s">
        <v>179</v>
      </c>
      <c r="H236" s="215">
        <v>134.63300000000001</v>
      </c>
      <c r="I236" s="216"/>
      <c r="J236" s="217">
        <f>ROUND(I236*H236,2)</f>
        <v>0</v>
      </c>
      <c r="K236" s="213" t="s">
        <v>180</v>
      </c>
      <c r="L236" s="46"/>
      <c r="M236" s="218" t="s">
        <v>21</v>
      </c>
      <c r="N236" s="219" t="s">
        <v>43</v>
      </c>
      <c r="O236" s="86"/>
      <c r="P236" s="220">
        <f>O236*H236</f>
        <v>0</v>
      </c>
      <c r="Q236" s="220">
        <v>0.00021000000000000001</v>
      </c>
      <c r="R236" s="220">
        <f>Q236*H236</f>
        <v>0.028272930000000002</v>
      </c>
      <c r="S236" s="220">
        <v>0</v>
      </c>
      <c r="T236" s="221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2" t="s">
        <v>166</v>
      </c>
      <c r="AT236" s="222" t="s">
        <v>168</v>
      </c>
      <c r="AU236" s="222" t="s">
        <v>90</v>
      </c>
      <c r="AY236" s="19" t="s">
        <v>165</v>
      </c>
      <c r="BE236" s="223">
        <f>IF(N236="základní",J236,0)</f>
        <v>0</v>
      </c>
      <c r="BF236" s="223">
        <f>IF(N236="snížená",J236,0)</f>
        <v>0</v>
      </c>
      <c r="BG236" s="223">
        <f>IF(N236="zákl. přenesená",J236,0)</f>
        <v>0</v>
      </c>
      <c r="BH236" s="223">
        <f>IF(N236="sníž. přenesená",J236,0)</f>
        <v>0</v>
      </c>
      <c r="BI236" s="223">
        <f>IF(N236="nulová",J236,0)</f>
        <v>0</v>
      </c>
      <c r="BJ236" s="19" t="s">
        <v>79</v>
      </c>
      <c r="BK236" s="223">
        <f>ROUND(I236*H236,2)</f>
        <v>0</v>
      </c>
      <c r="BL236" s="19" t="s">
        <v>166</v>
      </c>
      <c r="BM236" s="222" t="s">
        <v>348</v>
      </c>
    </row>
    <row r="237" s="13" customFormat="1">
      <c r="A237" s="13"/>
      <c r="B237" s="224"/>
      <c r="C237" s="225"/>
      <c r="D237" s="226" t="s">
        <v>174</v>
      </c>
      <c r="E237" s="227" t="s">
        <v>21</v>
      </c>
      <c r="F237" s="228" t="s">
        <v>342</v>
      </c>
      <c r="G237" s="225"/>
      <c r="H237" s="227" t="s">
        <v>21</v>
      </c>
      <c r="I237" s="229"/>
      <c r="J237" s="225"/>
      <c r="K237" s="225"/>
      <c r="L237" s="230"/>
      <c r="M237" s="231"/>
      <c r="N237" s="232"/>
      <c r="O237" s="232"/>
      <c r="P237" s="232"/>
      <c r="Q237" s="232"/>
      <c r="R237" s="232"/>
      <c r="S237" s="232"/>
      <c r="T237" s="23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4" t="s">
        <v>174</v>
      </c>
      <c r="AU237" s="234" t="s">
        <v>90</v>
      </c>
      <c r="AV237" s="13" t="s">
        <v>79</v>
      </c>
      <c r="AW237" s="13" t="s">
        <v>34</v>
      </c>
      <c r="AX237" s="13" t="s">
        <v>72</v>
      </c>
      <c r="AY237" s="234" t="s">
        <v>165</v>
      </c>
    </row>
    <row r="238" s="14" customFormat="1">
      <c r="A238" s="14"/>
      <c r="B238" s="235"/>
      <c r="C238" s="236"/>
      <c r="D238" s="226" t="s">
        <v>174</v>
      </c>
      <c r="E238" s="237" t="s">
        <v>21</v>
      </c>
      <c r="F238" s="238" t="s">
        <v>343</v>
      </c>
      <c r="G238" s="236"/>
      <c r="H238" s="239">
        <v>60.5</v>
      </c>
      <c r="I238" s="240"/>
      <c r="J238" s="236"/>
      <c r="K238" s="236"/>
      <c r="L238" s="241"/>
      <c r="M238" s="242"/>
      <c r="N238" s="243"/>
      <c r="O238" s="243"/>
      <c r="P238" s="243"/>
      <c r="Q238" s="243"/>
      <c r="R238" s="243"/>
      <c r="S238" s="243"/>
      <c r="T238" s="24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5" t="s">
        <v>174</v>
      </c>
      <c r="AU238" s="245" t="s">
        <v>90</v>
      </c>
      <c r="AV238" s="14" t="s">
        <v>81</v>
      </c>
      <c r="AW238" s="14" t="s">
        <v>34</v>
      </c>
      <c r="AX238" s="14" t="s">
        <v>72</v>
      </c>
      <c r="AY238" s="245" t="s">
        <v>165</v>
      </c>
    </row>
    <row r="239" s="14" customFormat="1">
      <c r="A239" s="14"/>
      <c r="B239" s="235"/>
      <c r="C239" s="236"/>
      <c r="D239" s="226" t="s">
        <v>174</v>
      </c>
      <c r="E239" s="237" t="s">
        <v>21</v>
      </c>
      <c r="F239" s="238" t="s">
        <v>344</v>
      </c>
      <c r="G239" s="236"/>
      <c r="H239" s="239">
        <v>74.132999999999996</v>
      </c>
      <c r="I239" s="240"/>
      <c r="J239" s="236"/>
      <c r="K239" s="236"/>
      <c r="L239" s="241"/>
      <c r="M239" s="242"/>
      <c r="N239" s="243"/>
      <c r="O239" s="243"/>
      <c r="P239" s="243"/>
      <c r="Q239" s="243"/>
      <c r="R239" s="243"/>
      <c r="S239" s="243"/>
      <c r="T239" s="24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5" t="s">
        <v>174</v>
      </c>
      <c r="AU239" s="245" t="s">
        <v>90</v>
      </c>
      <c r="AV239" s="14" t="s">
        <v>81</v>
      </c>
      <c r="AW239" s="14" t="s">
        <v>34</v>
      </c>
      <c r="AX239" s="14" t="s">
        <v>72</v>
      </c>
      <c r="AY239" s="245" t="s">
        <v>165</v>
      </c>
    </row>
    <row r="240" s="13" customFormat="1">
      <c r="A240" s="13"/>
      <c r="B240" s="224"/>
      <c r="C240" s="225"/>
      <c r="D240" s="226" t="s">
        <v>174</v>
      </c>
      <c r="E240" s="227" t="s">
        <v>21</v>
      </c>
      <c r="F240" s="228" t="s">
        <v>349</v>
      </c>
      <c r="G240" s="225"/>
      <c r="H240" s="227" t="s">
        <v>21</v>
      </c>
      <c r="I240" s="229"/>
      <c r="J240" s="225"/>
      <c r="K240" s="225"/>
      <c r="L240" s="230"/>
      <c r="M240" s="231"/>
      <c r="N240" s="232"/>
      <c r="O240" s="232"/>
      <c r="P240" s="232"/>
      <c r="Q240" s="232"/>
      <c r="R240" s="232"/>
      <c r="S240" s="232"/>
      <c r="T240" s="23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4" t="s">
        <v>174</v>
      </c>
      <c r="AU240" s="234" t="s">
        <v>90</v>
      </c>
      <c r="AV240" s="13" t="s">
        <v>79</v>
      </c>
      <c r="AW240" s="13" t="s">
        <v>34</v>
      </c>
      <c r="AX240" s="13" t="s">
        <v>72</v>
      </c>
      <c r="AY240" s="234" t="s">
        <v>165</v>
      </c>
    </row>
    <row r="241" s="15" customFormat="1">
      <c r="A241" s="15"/>
      <c r="B241" s="250"/>
      <c r="C241" s="251"/>
      <c r="D241" s="226" t="s">
        <v>174</v>
      </c>
      <c r="E241" s="252" t="s">
        <v>21</v>
      </c>
      <c r="F241" s="253" t="s">
        <v>192</v>
      </c>
      <c r="G241" s="251"/>
      <c r="H241" s="254">
        <v>134.63300000000001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0" t="s">
        <v>174</v>
      </c>
      <c r="AU241" s="260" t="s">
        <v>90</v>
      </c>
      <c r="AV241" s="15" t="s">
        <v>166</v>
      </c>
      <c r="AW241" s="15" t="s">
        <v>34</v>
      </c>
      <c r="AX241" s="15" t="s">
        <v>79</v>
      </c>
      <c r="AY241" s="260" t="s">
        <v>165</v>
      </c>
    </row>
    <row r="242" s="12" customFormat="1" ht="20.88" customHeight="1">
      <c r="A242" s="12"/>
      <c r="B242" s="195"/>
      <c r="C242" s="196"/>
      <c r="D242" s="197" t="s">
        <v>71</v>
      </c>
      <c r="E242" s="209" t="s">
        <v>350</v>
      </c>
      <c r="F242" s="209" t="s">
        <v>351</v>
      </c>
      <c r="G242" s="196"/>
      <c r="H242" s="196"/>
      <c r="I242" s="199"/>
      <c r="J242" s="210">
        <f>BK242</f>
        <v>0</v>
      </c>
      <c r="K242" s="196"/>
      <c r="L242" s="201"/>
      <c r="M242" s="202"/>
      <c r="N242" s="203"/>
      <c r="O242" s="203"/>
      <c r="P242" s="204">
        <f>SUM(P243:P249)</f>
        <v>0</v>
      </c>
      <c r="Q242" s="203"/>
      <c r="R242" s="204">
        <f>SUM(R243:R249)</f>
        <v>0.022156000000000002</v>
      </c>
      <c r="S242" s="203"/>
      <c r="T242" s="205">
        <f>SUM(T243:T249)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06" t="s">
        <v>79</v>
      </c>
      <c r="AT242" s="207" t="s">
        <v>71</v>
      </c>
      <c r="AU242" s="207" t="s">
        <v>81</v>
      </c>
      <c r="AY242" s="206" t="s">
        <v>165</v>
      </c>
      <c r="BK242" s="208">
        <f>SUM(BK243:BK249)</f>
        <v>0</v>
      </c>
    </row>
    <row r="243" s="2" customFormat="1">
      <c r="A243" s="40"/>
      <c r="B243" s="41"/>
      <c r="C243" s="211" t="s">
        <v>352</v>
      </c>
      <c r="D243" s="211" t="s">
        <v>168</v>
      </c>
      <c r="E243" s="212" t="s">
        <v>353</v>
      </c>
      <c r="F243" s="213" t="s">
        <v>354</v>
      </c>
      <c r="G243" s="214" t="s">
        <v>179</v>
      </c>
      <c r="H243" s="215">
        <v>553.89999999999998</v>
      </c>
      <c r="I243" s="216"/>
      <c r="J243" s="217">
        <f>ROUND(I243*H243,2)</f>
        <v>0</v>
      </c>
      <c r="K243" s="213" t="s">
        <v>180</v>
      </c>
      <c r="L243" s="46"/>
      <c r="M243" s="218" t="s">
        <v>21</v>
      </c>
      <c r="N243" s="219" t="s">
        <v>43</v>
      </c>
      <c r="O243" s="86"/>
      <c r="P243" s="220">
        <f>O243*H243</f>
        <v>0</v>
      </c>
      <c r="Q243" s="220">
        <v>4.0000000000000003E-05</v>
      </c>
      <c r="R243" s="220">
        <f>Q243*H243</f>
        <v>0.022156000000000002</v>
      </c>
      <c r="S243" s="220">
        <v>0</v>
      </c>
      <c r="T243" s="221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2" t="s">
        <v>166</v>
      </c>
      <c r="AT243" s="222" t="s">
        <v>168</v>
      </c>
      <c r="AU243" s="222" t="s">
        <v>90</v>
      </c>
      <c r="AY243" s="19" t="s">
        <v>165</v>
      </c>
      <c r="BE243" s="223">
        <f>IF(N243="základní",J243,0)</f>
        <v>0</v>
      </c>
      <c r="BF243" s="223">
        <f>IF(N243="snížená",J243,0)</f>
        <v>0</v>
      </c>
      <c r="BG243" s="223">
        <f>IF(N243="zákl. přenesená",J243,0)</f>
        <v>0</v>
      </c>
      <c r="BH243" s="223">
        <f>IF(N243="sníž. přenesená",J243,0)</f>
        <v>0</v>
      </c>
      <c r="BI243" s="223">
        <f>IF(N243="nulová",J243,0)</f>
        <v>0</v>
      </c>
      <c r="BJ243" s="19" t="s">
        <v>79</v>
      </c>
      <c r="BK243" s="223">
        <f>ROUND(I243*H243,2)</f>
        <v>0</v>
      </c>
      <c r="BL243" s="19" t="s">
        <v>166</v>
      </c>
      <c r="BM243" s="222" t="s">
        <v>355</v>
      </c>
    </row>
    <row r="244" s="13" customFormat="1">
      <c r="A244" s="13"/>
      <c r="B244" s="224"/>
      <c r="C244" s="225"/>
      <c r="D244" s="226" t="s">
        <v>174</v>
      </c>
      <c r="E244" s="227" t="s">
        <v>21</v>
      </c>
      <c r="F244" s="228" t="s">
        <v>356</v>
      </c>
      <c r="G244" s="225"/>
      <c r="H244" s="227" t="s">
        <v>21</v>
      </c>
      <c r="I244" s="229"/>
      <c r="J244" s="225"/>
      <c r="K244" s="225"/>
      <c r="L244" s="230"/>
      <c r="M244" s="231"/>
      <c r="N244" s="232"/>
      <c r="O244" s="232"/>
      <c r="P244" s="232"/>
      <c r="Q244" s="232"/>
      <c r="R244" s="232"/>
      <c r="S244" s="232"/>
      <c r="T244" s="23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4" t="s">
        <v>174</v>
      </c>
      <c r="AU244" s="234" t="s">
        <v>90</v>
      </c>
      <c r="AV244" s="13" t="s">
        <v>79</v>
      </c>
      <c r="AW244" s="13" t="s">
        <v>34</v>
      </c>
      <c r="AX244" s="13" t="s">
        <v>72</v>
      </c>
      <c r="AY244" s="234" t="s">
        <v>165</v>
      </c>
    </row>
    <row r="245" s="13" customFormat="1">
      <c r="A245" s="13"/>
      <c r="B245" s="224"/>
      <c r="C245" s="225"/>
      <c r="D245" s="226" t="s">
        <v>174</v>
      </c>
      <c r="E245" s="227" t="s">
        <v>21</v>
      </c>
      <c r="F245" s="228" t="s">
        <v>357</v>
      </c>
      <c r="G245" s="225"/>
      <c r="H245" s="227" t="s">
        <v>21</v>
      </c>
      <c r="I245" s="229"/>
      <c r="J245" s="225"/>
      <c r="K245" s="225"/>
      <c r="L245" s="230"/>
      <c r="M245" s="231"/>
      <c r="N245" s="232"/>
      <c r="O245" s="232"/>
      <c r="P245" s="232"/>
      <c r="Q245" s="232"/>
      <c r="R245" s="232"/>
      <c r="S245" s="232"/>
      <c r="T245" s="23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4" t="s">
        <v>174</v>
      </c>
      <c r="AU245" s="234" t="s">
        <v>90</v>
      </c>
      <c r="AV245" s="13" t="s">
        <v>79</v>
      </c>
      <c r="AW245" s="13" t="s">
        <v>34</v>
      </c>
      <c r="AX245" s="13" t="s">
        <v>72</v>
      </c>
      <c r="AY245" s="234" t="s">
        <v>165</v>
      </c>
    </row>
    <row r="246" s="14" customFormat="1">
      <c r="A246" s="14"/>
      <c r="B246" s="235"/>
      <c r="C246" s="236"/>
      <c r="D246" s="226" t="s">
        <v>174</v>
      </c>
      <c r="E246" s="237" t="s">
        <v>21</v>
      </c>
      <c r="F246" s="238" t="s">
        <v>358</v>
      </c>
      <c r="G246" s="236"/>
      <c r="H246" s="239">
        <v>403.89999999999998</v>
      </c>
      <c r="I246" s="240"/>
      <c r="J246" s="236"/>
      <c r="K246" s="236"/>
      <c r="L246" s="241"/>
      <c r="M246" s="242"/>
      <c r="N246" s="243"/>
      <c r="O246" s="243"/>
      <c r="P246" s="243"/>
      <c r="Q246" s="243"/>
      <c r="R246" s="243"/>
      <c r="S246" s="243"/>
      <c r="T246" s="24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5" t="s">
        <v>174</v>
      </c>
      <c r="AU246" s="245" t="s">
        <v>90</v>
      </c>
      <c r="AV246" s="14" t="s">
        <v>81</v>
      </c>
      <c r="AW246" s="14" t="s">
        <v>34</v>
      </c>
      <c r="AX246" s="14" t="s">
        <v>72</v>
      </c>
      <c r="AY246" s="245" t="s">
        <v>165</v>
      </c>
    </row>
    <row r="247" s="13" customFormat="1">
      <c r="A247" s="13"/>
      <c r="B247" s="224"/>
      <c r="C247" s="225"/>
      <c r="D247" s="226" t="s">
        <v>174</v>
      </c>
      <c r="E247" s="227" t="s">
        <v>21</v>
      </c>
      <c r="F247" s="228" t="s">
        <v>359</v>
      </c>
      <c r="G247" s="225"/>
      <c r="H247" s="227" t="s">
        <v>21</v>
      </c>
      <c r="I247" s="229"/>
      <c r="J247" s="225"/>
      <c r="K247" s="225"/>
      <c r="L247" s="230"/>
      <c r="M247" s="231"/>
      <c r="N247" s="232"/>
      <c r="O247" s="232"/>
      <c r="P247" s="232"/>
      <c r="Q247" s="232"/>
      <c r="R247" s="232"/>
      <c r="S247" s="232"/>
      <c r="T247" s="23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4" t="s">
        <v>174</v>
      </c>
      <c r="AU247" s="234" t="s">
        <v>90</v>
      </c>
      <c r="AV247" s="13" t="s">
        <v>79</v>
      </c>
      <c r="AW247" s="13" t="s">
        <v>34</v>
      </c>
      <c r="AX247" s="13" t="s">
        <v>72</v>
      </c>
      <c r="AY247" s="234" t="s">
        <v>165</v>
      </c>
    </row>
    <row r="248" s="14" customFormat="1">
      <c r="A248" s="14"/>
      <c r="B248" s="235"/>
      <c r="C248" s="236"/>
      <c r="D248" s="226" t="s">
        <v>174</v>
      </c>
      <c r="E248" s="237" t="s">
        <v>21</v>
      </c>
      <c r="F248" s="238" t="s">
        <v>360</v>
      </c>
      <c r="G248" s="236"/>
      <c r="H248" s="239">
        <v>150</v>
      </c>
      <c r="I248" s="240"/>
      <c r="J248" s="236"/>
      <c r="K248" s="236"/>
      <c r="L248" s="241"/>
      <c r="M248" s="242"/>
      <c r="N248" s="243"/>
      <c r="O248" s="243"/>
      <c r="P248" s="243"/>
      <c r="Q248" s="243"/>
      <c r="R248" s="243"/>
      <c r="S248" s="243"/>
      <c r="T248" s="24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5" t="s">
        <v>174</v>
      </c>
      <c r="AU248" s="245" t="s">
        <v>90</v>
      </c>
      <c r="AV248" s="14" t="s">
        <v>81</v>
      </c>
      <c r="AW248" s="14" t="s">
        <v>34</v>
      </c>
      <c r="AX248" s="14" t="s">
        <v>72</v>
      </c>
      <c r="AY248" s="245" t="s">
        <v>165</v>
      </c>
    </row>
    <row r="249" s="15" customFormat="1">
      <c r="A249" s="15"/>
      <c r="B249" s="250"/>
      <c r="C249" s="251"/>
      <c r="D249" s="226" t="s">
        <v>174</v>
      </c>
      <c r="E249" s="252" t="s">
        <v>21</v>
      </c>
      <c r="F249" s="253" t="s">
        <v>192</v>
      </c>
      <c r="G249" s="251"/>
      <c r="H249" s="254">
        <v>553.89999999999998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0" t="s">
        <v>174</v>
      </c>
      <c r="AU249" s="260" t="s">
        <v>90</v>
      </c>
      <c r="AV249" s="15" t="s">
        <v>166</v>
      </c>
      <c r="AW249" s="15" t="s">
        <v>34</v>
      </c>
      <c r="AX249" s="15" t="s">
        <v>79</v>
      </c>
      <c r="AY249" s="260" t="s">
        <v>165</v>
      </c>
    </row>
    <row r="250" s="12" customFormat="1" ht="20.88" customHeight="1">
      <c r="A250" s="12"/>
      <c r="B250" s="195"/>
      <c r="C250" s="196"/>
      <c r="D250" s="197" t="s">
        <v>71</v>
      </c>
      <c r="E250" s="209" t="s">
        <v>361</v>
      </c>
      <c r="F250" s="209" t="s">
        <v>362</v>
      </c>
      <c r="G250" s="196"/>
      <c r="H250" s="196"/>
      <c r="I250" s="199"/>
      <c r="J250" s="210">
        <f>BK250</f>
        <v>0</v>
      </c>
      <c r="K250" s="196"/>
      <c r="L250" s="201"/>
      <c r="M250" s="202"/>
      <c r="N250" s="203"/>
      <c r="O250" s="203"/>
      <c r="P250" s="204">
        <f>SUM(P251:P272)</f>
        <v>0</v>
      </c>
      <c r="Q250" s="203"/>
      <c r="R250" s="204">
        <f>SUM(R251:R272)</f>
        <v>0</v>
      </c>
      <c r="S250" s="203"/>
      <c r="T250" s="205">
        <f>SUM(T251:T272)</f>
        <v>49.113604000000002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6" t="s">
        <v>79</v>
      </c>
      <c r="AT250" s="207" t="s">
        <v>71</v>
      </c>
      <c r="AU250" s="207" t="s">
        <v>81</v>
      </c>
      <c r="AY250" s="206" t="s">
        <v>165</v>
      </c>
      <c r="BK250" s="208">
        <f>SUM(BK251:BK272)</f>
        <v>0</v>
      </c>
    </row>
    <row r="251" s="2" customFormat="1">
      <c r="A251" s="40"/>
      <c r="B251" s="41"/>
      <c r="C251" s="211" t="s">
        <v>363</v>
      </c>
      <c r="D251" s="211" t="s">
        <v>168</v>
      </c>
      <c r="E251" s="212" t="s">
        <v>364</v>
      </c>
      <c r="F251" s="213" t="s">
        <v>365</v>
      </c>
      <c r="G251" s="214" t="s">
        <v>171</v>
      </c>
      <c r="H251" s="215">
        <v>5.2000000000000002</v>
      </c>
      <c r="I251" s="216"/>
      <c r="J251" s="217">
        <f>ROUND(I251*H251,2)</f>
        <v>0</v>
      </c>
      <c r="K251" s="213" t="s">
        <v>180</v>
      </c>
      <c r="L251" s="46"/>
      <c r="M251" s="218" t="s">
        <v>21</v>
      </c>
      <c r="N251" s="219" t="s">
        <v>43</v>
      </c>
      <c r="O251" s="86"/>
      <c r="P251" s="220">
        <f>O251*H251</f>
        <v>0</v>
      </c>
      <c r="Q251" s="220">
        <v>0</v>
      </c>
      <c r="R251" s="220">
        <f>Q251*H251</f>
        <v>0</v>
      </c>
      <c r="S251" s="220">
        <v>1.5940000000000001</v>
      </c>
      <c r="T251" s="221">
        <f>S251*H251</f>
        <v>8.2888000000000002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2" t="s">
        <v>166</v>
      </c>
      <c r="AT251" s="222" t="s">
        <v>168</v>
      </c>
      <c r="AU251" s="222" t="s">
        <v>90</v>
      </c>
      <c r="AY251" s="19" t="s">
        <v>165</v>
      </c>
      <c r="BE251" s="223">
        <f>IF(N251="základní",J251,0)</f>
        <v>0</v>
      </c>
      <c r="BF251" s="223">
        <f>IF(N251="snížená",J251,0)</f>
        <v>0</v>
      </c>
      <c r="BG251" s="223">
        <f>IF(N251="zákl. přenesená",J251,0)</f>
        <v>0</v>
      </c>
      <c r="BH251" s="223">
        <f>IF(N251="sníž. přenesená",J251,0)</f>
        <v>0</v>
      </c>
      <c r="BI251" s="223">
        <f>IF(N251="nulová",J251,0)</f>
        <v>0</v>
      </c>
      <c r="BJ251" s="19" t="s">
        <v>79</v>
      </c>
      <c r="BK251" s="223">
        <f>ROUND(I251*H251,2)</f>
        <v>0</v>
      </c>
      <c r="BL251" s="19" t="s">
        <v>166</v>
      </c>
      <c r="BM251" s="222" t="s">
        <v>366</v>
      </c>
    </row>
    <row r="252" s="2" customFormat="1">
      <c r="A252" s="40"/>
      <c r="B252" s="41"/>
      <c r="C252" s="42"/>
      <c r="D252" s="226" t="s">
        <v>182</v>
      </c>
      <c r="E252" s="42"/>
      <c r="F252" s="246" t="s">
        <v>367</v>
      </c>
      <c r="G252" s="42"/>
      <c r="H252" s="42"/>
      <c r="I252" s="247"/>
      <c r="J252" s="42"/>
      <c r="K252" s="42"/>
      <c r="L252" s="46"/>
      <c r="M252" s="248"/>
      <c r="N252" s="249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182</v>
      </c>
      <c r="AU252" s="19" t="s">
        <v>90</v>
      </c>
    </row>
    <row r="253" s="13" customFormat="1">
      <c r="A253" s="13"/>
      <c r="B253" s="224"/>
      <c r="C253" s="225"/>
      <c r="D253" s="226" t="s">
        <v>174</v>
      </c>
      <c r="E253" s="227" t="s">
        <v>21</v>
      </c>
      <c r="F253" s="228" t="s">
        <v>368</v>
      </c>
      <c r="G253" s="225"/>
      <c r="H253" s="227" t="s">
        <v>21</v>
      </c>
      <c r="I253" s="229"/>
      <c r="J253" s="225"/>
      <c r="K253" s="225"/>
      <c r="L253" s="230"/>
      <c r="M253" s="231"/>
      <c r="N253" s="232"/>
      <c r="O253" s="232"/>
      <c r="P253" s="232"/>
      <c r="Q253" s="232"/>
      <c r="R253" s="232"/>
      <c r="S253" s="232"/>
      <c r="T253" s="23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4" t="s">
        <v>174</v>
      </c>
      <c r="AU253" s="234" t="s">
        <v>90</v>
      </c>
      <c r="AV253" s="13" t="s">
        <v>79</v>
      </c>
      <c r="AW253" s="13" t="s">
        <v>34</v>
      </c>
      <c r="AX253" s="13" t="s">
        <v>72</v>
      </c>
      <c r="AY253" s="234" t="s">
        <v>165</v>
      </c>
    </row>
    <row r="254" s="14" customFormat="1">
      <c r="A254" s="14"/>
      <c r="B254" s="235"/>
      <c r="C254" s="236"/>
      <c r="D254" s="226" t="s">
        <v>174</v>
      </c>
      <c r="E254" s="237" t="s">
        <v>21</v>
      </c>
      <c r="F254" s="238" t="s">
        <v>369</v>
      </c>
      <c r="G254" s="236"/>
      <c r="H254" s="239">
        <v>2.5030000000000001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5" t="s">
        <v>174</v>
      </c>
      <c r="AU254" s="245" t="s">
        <v>90</v>
      </c>
      <c r="AV254" s="14" t="s">
        <v>81</v>
      </c>
      <c r="AW254" s="14" t="s">
        <v>34</v>
      </c>
      <c r="AX254" s="14" t="s">
        <v>72</v>
      </c>
      <c r="AY254" s="245" t="s">
        <v>165</v>
      </c>
    </row>
    <row r="255" s="14" customFormat="1">
      <c r="A255" s="14"/>
      <c r="B255" s="235"/>
      <c r="C255" s="236"/>
      <c r="D255" s="226" t="s">
        <v>174</v>
      </c>
      <c r="E255" s="237" t="s">
        <v>21</v>
      </c>
      <c r="F255" s="238" t="s">
        <v>370</v>
      </c>
      <c r="G255" s="236"/>
      <c r="H255" s="239">
        <v>2.6970000000000001</v>
      </c>
      <c r="I255" s="240"/>
      <c r="J255" s="236"/>
      <c r="K255" s="236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174</v>
      </c>
      <c r="AU255" s="245" t="s">
        <v>90</v>
      </c>
      <c r="AV255" s="14" t="s">
        <v>81</v>
      </c>
      <c r="AW255" s="14" t="s">
        <v>34</v>
      </c>
      <c r="AX255" s="14" t="s">
        <v>72</v>
      </c>
      <c r="AY255" s="245" t="s">
        <v>165</v>
      </c>
    </row>
    <row r="256" s="15" customFormat="1">
      <c r="A256" s="15"/>
      <c r="B256" s="250"/>
      <c r="C256" s="251"/>
      <c r="D256" s="226" t="s">
        <v>174</v>
      </c>
      <c r="E256" s="252" t="s">
        <v>21</v>
      </c>
      <c r="F256" s="253" t="s">
        <v>192</v>
      </c>
      <c r="G256" s="251"/>
      <c r="H256" s="254">
        <v>5.2000000000000002</v>
      </c>
      <c r="I256" s="255"/>
      <c r="J256" s="251"/>
      <c r="K256" s="251"/>
      <c r="L256" s="256"/>
      <c r="M256" s="257"/>
      <c r="N256" s="258"/>
      <c r="O256" s="258"/>
      <c r="P256" s="258"/>
      <c r="Q256" s="258"/>
      <c r="R256" s="258"/>
      <c r="S256" s="258"/>
      <c r="T256" s="259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0" t="s">
        <v>174</v>
      </c>
      <c r="AU256" s="260" t="s">
        <v>90</v>
      </c>
      <c r="AV256" s="15" t="s">
        <v>166</v>
      </c>
      <c r="AW256" s="15" t="s">
        <v>34</v>
      </c>
      <c r="AX256" s="15" t="s">
        <v>79</v>
      </c>
      <c r="AY256" s="260" t="s">
        <v>165</v>
      </c>
    </row>
    <row r="257" s="2" customFormat="1" ht="16.5" customHeight="1">
      <c r="A257" s="40"/>
      <c r="B257" s="41"/>
      <c r="C257" s="211" t="s">
        <v>371</v>
      </c>
      <c r="D257" s="211" t="s">
        <v>168</v>
      </c>
      <c r="E257" s="212" t="s">
        <v>372</v>
      </c>
      <c r="F257" s="213" t="s">
        <v>373</v>
      </c>
      <c r="G257" s="214" t="s">
        <v>171</v>
      </c>
      <c r="H257" s="215">
        <v>14.5</v>
      </c>
      <c r="I257" s="216"/>
      <c r="J257" s="217">
        <f>ROUND(I257*H257,2)</f>
        <v>0</v>
      </c>
      <c r="K257" s="213" t="s">
        <v>180</v>
      </c>
      <c r="L257" s="46"/>
      <c r="M257" s="218" t="s">
        <v>21</v>
      </c>
      <c r="N257" s="219" t="s">
        <v>43</v>
      </c>
      <c r="O257" s="86"/>
      <c r="P257" s="220">
        <f>O257*H257</f>
        <v>0</v>
      </c>
      <c r="Q257" s="220">
        <v>0</v>
      </c>
      <c r="R257" s="220">
        <f>Q257*H257</f>
        <v>0</v>
      </c>
      <c r="S257" s="220">
        <v>2.2000000000000002</v>
      </c>
      <c r="T257" s="221">
        <f>S257*H257</f>
        <v>31.900000000000002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2" t="s">
        <v>166</v>
      </c>
      <c r="AT257" s="222" t="s">
        <v>168</v>
      </c>
      <c r="AU257" s="222" t="s">
        <v>90</v>
      </c>
      <c r="AY257" s="19" t="s">
        <v>165</v>
      </c>
      <c r="BE257" s="223">
        <f>IF(N257="základní",J257,0)</f>
        <v>0</v>
      </c>
      <c r="BF257" s="223">
        <f>IF(N257="snížená",J257,0)</f>
        <v>0</v>
      </c>
      <c r="BG257" s="223">
        <f>IF(N257="zákl. přenesená",J257,0)</f>
        <v>0</v>
      </c>
      <c r="BH257" s="223">
        <f>IF(N257="sníž. přenesená",J257,0)</f>
        <v>0</v>
      </c>
      <c r="BI257" s="223">
        <f>IF(N257="nulová",J257,0)</f>
        <v>0</v>
      </c>
      <c r="BJ257" s="19" t="s">
        <v>79</v>
      </c>
      <c r="BK257" s="223">
        <f>ROUND(I257*H257,2)</f>
        <v>0</v>
      </c>
      <c r="BL257" s="19" t="s">
        <v>166</v>
      </c>
      <c r="BM257" s="222" t="s">
        <v>374</v>
      </c>
    </row>
    <row r="258" s="13" customFormat="1">
      <c r="A258" s="13"/>
      <c r="B258" s="224"/>
      <c r="C258" s="225"/>
      <c r="D258" s="226" t="s">
        <v>174</v>
      </c>
      <c r="E258" s="227" t="s">
        <v>21</v>
      </c>
      <c r="F258" s="228" t="s">
        <v>375</v>
      </c>
      <c r="G258" s="225"/>
      <c r="H258" s="227" t="s">
        <v>21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174</v>
      </c>
      <c r="AU258" s="234" t="s">
        <v>90</v>
      </c>
      <c r="AV258" s="13" t="s">
        <v>79</v>
      </c>
      <c r="AW258" s="13" t="s">
        <v>34</v>
      </c>
      <c r="AX258" s="13" t="s">
        <v>72</v>
      </c>
      <c r="AY258" s="234" t="s">
        <v>165</v>
      </c>
    </row>
    <row r="259" s="13" customFormat="1">
      <c r="A259" s="13"/>
      <c r="B259" s="224"/>
      <c r="C259" s="225"/>
      <c r="D259" s="226" t="s">
        <v>174</v>
      </c>
      <c r="E259" s="227" t="s">
        <v>21</v>
      </c>
      <c r="F259" s="228" t="s">
        <v>376</v>
      </c>
      <c r="G259" s="225"/>
      <c r="H259" s="227" t="s">
        <v>21</v>
      </c>
      <c r="I259" s="229"/>
      <c r="J259" s="225"/>
      <c r="K259" s="225"/>
      <c r="L259" s="230"/>
      <c r="M259" s="231"/>
      <c r="N259" s="232"/>
      <c r="O259" s="232"/>
      <c r="P259" s="232"/>
      <c r="Q259" s="232"/>
      <c r="R259" s="232"/>
      <c r="S259" s="232"/>
      <c r="T259" s="23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4" t="s">
        <v>174</v>
      </c>
      <c r="AU259" s="234" t="s">
        <v>90</v>
      </c>
      <c r="AV259" s="13" t="s">
        <v>79</v>
      </c>
      <c r="AW259" s="13" t="s">
        <v>34</v>
      </c>
      <c r="AX259" s="13" t="s">
        <v>72</v>
      </c>
      <c r="AY259" s="234" t="s">
        <v>165</v>
      </c>
    </row>
    <row r="260" s="14" customFormat="1">
      <c r="A260" s="14"/>
      <c r="B260" s="235"/>
      <c r="C260" s="236"/>
      <c r="D260" s="226" t="s">
        <v>174</v>
      </c>
      <c r="E260" s="237" t="s">
        <v>21</v>
      </c>
      <c r="F260" s="238" t="s">
        <v>377</v>
      </c>
      <c r="G260" s="236"/>
      <c r="H260" s="239">
        <v>14.5</v>
      </c>
      <c r="I260" s="240"/>
      <c r="J260" s="236"/>
      <c r="K260" s="236"/>
      <c r="L260" s="241"/>
      <c r="M260" s="242"/>
      <c r="N260" s="243"/>
      <c r="O260" s="243"/>
      <c r="P260" s="243"/>
      <c r="Q260" s="243"/>
      <c r="R260" s="243"/>
      <c r="S260" s="243"/>
      <c r="T260" s="24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5" t="s">
        <v>174</v>
      </c>
      <c r="AU260" s="245" t="s">
        <v>90</v>
      </c>
      <c r="AV260" s="14" t="s">
        <v>81</v>
      </c>
      <c r="AW260" s="14" t="s">
        <v>34</v>
      </c>
      <c r="AX260" s="14" t="s">
        <v>79</v>
      </c>
      <c r="AY260" s="245" t="s">
        <v>165</v>
      </c>
    </row>
    <row r="261" s="2" customFormat="1">
      <c r="A261" s="40"/>
      <c r="B261" s="41"/>
      <c r="C261" s="211" t="s">
        <v>378</v>
      </c>
      <c r="D261" s="211" t="s">
        <v>168</v>
      </c>
      <c r="E261" s="212" t="s">
        <v>379</v>
      </c>
      <c r="F261" s="213" t="s">
        <v>380</v>
      </c>
      <c r="G261" s="214" t="s">
        <v>179</v>
      </c>
      <c r="H261" s="215">
        <v>1.379</v>
      </c>
      <c r="I261" s="216"/>
      <c r="J261" s="217">
        <f>ROUND(I261*H261,2)</f>
        <v>0</v>
      </c>
      <c r="K261" s="213" t="s">
        <v>180</v>
      </c>
      <c r="L261" s="46"/>
      <c r="M261" s="218" t="s">
        <v>21</v>
      </c>
      <c r="N261" s="219" t="s">
        <v>43</v>
      </c>
      <c r="O261" s="86"/>
      <c r="P261" s="220">
        <f>O261*H261</f>
        <v>0</v>
      </c>
      <c r="Q261" s="220">
        <v>0</v>
      </c>
      <c r="R261" s="220">
        <f>Q261*H261</f>
        <v>0</v>
      </c>
      <c r="S261" s="220">
        <v>0.075999999999999998</v>
      </c>
      <c r="T261" s="221">
        <f>S261*H261</f>
        <v>0.10480399999999999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2" t="s">
        <v>166</v>
      </c>
      <c r="AT261" s="222" t="s">
        <v>168</v>
      </c>
      <c r="AU261" s="222" t="s">
        <v>90</v>
      </c>
      <c r="AY261" s="19" t="s">
        <v>165</v>
      </c>
      <c r="BE261" s="223">
        <f>IF(N261="základní",J261,0)</f>
        <v>0</v>
      </c>
      <c r="BF261" s="223">
        <f>IF(N261="snížená",J261,0)</f>
        <v>0</v>
      </c>
      <c r="BG261" s="223">
        <f>IF(N261="zákl. přenesená",J261,0)</f>
        <v>0</v>
      </c>
      <c r="BH261" s="223">
        <f>IF(N261="sníž. přenesená",J261,0)</f>
        <v>0</v>
      </c>
      <c r="BI261" s="223">
        <f>IF(N261="nulová",J261,0)</f>
        <v>0</v>
      </c>
      <c r="BJ261" s="19" t="s">
        <v>79</v>
      </c>
      <c r="BK261" s="223">
        <f>ROUND(I261*H261,2)</f>
        <v>0</v>
      </c>
      <c r="BL261" s="19" t="s">
        <v>166</v>
      </c>
      <c r="BM261" s="222" t="s">
        <v>381</v>
      </c>
    </row>
    <row r="262" s="13" customFormat="1">
      <c r="A262" s="13"/>
      <c r="B262" s="224"/>
      <c r="C262" s="225"/>
      <c r="D262" s="226" t="s">
        <v>174</v>
      </c>
      <c r="E262" s="227" t="s">
        <v>21</v>
      </c>
      <c r="F262" s="228" t="s">
        <v>382</v>
      </c>
      <c r="G262" s="225"/>
      <c r="H262" s="227" t="s">
        <v>21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174</v>
      </c>
      <c r="AU262" s="234" t="s">
        <v>90</v>
      </c>
      <c r="AV262" s="13" t="s">
        <v>79</v>
      </c>
      <c r="AW262" s="13" t="s">
        <v>34</v>
      </c>
      <c r="AX262" s="13" t="s">
        <v>72</v>
      </c>
      <c r="AY262" s="234" t="s">
        <v>165</v>
      </c>
    </row>
    <row r="263" s="14" customFormat="1">
      <c r="A263" s="14"/>
      <c r="B263" s="235"/>
      <c r="C263" s="236"/>
      <c r="D263" s="226" t="s">
        <v>174</v>
      </c>
      <c r="E263" s="237" t="s">
        <v>21</v>
      </c>
      <c r="F263" s="238" t="s">
        <v>383</v>
      </c>
      <c r="G263" s="236"/>
      <c r="H263" s="239">
        <v>1.379</v>
      </c>
      <c r="I263" s="240"/>
      <c r="J263" s="236"/>
      <c r="K263" s="236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174</v>
      </c>
      <c r="AU263" s="245" t="s">
        <v>90</v>
      </c>
      <c r="AV263" s="14" t="s">
        <v>81</v>
      </c>
      <c r="AW263" s="14" t="s">
        <v>34</v>
      </c>
      <c r="AX263" s="14" t="s">
        <v>79</v>
      </c>
      <c r="AY263" s="245" t="s">
        <v>165</v>
      </c>
    </row>
    <row r="264" s="2" customFormat="1">
      <c r="A264" s="40"/>
      <c r="B264" s="41"/>
      <c r="C264" s="211" t="s">
        <v>384</v>
      </c>
      <c r="D264" s="211" t="s">
        <v>168</v>
      </c>
      <c r="E264" s="212" t="s">
        <v>385</v>
      </c>
      <c r="F264" s="213" t="s">
        <v>386</v>
      </c>
      <c r="G264" s="214" t="s">
        <v>206</v>
      </c>
      <c r="H264" s="215">
        <v>90</v>
      </c>
      <c r="I264" s="216"/>
      <c r="J264" s="217">
        <f>ROUND(I264*H264,2)</f>
        <v>0</v>
      </c>
      <c r="K264" s="213" t="s">
        <v>180</v>
      </c>
      <c r="L264" s="46"/>
      <c r="M264" s="218" t="s">
        <v>21</v>
      </c>
      <c r="N264" s="219" t="s">
        <v>43</v>
      </c>
      <c r="O264" s="86"/>
      <c r="P264" s="220">
        <f>O264*H264</f>
        <v>0</v>
      </c>
      <c r="Q264" s="220">
        <v>0</v>
      </c>
      <c r="R264" s="220">
        <f>Q264*H264</f>
        <v>0</v>
      </c>
      <c r="S264" s="220">
        <v>0.098000000000000004</v>
      </c>
      <c r="T264" s="221">
        <f>S264*H264</f>
        <v>8.8200000000000003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2" t="s">
        <v>166</v>
      </c>
      <c r="AT264" s="222" t="s">
        <v>168</v>
      </c>
      <c r="AU264" s="222" t="s">
        <v>90</v>
      </c>
      <c r="AY264" s="19" t="s">
        <v>165</v>
      </c>
      <c r="BE264" s="223">
        <f>IF(N264="základní",J264,0)</f>
        <v>0</v>
      </c>
      <c r="BF264" s="223">
        <f>IF(N264="snížená",J264,0)</f>
        <v>0</v>
      </c>
      <c r="BG264" s="223">
        <f>IF(N264="zákl. přenesená",J264,0)</f>
        <v>0</v>
      </c>
      <c r="BH264" s="223">
        <f>IF(N264="sníž. přenesená",J264,0)</f>
        <v>0</v>
      </c>
      <c r="BI264" s="223">
        <f>IF(N264="nulová",J264,0)</f>
        <v>0</v>
      </c>
      <c r="BJ264" s="19" t="s">
        <v>79</v>
      </c>
      <c r="BK264" s="223">
        <f>ROUND(I264*H264,2)</f>
        <v>0</v>
      </c>
      <c r="BL264" s="19" t="s">
        <v>166</v>
      </c>
      <c r="BM264" s="222" t="s">
        <v>387</v>
      </c>
    </row>
    <row r="265" s="13" customFormat="1">
      <c r="A265" s="13"/>
      <c r="B265" s="224"/>
      <c r="C265" s="225"/>
      <c r="D265" s="226" t="s">
        <v>174</v>
      </c>
      <c r="E265" s="227" t="s">
        <v>21</v>
      </c>
      <c r="F265" s="228" t="s">
        <v>208</v>
      </c>
      <c r="G265" s="225"/>
      <c r="H265" s="227" t="s">
        <v>21</v>
      </c>
      <c r="I265" s="229"/>
      <c r="J265" s="225"/>
      <c r="K265" s="225"/>
      <c r="L265" s="230"/>
      <c r="M265" s="231"/>
      <c r="N265" s="232"/>
      <c r="O265" s="232"/>
      <c r="P265" s="232"/>
      <c r="Q265" s="232"/>
      <c r="R265" s="232"/>
      <c r="S265" s="232"/>
      <c r="T265" s="23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4" t="s">
        <v>174</v>
      </c>
      <c r="AU265" s="234" t="s">
        <v>90</v>
      </c>
      <c r="AV265" s="13" t="s">
        <v>79</v>
      </c>
      <c r="AW265" s="13" t="s">
        <v>34</v>
      </c>
      <c r="AX265" s="13" t="s">
        <v>72</v>
      </c>
      <c r="AY265" s="234" t="s">
        <v>165</v>
      </c>
    </row>
    <row r="266" s="13" customFormat="1">
      <c r="A266" s="13"/>
      <c r="B266" s="224"/>
      <c r="C266" s="225"/>
      <c r="D266" s="226" t="s">
        <v>174</v>
      </c>
      <c r="E266" s="227" t="s">
        <v>21</v>
      </c>
      <c r="F266" s="228" t="s">
        <v>209</v>
      </c>
      <c r="G266" s="225"/>
      <c r="H266" s="227" t="s">
        <v>21</v>
      </c>
      <c r="I266" s="229"/>
      <c r="J266" s="225"/>
      <c r="K266" s="225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174</v>
      </c>
      <c r="AU266" s="234" t="s">
        <v>90</v>
      </c>
      <c r="AV266" s="13" t="s">
        <v>79</v>
      </c>
      <c r="AW266" s="13" t="s">
        <v>34</v>
      </c>
      <c r="AX266" s="13" t="s">
        <v>72</v>
      </c>
      <c r="AY266" s="234" t="s">
        <v>165</v>
      </c>
    </row>
    <row r="267" s="14" customFormat="1">
      <c r="A267" s="14"/>
      <c r="B267" s="235"/>
      <c r="C267" s="236"/>
      <c r="D267" s="226" t="s">
        <v>174</v>
      </c>
      <c r="E267" s="237" t="s">
        <v>21</v>
      </c>
      <c r="F267" s="238" t="s">
        <v>210</v>
      </c>
      <c r="G267" s="236"/>
      <c r="H267" s="239">
        <v>54</v>
      </c>
      <c r="I267" s="240"/>
      <c r="J267" s="236"/>
      <c r="K267" s="236"/>
      <c r="L267" s="241"/>
      <c r="M267" s="242"/>
      <c r="N267" s="243"/>
      <c r="O267" s="243"/>
      <c r="P267" s="243"/>
      <c r="Q267" s="243"/>
      <c r="R267" s="243"/>
      <c r="S267" s="243"/>
      <c r="T267" s="24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5" t="s">
        <v>174</v>
      </c>
      <c r="AU267" s="245" t="s">
        <v>90</v>
      </c>
      <c r="AV267" s="14" t="s">
        <v>81</v>
      </c>
      <c r="AW267" s="14" t="s">
        <v>34</v>
      </c>
      <c r="AX267" s="14" t="s">
        <v>72</v>
      </c>
      <c r="AY267" s="245" t="s">
        <v>165</v>
      </c>
    </row>
    <row r="268" s="14" customFormat="1">
      <c r="A268" s="14"/>
      <c r="B268" s="235"/>
      <c r="C268" s="236"/>
      <c r="D268" s="226" t="s">
        <v>174</v>
      </c>
      <c r="E268" s="237" t="s">
        <v>21</v>
      </c>
      <c r="F268" s="238" t="s">
        <v>211</v>
      </c>
      <c r="G268" s="236"/>
      <c r="H268" s="239">
        <v>4</v>
      </c>
      <c r="I268" s="240"/>
      <c r="J268" s="236"/>
      <c r="K268" s="236"/>
      <c r="L268" s="241"/>
      <c r="M268" s="242"/>
      <c r="N268" s="243"/>
      <c r="O268" s="243"/>
      <c r="P268" s="243"/>
      <c r="Q268" s="243"/>
      <c r="R268" s="243"/>
      <c r="S268" s="243"/>
      <c r="T268" s="24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5" t="s">
        <v>174</v>
      </c>
      <c r="AU268" s="245" t="s">
        <v>90</v>
      </c>
      <c r="AV268" s="14" t="s">
        <v>81</v>
      </c>
      <c r="AW268" s="14" t="s">
        <v>34</v>
      </c>
      <c r="AX268" s="14" t="s">
        <v>72</v>
      </c>
      <c r="AY268" s="245" t="s">
        <v>165</v>
      </c>
    </row>
    <row r="269" s="14" customFormat="1">
      <c r="A269" s="14"/>
      <c r="B269" s="235"/>
      <c r="C269" s="236"/>
      <c r="D269" s="226" t="s">
        <v>174</v>
      </c>
      <c r="E269" s="237" t="s">
        <v>21</v>
      </c>
      <c r="F269" s="238" t="s">
        <v>212</v>
      </c>
      <c r="G269" s="236"/>
      <c r="H269" s="239">
        <v>22</v>
      </c>
      <c r="I269" s="240"/>
      <c r="J269" s="236"/>
      <c r="K269" s="236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174</v>
      </c>
      <c r="AU269" s="245" t="s">
        <v>90</v>
      </c>
      <c r="AV269" s="14" t="s">
        <v>81</v>
      </c>
      <c r="AW269" s="14" t="s">
        <v>34</v>
      </c>
      <c r="AX269" s="14" t="s">
        <v>72</v>
      </c>
      <c r="AY269" s="245" t="s">
        <v>165</v>
      </c>
    </row>
    <row r="270" s="14" customFormat="1">
      <c r="A270" s="14"/>
      <c r="B270" s="235"/>
      <c r="C270" s="236"/>
      <c r="D270" s="226" t="s">
        <v>174</v>
      </c>
      <c r="E270" s="237" t="s">
        <v>21</v>
      </c>
      <c r="F270" s="238" t="s">
        <v>213</v>
      </c>
      <c r="G270" s="236"/>
      <c r="H270" s="239">
        <v>6</v>
      </c>
      <c r="I270" s="240"/>
      <c r="J270" s="236"/>
      <c r="K270" s="236"/>
      <c r="L270" s="241"/>
      <c r="M270" s="242"/>
      <c r="N270" s="243"/>
      <c r="O270" s="243"/>
      <c r="P270" s="243"/>
      <c r="Q270" s="243"/>
      <c r="R270" s="243"/>
      <c r="S270" s="243"/>
      <c r="T270" s="24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5" t="s">
        <v>174</v>
      </c>
      <c r="AU270" s="245" t="s">
        <v>90</v>
      </c>
      <c r="AV270" s="14" t="s">
        <v>81</v>
      </c>
      <c r="AW270" s="14" t="s">
        <v>34</v>
      </c>
      <c r="AX270" s="14" t="s">
        <v>72</v>
      </c>
      <c r="AY270" s="245" t="s">
        <v>165</v>
      </c>
    </row>
    <row r="271" s="14" customFormat="1">
      <c r="A271" s="14"/>
      <c r="B271" s="235"/>
      <c r="C271" s="236"/>
      <c r="D271" s="226" t="s">
        <v>174</v>
      </c>
      <c r="E271" s="237" t="s">
        <v>21</v>
      </c>
      <c r="F271" s="238" t="s">
        <v>214</v>
      </c>
      <c r="G271" s="236"/>
      <c r="H271" s="239">
        <v>4</v>
      </c>
      <c r="I271" s="240"/>
      <c r="J271" s="236"/>
      <c r="K271" s="236"/>
      <c r="L271" s="241"/>
      <c r="M271" s="242"/>
      <c r="N271" s="243"/>
      <c r="O271" s="243"/>
      <c r="P271" s="243"/>
      <c r="Q271" s="243"/>
      <c r="R271" s="243"/>
      <c r="S271" s="243"/>
      <c r="T271" s="24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5" t="s">
        <v>174</v>
      </c>
      <c r="AU271" s="245" t="s">
        <v>90</v>
      </c>
      <c r="AV271" s="14" t="s">
        <v>81</v>
      </c>
      <c r="AW271" s="14" t="s">
        <v>34</v>
      </c>
      <c r="AX271" s="14" t="s">
        <v>72</v>
      </c>
      <c r="AY271" s="245" t="s">
        <v>165</v>
      </c>
    </row>
    <row r="272" s="15" customFormat="1">
      <c r="A272" s="15"/>
      <c r="B272" s="250"/>
      <c r="C272" s="251"/>
      <c r="D272" s="226" t="s">
        <v>174</v>
      </c>
      <c r="E272" s="252" t="s">
        <v>21</v>
      </c>
      <c r="F272" s="253" t="s">
        <v>192</v>
      </c>
      <c r="G272" s="251"/>
      <c r="H272" s="254">
        <v>90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60" t="s">
        <v>174</v>
      </c>
      <c r="AU272" s="260" t="s">
        <v>90</v>
      </c>
      <c r="AV272" s="15" t="s">
        <v>166</v>
      </c>
      <c r="AW272" s="15" t="s">
        <v>34</v>
      </c>
      <c r="AX272" s="15" t="s">
        <v>79</v>
      </c>
      <c r="AY272" s="260" t="s">
        <v>165</v>
      </c>
    </row>
    <row r="273" s="12" customFormat="1" ht="22.8" customHeight="1">
      <c r="A273" s="12"/>
      <c r="B273" s="195"/>
      <c r="C273" s="196"/>
      <c r="D273" s="197" t="s">
        <v>71</v>
      </c>
      <c r="E273" s="209" t="s">
        <v>388</v>
      </c>
      <c r="F273" s="209" t="s">
        <v>389</v>
      </c>
      <c r="G273" s="196"/>
      <c r="H273" s="196"/>
      <c r="I273" s="199"/>
      <c r="J273" s="210">
        <f>BK273</f>
        <v>0</v>
      </c>
      <c r="K273" s="196"/>
      <c r="L273" s="201"/>
      <c r="M273" s="202"/>
      <c r="N273" s="203"/>
      <c r="O273" s="203"/>
      <c r="P273" s="204">
        <f>SUM(P274:P289)</f>
        <v>0</v>
      </c>
      <c r="Q273" s="203"/>
      <c r="R273" s="204">
        <f>SUM(R274:R289)</f>
        <v>0</v>
      </c>
      <c r="S273" s="203"/>
      <c r="T273" s="205">
        <f>SUM(T274:T289)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06" t="s">
        <v>79</v>
      </c>
      <c r="AT273" s="207" t="s">
        <v>71</v>
      </c>
      <c r="AU273" s="207" t="s">
        <v>79</v>
      </c>
      <c r="AY273" s="206" t="s">
        <v>165</v>
      </c>
      <c r="BK273" s="208">
        <f>SUM(BK274:BK289)</f>
        <v>0</v>
      </c>
    </row>
    <row r="274" s="2" customFormat="1" ht="16.5" customHeight="1">
      <c r="A274" s="40"/>
      <c r="B274" s="41"/>
      <c r="C274" s="211" t="s">
        <v>390</v>
      </c>
      <c r="D274" s="211" t="s">
        <v>168</v>
      </c>
      <c r="E274" s="212" t="s">
        <v>391</v>
      </c>
      <c r="F274" s="213" t="s">
        <v>392</v>
      </c>
      <c r="G274" s="214" t="s">
        <v>269</v>
      </c>
      <c r="H274" s="215">
        <v>10</v>
      </c>
      <c r="I274" s="216"/>
      <c r="J274" s="217">
        <f>ROUND(I274*H274,2)</f>
        <v>0</v>
      </c>
      <c r="K274" s="213" t="s">
        <v>180</v>
      </c>
      <c r="L274" s="46"/>
      <c r="M274" s="218" t="s">
        <v>21</v>
      </c>
      <c r="N274" s="219" t="s">
        <v>43</v>
      </c>
      <c r="O274" s="86"/>
      <c r="P274" s="220">
        <f>O274*H274</f>
        <v>0</v>
      </c>
      <c r="Q274" s="220">
        <v>0</v>
      </c>
      <c r="R274" s="220">
        <f>Q274*H274</f>
        <v>0</v>
      </c>
      <c r="S274" s="220">
        <v>0</v>
      </c>
      <c r="T274" s="221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2" t="s">
        <v>166</v>
      </c>
      <c r="AT274" s="222" t="s">
        <v>168</v>
      </c>
      <c r="AU274" s="222" t="s">
        <v>81</v>
      </c>
      <c r="AY274" s="19" t="s">
        <v>165</v>
      </c>
      <c r="BE274" s="223">
        <f>IF(N274="základní",J274,0)</f>
        <v>0</v>
      </c>
      <c r="BF274" s="223">
        <f>IF(N274="snížená",J274,0)</f>
        <v>0</v>
      </c>
      <c r="BG274" s="223">
        <f>IF(N274="zákl. přenesená",J274,0)</f>
        <v>0</v>
      </c>
      <c r="BH274" s="223">
        <f>IF(N274="sníž. přenesená",J274,0)</f>
        <v>0</v>
      </c>
      <c r="BI274" s="223">
        <f>IF(N274="nulová",J274,0)</f>
        <v>0</v>
      </c>
      <c r="BJ274" s="19" t="s">
        <v>79</v>
      </c>
      <c r="BK274" s="223">
        <f>ROUND(I274*H274,2)</f>
        <v>0</v>
      </c>
      <c r="BL274" s="19" t="s">
        <v>166</v>
      </c>
      <c r="BM274" s="222" t="s">
        <v>393</v>
      </c>
    </row>
    <row r="275" s="2" customFormat="1">
      <c r="A275" s="40"/>
      <c r="B275" s="41"/>
      <c r="C275" s="211" t="s">
        <v>394</v>
      </c>
      <c r="D275" s="211" t="s">
        <v>168</v>
      </c>
      <c r="E275" s="212" t="s">
        <v>395</v>
      </c>
      <c r="F275" s="213" t="s">
        <v>396</v>
      </c>
      <c r="G275" s="214" t="s">
        <v>269</v>
      </c>
      <c r="H275" s="215">
        <v>10</v>
      </c>
      <c r="I275" s="216"/>
      <c r="J275" s="217">
        <f>ROUND(I275*H275,2)</f>
        <v>0</v>
      </c>
      <c r="K275" s="213" t="s">
        <v>180</v>
      </c>
      <c r="L275" s="46"/>
      <c r="M275" s="218" t="s">
        <v>21</v>
      </c>
      <c r="N275" s="219" t="s">
        <v>43</v>
      </c>
      <c r="O275" s="86"/>
      <c r="P275" s="220">
        <f>O275*H275</f>
        <v>0</v>
      </c>
      <c r="Q275" s="220">
        <v>0</v>
      </c>
      <c r="R275" s="220">
        <f>Q275*H275</f>
        <v>0</v>
      </c>
      <c r="S275" s="220">
        <v>0</v>
      </c>
      <c r="T275" s="221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2" t="s">
        <v>166</v>
      </c>
      <c r="AT275" s="222" t="s">
        <v>168</v>
      </c>
      <c r="AU275" s="222" t="s">
        <v>81</v>
      </c>
      <c r="AY275" s="19" t="s">
        <v>165</v>
      </c>
      <c r="BE275" s="223">
        <f>IF(N275="základní",J275,0)</f>
        <v>0</v>
      </c>
      <c r="BF275" s="223">
        <f>IF(N275="snížená",J275,0)</f>
        <v>0</v>
      </c>
      <c r="BG275" s="223">
        <f>IF(N275="zákl. přenesená",J275,0)</f>
        <v>0</v>
      </c>
      <c r="BH275" s="223">
        <f>IF(N275="sníž. přenesená",J275,0)</f>
        <v>0</v>
      </c>
      <c r="BI275" s="223">
        <f>IF(N275="nulová",J275,0)</f>
        <v>0</v>
      </c>
      <c r="BJ275" s="19" t="s">
        <v>79</v>
      </c>
      <c r="BK275" s="223">
        <f>ROUND(I275*H275,2)</f>
        <v>0</v>
      </c>
      <c r="BL275" s="19" t="s">
        <v>166</v>
      </c>
      <c r="BM275" s="222" t="s">
        <v>397</v>
      </c>
    </row>
    <row r="276" s="2" customFormat="1" ht="21.75" customHeight="1">
      <c r="A276" s="40"/>
      <c r="B276" s="41"/>
      <c r="C276" s="211" t="s">
        <v>398</v>
      </c>
      <c r="D276" s="211" t="s">
        <v>168</v>
      </c>
      <c r="E276" s="212" t="s">
        <v>399</v>
      </c>
      <c r="F276" s="213" t="s">
        <v>400</v>
      </c>
      <c r="G276" s="214" t="s">
        <v>199</v>
      </c>
      <c r="H276" s="215">
        <v>59.637</v>
      </c>
      <c r="I276" s="216"/>
      <c r="J276" s="217">
        <f>ROUND(I276*H276,2)</f>
        <v>0</v>
      </c>
      <c r="K276" s="213" t="s">
        <v>180</v>
      </c>
      <c r="L276" s="46"/>
      <c r="M276" s="218" t="s">
        <v>21</v>
      </c>
      <c r="N276" s="219" t="s">
        <v>43</v>
      </c>
      <c r="O276" s="86"/>
      <c r="P276" s="220">
        <f>O276*H276</f>
        <v>0</v>
      </c>
      <c r="Q276" s="220">
        <v>0</v>
      </c>
      <c r="R276" s="220">
        <f>Q276*H276</f>
        <v>0</v>
      </c>
      <c r="S276" s="220">
        <v>0</v>
      </c>
      <c r="T276" s="221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2" t="s">
        <v>166</v>
      </c>
      <c r="AT276" s="222" t="s">
        <v>168</v>
      </c>
      <c r="AU276" s="222" t="s">
        <v>81</v>
      </c>
      <c r="AY276" s="19" t="s">
        <v>165</v>
      </c>
      <c r="BE276" s="223">
        <f>IF(N276="základní",J276,0)</f>
        <v>0</v>
      </c>
      <c r="BF276" s="223">
        <f>IF(N276="snížená",J276,0)</f>
        <v>0</v>
      </c>
      <c r="BG276" s="223">
        <f>IF(N276="zákl. přenesená",J276,0)</f>
        <v>0</v>
      </c>
      <c r="BH276" s="223">
        <f>IF(N276="sníž. přenesená",J276,0)</f>
        <v>0</v>
      </c>
      <c r="BI276" s="223">
        <f>IF(N276="nulová",J276,0)</f>
        <v>0</v>
      </c>
      <c r="BJ276" s="19" t="s">
        <v>79</v>
      </c>
      <c r="BK276" s="223">
        <f>ROUND(I276*H276,2)</f>
        <v>0</v>
      </c>
      <c r="BL276" s="19" t="s">
        <v>166</v>
      </c>
      <c r="BM276" s="222" t="s">
        <v>401</v>
      </c>
    </row>
    <row r="277" s="2" customFormat="1">
      <c r="A277" s="40"/>
      <c r="B277" s="41"/>
      <c r="C277" s="211" t="s">
        <v>402</v>
      </c>
      <c r="D277" s="211" t="s">
        <v>168</v>
      </c>
      <c r="E277" s="212" t="s">
        <v>403</v>
      </c>
      <c r="F277" s="213" t="s">
        <v>404</v>
      </c>
      <c r="G277" s="214" t="s">
        <v>199</v>
      </c>
      <c r="H277" s="215">
        <v>834.91800000000001</v>
      </c>
      <c r="I277" s="216"/>
      <c r="J277" s="217">
        <f>ROUND(I277*H277,2)</f>
        <v>0</v>
      </c>
      <c r="K277" s="213" t="s">
        <v>180</v>
      </c>
      <c r="L277" s="46"/>
      <c r="M277" s="218" t="s">
        <v>21</v>
      </c>
      <c r="N277" s="219" t="s">
        <v>43</v>
      </c>
      <c r="O277" s="86"/>
      <c r="P277" s="220">
        <f>O277*H277</f>
        <v>0</v>
      </c>
      <c r="Q277" s="220">
        <v>0</v>
      </c>
      <c r="R277" s="220">
        <f>Q277*H277</f>
        <v>0</v>
      </c>
      <c r="S277" s="220">
        <v>0</v>
      </c>
      <c r="T277" s="221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2" t="s">
        <v>166</v>
      </c>
      <c r="AT277" s="222" t="s">
        <v>168</v>
      </c>
      <c r="AU277" s="222" t="s">
        <v>81</v>
      </c>
      <c r="AY277" s="19" t="s">
        <v>165</v>
      </c>
      <c r="BE277" s="223">
        <f>IF(N277="základní",J277,0)</f>
        <v>0</v>
      </c>
      <c r="BF277" s="223">
        <f>IF(N277="snížená",J277,0)</f>
        <v>0</v>
      </c>
      <c r="BG277" s="223">
        <f>IF(N277="zákl. přenesená",J277,0)</f>
        <v>0</v>
      </c>
      <c r="BH277" s="223">
        <f>IF(N277="sníž. přenesená",J277,0)</f>
        <v>0</v>
      </c>
      <c r="BI277" s="223">
        <f>IF(N277="nulová",J277,0)</f>
        <v>0</v>
      </c>
      <c r="BJ277" s="19" t="s">
        <v>79</v>
      </c>
      <c r="BK277" s="223">
        <f>ROUND(I277*H277,2)</f>
        <v>0</v>
      </c>
      <c r="BL277" s="19" t="s">
        <v>166</v>
      </c>
      <c r="BM277" s="222" t="s">
        <v>405</v>
      </c>
    </row>
    <row r="278" s="14" customFormat="1">
      <c r="A278" s="14"/>
      <c r="B278" s="235"/>
      <c r="C278" s="236"/>
      <c r="D278" s="226" t="s">
        <v>174</v>
      </c>
      <c r="E278" s="236"/>
      <c r="F278" s="238" t="s">
        <v>406</v>
      </c>
      <c r="G278" s="236"/>
      <c r="H278" s="239">
        <v>834.91800000000001</v>
      </c>
      <c r="I278" s="240"/>
      <c r="J278" s="236"/>
      <c r="K278" s="236"/>
      <c r="L278" s="241"/>
      <c r="M278" s="242"/>
      <c r="N278" s="243"/>
      <c r="O278" s="243"/>
      <c r="P278" s="243"/>
      <c r="Q278" s="243"/>
      <c r="R278" s="243"/>
      <c r="S278" s="243"/>
      <c r="T278" s="24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5" t="s">
        <v>174</v>
      </c>
      <c r="AU278" s="245" t="s">
        <v>81</v>
      </c>
      <c r="AV278" s="14" t="s">
        <v>81</v>
      </c>
      <c r="AW278" s="14" t="s">
        <v>4</v>
      </c>
      <c r="AX278" s="14" t="s">
        <v>79</v>
      </c>
      <c r="AY278" s="245" t="s">
        <v>165</v>
      </c>
    </row>
    <row r="279" s="2" customFormat="1">
      <c r="A279" s="40"/>
      <c r="B279" s="41"/>
      <c r="C279" s="211" t="s">
        <v>407</v>
      </c>
      <c r="D279" s="211" t="s">
        <v>168</v>
      </c>
      <c r="E279" s="212" t="s">
        <v>408</v>
      </c>
      <c r="F279" s="213" t="s">
        <v>409</v>
      </c>
      <c r="G279" s="214" t="s">
        <v>199</v>
      </c>
      <c r="H279" s="215">
        <v>27.015999999999998</v>
      </c>
      <c r="I279" s="216"/>
      <c r="J279" s="217">
        <f>ROUND(I279*H279,2)</f>
        <v>0</v>
      </c>
      <c r="K279" s="213" t="s">
        <v>180</v>
      </c>
      <c r="L279" s="46"/>
      <c r="M279" s="218" t="s">
        <v>21</v>
      </c>
      <c r="N279" s="219" t="s">
        <v>43</v>
      </c>
      <c r="O279" s="86"/>
      <c r="P279" s="220">
        <f>O279*H279</f>
        <v>0</v>
      </c>
      <c r="Q279" s="220">
        <v>0</v>
      </c>
      <c r="R279" s="220">
        <f>Q279*H279</f>
        <v>0</v>
      </c>
      <c r="S279" s="220">
        <v>0</v>
      </c>
      <c r="T279" s="221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2" t="s">
        <v>166</v>
      </c>
      <c r="AT279" s="222" t="s">
        <v>168</v>
      </c>
      <c r="AU279" s="222" t="s">
        <v>81</v>
      </c>
      <c r="AY279" s="19" t="s">
        <v>165</v>
      </c>
      <c r="BE279" s="223">
        <f>IF(N279="základní",J279,0)</f>
        <v>0</v>
      </c>
      <c r="BF279" s="223">
        <f>IF(N279="snížená",J279,0)</f>
        <v>0</v>
      </c>
      <c r="BG279" s="223">
        <f>IF(N279="zákl. přenesená",J279,0)</f>
        <v>0</v>
      </c>
      <c r="BH279" s="223">
        <f>IF(N279="sníž. přenesená",J279,0)</f>
        <v>0</v>
      </c>
      <c r="BI279" s="223">
        <f>IF(N279="nulová",J279,0)</f>
        <v>0</v>
      </c>
      <c r="BJ279" s="19" t="s">
        <v>79</v>
      </c>
      <c r="BK279" s="223">
        <f>ROUND(I279*H279,2)</f>
        <v>0</v>
      </c>
      <c r="BL279" s="19" t="s">
        <v>166</v>
      </c>
      <c r="BM279" s="222" t="s">
        <v>410</v>
      </c>
    </row>
    <row r="280" s="14" customFormat="1">
      <c r="A280" s="14"/>
      <c r="B280" s="235"/>
      <c r="C280" s="236"/>
      <c r="D280" s="226" t="s">
        <v>174</v>
      </c>
      <c r="E280" s="236"/>
      <c r="F280" s="238" t="s">
        <v>411</v>
      </c>
      <c r="G280" s="236"/>
      <c r="H280" s="239">
        <v>27.015999999999998</v>
      </c>
      <c r="I280" s="240"/>
      <c r="J280" s="236"/>
      <c r="K280" s="236"/>
      <c r="L280" s="241"/>
      <c r="M280" s="242"/>
      <c r="N280" s="243"/>
      <c r="O280" s="243"/>
      <c r="P280" s="243"/>
      <c r="Q280" s="243"/>
      <c r="R280" s="243"/>
      <c r="S280" s="243"/>
      <c r="T280" s="24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5" t="s">
        <v>174</v>
      </c>
      <c r="AU280" s="245" t="s">
        <v>81</v>
      </c>
      <c r="AV280" s="14" t="s">
        <v>81</v>
      </c>
      <c r="AW280" s="14" t="s">
        <v>4</v>
      </c>
      <c r="AX280" s="14" t="s">
        <v>79</v>
      </c>
      <c r="AY280" s="245" t="s">
        <v>165</v>
      </c>
    </row>
    <row r="281" s="2" customFormat="1">
      <c r="A281" s="40"/>
      <c r="B281" s="41"/>
      <c r="C281" s="211" t="s">
        <v>412</v>
      </c>
      <c r="D281" s="211" t="s">
        <v>168</v>
      </c>
      <c r="E281" s="212" t="s">
        <v>413</v>
      </c>
      <c r="F281" s="213" t="s">
        <v>414</v>
      </c>
      <c r="G281" s="214" t="s">
        <v>199</v>
      </c>
      <c r="H281" s="215">
        <v>29.472000000000001</v>
      </c>
      <c r="I281" s="216"/>
      <c r="J281" s="217">
        <f>ROUND(I281*H281,2)</f>
        <v>0</v>
      </c>
      <c r="K281" s="213" t="s">
        <v>180</v>
      </c>
      <c r="L281" s="46"/>
      <c r="M281" s="218" t="s">
        <v>21</v>
      </c>
      <c r="N281" s="219" t="s">
        <v>43</v>
      </c>
      <c r="O281" s="86"/>
      <c r="P281" s="220">
        <f>O281*H281</f>
        <v>0</v>
      </c>
      <c r="Q281" s="220">
        <v>0</v>
      </c>
      <c r="R281" s="220">
        <f>Q281*H281</f>
        <v>0</v>
      </c>
      <c r="S281" s="220">
        <v>0</v>
      </c>
      <c r="T281" s="221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2" t="s">
        <v>166</v>
      </c>
      <c r="AT281" s="222" t="s">
        <v>168</v>
      </c>
      <c r="AU281" s="222" t="s">
        <v>81</v>
      </c>
      <c r="AY281" s="19" t="s">
        <v>165</v>
      </c>
      <c r="BE281" s="223">
        <f>IF(N281="základní",J281,0)</f>
        <v>0</v>
      </c>
      <c r="BF281" s="223">
        <f>IF(N281="snížená",J281,0)</f>
        <v>0</v>
      </c>
      <c r="BG281" s="223">
        <f>IF(N281="zákl. přenesená",J281,0)</f>
        <v>0</v>
      </c>
      <c r="BH281" s="223">
        <f>IF(N281="sníž. přenesená",J281,0)</f>
        <v>0</v>
      </c>
      <c r="BI281" s="223">
        <f>IF(N281="nulová",J281,0)</f>
        <v>0</v>
      </c>
      <c r="BJ281" s="19" t="s">
        <v>79</v>
      </c>
      <c r="BK281" s="223">
        <f>ROUND(I281*H281,2)</f>
        <v>0</v>
      </c>
      <c r="BL281" s="19" t="s">
        <v>166</v>
      </c>
      <c r="BM281" s="222" t="s">
        <v>415</v>
      </c>
    </row>
    <row r="282" s="14" customFormat="1">
      <c r="A282" s="14"/>
      <c r="B282" s="235"/>
      <c r="C282" s="236"/>
      <c r="D282" s="226" t="s">
        <v>174</v>
      </c>
      <c r="E282" s="236"/>
      <c r="F282" s="238" t="s">
        <v>416</v>
      </c>
      <c r="G282" s="236"/>
      <c r="H282" s="239">
        <v>29.472000000000001</v>
      </c>
      <c r="I282" s="240"/>
      <c r="J282" s="236"/>
      <c r="K282" s="236"/>
      <c r="L282" s="241"/>
      <c r="M282" s="242"/>
      <c r="N282" s="243"/>
      <c r="O282" s="243"/>
      <c r="P282" s="243"/>
      <c r="Q282" s="243"/>
      <c r="R282" s="243"/>
      <c r="S282" s="243"/>
      <c r="T282" s="24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5" t="s">
        <v>174</v>
      </c>
      <c r="AU282" s="245" t="s">
        <v>81</v>
      </c>
      <c r="AV282" s="14" t="s">
        <v>81</v>
      </c>
      <c r="AW282" s="14" t="s">
        <v>4</v>
      </c>
      <c r="AX282" s="14" t="s">
        <v>79</v>
      </c>
      <c r="AY282" s="245" t="s">
        <v>165</v>
      </c>
    </row>
    <row r="283" s="2" customFormat="1">
      <c r="A283" s="40"/>
      <c r="B283" s="41"/>
      <c r="C283" s="211" t="s">
        <v>417</v>
      </c>
      <c r="D283" s="211" t="s">
        <v>168</v>
      </c>
      <c r="E283" s="212" t="s">
        <v>418</v>
      </c>
      <c r="F283" s="213" t="s">
        <v>419</v>
      </c>
      <c r="G283" s="214" t="s">
        <v>199</v>
      </c>
      <c r="H283" s="215">
        <v>0.49099999999999999</v>
      </c>
      <c r="I283" s="216"/>
      <c r="J283" s="217">
        <f>ROUND(I283*H283,2)</f>
        <v>0</v>
      </c>
      <c r="K283" s="213" t="s">
        <v>180</v>
      </c>
      <c r="L283" s="46"/>
      <c r="M283" s="218" t="s">
        <v>21</v>
      </c>
      <c r="N283" s="219" t="s">
        <v>43</v>
      </c>
      <c r="O283" s="86"/>
      <c r="P283" s="220">
        <f>O283*H283</f>
        <v>0</v>
      </c>
      <c r="Q283" s="220">
        <v>0</v>
      </c>
      <c r="R283" s="220">
        <f>Q283*H283</f>
        <v>0</v>
      </c>
      <c r="S283" s="220">
        <v>0</v>
      </c>
      <c r="T283" s="221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2" t="s">
        <v>166</v>
      </c>
      <c r="AT283" s="222" t="s">
        <v>168</v>
      </c>
      <c r="AU283" s="222" t="s">
        <v>81</v>
      </c>
      <c r="AY283" s="19" t="s">
        <v>165</v>
      </c>
      <c r="BE283" s="223">
        <f>IF(N283="základní",J283,0)</f>
        <v>0</v>
      </c>
      <c r="BF283" s="223">
        <f>IF(N283="snížená",J283,0)</f>
        <v>0</v>
      </c>
      <c r="BG283" s="223">
        <f>IF(N283="zákl. přenesená",J283,0)</f>
        <v>0</v>
      </c>
      <c r="BH283" s="223">
        <f>IF(N283="sníž. přenesená",J283,0)</f>
        <v>0</v>
      </c>
      <c r="BI283" s="223">
        <f>IF(N283="nulová",J283,0)</f>
        <v>0</v>
      </c>
      <c r="BJ283" s="19" t="s">
        <v>79</v>
      </c>
      <c r="BK283" s="223">
        <f>ROUND(I283*H283,2)</f>
        <v>0</v>
      </c>
      <c r="BL283" s="19" t="s">
        <v>166</v>
      </c>
      <c r="BM283" s="222" t="s">
        <v>420</v>
      </c>
    </row>
    <row r="284" s="14" customFormat="1">
      <c r="A284" s="14"/>
      <c r="B284" s="235"/>
      <c r="C284" s="236"/>
      <c r="D284" s="226" t="s">
        <v>174</v>
      </c>
      <c r="E284" s="236"/>
      <c r="F284" s="238" t="s">
        <v>421</v>
      </c>
      <c r="G284" s="236"/>
      <c r="H284" s="239">
        <v>0.49099999999999999</v>
      </c>
      <c r="I284" s="240"/>
      <c r="J284" s="236"/>
      <c r="K284" s="236"/>
      <c r="L284" s="241"/>
      <c r="M284" s="242"/>
      <c r="N284" s="243"/>
      <c r="O284" s="243"/>
      <c r="P284" s="243"/>
      <c r="Q284" s="243"/>
      <c r="R284" s="243"/>
      <c r="S284" s="243"/>
      <c r="T284" s="24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5" t="s">
        <v>174</v>
      </c>
      <c r="AU284" s="245" t="s">
        <v>81</v>
      </c>
      <c r="AV284" s="14" t="s">
        <v>81</v>
      </c>
      <c r="AW284" s="14" t="s">
        <v>4</v>
      </c>
      <c r="AX284" s="14" t="s">
        <v>79</v>
      </c>
      <c r="AY284" s="245" t="s">
        <v>165</v>
      </c>
    </row>
    <row r="285" s="2" customFormat="1">
      <c r="A285" s="40"/>
      <c r="B285" s="41"/>
      <c r="C285" s="211" t="s">
        <v>422</v>
      </c>
      <c r="D285" s="211" t="s">
        <v>168</v>
      </c>
      <c r="E285" s="212" t="s">
        <v>423</v>
      </c>
      <c r="F285" s="213" t="s">
        <v>424</v>
      </c>
      <c r="G285" s="214" t="s">
        <v>199</v>
      </c>
      <c r="H285" s="215">
        <v>0.98199999999999998</v>
      </c>
      <c r="I285" s="216"/>
      <c r="J285" s="217">
        <f>ROUND(I285*H285,2)</f>
        <v>0</v>
      </c>
      <c r="K285" s="213" t="s">
        <v>180</v>
      </c>
      <c r="L285" s="46"/>
      <c r="M285" s="218" t="s">
        <v>21</v>
      </c>
      <c r="N285" s="219" t="s">
        <v>43</v>
      </c>
      <c r="O285" s="86"/>
      <c r="P285" s="220">
        <f>O285*H285</f>
        <v>0</v>
      </c>
      <c r="Q285" s="220">
        <v>0</v>
      </c>
      <c r="R285" s="220">
        <f>Q285*H285</f>
        <v>0</v>
      </c>
      <c r="S285" s="220">
        <v>0</v>
      </c>
      <c r="T285" s="221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2" t="s">
        <v>166</v>
      </c>
      <c r="AT285" s="222" t="s">
        <v>168</v>
      </c>
      <c r="AU285" s="222" t="s">
        <v>81</v>
      </c>
      <c r="AY285" s="19" t="s">
        <v>165</v>
      </c>
      <c r="BE285" s="223">
        <f>IF(N285="základní",J285,0)</f>
        <v>0</v>
      </c>
      <c r="BF285" s="223">
        <f>IF(N285="snížená",J285,0)</f>
        <v>0</v>
      </c>
      <c r="BG285" s="223">
        <f>IF(N285="zákl. přenesená",J285,0)</f>
        <v>0</v>
      </c>
      <c r="BH285" s="223">
        <f>IF(N285="sníž. přenesená",J285,0)</f>
        <v>0</v>
      </c>
      <c r="BI285" s="223">
        <f>IF(N285="nulová",J285,0)</f>
        <v>0</v>
      </c>
      <c r="BJ285" s="19" t="s">
        <v>79</v>
      </c>
      <c r="BK285" s="223">
        <f>ROUND(I285*H285,2)</f>
        <v>0</v>
      </c>
      <c r="BL285" s="19" t="s">
        <v>166</v>
      </c>
      <c r="BM285" s="222" t="s">
        <v>425</v>
      </c>
    </row>
    <row r="286" s="14" customFormat="1">
      <c r="A286" s="14"/>
      <c r="B286" s="235"/>
      <c r="C286" s="236"/>
      <c r="D286" s="226" t="s">
        <v>174</v>
      </c>
      <c r="E286" s="236"/>
      <c r="F286" s="238" t="s">
        <v>426</v>
      </c>
      <c r="G286" s="236"/>
      <c r="H286" s="239">
        <v>0.98199999999999998</v>
      </c>
      <c r="I286" s="240"/>
      <c r="J286" s="236"/>
      <c r="K286" s="236"/>
      <c r="L286" s="241"/>
      <c r="M286" s="242"/>
      <c r="N286" s="243"/>
      <c r="O286" s="243"/>
      <c r="P286" s="243"/>
      <c r="Q286" s="243"/>
      <c r="R286" s="243"/>
      <c r="S286" s="243"/>
      <c r="T286" s="24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5" t="s">
        <v>174</v>
      </c>
      <c r="AU286" s="245" t="s">
        <v>81</v>
      </c>
      <c r="AV286" s="14" t="s">
        <v>81</v>
      </c>
      <c r="AW286" s="14" t="s">
        <v>4</v>
      </c>
      <c r="AX286" s="14" t="s">
        <v>79</v>
      </c>
      <c r="AY286" s="245" t="s">
        <v>165</v>
      </c>
    </row>
    <row r="287" s="2" customFormat="1">
      <c r="A287" s="40"/>
      <c r="B287" s="41"/>
      <c r="C287" s="211" t="s">
        <v>427</v>
      </c>
      <c r="D287" s="211" t="s">
        <v>168</v>
      </c>
      <c r="E287" s="212" t="s">
        <v>428</v>
      </c>
      <c r="F287" s="213" t="s">
        <v>429</v>
      </c>
      <c r="G287" s="214" t="s">
        <v>199</v>
      </c>
      <c r="H287" s="215">
        <v>0.98199999999999998</v>
      </c>
      <c r="I287" s="216"/>
      <c r="J287" s="217">
        <f>ROUND(I287*H287,2)</f>
        <v>0</v>
      </c>
      <c r="K287" s="213" t="s">
        <v>180</v>
      </c>
      <c r="L287" s="46"/>
      <c r="M287" s="218" t="s">
        <v>21</v>
      </c>
      <c r="N287" s="219" t="s">
        <v>43</v>
      </c>
      <c r="O287" s="86"/>
      <c r="P287" s="220">
        <f>O287*H287</f>
        <v>0</v>
      </c>
      <c r="Q287" s="220">
        <v>0</v>
      </c>
      <c r="R287" s="220">
        <f>Q287*H287</f>
        <v>0</v>
      </c>
      <c r="S287" s="220">
        <v>0</v>
      </c>
      <c r="T287" s="221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2" t="s">
        <v>166</v>
      </c>
      <c r="AT287" s="222" t="s">
        <v>168</v>
      </c>
      <c r="AU287" s="222" t="s">
        <v>81</v>
      </c>
      <c r="AY287" s="19" t="s">
        <v>165</v>
      </c>
      <c r="BE287" s="223">
        <f>IF(N287="základní",J287,0)</f>
        <v>0</v>
      </c>
      <c r="BF287" s="223">
        <f>IF(N287="snížená",J287,0)</f>
        <v>0</v>
      </c>
      <c r="BG287" s="223">
        <f>IF(N287="zákl. přenesená",J287,0)</f>
        <v>0</v>
      </c>
      <c r="BH287" s="223">
        <f>IF(N287="sníž. přenesená",J287,0)</f>
        <v>0</v>
      </c>
      <c r="BI287" s="223">
        <f>IF(N287="nulová",J287,0)</f>
        <v>0</v>
      </c>
      <c r="BJ287" s="19" t="s">
        <v>79</v>
      </c>
      <c r="BK287" s="223">
        <f>ROUND(I287*H287,2)</f>
        <v>0</v>
      </c>
      <c r="BL287" s="19" t="s">
        <v>166</v>
      </c>
      <c r="BM287" s="222" t="s">
        <v>430</v>
      </c>
    </row>
    <row r="288" s="2" customFormat="1">
      <c r="A288" s="40"/>
      <c r="B288" s="41"/>
      <c r="C288" s="42"/>
      <c r="D288" s="226" t="s">
        <v>182</v>
      </c>
      <c r="E288" s="42"/>
      <c r="F288" s="246" t="s">
        <v>431</v>
      </c>
      <c r="G288" s="42"/>
      <c r="H288" s="42"/>
      <c r="I288" s="247"/>
      <c r="J288" s="42"/>
      <c r="K288" s="42"/>
      <c r="L288" s="46"/>
      <c r="M288" s="248"/>
      <c r="N288" s="249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182</v>
      </c>
      <c r="AU288" s="19" t="s">
        <v>81</v>
      </c>
    </row>
    <row r="289" s="14" customFormat="1">
      <c r="A289" s="14"/>
      <c r="B289" s="235"/>
      <c r="C289" s="236"/>
      <c r="D289" s="226" t="s">
        <v>174</v>
      </c>
      <c r="E289" s="236"/>
      <c r="F289" s="238" t="s">
        <v>426</v>
      </c>
      <c r="G289" s="236"/>
      <c r="H289" s="239">
        <v>0.98199999999999998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5" t="s">
        <v>174</v>
      </c>
      <c r="AU289" s="245" t="s">
        <v>81</v>
      </c>
      <c r="AV289" s="14" t="s">
        <v>81</v>
      </c>
      <c r="AW289" s="14" t="s">
        <v>4</v>
      </c>
      <c r="AX289" s="14" t="s">
        <v>79</v>
      </c>
      <c r="AY289" s="245" t="s">
        <v>165</v>
      </c>
    </row>
    <row r="290" s="12" customFormat="1" ht="22.8" customHeight="1">
      <c r="A290" s="12"/>
      <c r="B290" s="195"/>
      <c r="C290" s="196"/>
      <c r="D290" s="197" t="s">
        <v>71</v>
      </c>
      <c r="E290" s="209" t="s">
        <v>432</v>
      </c>
      <c r="F290" s="209" t="s">
        <v>433</v>
      </c>
      <c r="G290" s="196"/>
      <c r="H290" s="196"/>
      <c r="I290" s="199"/>
      <c r="J290" s="210">
        <f>BK290</f>
        <v>0</v>
      </c>
      <c r="K290" s="196"/>
      <c r="L290" s="201"/>
      <c r="M290" s="202"/>
      <c r="N290" s="203"/>
      <c r="O290" s="203"/>
      <c r="P290" s="204">
        <f>P291</f>
        <v>0</v>
      </c>
      <c r="Q290" s="203"/>
      <c r="R290" s="204">
        <f>R291</f>
        <v>0</v>
      </c>
      <c r="S290" s="203"/>
      <c r="T290" s="205">
        <f>T291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06" t="s">
        <v>79</v>
      </c>
      <c r="AT290" s="207" t="s">
        <v>71</v>
      </c>
      <c r="AU290" s="207" t="s">
        <v>79</v>
      </c>
      <c r="AY290" s="206" t="s">
        <v>165</v>
      </c>
      <c r="BK290" s="208">
        <f>BK291</f>
        <v>0</v>
      </c>
    </row>
    <row r="291" s="2" customFormat="1" ht="33" customHeight="1">
      <c r="A291" s="40"/>
      <c r="B291" s="41"/>
      <c r="C291" s="211" t="s">
        <v>434</v>
      </c>
      <c r="D291" s="211" t="s">
        <v>168</v>
      </c>
      <c r="E291" s="212" t="s">
        <v>435</v>
      </c>
      <c r="F291" s="213" t="s">
        <v>436</v>
      </c>
      <c r="G291" s="214" t="s">
        <v>199</v>
      </c>
      <c r="H291" s="215">
        <v>170.36600000000001</v>
      </c>
      <c r="I291" s="216"/>
      <c r="J291" s="217">
        <f>ROUND(I291*H291,2)</f>
        <v>0</v>
      </c>
      <c r="K291" s="213" t="s">
        <v>180</v>
      </c>
      <c r="L291" s="46"/>
      <c r="M291" s="218" t="s">
        <v>21</v>
      </c>
      <c r="N291" s="219" t="s">
        <v>43</v>
      </c>
      <c r="O291" s="86"/>
      <c r="P291" s="220">
        <f>O291*H291</f>
        <v>0</v>
      </c>
      <c r="Q291" s="220">
        <v>0</v>
      </c>
      <c r="R291" s="220">
        <f>Q291*H291</f>
        <v>0</v>
      </c>
      <c r="S291" s="220">
        <v>0</v>
      </c>
      <c r="T291" s="221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2" t="s">
        <v>166</v>
      </c>
      <c r="AT291" s="222" t="s">
        <v>168</v>
      </c>
      <c r="AU291" s="222" t="s">
        <v>81</v>
      </c>
      <c r="AY291" s="19" t="s">
        <v>165</v>
      </c>
      <c r="BE291" s="223">
        <f>IF(N291="základní",J291,0)</f>
        <v>0</v>
      </c>
      <c r="BF291" s="223">
        <f>IF(N291="snížená",J291,0)</f>
        <v>0</v>
      </c>
      <c r="BG291" s="223">
        <f>IF(N291="zákl. přenesená",J291,0)</f>
        <v>0</v>
      </c>
      <c r="BH291" s="223">
        <f>IF(N291="sníž. přenesená",J291,0)</f>
        <v>0</v>
      </c>
      <c r="BI291" s="223">
        <f>IF(N291="nulová",J291,0)</f>
        <v>0</v>
      </c>
      <c r="BJ291" s="19" t="s">
        <v>79</v>
      </c>
      <c r="BK291" s="223">
        <f>ROUND(I291*H291,2)</f>
        <v>0</v>
      </c>
      <c r="BL291" s="19" t="s">
        <v>166</v>
      </c>
      <c r="BM291" s="222" t="s">
        <v>437</v>
      </c>
    </row>
    <row r="292" s="12" customFormat="1" ht="25.92" customHeight="1">
      <c r="A292" s="12"/>
      <c r="B292" s="195"/>
      <c r="C292" s="196"/>
      <c r="D292" s="197" t="s">
        <v>71</v>
      </c>
      <c r="E292" s="198" t="s">
        <v>438</v>
      </c>
      <c r="F292" s="198" t="s">
        <v>439</v>
      </c>
      <c r="G292" s="196"/>
      <c r="H292" s="196"/>
      <c r="I292" s="199"/>
      <c r="J292" s="200">
        <f>BK292</f>
        <v>0</v>
      </c>
      <c r="K292" s="196"/>
      <c r="L292" s="201"/>
      <c r="M292" s="202"/>
      <c r="N292" s="203"/>
      <c r="O292" s="203"/>
      <c r="P292" s="204">
        <f>P293+P315+P434+P510+P562+P591+P595+P728+P742+P767</f>
        <v>0</v>
      </c>
      <c r="Q292" s="203"/>
      <c r="R292" s="204">
        <f>R293+R315+R434+R510+R562+R591+R595+R728+R742+R767</f>
        <v>32.612698420000008</v>
      </c>
      <c r="S292" s="203"/>
      <c r="T292" s="205">
        <f>T293+T315+T434+T510+T562+T591+T595+T728+T742+T767</f>
        <v>10.52317175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06" t="s">
        <v>81</v>
      </c>
      <c r="AT292" s="207" t="s">
        <v>71</v>
      </c>
      <c r="AU292" s="207" t="s">
        <v>72</v>
      </c>
      <c r="AY292" s="206" t="s">
        <v>165</v>
      </c>
      <c r="BK292" s="208">
        <f>BK293+BK315+BK434+BK510+BK562+BK591+BK595+BK728+BK742+BK767</f>
        <v>0</v>
      </c>
    </row>
    <row r="293" s="12" customFormat="1" ht="22.8" customHeight="1">
      <c r="A293" s="12"/>
      <c r="B293" s="195"/>
      <c r="C293" s="196"/>
      <c r="D293" s="197" t="s">
        <v>71</v>
      </c>
      <c r="E293" s="209" t="s">
        <v>440</v>
      </c>
      <c r="F293" s="209" t="s">
        <v>441</v>
      </c>
      <c r="G293" s="196"/>
      <c r="H293" s="196"/>
      <c r="I293" s="199"/>
      <c r="J293" s="210">
        <f>BK293</f>
        <v>0</v>
      </c>
      <c r="K293" s="196"/>
      <c r="L293" s="201"/>
      <c r="M293" s="202"/>
      <c r="N293" s="203"/>
      <c r="O293" s="203"/>
      <c r="P293" s="204">
        <f>SUM(P294:P314)</f>
        <v>0</v>
      </c>
      <c r="Q293" s="203"/>
      <c r="R293" s="204">
        <f>SUM(R294:R314)</f>
        <v>13.1738754</v>
      </c>
      <c r="S293" s="203"/>
      <c r="T293" s="205">
        <f>SUM(T294:T314)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06" t="s">
        <v>81</v>
      </c>
      <c r="AT293" s="207" t="s">
        <v>71</v>
      </c>
      <c r="AU293" s="207" t="s">
        <v>79</v>
      </c>
      <c r="AY293" s="206" t="s">
        <v>165</v>
      </c>
      <c r="BK293" s="208">
        <f>SUM(BK294:BK314)</f>
        <v>0</v>
      </c>
    </row>
    <row r="294" s="2" customFormat="1">
      <c r="A294" s="40"/>
      <c r="B294" s="41"/>
      <c r="C294" s="211" t="s">
        <v>442</v>
      </c>
      <c r="D294" s="211" t="s">
        <v>168</v>
      </c>
      <c r="E294" s="212" t="s">
        <v>443</v>
      </c>
      <c r="F294" s="213" t="s">
        <v>444</v>
      </c>
      <c r="G294" s="214" t="s">
        <v>179</v>
      </c>
      <c r="H294" s="215">
        <v>416.06999999999999</v>
      </c>
      <c r="I294" s="216"/>
      <c r="J294" s="217">
        <f>ROUND(I294*H294,2)</f>
        <v>0</v>
      </c>
      <c r="K294" s="213" t="s">
        <v>180</v>
      </c>
      <c r="L294" s="46"/>
      <c r="M294" s="218" t="s">
        <v>21</v>
      </c>
      <c r="N294" s="219" t="s">
        <v>43</v>
      </c>
      <c r="O294" s="86"/>
      <c r="P294" s="220">
        <f>O294*H294</f>
        <v>0</v>
      </c>
      <c r="Q294" s="220">
        <v>0</v>
      </c>
      <c r="R294" s="220">
        <f>Q294*H294</f>
        <v>0</v>
      </c>
      <c r="S294" s="220">
        <v>0</v>
      </c>
      <c r="T294" s="221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2" t="s">
        <v>274</v>
      </c>
      <c r="AT294" s="222" t="s">
        <v>168</v>
      </c>
      <c r="AU294" s="222" t="s">
        <v>81</v>
      </c>
      <c r="AY294" s="19" t="s">
        <v>165</v>
      </c>
      <c r="BE294" s="223">
        <f>IF(N294="základní",J294,0)</f>
        <v>0</v>
      </c>
      <c r="BF294" s="223">
        <f>IF(N294="snížená",J294,0)</f>
        <v>0</v>
      </c>
      <c r="BG294" s="223">
        <f>IF(N294="zákl. přenesená",J294,0)</f>
        <v>0</v>
      </c>
      <c r="BH294" s="223">
        <f>IF(N294="sníž. přenesená",J294,0)</f>
        <v>0</v>
      </c>
      <c r="BI294" s="223">
        <f>IF(N294="nulová",J294,0)</f>
        <v>0</v>
      </c>
      <c r="BJ294" s="19" t="s">
        <v>79</v>
      </c>
      <c r="BK294" s="223">
        <f>ROUND(I294*H294,2)</f>
        <v>0</v>
      </c>
      <c r="BL294" s="19" t="s">
        <v>274</v>
      </c>
      <c r="BM294" s="222" t="s">
        <v>445</v>
      </c>
    </row>
    <row r="295" s="13" customFormat="1">
      <c r="A295" s="13"/>
      <c r="B295" s="224"/>
      <c r="C295" s="225"/>
      <c r="D295" s="226" t="s">
        <v>174</v>
      </c>
      <c r="E295" s="227" t="s">
        <v>21</v>
      </c>
      <c r="F295" s="228" t="s">
        <v>446</v>
      </c>
      <c r="G295" s="225"/>
      <c r="H295" s="227" t="s">
        <v>21</v>
      </c>
      <c r="I295" s="229"/>
      <c r="J295" s="225"/>
      <c r="K295" s="225"/>
      <c r="L295" s="230"/>
      <c r="M295" s="231"/>
      <c r="N295" s="232"/>
      <c r="O295" s="232"/>
      <c r="P295" s="232"/>
      <c r="Q295" s="232"/>
      <c r="R295" s="232"/>
      <c r="S295" s="232"/>
      <c r="T295" s="23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4" t="s">
        <v>174</v>
      </c>
      <c r="AU295" s="234" t="s">
        <v>81</v>
      </c>
      <c r="AV295" s="13" t="s">
        <v>79</v>
      </c>
      <c r="AW295" s="13" t="s">
        <v>34</v>
      </c>
      <c r="AX295" s="13" t="s">
        <v>72</v>
      </c>
      <c r="AY295" s="234" t="s">
        <v>165</v>
      </c>
    </row>
    <row r="296" s="14" customFormat="1">
      <c r="A296" s="14"/>
      <c r="B296" s="235"/>
      <c r="C296" s="236"/>
      <c r="D296" s="226" t="s">
        <v>174</v>
      </c>
      <c r="E296" s="237" t="s">
        <v>21</v>
      </c>
      <c r="F296" s="238" t="s">
        <v>87</v>
      </c>
      <c r="G296" s="236"/>
      <c r="H296" s="239">
        <v>416.06999999999999</v>
      </c>
      <c r="I296" s="240"/>
      <c r="J296" s="236"/>
      <c r="K296" s="236"/>
      <c r="L296" s="241"/>
      <c r="M296" s="242"/>
      <c r="N296" s="243"/>
      <c r="O296" s="243"/>
      <c r="P296" s="243"/>
      <c r="Q296" s="243"/>
      <c r="R296" s="243"/>
      <c r="S296" s="243"/>
      <c r="T296" s="24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5" t="s">
        <v>174</v>
      </c>
      <c r="AU296" s="245" t="s">
        <v>81</v>
      </c>
      <c r="AV296" s="14" t="s">
        <v>81</v>
      </c>
      <c r="AW296" s="14" t="s">
        <v>34</v>
      </c>
      <c r="AX296" s="14" t="s">
        <v>79</v>
      </c>
      <c r="AY296" s="245" t="s">
        <v>165</v>
      </c>
    </row>
    <row r="297" s="2" customFormat="1" ht="16.5" customHeight="1">
      <c r="A297" s="40"/>
      <c r="B297" s="41"/>
      <c r="C297" s="261" t="s">
        <v>243</v>
      </c>
      <c r="D297" s="261" t="s">
        <v>225</v>
      </c>
      <c r="E297" s="262" t="s">
        <v>447</v>
      </c>
      <c r="F297" s="263" t="s">
        <v>448</v>
      </c>
      <c r="G297" s="264" t="s">
        <v>179</v>
      </c>
      <c r="H297" s="265">
        <v>436.87400000000002</v>
      </c>
      <c r="I297" s="266"/>
      <c r="J297" s="267">
        <f>ROUND(I297*H297,2)</f>
        <v>0</v>
      </c>
      <c r="K297" s="263" t="s">
        <v>180</v>
      </c>
      <c r="L297" s="268"/>
      <c r="M297" s="269" t="s">
        <v>21</v>
      </c>
      <c r="N297" s="270" t="s">
        <v>43</v>
      </c>
      <c r="O297" s="86"/>
      <c r="P297" s="220">
        <f>O297*H297</f>
        <v>0</v>
      </c>
      <c r="Q297" s="220">
        <v>0.017999999999999999</v>
      </c>
      <c r="R297" s="220">
        <f>Q297*H297</f>
        <v>7.8637319999999997</v>
      </c>
      <c r="S297" s="220">
        <v>0</v>
      </c>
      <c r="T297" s="221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2" t="s">
        <v>390</v>
      </c>
      <c r="AT297" s="222" t="s">
        <v>225</v>
      </c>
      <c r="AU297" s="222" t="s">
        <v>81</v>
      </c>
      <c r="AY297" s="19" t="s">
        <v>165</v>
      </c>
      <c r="BE297" s="223">
        <f>IF(N297="základní",J297,0)</f>
        <v>0</v>
      </c>
      <c r="BF297" s="223">
        <f>IF(N297="snížená",J297,0)</f>
        <v>0</v>
      </c>
      <c r="BG297" s="223">
        <f>IF(N297="zákl. přenesená",J297,0)</f>
        <v>0</v>
      </c>
      <c r="BH297" s="223">
        <f>IF(N297="sníž. přenesená",J297,0)</f>
        <v>0</v>
      </c>
      <c r="BI297" s="223">
        <f>IF(N297="nulová",J297,0)</f>
        <v>0</v>
      </c>
      <c r="BJ297" s="19" t="s">
        <v>79</v>
      </c>
      <c r="BK297" s="223">
        <f>ROUND(I297*H297,2)</f>
        <v>0</v>
      </c>
      <c r="BL297" s="19" t="s">
        <v>274</v>
      </c>
      <c r="BM297" s="222" t="s">
        <v>449</v>
      </c>
    </row>
    <row r="298" s="14" customFormat="1">
      <c r="A298" s="14"/>
      <c r="B298" s="235"/>
      <c r="C298" s="236"/>
      <c r="D298" s="226" t="s">
        <v>174</v>
      </c>
      <c r="E298" s="237" t="s">
        <v>21</v>
      </c>
      <c r="F298" s="238" t="s">
        <v>450</v>
      </c>
      <c r="G298" s="236"/>
      <c r="H298" s="239">
        <v>436.87400000000002</v>
      </c>
      <c r="I298" s="240"/>
      <c r="J298" s="236"/>
      <c r="K298" s="236"/>
      <c r="L298" s="241"/>
      <c r="M298" s="242"/>
      <c r="N298" s="243"/>
      <c r="O298" s="243"/>
      <c r="P298" s="243"/>
      <c r="Q298" s="243"/>
      <c r="R298" s="243"/>
      <c r="S298" s="243"/>
      <c r="T298" s="24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5" t="s">
        <v>174</v>
      </c>
      <c r="AU298" s="245" t="s">
        <v>81</v>
      </c>
      <c r="AV298" s="14" t="s">
        <v>81</v>
      </c>
      <c r="AW298" s="14" t="s">
        <v>34</v>
      </c>
      <c r="AX298" s="14" t="s">
        <v>79</v>
      </c>
      <c r="AY298" s="245" t="s">
        <v>165</v>
      </c>
    </row>
    <row r="299" s="2" customFormat="1">
      <c r="A299" s="40"/>
      <c r="B299" s="41"/>
      <c r="C299" s="211" t="s">
        <v>451</v>
      </c>
      <c r="D299" s="211" t="s">
        <v>168</v>
      </c>
      <c r="E299" s="212" t="s">
        <v>452</v>
      </c>
      <c r="F299" s="213" t="s">
        <v>453</v>
      </c>
      <c r="G299" s="214" t="s">
        <v>179</v>
      </c>
      <c r="H299" s="215">
        <v>999.94799999999998</v>
      </c>
      <c r="I299" s="216"/>
      <c r="J299" s="217">
        <f>ROUND(I299*H299,2)</f>
        <v>0</v>
      </c>
      <c r="K299" s="213" t="s">
        <v>180</v>
      </c>
      <c r="L299" s="46"/>
      <c r="M299" s="218" t="s">
        <v>21</v>
      </c>
      <c r="N299" s="219" t="s">
        <v>43</v>
      </c>
      <c r="O299" s="86"/>
      <c r="P299" s="220">
        <f>O299*H299</f>
        <v>0</v>
      </c>
      <c r="Q299" s="220">
        <v>0</v>
      </c>
      <c r="R299" s="220">
        <f>Q299*H299</f>
        <v>0</v>
      </c>
      <c r="S299" s="220">
        <v>0</v>
      </c>
      <c r="T299" s="221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2" t="s">
        <v>274</v>
      </c>
      <c r="AT299" s="222" t="s">
        <v>168</v>
      </c>
      <c r="AU299" s="222" t="s">
        <v>81</v>
      </c>
      <c r="AY299" s="19" t="s">
        <v>165</v>
      </c>
      <c r="BE299" s="223">
        <f>IF(N299="základní",J299,0)</f>
        <v>0</v>
      </c>
      <c r="BF299" s="223">
        <f>IF(N299="snížená",J299,0)</f>
        <v>0</v>
      </c>
      <c r="BG299" s="223">
        <f>IF(N299="zákl. přenesená",J299,0)</f>
        <v>0</v>
      </c>
      <c r="BH299" s="223">
        <f>IF(N299="sníž. přenesená",J299,0)</f>
        <v>0</v>
      </c>
      <c r="BI299" s="223">
        <f>IF(N299="nulová",J299,0)</f>
        <v>0</v>
      </c>
      <c r="BJ299" s="19" t="s">
        <v>79</v>
      </c>
      <c r="BK299" s="223">
        <f>ROUND(I299*H299,2)</f>
        <v>0</v>
      </c>
      <c r="BL299" s="19" t="s">
        <v>274</v>
      </c>
      <c r="BM299" s="222" t="s">
        <v>454</v>
      </c>
    </row>
    <row r="300" s="13" customFormat="1">
      <c r="A300" s="13"/>
      <c r="B300" s="224"/>
      <c r="C300" s="225"/>
      <c r="D300" s="226" t="s">
        <v>174</v>
      </c>
      <c r="E300" s="227" t="s">
        <v>21</v>
      </c>
      <c r="F300" s="228" t="s">
        <v>455</v>
      </c>
      <c r="G300" s="225"/>
      <c r="H300" s="227" t="s">
        <v>21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4" t="s">
        <v>174</v>
      </c>
      <c r="AU300" s="234" t="s">
        <v>81</v>
      </c>
      <c r="AV300" s="13" t="s">
        <v>79</v>
      </c>
      <c r="AW300" s="13" t="s">
        <v>34</v>
      </c>
      <c r="AX300" s="13" t="s">
        <v>72</v>
      </c>
      <c r="AY300" s="234" t="s">
        <v>165</v>
      </c>
    </row>
    <row r="301" s="14" customFormat="1">
      <c r="A301" s="14"/>
      <c r="B301" s="235"/>
      <c r="C301" s="236"/>
      <c r="D301" s="226" t="s">
        <v>174</v>
      </c>
      <c r="E301" s="237" t="s">
        <v>21</v>
      </c>
      <c r="F301" s="238" t="s">
        <v>98</v>
      </c>
      <c r="G301" s="236"/>
      <c r="H301" s="239">
        <v>499.97399999999999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5" t="s">
        <v>174</v>
      </c>
      <c r="AU301" s="245" t="s">
        <v>81</v>
      </c>
      <c r="AV301" s="14" t="s">
        <v>81</v>
      </c>
      <c r="AW301" s="14" t="s">
        <v>34</v>
      </c>
      <c r="AX301" s="14" t="s">
        <v>72</v>
      </c>
      <c r="AY301" s="245" t="s">
        <v>165</v>
      </c>
    </row>
    <row r="302" s="13" customFormat="1">
      <c r="A302" s="13"/>
      <c r="B302" s="224"/>
      <c r="C302" s="225"/>
      <c r="D302" s="226" t="s">
        <v>174</v>
      </c>
      <c r="E302" s="227" t="s">
        <v>21</v>
      </c>
      <c r="F302" s="228" t="s">
        <v>456</v>
      </c>
      <c r="G302" s="225"/>
      <c r="H302" s="227" t="s">
        <v>21</v>
      </c>
      <c r="I302" s="229"/>
      <c r="J302" s="225"/>
      <c r="K302" s="225"/>
      <c r="L302" s="230"/>
      <c r="M302" s="231"/>
      <c r="N302" s="232"/>
      <c r="O302" s="232"/>
      <c r="P302" s="232"/>
      <c r="Q302" s="232"/>
      <c r="R302" s="232"/>
      <c r="S302" s="232"/>
      <c r="T302" s="23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4" t="s">
        <v>174</v>
      </c>
      <c r="AU302" s="234" t="s">
        <v>81</v>
      </c>
      <c r="AV302" s="13" t="s">
        <v>79</v>
      </c>
      <c r="AW302" s="13" t="s">
        <v>34</v>
      </c>
      <c r="AX302" s="13" t="s">
        <v>72</v>
      </c>
      <c r="AY302" s="234" t="s">
        <v>165</v>
      </c>
    </row>
    <row r="303" s="14" customFormat="1">
      <c r="A303" s="14"/>
      <c r="B303" s="235"/>
      <c r="C303" s="236"/>
      <c r="D303" s="226" t="s">
        <v>174</v>
      </c>
      <c r="E303" s="237" t="s">
        <v>21</v>
      </c>
      <c r="F303" s="238" t="s">
        <v>98</v>
      </c>
      <c r="G303" s="236"/>
      <c r="H303" s="239">
        <v>499.97399999999999</v>
      </c>
      <c r="I303" s="240"/>
      <c r="J303" s="236"/>
      <c r="K303" s="236"/>
      <c r="L303" s="241"/>
      <c r="M303" s="242"/>
      <c r="N303" s="243"/>
      <c r="O303" s="243"/>
      <c r="P303" s="243"/>
      <c r="Q303" s="243"/>
      <c r="R303" s="243"/>
      <c r="S303" s="243"/>
      <c r="T303" s="24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5" t="s">
        <v>174</v>
      </c>
      <c r="AU303" s="245" t="s">
        <v>81</v>
      </c>
      <c r="AV303" s="14" t="s">
        <v>81</v>
      </c>
      <c r="AW303" s="14" t="s">
        <v>34</v>
      </c>
      <c r="AX303" s="14" t="s">
        <v>72</v>
      </c>
      <c r="AY303" s="245" t="s">
        <v>165</v>
      </c>
    </row>
    <row r="304" s="15" customFormat="1">
      <c r="A304" s="15"/>
      <c r="B304" s="250"/>
      <c r="C304" s="251"/>
      <c r="D304" s="226" t="s">
        <v>174</v>
      </c>
      <c r="E304" s="252" t="s">
        <v>21</v>
      </c>
      <c r="F304" s="253" t="s">
        <v>192</v>
      </c>
      <c r="G304" s="251"/>
      <c r="H304" s="254">
        <v>999.94799999999998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0" t="s">
        <v>174</v>
      </c>
      <c r="AU304" s="260" t="s">
        <v>81</v>
      </c>
      <c r="AV304" s="15" t="s">
        <v>166</v>
      </c>
      <c r="AW304" s="15" t="s">
        <v>34</v>
      </c>
      <c r="AX304" s="15" t="s">
        <v>79</v>
      </c>
      <c r="AY304" s="260" t="s">
        <v>165</v>
      </c>
    </row>
    <row r="305" s="2" customFormat="1" ht="16.5" customHeight="1">
      <c r="A305" s="40"/>
      <c r="B305" s="41"/>
      <c r="C305" s="261" t="s">
        <v>457</v>
      </c>
      <c r="D305" s="261" t="s">
        <v>225</v>
      </c>
      <c r="E305" s="262" t="s">
        <v>458</v>
      </c>
      <c r="F305" s="263" t="s">
        <v>459</v>
      </c>
      <c r="G305" s="264" t="s">
        <v>179</v>
      </c>
      <c r="H305" s="265">
        <v>524.97299999999996</v>
      </c>
      <c r="I305" s="266"/>
      <c r="J305" s="267">
        <f>ROUND(I305*H305,2)</f>
        <v>0</v>
      </c>
      <c r="K305" s="263" t="s">
        <v>180</v>
      </c>
      <c r="L305" s="268"/>
      <c r="M305" s="269" t="s">
        <v>21</v>
      </c>
      <c r="N305" s="270" t="s">
        <v>43</v>
      </c>
      <c r="O305" s="86"/>
      <c r="P305" s="220">
        <f>O305*H305</f>
        <v>0</v>
      </c>
      <c r="Q305" s="220">
        <v>0.0057999999999999996</v>
      </c>
      <c r="R305" s="220">
        <f>Q305*H305</f>
        <v>3.0448433999999995</v>
      </c>
      <c r="S305" s="220">
        <v>0</v>
      </c>
      <c r="T305" s="221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2" t="s">
        <v>390</v>
      </c>
      <c r="AT305" s="222" t="s">
        <v>225</v>
      </c>
      <c r="AU305" s="222" t="s">
        <v>81</v>
      </c>
      <c r="AY305" s="19" t="s">
        <v>165</v>
      </c>
      <c r="BE305" s="223">
        <f>IF(N305="základní",J305,0)</f>
        <v>0</v>
      </c>
      <c r="BF305" s="223">
        <f>IF(N305="snížená",J305,0)</f>
        <v>0</v>
      </c>
      <c r="BG305" s="223">
        <f>IF(N305="zákl. přenesená",J305,0)</f>
        <v>0</v>
      </c>
      <c r="BH305" s="223">
        <f>IF(N305="sníž. přenesená",J305,0)</f>
        <v>0</v>
      </c>
      <c r="BI305" s="223">
        <f>IF(N305="nulová",J305,0)</f>
        <v>0</v>
      </c>
      <c r="BJ305" s="19" t="s">
        <v>79</v>
      </c>
      <c r="BK305" s="223">
        <f>ROUND(I305*H305,2)</f>
        <v>0</v>
      </c>
      <c r="BL305" s="19" t="s">
        <v>274</v>
      </c>
      <c r="BM305" s="222" t="s">
        <v>460</v>
      </c>
    </row>
    <row r="306" s="14" customFormat="1">
      <c r="A306" s="14"/>
      <c r="B306" s="235"/>
      <c r="C306" s="236"/>
      <c r="D306" s="226" t="s">
        <v>174</v>
      </c>
      <c r="E306" s="237" t="s">
        <v>21</v>
      </c>
      <c r="F306" s="238" t="s">
        <v>461</v>
      </c>
      <c r="G306" s="236"/>
      <c r="H306" s="239">
        <v>524.97299999999996</v>
      </c>
      <c r="I306" s="240"/>
      <c r="J306" s="236"/>
      <c r="K306" s="236"/>
      <c r="L306" s="241"/>
      <c r="M306" s="242"/>
      <c r="N306" s="243"/>
      <c r="O306" s="243"/>
      <c r="P306" s="243"/>
      <c r="Q306" s="243"/>
      <c r="R306" s="243"/>
      <c r="S306" s="243"/>
      <c r="T306" s="24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5" t="s">
        <v>174</v>
      </c>
      <c r="AU306" s="245" t="s">
        <v>81</v>
      </c>
      <c r="AV306" s="14" t="s">
        <v>81</v>
      </c>
      <c r="AW306" s="14" t="s">
        <v>34</v>
      </c>
      <c r="AX306" s="14" t="s">
        <v>79</v>
      </c>
      <c r="AY306" s="245" t="s">
        <v>165</v>
      </c>
    </row>
    <row r="307" s="2" customFormat="1" ht="16.5" customHeight="1">
      <c r="A307" s="40"/>
      <c r="B307" s="41"/>
      <c r="C307" s="261" t="s">
        <v>462</v>
      </c>
      <c r="D307" s="261" t="s">
        <v>225</v>
      </c>
      <c r="E307" s="262" t="s">
        <v>463</v>
      </c>
      <c r="F307" s="263" t="s">
        <v>464</v>
      </c>
      <c r="G307" s="264" t="s">
        <v>179</v>
      </c>
      <c r="H307" s="265">
        <v>524.97299999999996</v>
      </c>
      <c r="I307" s="266"/>
      <c r="J307" s="267">
        <f>ROUND(I307*H307,2)</f>
        <v>0</v>
      </c>
      <c r="K307" s="263" t="s">
        <v>180</v>
      </c>
      <c r="L307" s="268"/>
      <c r="M307" s="269" t="s">
        <v>21</v>
      </c>
      <c r="N307" s="270" t="s">
        <v>43</v>
      </c>
      <c r="O307" s="86"/>
      <c r="P307" s="220">
        <f>O307*H307</f>
        <v>0</v>
      </c>
      <c r="Q307" s="220">
        <v>0.0041999999999999997</v>
      </c>
      <c r="R307" s="220">
        <f>Q307*H307</f>
        <v>2.2048865999999996</v>
      </c>
      <c r="S307" s="220">
        <v>0</v>
      </c>
      <c r="T307" s="221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2" t="s">
        <v>390</v>
      </c>
      <c r="AT307" s="222" t="s">
        <v>225</v>
      </c>
      <c r="AU307" s="222" t="s">
        <v>81</v>
      </c>
      <c r="AY307" s="19" t="s">
        <v>165</v>
      </c>
      <c r="BE307" s="223">
        <f>IF(N307="základní",J307,0)</f>
        <v>0</v>
      </c>
      <c r="BF307" s="223">
        <f>IF(N307="snížená",J307,0)</f>
        <v>0</v>
      </c>
      <c r="BG307" s="223">
        <f>IF(N307="zákl. přenesená",J307,0)</f>
        <v>0</v>
      </c>
      <c r="BH307" s="223">
        <f>IF(N307="sníž. přenesená",J307,0)</f>
        <v>0</v>
      </c>
      <c r="BI307" s="223">
        <f>IF(N307="nulová",J307,0)</f>
        <v>0</v>
      </c>
      <c r="BJ307" s="19" t="s">
        <v>79</v>
      </c>
      <c r="BK307" s="223">
        <f>ROUND(I307*H307,2)</f>
        <v>0</v>
      </c>
      <c r="BL307" s="19" t="s">
        <v>274</v>
      </c>
      <c r="BM307" s="222" t="s">
        <v>465</v>
      </c>
    </row>
    <row r="308" s="14" customFormat="1">
      <c r="A308" s="14"/>
      <c r="B308" s="235"/>
      <c r="C308" s="236"/>
      <c r="D308" s="226" t="s">
        <v>174</v>
      </c>
      <c r="E308" s="237" t="s">
        <v>21</v>
      </c>
      <c r="F308" s="238" t="s">
        <v>461</v>
      </c>
      <c r="G308" s="236"/>
      <c r="H308" s="239">
        <v>524.97299999999996</v>
      </c>
      <c r="I308" s="240"/>
      <c r="J308" s="236"/>
      <c r="K308" s="236"/>
      <c r="L308" s="241"/>
      <c r="M308" s="242"/>
      <c r="N308" s="243"/>
      <c r="O308" s="243"/>
      <c r="P308" s="243"/>
      <c r="Q308" s="243"/>
      <c r="R308" s="243"/>
      <c r="S308" s="243"/>
      <c r="T308" s="24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5" t="s">
        <v>174</v>
      </c>
      <c r="AU308" s="245" t="s">
        <v>81</v>
      </c>
      <c r="AV308" s="14" t="s">
        <v>81</v>
      </c>
      <c r="AW308" s="14" t="s">
        <v>34</v>
      </c>
      <c r="AX308" s="14" t="s">
        <v>79</v>
      </c>
      <c r="AY308" s="245" t="s">
        <v>165</v>
      </c>
    </row>
    <row r="309" s="2" customFormat="1">
      <c r="A309" s="40"/>
      <c r="B309" s="41"/>
      <c r="C309" s="211" t="s">
        <v>466</v>
      </c>
      <c r="D309" s="211" t="s">
        <v>168</v>
      </c>
      <c r="E309" s="212" t="s">
        <v>467</v>
      </c>
      <c r="F309" s="213" t="s">
        <v>468</v>
      </c>
      <c r="G309" s="214" t="s">
        <v>179</v>
      </c>
      <c r="H309" s="215">
        <v>457.67700000000002</v>
      </c>
      <c r="I309" s="216"/>
      <c r="J309" s="217">
        <f>ROUND(I309*H309,2)</f>
        <v>0</v>
      </c>
      <c r="K309" s="213" t="s">
        <v>180</v>
      </c>
      <c r="L309" s="46"/>
      <c r="M309" s="218" t="s">
        <v>21</v>
      </c>
      <c r="N309" s="219" t="s">
        <v>43</v>
      </c>
      <c r="O309" s="86"/>
      <c r="P309" s="220">
        <f>O309*H309</f>
        <v>0</v>
      </c>
      <c r="Q309" s="220">
        <v>0</v>
      </c>
      <c r="R309" s="220">
        <f>Q309*H309</f>
        <v>0</v>
      </c>
      <c r="S309" s="220">
        <v>0</v>
      </c>
      <c r="T309" s="221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2" t="s">
        <v>274</v>
      </c>
      <c r="AT309" s="222" t="s">
        <v>168</v>
      </c>
      <c r="AU309" s="222" t="s">
        <v>81</v>
      </c>
      <c r="AY309" s="19" t="s">
        <v>165</v>
      </c>
      <c r="BE309" s="223">
        <f>IF(N309="základní",J309,0)</f>
        <v>0</v>
      </c>
      <c r="BF309" s="223">
        <f>IF(N309="snížená",J309,0)</f>
        <v>0</v>
      </c>
      <c r="BG309" s="223">
        <f>IF(N309="zákl. přenesená",J309,0)</f>
        <v>0</v>
      </c>
      <c r="BH309" s="223">
        <f>IF(N309="sníž. přenesená",J309,0)</f>
        <v>0</v>
      </c>
      <c r="BI309" s="223">
        <f>IF(N309="nulová",J309,0)</f>
        <v>0</v>
      </c>
      <c r="BJ309" s="19" t="s">
        <v>79</v>
      </c>
      <c r="BK309" s="223">
        <f>ROUND(I309*H309,2)</f>
        <v>0</v>
      </c>
      <c r="BL309" s="19" t="s">
        <v>274</v>
      </c>
      <c r="BM309" s="222" t="s">
        <v>469</v>
      </c>
    </row>
    <row r="310" s="13" customFormat="1">
      <c r="A310" s="13"/>
      <c r="B310" s="224"/>
      <c r="C310" s="225"/>
      <c r="D310" s="226" t="s">
        <v>174</v>
      </c>
      <c r="E310" s="227" t="s">
        <v>21</v>
      </c>
      <c r="F310" s="228" t="s">
        <v>470</v>
      </c>
      <c r="G310" s="225"/>
      <c r="H310" s="227" t="s">
        <v>21</v>
      </c>
      <c r="I310" s="229"/>
      <c r="J310" s="225"/>
      <c r="K310" s="225"/>
      <c r="L310" s="230"/>
      <c r="M310" s="231"/>
      <c r="N310" s="232"/>
      <c r="O310" s="232"/>
      <c r="P310" s="232"/>
      <c r="Q310" s="232"/>
      <c r="R310" s="232"/>
      <c r="S310" s="232"/>
      <c r="T310" s="23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4" t="s">
        <v>174</v>
      </c>
      <c r="AU310" s="234" t="s">
        <v>81</v>
      </c>
      <c r="AV310" s="13" t="s">
        <v>79</v>
      </c>
      <c r="AW310" s="13" t="s">
        <v>34</v>
      </c>
      <c r="AX310" s="13" t="s">
        <v>72</v>
      </c>
      <c r="AY310" s="234" t="s">
        <v>165</v>
      </c>
    </row>
    <row r="311" s="14" customFormat="1">
      <c r="A311" s="14"/>
      <c r="B311" s="235"/>
      <c r="C311" s="236"/>
      <c r="D311" s="226" t="s">
        <v>174</v>
      </c>
      <c r="E311" s="237" t="s">
        <v>21</v>
      </c>
      <c r="F311" s="238" t="s">
        <v>471</v>
      </c>
      <c r="G311" s="236"/>
      <c r="H311" s="239">
        <v>457.67700000000002</v>
      </c>
      <c r="I311" s="240"/>
      <c r="J311" s="236"/>
      <c r="K311" s="236"/>
      <c r="L311" s="241"/>
      <c r="M311" s="242"/>
      <c r="N311" s="243"/>
      <c r="O311" s="243"/>
      <c r="P311" s="243"/>
      <c r="Q311" s="243"/>
      <c r="R311" s="243"/>
      <c r="S311" s="243"/>
      <c r="T311" s="24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45" t="s">
        <v>174</v>
      </c>
      <c r="AU311" s="245" t="s">
        <v>81</v>
      </c>
      <c r="AV311" s="14" t="s">
        <v>81</v>
      </c>
      <c r="AW311" s="14" t="s">
        <v>34</v>
      </c>
      <c r="AX311" s="14" t="s">
        <v>79</v>
      </c>
      <c r="AY311" s="245" t="s">
        <v>165</v>
      </c>
    </row>
    <row r="312" s="2" customFormat="1" ht="16.5" customHeight="1">
      <c r="A312" s="40"/>
      <c r="B312" s="41"/>
      <c r="C312" s="261" t="s">
        <v>472</v>
      </c>
      <c r="D312" s="261" t="s">
        <v>225</v>
      </c>
      <c r="E312" s="262" t="s">
        <v>473</v>
      </c>
      <c r="F312" s="263" t="s">
        <v>474</v>
      </c>
      <c r="G312" s="264" t="s">
        <v>179</v>
      </c>
      <c r="H312" s="265">
        <v>503.44499999999999</v>
      </c>
      <c r="I312" s="266"/>
      <c r="J312" s="267">
        <f>ROUND(I312*H312,2)</f>
        <v>0</v>
      </c>
      <c r="K312" s="263" t="s">
        <v>180</v>
      </c>
      <c r="L312" s="268"/>
      <c r="M312" s="269" t="s">
        <v>21</v>
      </c>
      <c r="N312" s="270" t="s">
        <v>43</v>
      </c>
      <c r="O312" s="86"/>
      <c r="P312" s="220">
        <f>O312*H312</f>
        <v>0</v>
      </c>
      <c r="Q312" s="220">
        <v>0.00012</v>
      </c>
      <c r="R312" s="220">
        <f>Q312*H312</f>
        <v>0.060413399999999999</v>
      </c>
      <c r="S312" s="220">
        <v>0</v>
      </c>
      <c r="T312" s="221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2" t="s">
        <v>390</v>
      </c>
      <c r="AT312" s="222" t="s">
        <v>225</v>
      </c>
      <c r="AU312" s="222" t="s">
        <v>81</v>
      </c>
      <c r="AY312" s="19" t="s">
        <v>165</v>
      </c>
      <c r="BE312" s="223">
        <f>IF(N312="základní",J312,0)</f>
        <v>0</v>
      </c>
      <c r="BF312" s="223">
        <f>IF(N312="snížená",J312,0)</f>
        <v>0</v>
      </c>
      <c r="BG312" s="223">
        <f>IF(N312="zákl. přenesená",J312,0)</f>
        <v>0</v>
      </c>
      <c r="BH312" s="223">
        <f>IF(N312="sníž. přenesená",J312,0)</f>
        <v>0</v>
      </c>
      <c r="BI312" s="223">
        <f>IF(N312="nulová",J312,0)</f>
        <v>0</v>
      </c>
      <c r="BJ312" s="19" t="s">
        <v>79</v>
      </c>
      <c r="BK312" s="223">
        <f>ROUND(I312*H312,2)</f>
        <v>0</v>
      </c>
      <c r="BL312" s="19" t="s">
        <v>274</v>
      </c>
      <c r="BM312" s="222" t="s">
        <v>475</v>
      </c>
    </row>
    <row r="313" s="14" customFormat="1">
      <c r="A313" s="14"/>
      <c r="B313" s="235"/>
      <c r="C313" s="236"/>
      <c r="D313" s="226" t="s">
        <v>174</v>
      </c>
      <c r="E313" s="237" t="s">
        <v>21</v>
      </c>
      <c r="F313" s="238" t="s">
        <v>476</v>
      </c>
      <c r="G313" s="236"/>
      <c r="H313" s="239">
        <v>503.44499999999999</v>
      </c>
      <c r="I313" s="240"/>
      <c r="J313" s="236"/>
      <c r="K313" s="236"/>
      <c r="L313" s="241"/>
      <c r="M313" s="242"/>
      <c r="N313" s="243"/>
      <c r="O313" s="243"/>
      <c r="P313" s="243"/>
      <c r="Q313" s="243"/>
      <c r="R313" s="243"/>
      <c r="S313" s="243"/>
      <c r="T313" s="24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5" t="s">
        <v>174</v>
      </c>
      <c r="AU313" s="245" t="s">
        <v>81</v>
      </c>
      <c r="AV313" s="14" t="s">
        <v>81</v>
      </c>
      <c r="AW313" s="14" t="s">
        <v>34</v>
      </c>
      <c r="AX313" s="14" t="s">
        <v>79</v>
      </c>
      <c r="AY313" s="245" t="s">
        <v>165</v>
      </c>
    </row>
    <row r="314" s="2" customFormat="1">
      <c r="A314" s="40"/>
      <c r="B314" s="41"/>
      <c r="C314" s="211" t="s">
        <v>477</v>
      </c>
      <c r="D314" s="211" t="s">
        <v>168</v>
      </c>
      <c r="E314" s="212" t="s">
        <v>478</v>
      </c>
      <c r="F314" s="213" t="s">
        <v>479</v>
      </c>
      <c r="G314" s="214" t="s">
        <v>199</v>
      </c>
      <c r="H314" s="215">
        <v>13.174</v>
      </c>
      <c r="I314" s="216"/>
      <c r="J314" s="217">
        <f>ROUND(I314*H314,2)</f>
        <v>0</v>
      </c>
      <c r="K314" s="213" t="s">
        <v>180</v>
      </c>
      <c r="L314" s="46"/>
      <c r="M314" s="218" t="s">
        <v>21</v>
      </c>
      <c r="N314" s="219" t="s">
        <v>43</v>
      </c>
      <c r="O314" s="86"/>
      <c r="P314" s="220">
        <f>O314*H314</f>
        <v>0</v>
      </c>
      <c r="Q314" s="220">
        <v>0</v>
      </c>
      <c r="R314" s="220">
        <f>Q314*H314</f>
        <v>0</v>
      </c>
      <c r="S314" s="220">
        <v>0</v>
      </c>
      <c r="T314" s="221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2" t="s">
        <v>274</v>
      </c>
      <c r="AT314" s="222" t="s">
        <v>168</v>
      </c>
      <c r="AU314" s="222" t="s">
        <v>81</v>
      </c>
      <c r="AY314" s="19" t="s">
        <v>165</v>
      </c>
      <c r="BE314" s="223">
        <f>IF(N314="základní",J314,0)</f>
        <v>0</v>
      </c>
      <c r="BF314" s="223">
        <f>IF(N314="snížená",J314,0)</f>
        <v>0</v>
      </c>
      <c r="BG314" s="223">
        <f>IF(N314="zákl. přenesená",J314,0)</f>
        <v>0</v>
      </c>
      <c r="BH314" s="223">
        <f>IF(N314="sníž. přenesená",J314,0)</f>
        <v>0</v>
      </c>
      <c r="BI314" s="223">
        <f>IF(N314="nulová",J314,0)</f>
        <v>0</v>
      </c>
      <c r="BJ314" s="19" t="s">
        <v>79</v>
      </c>
      <c r="BK314" s="223">
        <f>ROUND(I314*H314,2)</f>
        <v>0</v>
      </c>
      <c r="BL314" s="19" t="s">
        <v>274</v>
      </c>
      <c r="BM314" s="222" t="s">
        <v>480</v>
      </c>
    </row>
    <row r="315" s="12" customFormat="1" ht="22.8" customHeight="1">
      <c r="A315" s="12"/>
      <c r="B315" s="195"/>
      <c r="C315" s="196"/>
      <c r="D315" s="197" t="s">
        <v>71</v>
      </c>
      <c r="E315" s="209" t="s">
        <v>481</v>
      </c>
      <c r="F315" s="209" t="s">
        <v>482</v>
      </c>
      <c r="G315" s="196"/>
      <c r="H315" s="196"/>
      <c r="I315" s="199"/>
      <c r="J315" s="210">
        <f>BK315</f>
        <v>0</v>
      </c>
      <c r="K315" s="196"/>
      <c r="L315" s="201"/>
      <c r="M315" s="202"/>
      <c r="N315" s="203"/>
      <c r="O315" s="203"/>
      <c r="P315" s="204">
        <f>SUM(P316:P433)</f>
        <v>0</v>
      </c>
      <c r="Q315" s="203"/>
      <c r="R315" s="204">
        <f>SUM(R316:R433)</f>
        <v>4.06167269</v>
      </c>
      <c r="S315" s="203"/>
      <c r="T315" s="205">
        <f>SUM(T316:T433)</f>
        <v>5.9749780000000001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6" t="s">
        <v>81</v>
      </c>
      <c r="AT315" s="207" t="s">
        <v>71</v>
      </c>
      <c r="AU315" s="207" t="s">
        <v>79</v>
      </c>
      <c r="AY315" s="206" t="s">
        <v>165</v>
      </c>
      <c r="BK315" s="208">
        <f>SUM(BK316:BK433)</f>
        <v>0</v>
      </c>
    </row>
    <row r="316" s="2" customFormat="1" ht="16.5" customHeight="1">
      <c r="A316" s="40"/>
      <c r="B316" s="41"/>
      <c r="C316" s="261" t="s">
        <v>483</v>
      </c>
      <c r="D316" s="261" t="s">
        <v>225</v>
      </c>
      <c r="E316" s="262" t="s">
        <v>484</v>
      </c>
      <c r="F316" s="263" t="s">
        <v>485</v>
      </c>
      <c r="G316" s="264" t="s">
        <v>171</v>
      </c>
      <c r="H316" s="265">
        <v>1.506</v>
      </c>
      <c r="I316" s="266"/>
      <c r="J316" s="267">
        <f>ROUND(I316*H316,2)</f>
        <v>0</v>
      </c>
      <c r="K316" s="263" t="s">
        <v>180</v>
      </c>
      <c r="L316" s="268"/>
      <c r="M316" s="269" t="s">
        <v>21</v>
      </c>
      <c r="N316" s="270" t="s">
        <v>43</v>
      </c>
      <c r="O316" s="86"/>
      <c r="P316" s="220">
        <f>O316*H316</f>
        <v>0</v>
      </c>
      <c r="Q316" s="220">
        <v>0.55000000000000004</v>
      </c>
      <c r="R316" s="220">
        <f>Q316*H316</f>
        <v>0.82830000000000004</v>
      </c>
      <c r="S316" s="220">
        <v>0</v>
      </c>
      <c r="T316" s="221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2" t="s">
        <v>390</v>
      </c>
      <c r="AT316" s="222" t="s">
        <v>225</v>
      </c>
      <c r="AU316" s="222" t="s">
        <v>81</v>
      </c>
      <c r="AY316" s="19" t="s">
        <v>165</v>
      </c>
      <c r="BE316" s="223">
        <f>IF(N316="základní",J316,0)</f>
        <v>0</v>
      </c>
      <c r="BF316" s="223">
        <f>IF(N316="snížená",J316,0)</f>
        <v>0</v>
      </c>
      <c r="BG316" s="223">
        <f>IF(N316="zákl. přenesená",J316,0)</f>
        <v>0</v>
      </c>
      <c r="BH316" s="223">
        <f>IF(N316="sníž. přenesená",J316,0)</f>
        <v>0</v>
      </c>
      <c r="BI316" s="223">
        <f>IF(N316="nulová",J316,0)</f>
        <v>0</v>
      </c>
      <c r="BJ316" s="19" t="s">
        <v>79</v>
      </c>
      <c r="BK316" s="223">
        <f>ROUND(I316*H316,2)</f>
        <v>0</v>
      </c>
      <c r="BL316" s="19" t="s">
        <v>274</v>
      </c>
      <c r="BM316" s="222" t="s">
        <v>486</v>
      </c>
    </row>
    <row r="317" s="13" customFormat="1">
      <c r="A317" s="13"/>
      <c r="B317" s="224"/>
      <c r="C317" s="225"/>
      <c r="D317" s="226" t="s">
        <v>174</v>
      </c>
      <c r="E317" s="227" t="s">
        <v>21</v>
      </c>
      <c r="F317" s="228" t="s">
        <v>487</v>
      </c>
      <c r="G317" s="225"/>
      <c r="H317" s="227" t="s">
        <v>21</v>
      </c>
      <c r="I317" s="229"/>
      <c r="J317" s="225"/>
      <c r="K317" s="225"/>
      <c r="L317" s="230"/>
      <c r="M317" s="231"/>
      <c r="N317" s="232"/>
      <c r="O317" s="232"/>
      <c r="P317" s="232"/>
      <c r="Q317" s="232"/>
      <c r="R317" s="232"/>
      <c r="S317" s="232"/>
      <c r="T317" s="23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4" t="s">
        <v>174</v>
      </c>
      <c r="AU317" s="234" t="s">
        <v>81</v>
      </c>
      <c r="AV317" s="13" t="s">
        <v>79</v>
      </c>
      <c r="AW317" s="13" t="s">
        <v>34</v>
      </c>
      <c r="AX317" s="13" t="s">
        <v>72</v>
      </c>
      <c r="AY317" s="234" t="s">
        <v>165</v>
      </c>
    </row>
    <row r="318" s="13" customFormat="1">
      <c r="A318" s="13"/>
      <c r="B318" s="224"/>
      <c r="C318" s="225"/>
      <c r="D318" s="226" t="s">
        <v>174</v>
      </c>
      <c r="E318" s="227" t="s">
        <v>21</v>
      </c>
      <c r="F318" s="228" t="s">
        <v>488</v>
      </c>
      <c r="G318" s="225"/>
      <c r="H318" s="227" t="s">
        <v>21</v>
      </c>
      <c r="I318" s="229"/>
      <c r="J318" s="225"/>
      <c r="K318" s="225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174</v>
      </c>
      <c r="AU318" s="234" t="s">
        <v>81</v>
      </c>
      <c r="AV318" s="13" t="s">
        <v>79</v>
      </c>
      <c r="AW318" s="13" t="s">
        <v>34</v>
      </c>
      <c r="AX318" s="13" t="s">
        <v>72</v>
      </c>
      <c r="AY318" s="234" t="s">
        <v>165</v>
      </c>
    </row>
    <row r="319" s="13" customFormat="1">
      <c r="A319" s="13"/>
      <c r="B319" s="224"/>
      <c r="C319" s="225"/>
      <c r="D319" s="226" t="s">
        <v>174</v>
      </c>
      <c r="E319" s="227" t="s">
        <v>21</v>
      </c>
      <c r="F319" s="228" t="s">
        <v>489</v>
      </c>
      <c r="G319" s="225"/>
      <c r="H319" s="227" t="s">
        <v>21</v>
      </c>
      <c r="I319" s="229"/>
      <c r="J319" s="225"/>
      <c r="K319" s="225"/>
      <c r="L319" s="230"/>
      <c r="M319" s="231"/>
      <c r="N319" s="232"/>
      <c r="O319" s="232"/>
      <c r="P319" s="232"/>
      <c r="Q319" s="232"/>
      <c r="R319" s="232"/>
      <c r="S319" s="232"/>
      <c r="T319" s="23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4" t="s">
        <v>174</v>
      </c>
      <c r="AU319" s="234" t="s">
        <v>81</v>
      </c>
      <c r="AV319" s="13" t="s">
        <v>79</v>
      </c>
      <c r="AW319" s="13" t="s">
        <v>34</v>
      </c>
      <c r="AX319" s="13" t="s">
        <v>72</v>
      </c>
      <c r="AY319" s="234" t="s">
        <v>165</v>
      </c>
    </row>
    <row r="320" s="14" customFormat="1">
      <c r="A320" s="14"/>
      <c r="B320" s="235"/>
      <c r="C320" s="236"/>
      <c r="D320" s="226" t="s">
        <v>174</v>
      </c>
      <c r="E320" s="237" t="s">
        <v>21</v>
      </c>
      <c r="F320" s="238" t="s">
        <v>490</v>
      </c>
      <c r="G320" s="236"/>
      <c r="H320" s="239">
        <v>0.21099999999999999</v>
      </c>
      <c r="I320" s="240"/>
      <c r="J320" s="236"/>
      <c r="K320" s="236"/>
      <c r="L320" s="241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5" t="s">
        <v>174</v>
      </c>
      <c r="AU320" s="245" t="s">
        <v>81</v>
      </c>
      <c r="AV320" s="14" t="s">
        <v>81</v>
      </c>
      <c r="AW320" s="14" t="s">
        <v>34</v>
      </c>
      <c r="AX320" s="14" t="s">
        <v>72</v>
      </c>
      <c r="AY320" s="245" t="s">
        <v>165</v>
      </c>
    </row>
    <row r="321" s="13" customFormat="1">
      <c r="A321" s="13"/>
      <c r="B321" s="224"/>
      <c r="C321" s="225"/>
      <c r="D321" s="226" t="s">
        <v>174</v>
      </c>
      <c r="E321" s="227" t="s">
        <v>21</v>
      </c>
      <c r="F321" s="228" t="s">
        <v>491</v>
      </c>
      <c r="G321" s="225"/>
      <c r="H321" s="227" t="s">
        <v>21</v>
      </c>
      <c r="I321" s="229"/>
      <c r="J321" s="225"/>
      <c r="K321" s="225"/>
      <c r="L321" s="230"/>
      <c r="M321" s="231"/>
      <c r="N321" s="232"/>
      <c r="O321" s="232"/>
      <c r="P321" s="232"/>
      <c r="Q321" s="232"/>
      <c r="R321" s="232"/>
      <c r="S321" s="232"/>
      <c r="T321" s="23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4" t="s">
        <v>174</v>
      </c>
      <c r="AU321" s="234" t="s">
        <v>81</v>
      </c>
      <c r="AV321" s="13" t="s">
        <v>79</v>
      </c>
      <c r="AW321" s="13" t="s">
        <v>34</v>
      </c>
      <c r="AX321" s="13" t="s">
        <v>72</v>
      </c>
      <c r="AY321" s="234" t="s">
        <v>165</v>
      </c>
    </row>
    <row r="322" s="14" customFormat="1">
      <c r="A322" s="14"/>
      <c r="B322" s="235"/>
      <c r="C322" s="236"/>
      <c r="D322" s="226" t="s">
        <v>174</v>
      </c>
      <c r="E322" s="237" t="s">
        <v>21</v>
      </c>
      <c r="F322" s="238" t="s">
        <v>492</v>
      </c>
      <c r="G322" s="236"/>
      <c r="H322" s="239">
        <v>0.44400000000000001</v>
      </c>
      <c r="I322" s="240"/>
      <c r="J322" s="236"/>
      <c r="K322" s="236"/>
      <c r="L322" s="241"/>
      <c r="M322" s="242"/>
      <c r="N322" s="243"/>
      <c r="O322" s="243"/>
      <c r="P322" s="243"/>
      <c r="Q322" s="243"/>
      <c r="R322" s="243"/>
      <c r="S322" s="243"/>
      <c r="T322" s="24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5" t="s">
        <v>174</v>
      </c>
      <c r="AU322" s="245" t="s">
        <v>81</v>
      </c>
      <c r="AV322" s="14" t="s">
        <v>81</v>
      </c>
      <c r="AW322" s="14" t="s">
        <v>34</v>
      </c>
      <c r="AX322" s="14" t="s">
        <v>72</v>
      </c>
      <c r="AY322" s="245" t="s">
        <v>165</v>
      </c>
    </row>
    <row r="323" s="13" customFormat="1">
      <c r="A323" s="13"/>
      <c r="B323" s="224"/>
      <c r="C323" s="225"/>
      <c r="D323" s="226" t="s">
        <v>174</v>
      </c>
      <c r="E323" s="227" t="s">
        <v>21</v>
      </c>
      <c r="F323" s="228" t="s">
        <v>493</v>
      </c>
      <c r="G323" s="225"/>
      <c r="H323" s="227" t="s">
        <v>21</v>
      </c>
      <c r="I323" s="229"/>
      <c r="J323" s="225"/>
      <c r="K323" s="225"/>
      <c r="L323" s="230"/>
      <c r="M323" s="231"/>
      <c r="N323" s="232"/>
      <c r="O323" s="232"/>
      <c r="P323" s="232"/>
      <c r="Q323" s="232"/>
      <c r="R323" s="232"/>
      <c r="S323" s="232"/>
      <c r="T323" s="23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4" t="s">
        <v>174</v>
      </c>
      <c r="AU323" s="234" t="s">
        <v>81</v>
      </c>
      <c r="AV323" s="13" t="s">
        <v>79</v>
      </c>
      <c r="AW323" s="13" t="s">
        <v>34</v>
      </c>
      <c r="AX323" s="13" t="s">
        <v>72</v>
      </c>
      <c r="AY323" s="234" t="s">
        <v>165</v>
      </c>
    </row>
    <row r="324" s="14" customFormat="1">
      <c r="A324" s="14"/>
      <c r="B324" s="235"/>
      <c r="C324" s="236"/>
      <c r="D324" s="226" t="s">
        <v>174</v>
      </c>
      <c r="E324" s="237" t="s">
        <v>21</v>
      </c>
      <c r="F324" s="238" t="s">
        <v>494</v>
      </c>
      <c r="G324" s="236"/>
      <c r="H324" s="239">
        <v>0.252</v>
      </c>
      <c r="I324" s="240"/>
      <c r="J324" s="236"/>
      <c r="K324" s="236"/>
      <c r="L324" s="241"/>
      <c r="M324" s="242"/>
      <c r="N324" s="243"/>
      <c r="O324" s="243"/>
      <c r="P324" s="243"/>
      <c r="Q324" s="243"/>
      <c r="R324" s="243"/>
      <c r="S324" s="243"/>
      <c r="T324" s="24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5" t="s">
        <v>174</v>
      </c>
      <c r="AU324" s="245" t="s">
        <v>81</v>
      </c>
      <c r="AV324" s="14" t="s">
        <v>81</v>
      </c>
      <c r="AW324" s="14" t="s">
        <v>34</v>
      </c>
      <c r="AX324" s="14" t="s">
        <v>72</v>
      </c>
      <c r="AY324" s="245" t="s">
        <v>165</v>
      </c>
    </row>
    <row r="325" s="13" customFormat="1">
      <c r="A325" s="13"/>
      <c r="B325" s="224"/>
      <c r="C325" s="225"/>
      <c r="D325" s="226" t="s">
        <v>174</v>
      </c>
      <c r="E325" s="227" t="s">
        <v>21</v>
      </c>
      <c r="F325" s="228" t="s">
        <v>495</v>
      </c>
      <c r="G325" s="225"/>
      <c r="H325" s="227" t="s">
        <v>21</v>
      </c>
      <c r="I325" s="229"/>
      <c r="J325" s="225"/>
      <c r="K325" s="225"/>
      <c r="L325" s="230"/>
      <c r="M325" s="231"/>
      <c r="N325" s="232"/>
      <c r="O325" s="232"/>
      <c r="P325" s="232"/>
      <c r="Q325" s="232"/>
      <c r="R325" s="232"/>
      <c r="S325" s="232"/>
      <c r="T325" s="23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4" t="s">
        <v>174</v>
      </c>
      <c r="AU325" s="234" t="s">
        <v>81</v>
      </c>
      <c r="AV325" s="13" t="s">
        <v>79</v>
      </c>
      <c r="AW325" s="13" t="s">
        <v>34</v>
      </c>
      <c r="AX325" s="13" t="s">
        <v>72</v>
      </c>
      <c r="AY325" s="234" t="s">
        <v>165</v>
      </c>
    </row>
    <row r="326" s="14" customFormat="1">
      <c r="A326" s="14"/>
      <c r="B326" s="235"/>
      <c r="C326" s="236"/>
      <c r="D326" s="226" t="s">
        <v>174</v>
      </c>
      <c r="E326" s="237" t="s">
        <v>21</v>
      </c>
      <c r="F326" s="238" t="s">
        <v>496</v>
      </c>
      <c r="G326" s="236"/>
      <c r="H326" s="239">
        <v>0.59899999999999998</v>
      </c>
      <c r="I326" s="240"/>
      <c r="J326" s="236"/>
      <c r="K326" s="236"/>
      <c r="L326" s="241"/>
      <c r="M326" s="242"/>
      <c r="N326" s="243"/>
      <c r="O326" s="243"/>
      <c r="P326" s="243"/>
      <c r="Q326" s="243"/>
      <c r="R326" s="243"/>
      <c r="S326" s="243"/>
      <c r="T326" s="24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5" t="s">
        <v>174</v>
      </c>
      <c r="AU326" s="245" t="s">
        <v>81</v>
      </c>
      <c r="AV326" s="14" t="s">
        <v>81</v>
      </c>
      <c r="AW326" s="14" t="s">
        <v>34</v>
      </c>
      <c r="AX326" s="14" t="s">
        <v>72</v>
      </c>
      <c r="AY326" s="245" t="s">
        <v>165</v>
      </c>
    </row>
    <row r="327" s="15" customFormat="1">
      <c r="A327" s="15"/>
      <c r="B327" s="250"/>
      <c r="C327" s="251"/>
      <c r="D327" s="226" t="s">
        <v>174</v>
      </c>
      <c r="E327" s="252" t="s">
        <v>21</v>
      </c>
      <c r="F327" s="253" t="s">
        <v>192</v>
      </c>
      <c r="G327" s="251"/>
      <c r="H327" s="254">
        <v>1.506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0" t="s">
        <v>174</v>
      </c>
      <c r="AU327" s="260" t="s">
        <v>81</v>
      </c>
      <c r="AV327" s="15" t="s">
        <v>166</v>
      </c>
      <c r="AW327" s="15" t="s">
        <v>34</v>
      </c>
      <c r="AX327" s="15" t="s">
        <v>79</v>
      </c>
      <c r="AY327" s="260" t="s">
        <v>165</v>
      </c>
    </row>
    <row r="328" s="2" customFormat="1" ht="16.5" customHeight="1">
      <c r="A328" s="40"/>
      <c r="B328" s="41"/>
      <c r="C328" s="261" t="s">
        <v>497</v>
      </c>
      <c r="D328" s="261" t="s">
        <v>225</v>
      </c>
      <c r="E328" s="262" t="s">
        <v>498</v>
      </c>
      <c r="F328" s="263" t="s">
        <v>499</v>
      </c>
      <c r="G328" s="264" t="s">
        <v>171</v>
      </c>
      <c r="H328" s="265">
        <v>0.59099999999999997</v>
      </c>
      <c r="I328" s="266"/>
      <c r="J328" s="267">
        <f>ROUND(I328*H328,2)</f>
        <v>0</v>
      </c>
      <c r="K328" s="263" t="s">
        <v>180</v>
      </c>
      <c r="L328" s="268"/>
      <c r="M328" s="269" t="s">
        <v>21</v>
      </c>
      <c r="N328" s="270" t="s">
        <v>43</v>
      </c>
      <c r="O328" s="86"/>
      <c r="P328" s="220">
        <f>O328*H328</f>
        <v>0</v>
      </c>
      <c r="Q328" s="220">
        <v>0.55000000000000004</v>
      </c>
      <c r="R328" s="220">
        <f>Q328*H328</f>
        <v>0.32505000000000001</v>
      </c>
      <c r="S328" s="220">
        <v>0</v>
      </c>
      <c r="T328" s="221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2" t="s">
        <v>390</v>
      </c>
      <c r="AT328" s="222" t="s">
        <v>225</v>
      </c>
      <c r="AU328" s="222" t="s">
        <v>81</v>
      </c>
      <c r="AY328" s="19" t="s">
        <v>165</v>
      </c>
      <c r="BE328" s="223">
        <f>IF(N328="základní",J328,0)</f>
        <v>0</v>
      </c>
      <c r="BF328" s="223">
        <f>IF(N328="snížená",J328,0)</f>
        <v>0</v>
      </c>
      <c r="BG328" s="223">
        <f>IF(N328="zákl. přenesená",J328,0)</f>
        <v>0</v>
      </c>
      <c r="BH328" s="223">
        <f>IF(N328="sníž. přenesená",J328,0)</f>
        <v>0</v>
      </c>
      <c r="BI328" s="223">
        <f>IF(N328="nulová",J328,0)</f>
        <v>0</v>
      </c>
      <c r="BJ328" s="19" t="s">
        <v>79</v>
      </c>
      <c r="BK328" s="223">
        <f>ROUND(I328*H328,2)</f>
        <v>0</v>
      </c>
      <c r="BL328" s="19" t="s">
        <v>274</v>
      </c>
      <c r="BM328" s="222" t="s">
        <v>500</v>
      </c>
    </row>
    <row r="329" s="13" customFormat="1">
      <c r="A329" s="13"/>
      <c r="B329" s="224"/>
      <c r="C329" s="225"/>
      <c r="D329" s="226" t="s">
        <v>174</v>
      </c>
      <c r="E329" s="227" t="s">
        <v>21</v>
      </c>
      <c r="F329" s="228" t="s">
        <v>487</v>
      </c>
      <c r="G329" s="225"/>
      <c r="H329" s="227" t="s">
        <v>21</v>
      </c>
      <c r="I329" s="229"/>
      <c r="J329" s="225"/>
      <c r="K329" s="225"/>
      <c r="L329" s="230"/>
      <c r="M329" s="231"/>
      <c r="N329" s="232"/>
      <c r="O329" s="232"/>
      <c r="P329" s="232"/>
      <c r="Q329" s="232"/>
      <c r="R329" s="232"/>
      <c r="S329" s="232"/>
      <c r="T329" s="23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4" t="s">
        <v>174</v>
      </c>
      <c r="AU329" s="234" t="s">
        <v>81</v>
      </c>
      <c r="AV329" s="13" t="s">
        <v>79</v>
      </c>
      <c r="AW329" s="13" t="s">
        <v>34</v>
      </c>
      <c r="AX329" s="13" t="s">
        <v>72</v>
      </c>
      <c r="AY329" s="234" t="s">
        <v>165</v>
      </c>
    </row>
    <row r="330" s="13" customFormat="1">
      <c r="A330" s="13"/>
      <c r="B330" s="224"/>
      <c r="C330" s="225"/>
      <c r="D330" s="226" t="s">
        <v>174</v>
      </c>
      <c r="E330" s="227" t="s">
        <v>21</v>
      </c>
      <c r="F330" s="228" t="s">
        <v>501</v>
      </c>
      <c r="G330" s="225"/>
      <c r="H330" s="227" t="s">
        <v>21</v>
      </c>
      <c r="I330" s="229"/>
      <c r="J330" s="225"/>
      <c r="K330" s="225"/>
      <c r="L330" s="230"/>
      <c r="M330" s="231"/>
      <c r="N330" s="232"/>
      <c r="O330" s="232"/>
      <c r="P330" s="232"/>
      <c r="Q330" s="232"/>
      <c r="R330" s="232"/>
      <c r="S330" s="232"/>
      <c r="T330" s="23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4" t="s">
        <v>174</v>
      </c>
      <c r="AU330" s="234" t="s">
        <v>81</v>
      </c>
      <c r="AV330" s="13" t="s">
        <v>79</v>
      </c>
      <c r="AW330" s="13" t="s">
        <v>34</v>
      </c>
      <c r="AX330" s="13" t="s">
        <v>72</v>
      </c>
      <c r="AY330" s="234" t="s">
        <v>165</v>
      </c>
    </row>
    <row r="331" s="14" customFormat="1">
      <c r="A331" s="14"/>
      <c r="B331" s="235"/>
      <c r="C331" s="236"/>
      <c r="D331" s="226" t="s">
        <v>174</v>
      </c>
      <c r="E331" s="237" t="s">
        <v>21</v>
      </c>
      <c r="F331" s="238" t="s">
        <v>502</v>
      </c>
      <c r="G331" s="236"/>
      <c r="H331" s="239">
        <v>0.59099999999999997</v>
      </c>
      <c r="I331" s="240"/>
      <c r="J331" s="236"/>
      <c r="K331" s="236"/>
      <c r="L331" s="241"/>
      <c r="M331" s="242"/>
      <c r="N331" s="243"/>
      <c r="O331" s="243"/>
      <c r="P331" s="243"/>
      <c r="Q331" s="243"/>
      <c r="R331" s="243"/>
      <c r="S331" s="243"/>
      <c r="T331" s="24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5" t="s">
        <v>174</v>
      </c>
      <c r="AU331" s="245" t="s">
        <v>81</v>
      </c>
      <c r="AV331" s="14" t="s">
        <v>81</v>
      </c>
      <c r="AW331" s="14" t="s">
        <v>34</v>
      </c>
      <c r="AX331" s="14" t="s">
        <v>79</v>
      </c>
      <c r="AY331" s="245" t="s">
        <v>165</v>
      </c>
    </row>
    <row r="332" s="2" customFormat="1" ht="16.5" customHeight="1">
      <c r="A332" s="40"/>
      <c r="B332" s="41"/>
      <c r="C332" s="261" t="s">
        <v>503</v>
      </c>
      <c r="D332" s="261" t="s">
        <v>225</v>
      </c>
      <c r="E332" s="262" t="s">
        <v>504</v>
      </c>
      <c r="F332" s="263" t="s">
        <v>505</v>
      </c>
      <c r="G332" s="264" t="s">
        <v>171</v>
      </c>
      <c r="H332" s="265">
        <v>0.29099999999999998</v>
      </c>
      <c r="I332" s="266"/>
      <c r="J332" s="267">
        <f>ROUND(I332*H332,2)</f>
        <v>0</v>
      </c>
      <c r="K332" s="263" t="s">
        <v>180</v>
      </c>
      <c r="L332" s="268"/>
      <c r="M332" s="269" t="s">
        <v>21</v>
      </c>
      <c r="N332" s="270" t="s">
        <v>43</v>
      </c>
      <c r="O332" s="86"/>
      <c r="P332" s="220">
        <f>O332*H332</f>
        <v>0</v>
      </c>
      <c r="Q332" s="220">
        <v>0.55000000000000004</v>
      </c>
      <c r="R332" s="220">
        <f>Q332*H332</f>
        <v>0.16005</v>
      </c>
      <c r="S332" s="220">
        <v>0</v>
      </c>
      <c r="T332" s="221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2" t="s">
        <v>390</v>
      </c>
      <c r="AT332" s="222" t="s">
        <v>225</v>
      </c>
      <c r="AU332" s="222" t="s">
        <v>81</v>
      </c>
      <c r="AY332" s="19" t="s">
        <v>165</v>
      </c>
      <c r="BE332" s="223">
        <f>IF(N332="základní",J332,0)</f>
        <v>0</v>
      </c>
      <c r="BF332" s="223">
        <f>IF(N332="snížená",J332,0)</f>
        <v>0</v>
      </c>
      <c r="BG332" s="223">
        <f>IF(N332="zákl. přenesená",J332,0)</f>
        <v>0</v>
      </c>
      <c r="BH332" s="223">
        <f>IF(N332="sníž. přenesená",J332,0)</f>
        <v>0</v>
      </c>
      <c r="BI332" s="223">
        <f>IF(N332="nulová",J332,0)</f>
        <v>0</v>
      </c>
      <c r="BJ332" s="19" t="s">
        <v>79</v>
      </c>
      <c r="BK332" s="223">
        <f>ROUND(I332*H332,2)</f>
        <v>0</v>
      </c>
      <c r="BL332" s="19" t="s">
        <v>274</v>
      </c>
      <c r="BM332" s="222" t="s">
        <v>506</v>
      </c>
    </row>
    <row r="333" s="13" customFormat="1">
      <c r="A333" s="13"/>
      <c r="B333" s="224"/>
      <c r="C333" s="225"/>
      <c r="D333" s="226" t="s">
        <v>174</v>
      </c>
      <c r="E333" s="227" t="s">
        <v>21</v>
      </c>
      <c r="F333" s="228" t="s">
        <v>507</v>
      </c>
      <c r="G333" s="225"/>
      <c r="H333" s="227" t="s">
        <v>21</v>
      </c>
      <c r="I333" s="229"/>
      <c r="J333" s="225"/>
      <c r="K333" s="225"/>
      <c r="L333" s="230"/>
      <c r="M333" s="231"/>
      <c r="N333" s="232"/>
      <c r="O333" s="232"/>
      <c r="P333" s="232"/>
      <c r="Q333" s="232"/>
      <c r="R333" s="232"/>
      <c r="S333" s="232"/>
      <c r="T333" s="23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4" t="s">
        <v>174</v>
      </c>
      <c r="AU333" s="234" t="s">
        <v>81</v>
      </c>
      <c r="AV333" s="13" t="s">
        <v>79</v>
      </c>
      <c r="AW333" s="13" t="s">
        <v>34</v>
      </c>
      <c r="AX333" s="13" t="s">
        <v>72</v>
      </c>
      <c r="AY333" s="234" t="s">
        <v>165</v>
      </c>
    </row>
    <row r="334" s="14" customFormat="1">
      <c r="A334" s="14"/>
      <c r="B334" s="235"/>
      <c r="C334" s="236"/>
      <c r="D334" s="226" t="s">
        <v>174</v>
      </c>
      <c r="E334" s="237" t="s">
        <v>21</v>
      </c>
      <c r="F334" s="238" t="s">
        <v>508</v>
      </c>
      <c r="G334" s="236"/>
      <c r="H334" s="239">
        <v>0.19800000000000001</v>
      </c>
      <c r="I334" s="240"/>
      <c r="J334" s="236"/>
      <c r="K334" s="236"/>
      <c r="L334" s="241"/>
      <c r="M334" s="242"/>
      <c r="N334" s="243"/>
      <c r="O334" s="243"/>
      <c r="P334" s="243"/>
      <c r="Q334" s="243"/>
      <c r="R334" s="243"/>
      <c r="S334" s="243"/>
      <c r="T334" s="24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45" t="s">
        <v>174</v>
      </c>
      <c r="AU334" s="245" t="s">
        <v>81</v>
      </c>
      <c r="AV334" s="14" t="s">
        <v>81</v>
      </c>
      <c r="AW334" s="14" t="s">
        <v>34</v>
      </c>
      <c r="AX334" s="14" t="s">
        <v>72</v>
      </c>
      <c r="AY334" s="245" t="s">
        <v>165</v>
      </c>
    </row>
    <row r="335" s="13" customFormat="1">
      <c r="A335" s="13"/>
      <c r="B335" s="224"/>
      <c r="C335" s="225"/>
      <c r="D335" s="226" t="s">
        <v>174</v>
      </c>
      <c r="E335" s="227" t="s">
        <v>21</v>
      </c>
      <c r="F335" s="228" t="s">
        <v>509</v>
      </c>
      <c r="G335" s="225"/>
      <c r="H335" s="227" t="s">
        <v>21</v>
      </c>
      <c r="I335" s="229"/>
      <c r="J335" s="225"/>
      <c r="K335" s="225"/>
      <c r="L335" s="230"/>
      <c r="M335" s="231"/>
      <c r="N335" s="232"/>
      <c r="O335" s="232"/>
      <c r="P335" s="232"/>
      <c r="Q335" s="232"/>
      <c r="R335" s="232"/>
      <c r="S335" s="232"/>
      <c r="T335" s="23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4" t="s">
        <v>174</v>
      </c>
      <c r="AU335" s="234" t="s">
        <v>81</v>
      </c>
      <c r="AV335" s="13" t="s">
        <v>79</v>
      </c>
      <c r="AW335" s="13" t="s">
        <v>34</v>
      </c>
      <c r="AX335" s="13" t="s">
        <v>72</v>
      </c>
      <c r="AY335" s="234" t="s">
        <v>165</v>
      </c>
    </row>
    <row r="336" s="14" customFormat="1">
      <c r="A336" s="14"/>
      <c r="B336" s="235"/>
      <c r="C336" s="236"/>
      <c r="D336" s="226" t="s">
        <v>174</v>
      </c>
      <c r="E336" s="237" t="s">
        <v>21</v>
      </c>
      <c r="F336" s="238" t="s">
        <v>510</v>
      </c>
      <c r="G336" s="236"/>
      <c r="H336" s="239">
        <v>0.092999999999999999</v>
      </c>
      <c r="I336" s="240"/>
      <c r="J336" s="236"/>
      <c r="K336" s="236"/>
      <c r="L336" s="241"/>
      <c r="M336" s="242"/>
      <c r="N336" s="243"/>
      <c r="O336" s="243"/>
      <c r="P336" s="243"/>
      <c r="Q336" s="243"/>
      <c r="R336" s="243"/>
      <c r="S336" s="243"/>
      <c r="T336" s="24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5" t="s">
        <v>174</v>
      </c>
      <c r="AU336" s="245" t="s">
        <v>81</v>
      </c>
      <c r="AV336" s="14" t="s">
        <v>81</v>
      </c>
      <c r="AW336" s="14" t="s">
        <v>34</v>
      </c>
      <c r="AX336" s="14" t="s">
        <v>72</v>
      </c>
      <c r="AY336" s="245" t="s">
        <v>165</v>
      </c>
    </row>
    <row r="337" s="15" customFormat="1">
      <c r="A337" s="15"/>
      <c r="B337" s="250"/>
      <c r="C337" s="251"/>
      <c r="D337" s="226" t="s">
        <v>174</v>
      </c>
      <c r="E337" s="252" t="s">
        <v>21</v>
      </c>
      <c r="F337" s="253" t="s">
        <v>192</v>
      </c>
      <c r="G337" s="251"/>
      <c r="H337" s="254">
        <v>0.29099999999999998</v>
      </c>
      <c r="I337" s="255"/>
      <c r="J337" s="251"/>
      <c r="K337" s="251"/>
      <c r="L337" s="256"/>
      <c r="M337" s="257"/>
      <c r="N337" s="258"/>
      <c r="O337" s="258"/>
      <c r="P337" s="258"/>
      <c r="Q337" s="258"/>
      <c r="R337" s="258"/>
      <c r="S337" s="258"/>
      <c r="T337" s="259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0" t="s">
        <v>174</v>
      </c>
      <c r="AU337" s="260" t="s">
        <v>81</v>
      </c>
      <c r="AV337" s="15" t="s">
        <v>166</v>
      </c>
      <c r="AW337" s="15" t="s">
        <v>34</v>
      </c>
      <c r="AX337" s="15" t="s">
        <v>79</v>
      </c>
      <c r="AY337" s="260" t="s">
        <v>165</v>
      </c>
    </row>
    <row r="338" s="2" customFormat="1">
      <c r="A338" s="40"/>
      <c r="B338" s="41"/>
      <c r="C338" s="211" t="s">
        <v>511</v>
      </c>
      <c r="D338" s="211" t="s">
        <v>168</v>
      </c>
      <c r="E338" s="212" t="s">
        <v>512</v>
      </c>
      <c r="F338" s="213" t="s">
        <v>513</v>
      </c>
      <c r="G338" s="214" t="s">
        <v>269</v>
      </c>
      <c r="H338" s="215">
        <v>36</v>
      </c>
      <c r="I338" s="216"/>
      <c r="J338" s="217">
        <f>ROUND(I338*H338,2)</f>
        <v>0</v>
      </c>
      <c r="K338" s="213" t="s">
        <v>180</v>
      </c>
      <c r="L338" s="46"/>
      <c r="M338" s="218" t="s">
        <v>21</v>
      </c>
      <c r="N338" s="219" t="s">
        <v>43</v>
      </c>
      <c r="O338" s="86"/>
      <c r="P338" s="220">
        <f>O338*H338</f>
        <v>0</v>
      </c>
      <c r="Q338" s="220">
        <v>0</v>
      </c>
      <c r="R338" s="220">
        <f>Q338*H338</f>
        <v>0</v>
      </c>
      <c r="S338" s="220">
        <v>0.012319999999999999</v>
      </c>
      <c r="T338" s="221">
        <f>S338*H338</f>
        <v>0.44351999999999997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2" t="s">
        <v>274</v>
      </c>
      <c r="AT338" s="222" t="s">
        <v>168</v>
      </c>
      <c r="AU338" s="222" t="s">
        <v>81</v>
      </c>
      <c r="AY338" s="19" t="s">
        <v>165</v>
      </c>
      <c r="BE338" s="223">
        <f>IF(N338="základní",J338,0)</f>
        <v>0</v>
      </c>
      <c r="BF338" s="223">
        <f>IF(N338="snížená",J338,0)</f>
        <v>0</v>
      </c>
      <c r="BG338" s="223">
        <f>IF(N338="zákl. přenesená",J338,0)</f>
        <v>0</v>
      </c>
      <c r="BH338" s="223">
        <f>IF(N338="sníž. přenesená",J338,0)</f>
        <v>0</v>
      </c>
      <c r="BI338" s="223">
        <f>IF(N338="nulová",J338,0)</f>
        <v>0</v>
      </c>
      <c r="BJ338" s="19" t="s">
        <v>79</v>
      </c>
      <c r="BK338" s="223">
        <f>ROUND(I338*H338,2)</f>
        <v>0</v>
      </c>
      <c r="BL338" s="19" t="s">
        <v>274</v>
      </c>
      <c r="BM338" s="222" t="s">
        <v>514</v>
      </c>
    </row>
    <row r="339" s="13" customFormat="1">
      <c r="A339" s="13"/>
      <c r="B339" s="224"/>
      <c r="C339" s="225"/>
      <c r="D339" s="226" t="s">
        <v>174</v>
      </c>
      <c r="E339" s="227" t="s">
        <v>21</v>
      </c>
      <c r="F339" s="228" t="s">
        <v>515</v>
      </c>
      <c r="G339" s="225"/>
      <c r="H339" s="227" t="s">
        <v>21</v>
      </c>
      <c r="I339" s="229"/>
      <c r="J339" s="225"/>
      <c r="K339" s="225"/>
      <c r="L339" s="230"/>
      <c r="M339" s="231"/>
      <c r="N339" s="232"/>
      <c r="O339" s="232"/>
      <c r="P339" s="232"/>
      <c r="Q339" s="232"/>
      <c r="R339" s="232"/>
      <c r="S339" s="232"/>
      <c r="T339" s="23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4" t="s">
        <v>174</v>
      </c>
      <c r="AU339" s="234" t="s">
        <v>81</v>
      </c>
      <c r="AV339" s="13" t="s">
        <v>79</v>
      </c>
      <c r="AW339" s="13" t="s">
        <v>34</v>
      </c>
      <c r="AX339" s="13" t="s">
        <v>72</v>
      </c>
      <c r="AY339" s="234" t="s">
        <v>165</v>
      </c>
    </row>
    <row r="340" s="14" customFormat="1">
      <c r="A340" s="14"/>
      <c r="B340" s="235"/>
      <c r="C340" s="236"/>
      <c r="D340" s="226" t="s">
        <v>174</v>
      </c>
      <c r="E340" s="237" t="s">
        <v>21</v>
      </c>
      <c r="F340" s="238" t="s">
        <v>516</v>
      </c>
      <c r="G340" s="236"/>
      <c r="H340" s="239">
        <v>36</v>
      </c>
      <c r="I340" s="240"/>
      <c r="J340" s="236"/>
      <c r="K340" s="236"/>
      <c r="L340" s="241"/>
      <c r="M340" s="242"/>
      <c r="N340" s="243"/>
      <c r="O340" s="243"/>
      <c r="P340" s="243"/>
      <c r="Q340" s="243"/>
      <c r="R340" s="243"/>
      <c r="S340" s="243"/>
      <c r="T340" s="24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5" t="s">
        <v>174</v>
      </c>
      <c r="AU340" s="245" t="s">
        <v>81</v>
      </c>
      <c r="AV340" s="14" t="s">
        <v>81</v>
      </c>
      <c r="AW340" s="14" t="s">
        <v>34</v>
      </c>
      <c r="AX340" s="14" t="s">
        <v>79</v>
      </c>
      <c r="AY340" s="245" t="s">
        <v>165</v>
      </c>
    </row>
    <row r="341" s="2" customFormat="1">
      <c r="A341" s="40"/>
      <c r="B341" s="41"/>
      <c r="C341" s="211" t="s">
        <v>517</v>
      </c>
      <c r="D341" s="211" t="s">
        <v>168</v>
      </c>
      <c r="E341" s="212" t="s">
        <v>518</v>
      </c>
      <c r="F341" s="213" t="s">
        <v>519</v>
      </c>
      <c r="G341" s="214" t="s">
        <v>269</v>
      </c>
      <c r="H341" s="215">
        <v>4.1799999999999997</v>
      </c>
      <c r="I341" s="216"/>
      <c r="J341" s="217">
        <f>ROUND(I341*H341,2)</f>
        <v>0</v>
      </c>
      <c r="K341" s="213" t="s">
        <v>180</v>
      </c>
      <c r="L341" s="46"/>
      <c r="M341" s="218" t="s">
        <v>21</v>
      </c>
      <c r="N341" s="219" t="s">
        <v>43</v>
      </c>
      <c r="O341" s="86"/>
      <c r="P341" s="220">
        <f>O341*H341</f>
        <v>0</v>
      </c>
      <c r="Q341" s="220">
        <v>0</v>
      </c>
      <c r="R341" s="220">
        <f>Q341*H341</f>
        <v>0</v>
      </c>
      <c r="S341" s="220">
        <v>0.033000000000000002</v>
      </c>
      <c r="T341" s="221">
        <f>S341*H341</f>
        <v>0.13794000000000001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2" t="s">
        <v>274</v>
      </c>
      <c r="AT341" s="222" t="s">
        <v>168</v>
      </c>
      <c r="AU341" s="222" t="s">
        <v>81</v>
      </c>
      <c r="AY341" s="19" t="s">
        <v>165</v>
      </c>
      <c r="BE341" s="223">
        <f>IF(N341="základní",J341,0)</f>
        <v>0</v>
      </c>
      <c r="BF341" s="223">
        <f>IF(N341="snížená",J341,0)</f>
        <v>0</v>
      </c>
      <c r="BG341" s="223">
        <f>IF(N341="zákl. přenesená",J341,0)</f>
        <v>0</v>
      </c>
      <c r="BH341" s="223">
        <f>IF(N341="sníž. přenesená",J341,0)</f>
        <v>0</v>
      </c>
      <c r="BI341" s="223">
        <f>IF(N341="nulová",J341,0)</f>
        <v>0</v>
      </c>
      <c r="BJ341" s="19" t="s">
        <v>79</v>
      </c>
      <c r="BK341" s="223">
        <f>ROUND(I341*H341,2)</f>
        <v>0</v>
      </c>
      <c r="BL341" s="19" t="s">
        <v>274</v>
      </c>
      <c r="BM341" s="222" t="s">
        <v>520</v>
      </c>
    </row>
    <row r="342" s="13" customFormat="1">
      <c r="A342" s="13"/>
      <c r="B342" s="224"/>
      <c r="C342" s="225"/>
      <c r="D342" s="226" t="s">
        <v>174</v>
      </c>
      <c r="E342" s="227" t="s">
        <v>21</v>
      </c>
      <c r="F342" s="228" t="s">
        <v>521</v>
      </c>
      <c r="G342" s="225"/>
      <c r="H342" s="227" t="s">
        <v>21</v>
      </c>
      <c r="I342" s="229"/>
      <c r="J342" s="225"/>
      <c r="K342" s="225"/>
      <c r="L342" s="230"/>
      <c r="M342" s="231"/>
      <c r="N342" s="232"/>
      <c r="O342" s="232"/>
      <c r="P342" s="232"/>
      <c r="Q342" s="232"/>
      <c r="R342" s="232"/>
      <c r="S342" s="232"/>
      <c r="T342" s="23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4" t="s">
        <v>174</v>
      </c>
      <c r="AU342" s="234" t="s">
        <v>81</v>
      </c>
      <c r="AV342" s="13" t="s">
        <v>79</v>
      </c>
      <c r="AW342" s="13" t="s">
        <v>34</v>
      </c>
      <c r="AX342" s="13" t="s">
        <v>72</v>
      </c>
      <c r="AY342" s="234" t="s">
        <v>165</v>
      </c>
    </row>
    <row r="343" s="14" customFormat="1">
      <c r="A343" s="14"/>
      <c r="B343" s="235"/>
      <c r="C343" s="236"/>
      <c r="D343" s="226" t="s">
        <v>174</v>
      </c>
      <c r="E343" s="237" t="s">
        <v>21</v>
      </c>
      <c r="F343" s="238" t="s">
        <v>522</v>
      </c>
      <c r="G343" s="236"/>
      <c r="H343" s="239">
        <v>4.1799999999999997</v>
      </c>
      <c r="I343" s="240"/>
      <c r="J343" s="236"/>
      <c r="K343" s="236"/>
      <c r="L343" s="241"/>
      <c r="M343" s="242"/>
      <c r="N343" s="243"/>
      <c r="O343" s="243"/>
      <c r="P343" s="243"/>
      <c r="Q343" s="243"/>
      <c r="R343" s="243"/>
      <c r="S343" s="243"/>
      <c r="T343" s="24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45" t="s">
        <v>174</v>
      </c>
      <c r="AU343" s="245" t="s">
        <v>81</v>
      </c>
      <c r="AV343" s="14" t="s">
        <v>81</v>
      </c>
      <c r="AW343" s="14" t="s">
        <v>34</v>
      </c>
      <c r="AX343" s="14" t="s">
        <v>79</v>
      </c>
      <c r="AY343" s="245" t="s">
        <v>165</v>
      </c>
    </row>
    <row r="344" s="2" customFormat="1">
      <c r="A344" s="40"/>
      <c r="B344" s="41"/>
      <c r="C344" s="211" t="s">
        <v>523</v>
      </c>
      <c r="D344" s="211" t="s">
        <v>168</v>
      </c>
      <c r="E344" s="212" t="s">
        <v>524</v>
      </c>
      <c r="F344" s="213" t="s">
        <v>525</v>
      </c>
      <c r="G344" s="214" t="s">
        <v>269</v>
      </c>
      <c r="H344" s="215">
        <v>86.700000000000003</v>
      </c>
      <c r="I344" s="216"/>
      <c r="J344" s="217">
        <f>ROUND(I344*H344,2)</f>
        <v>0</v>
      </c>
      <c r="K344" s="213" t="s">
        <v>180</v>
      </c>
      <c r="L344" s="46"/>
      <c r="M344" s="218" t="s">
        <v>21</v>
      </c>
      <c r="N344" s="219" t="s">
        <v>43</v>
      </c>
      <c r="O344" s="86"/>
      <c r="P344" s="220">
        <f>O344*H344</f>
        <v>0</v>
      </c>
      <c r="Q344" s="220">
        <v>8.0000000000000007E-05</v>
      </c>
      <c r="R344" s="220">
        <f>Q344*H344</f>
        <v>0.0069360000000000012</v>
      </c>
      <c r="S344" s="220">
        <v>0</v>
      </c>
      <c r="T344" s="22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2" t="s">
        <v>166</v>
      </c>
      <c r="AT344" s="222" t="s">
        <v>168</v>
      </c>
      <c r="AU344" s="222" t="s">
        <v>81</v>
      </c>
      <c r="AY344" s="19" t="s">
        <v>165</v>
      </c>
      <c r="BE344" s="223">
        <f>IF(N344="základní",J344,0)</f>
        <v>0</v>
      </c>
      <c r="BF344" s="223">
        <f>IF(N344="snížená",J344,0)</f>
        <v>0</v>
      </c>
      <c r="BG344" s="223">
        <f>IF(N344="zákl. přenesená",J344,0)</f>
        <v>0</v>
      </c>
      <c r="BH344" s="223">
        <f>IF(N344="sníž. přenesená",J344,0)</f>
        <v>0</v>
      </c>
      <c r="BI344" s="223">
        <f>IF(N344="nulová",J344,0)</f>
        <v>0</v>
      </c>
      <c r="BJ344" s="19" t="s">
        <v>79</v>
      </c>
      <c r="BK344" s="223">
        <f>ROUND(I344*H344,2)</f>
        <v>0</v>
      </c>
      <c r="BL344" s="19" t="s">
        <v>166</v>
      </c>
      <c r="BM344" s="222" t="s">
        <v>526</v>
      </c>
    </row>
    <row r="345" s="13" customFormat="1">
      <c r="A345" s="13"/>
      <c r="B345" s="224"/>
      <c r="C345" s="225"/>
      <c r="D345" s="226" t="s">
        <v>174</v>
      </c>
      <c r="E345" s="227" t="s">
        <v>21</v>
      </c>
      <c r="F345" s="228" t="s">
        <v>488</v>
      </c>
      <c r="G345" s="225"/>
      <c r="H345" s="227" t="s">
        <v>21</v>
      </c>
      <c r="I345" s="229"/>
      <c r="J345" s="225"/>
      <c r="K345" s="225"/>
      <c r="L345" s="230"/>
      <c r="M345" s="231"/>
      <c r="N345" s="232"/>
      <c r="O345" s="232"/>
      <c r="P345" s="232"/>
      <c r="Q345" s="232"/>
      <c r="R345" s="232"/>
      <c r="S345" s="232"/>
      <c r="T345" s="23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4" t="s">
        <v>174</v>
      </c>
      <c r="AU345" s="234" t="s">
        <v>81</v>
      </c>
      <c r="AV345" s="13" t="s">
        <v>79</v>
      </c>
      <c r="AW345" s="13" t="s">
        <v>34</v>
      </c>
      <c r="AX345" s="13" t="s">
        <v>72</v>
      </c>
      <c r="AY345" s="234" t="s">
        <v>165</v>
      </c>
    </row>
    <row r="346" s="13" customFormat="1">
      <c r="A346" s="13"/>
      <c r="B346" s="224"/>
      <c r="C346" s="225"/>
      <c r="D346" s="226" t="s">
        <v>174</v>
      </c>
      <c r="E346" s="227" t="s">
        <v>21</v>
      </c>
      <c r="F346" s="228" t="s">
        <v>489</v>
      </c>
      <c r="G346" s="225"/>
      <c r="H346" s="227" t="s">
        <v>21</v>
      </c>
      <c r="I346" s="229"/>
      <c r="J346" s="225"/>
      <c r="K346" s="225"/>
      <c r="L346" s="230"/>
      <c r="M346" s="231"/>
      <c r="N346" s="232"/>
      <c r="O346" s="232"/>
      <c r="P346" s="232"/>
      <c r="Q346" s="232"/>
      <c r="R346" s="232"/>
      <c r="S346" s="232"/>
      <c r="T346" s="23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4" t="s">
        <v>174</v>
      </c>
      <c r="AU346" s="234" t="s">
        <v>81</v>
      </c>
      <c r="AV346" s="13" t="s">
        <v>79</v>
      </c>
      <c r="AW346" s="13" t="s">
        <v>34</v>
      </c>
      <c r="AX346" s="13" t="s">
        <v>72</v>
      </c>
      <c r="AY346" s="234" t="s">
        <v>165</v>
      </c>
    </row>
    <row r="347" s="14" customFormat="1">
      <c r="A347" s="14"/>
      <c r="B347" s="235"/>
      <c r="C347" s="236"/>
      <c r="D347" s="226" t="s">
        <v>174</v>
      </c>
      <c r="E347" s="237" t="s">
        <v>21</v>
      </c>
      <c r="F347" s="238" t="s">
        <v>527</v>
      </c>
      <c r="G347" s="236"/>
      <c r="H347" s="239">
        <v>12</v>
      </c>
      <c r="I347" s="240"/>
      <c r="J347" s="236"/>
      <c r="K347" s="236"/>
      <c r="L347" s="241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45" t="s">
        <v>174</v>
      </c>
      <c r="AU347" s="245" t="s">
        <v>81</v>
      </c>
      <c r="AV347" s="14" t="s">
        <v>81</v>
      </c>
      <c r="AW347" s="14" t="s">
        <v>34</v>
      </c>
      <c r="AX347" s="14" t="s">
        <v>72</v>
      </c>
      <c r="AY347" s="245" t="s">
        <v>165</v>
      </c>
    </row>
    <row r="348" s="13" customFormat="1">
      <c r="A348" s="13"/>
      <c r="B348" s="224"/>
      <c r="C348" s="225"/>
      <c r="D348" s="226" t="s">
        <v>174</v>
      </c>
      <c r="E348" s="227" t="s">
        <v>21</v>
      </c>
      <c r="F348" s="228" t="s">
        <v>491</v>
      </c>
      <c r="G348" s="225"/>
      <c r="H348" s="227" t="s">
        <v>21</v>
      </c>
      <c r="I348" s="229"/>
      <c r="J348" s="225"/>
      <c r="K348" s="225"/>
      <c r="L348" s="230"/>
      <c r="M348" s="231"/>
      <c r="N348" s="232"/>
      <c r="O348" s="232"/>
      <c r="P348" s="232"/>
      <c r="Q348" s="232"/>
      <c r="R348" s="232"/>
      <c r="S348" s="232"/>
      <c r="T348" s="23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4" t="s">
        <v>174</v>
      </c>
      <c r="AU348" s="234" t="s">
        <v>81</v>
      </c>
      <c r="AV348" s="13" t="s">
        <v>79</v>
      </c>
      <c r="AW348" s="13" t="s">
        <v>34</v>
      </c>
      <c r="AX348" s="13" t="s">
        <v>72</v>
      </c>
      <c r="AY348" s="234" t="s">
        <v>165</v>
      </c>
    </row>
    <row r="349" s="14" customFormat="1">
      <c r="A349" s="14"/>
      <c r="B349" s="235"/>
      <c r="C349" s="236"/>
      <c r="D349" s="226" t="s">
        <v>174</v>
      </c>
      <c r="E349" s="237" t="s">
        <v>21</v>
      </c>
      <c r="F349" s="238" t="s">
        <v>528</v>
      </c>
      <c r="G349" s="236"/>
      <c r="H349" s="239">
        <v>25.199999999999999</v>
      </c>
      <c r="I349" s="240"/>
      <c r="J349" s="236"/>
      <c r="K349" s="236"/>
      <c r="L349" s="241"/>
      <c r="M349" s="242"/>
      <c r="N349" s="243"/>
      <c r="O349" s="243"/>
      <c r="P349" s="243"/>
      <c r="Q349" s="243"/>
      <c r="R349" s="243"/>
      <c r="S349" s="243"/>
      <c r="T349" s="24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45" t="s">
        <v>174</v>
      </c>
      <c r="AU349" s="245" t="s">
        <v>81</v>
      </c>
      <c r="AV349" s="14" t="s">
        <v>81</v>
      </c>
      <c r="AW349" s="14" t="s">
        <v>34</v>
      </c>
      <c r="AX349" s="14" t="s">
        <v>72</v>
      </c>
      <c r="AY349" s="245" t="s">
        <v>165</v>
      </c>
    </row>
    <row r="350" s="13" customFormat="1">
      <c r="A350" s="13"/>
      <c r="B350" s="224"/>
      <c r="C350" s="225"/>
      <c r="D350" s="226" t="s">
        <v>174</v>
      </c>
      <c r="E350" s="227" t="s">
        <v>21</v>
      </c>
      <c r="F350" s="228" t="s">
        <v>493</v>
      </c>
      <c r="G350" s="225"/>
      <c r="H350" s="227" t="s">
        <v>21</v>
      </c>
      <c r="I350" s="229"/>
      <c r="J350" s="225"/>
      <c r="K350" s="225"/>
      <c r="L350" s="230"/>
      <c r="M350" s="231"/>
      <c r="N350" s="232"/>
      <c r="O350" s="232"/>
      <c r="P350" s="232"/>
      <c r="Q350" s="232"/>
      <c r="R350" s="232"/>
      <c r="S350" s="232"/>
      <c r="T350" s="23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4" t="s">
        <v>174</v>
      </c>
      <c r="AU350" s="234" t="s">
        <v>81</v>
      </c>
      <c r="AV350" s="13" t="s">
        <v>79</v>
      </c>
      <c r="AW350" s="13" t="s">
        <v>34</v>
      </c>
      <c r="AX350" s="13" t="s">
        <v>72</v>
      </c>
      <c r="AY350" s="234" t="s">
        <v>165</v>
      </c>
    </row>
    <row r="351" s="14" customFormat="1">
      <c r="A351" s="14"/>
      <c r="B351" s="235"/>
      <c r="C351" s="236"/>
      <c r="D351" s="226" t="s">
        <v>174</v>
      </c>
      <c r="E351" s="237" t="s">
        <v>21</v>
      </c>
      <c r="F351" s="238" t="s">
        <v>529</v>
      </c>
      <c r="G351" s="236"/>
      <c r="H351" s="239">
        <v>11.699999999999999</v>
      </c>
      <c r="I351" s="240"/>
      <c r="J351" s="236"/>
      <c r="K351" s="236"/>
      <c r="L351" s="241"/>
      <c r="M351" s="242"/>
      <c r="N351" s="243"/>
      <c r="O351" s="243"/>
      <c r="P351" s="243"/>
      <c r="Q351" s="243"/>
      <c r="R351" s="243"/>
      <c r="S351" s="243"/>
      <c r="T351" s="24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5" t="s">
        <v>174</v>
      </c>
      <c r="AU351" s="245" t="s">
        <v>81</v>
      </c>
      <c r="AV351" s="14" t="s">
        <v>81</v>
      </c>
      <c r="AW351" s="14" t="s">
        <v>34</v>
      </c>
      <c r="AX351" s="14" t="s">
        <v>72</v>
      </c>
      <c r="AY351" s="245" t="s">
        <v>165</v>
      </c>
    </row>
    <row r="352" s="13" customFormat="1">
      <c r="A352" s="13"/>
      <c r="B352" s="224"/>
      <c r="C352" s="225"/>
      <c r="D352" s="226" t="s">
        <v>174</v>
      </c>
      <c r="E352" s="227" t="s">
        <v>21</v>
      </c>
      <c r="F352" s="228" t="s">
        <v>495</v>
      </c>
      <c r="G352" s="225"/>
      <c r="H352" s="227" t="s">
        <v>21</v>
      </c>
      <c r="I352" s="229"/>
      <c r="J352" s="225"/>
      <c r="K352" s="225"/>
      <c r="L352" s="230"/>
      <c r="M352" s="231"/>
      <c r="N352" s="232"/>
      <c r="O352" s="232"/>
      <c r="P352" s="232"/>
      <c r="Q352" s="232"/>
      <c r="R352" s="232"/>
      <c r="S352" s="232"/>
      <c r="T352" s="23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4" t="s">
        <v>174</v>
      </c>
      <c r="AU352" s="234" t="s">
        <v>81</v>
      </c>
      <c r="AV352" s="13" t="s">
        <v>79</v>
      </c>
      <c r="AW352" s="13" t="s">
        <v>34</v>
      </c>
      <c r="AX352" s="13" t="s">
        <v>72</v>
      </c>
      <c r="AY352" s="234" t="s">
        <v>165</v>
      </c>
    </row>
    <row r="353" s="14" customFormat="1">
      <c r="A353" s="14"/>
      <c r="B353" s="235"/>
      <c r="C353" s="236"/>
      <c r="D353" s="226" t="s">
        <v>174</v>
      </c>
      <c r="E353" s="237" t="s">
        <v>21</v>
      </c>
      <c r="F353" s="238" t="s">
        <v>530</v>
      </c>
      <c r="G353" s="236"/>
      <c r="H353" s="239">
        <v>37.799999999999997</v>
      </c>
      <c r="I353" s="240"/>
      <c r="J353" s="236"/>
      <c r="K353" s="236"/>
      <c r="L353" s="241"/>
      <c r="M353" s="242"/>
      <c r="N353" s="243"/>
      <c r="O353" s="243"/>
      <c r="P353" s="243"/>
      <c r="Q353" s="243"/>
      <c r="R353" s="243"/>
      <c r="S353" s="243"/>
      <c r="T353" s="24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5" t="s">
        <v>174</v>
      </c>
      <c r="AU353" s="245" t="s">
        <v>81</v>
      </c>
      <c r="AV353" s="14" t="s">
        <v>81</v>
      </c>
      <c r="AW353" s="14" t="s">
        <v>34</v>
      </c>
      <c r="AX353" s="14" t="s">
        <v>72</v>
      </c>
      <c r="AY353" s="245" t="s">
        <v>165</v>
      </c>
    </row>
    <row r="354" s="15" customFormat="1">
      <c r="A354" s="15"/>
      <c r="B354" s="250"/>
      <c r="C354" s="251"/>
      <c r="D354" s="226" t="s">
        <v>174</v>
      </c>
      <c r="E354" s="252" t="s">
        <v>21</v>
      </c>
      <c r="F354" s="253" t="s">
        <v>192</v>
      </c>
      <c r="G354" s="251"/>
      <c r="H354" s="254">
        <v>86.700000000000003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0" t="s">
        <v>174</v>
      </c>
      <c r="AU354" s="260" t="s">
        <v>81</v>
      </c>
      <c r="AV354" s="15" t="s">
        <v>166</v>
      </c>
      <c r="AW354" s="15" t="s">
        <v>34</v>
      </c>
      <c r="AX354" s="15" t="s">
        <v>79</v>
      </c>
      <c r="AY354" s="260" t="s">
        <v>165</v>
      </c>
    </row>
    <row r="355" s="2" customFormat="1">
      <c r="A355" s="40"/>
      <c r="B355" s="41"/>
      <c r="C355" s="211" t="s">
        <v>531</v>
      </c>
      <c r="D355" s="211" t="s">
        <v>168</v>
      </c>
      <c r="E355" s="212" t="s">
        <v>532</v>
      </c>
      <c r="F355" s="213" t="s">
        <v>533</v>
      </c>
      <c r="G355" s="214" t="s">
        <v>269</v>
      </c>
      <c r="H355" s="215">
        <v>19.199999999999999</v>
      </c>
      <c r="I355" s="216"/>
      <c r="J355" s="217">
        <f>ROUND(I355*H355,2)</f>
        <v>0</v>
      </c>
      <c r="K355" s="213" t="s">
        <v>180</v>
      </c>
      <c r="L355" s="46"/>
      <c r="M355" s="218" t="s">
        <v>21</v>
      </c>
      <c r="N355" s="219" t="s">
        <v>43</v>
      </c>
      <c r="O355" s="86"/>
      <c r="P355" s="220">
        <f>O355*H355</f>
        <v>0</v>
      </c>
      <c r="Q355" s="220">
        <v>9.0000000000000006E-05</v>
      </c>
      <c r="R355" s="220">
        <f>Q355*H355</f>
        <v>0.0017280000000000002</v>
      </c>
      <c r="S355" s="220">
        <v>0</v>
      </c>
      <c r="T355" s="221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2" t="s">
        <v>274</v>
      </c>
      <c r="AT355" s="222" t="s">
        <v>168</v>
      </c>
      <c r="AU355" s="222" t="s">
        <v>81</v>
      </c>
      <c r="AY355" s="19" t="s">
        <v>165</v>
      </c>
      <c r="BE355" s="223">
        <f>IF(N355="základní",J355,0)</f>
        <v>0</v>
      </c>
      <c r="BF355" s="223">
        <f>IF(N355="snížená",J355,0)</f>
        <v>0</v>
      </c>
      <c r="BG355" s="223">
        <f>IF(N355="zákl. přenesená",J355,0)</f>
        <v>0</v>
      </c>
      <c r="BH355" s="223">
        <f>IF(N355="sníž. přenesená",J355,0)</f>
        <v>0</v>
      </c>
      <c r="BI355" s="223">
        <f>IF(N355="nulová",J355,0)</f>
        <v>0</v>
      </c>
      <c r="BJ355" s="19" t="s">
        <v>79</v>
      </c>
      <c r="BK355" s="223">
        <f>ROUND(I355*H355,2)</f>
        <v>0</v>
      </c>
      <c r="BL355" s="19" t="s">
        <v>274</v>
      </c>
      <c r="BM355" s="222" t="s">
        <v>534</v>
      </c>
    </row>
    <row r="356" s="13" customFormat="1">
      <c r="A356" s="13"/>
      <c r="B356" s="224"/>
      <c r="C356" s="225"/>
      <c r="D356" s="226" t="s">
        <v>174</v>
      </c>
      <c r="E356" s="227" t="s">
        <v>21</v>
      </c>
      <c r="F356" s="228" t="s">
        <v>501</v>
      </c>
      <c r="G356" s="225"/>
      <c r="H356" s="227" t="s">
        <v>21</v>
      </c>
      <c r="I356" s="229"/>
      <c r="J356" s="225"/>
      <c r="K356" s="225"/>
      <c r="L356" s="230"/>
      <c r="M356" s="231"/>
      <c r="N356" s="232"/>
      <c r="O356" s="232"/>
      <c r="P356" s="232"/>
      <c r="Q356" s="232"/>
      <c r="R356" s="232"/>
      <c r="S356" s="232"/>
      <c r="T356" s="23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4" t="s">
        <v>174</v>
      </c>
      <c r="AU356" s="234" t="s">
        <v>81</v>
      </c>
      <c r="AV356" s="13" t="s">
        <v>79</v>
      </c>
      <c r="AW356" s="13" t="s">
        <v>34</v>
      </c>
      <c r="AX356" s="13" t="s">
        <v>72</v>
      </c>
      <c r="AY356" s="234" t="s">
        <v>165</v>
      </c>
    </row>
    <row r="357" s="14" customFormat="1">
      <c r="A357" s="14"/>
      <c r="B357" s="235"/>
      <c r="C357" s="236"/>
      <c r="D357" s="226" t="s">
        <v>174</v>
      </c>
      <c r="E357" s="237" t="s">
        <v>21</v>
      </c>
      <c r="F357" s="238" t="s">
        <v>535</v>
      </c>
      <c r="G357" s="236"/>
      <c r="H357" s="239">
        <v>19.199999999999999</v>
      </c>
      <c r="I357" s="240"/>
      <c r="J357" s="236"/>
      <c r="K357" s="236"/>
      <c r="L357" s="241"/>
      <c r="M357" s="242"/>
      <c r="N357" s="243"/>
      <c r="O357" s="243"/>
      <c r="P357" s="243"/>
      <c r="Q357" s="243"/>
      <c r="R357" s="243"/>
      <c r="S357" s="243"/>
      <c r="T357" s="24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5" t="s">
        <v>174</v>
      </c>
      <c r="AU357" s="245" t="s">
        <v>81</v>
      </c>
      <c r="AV357" s="14" t="s">
        <v>81</v>
      </c>
      <c r="AW357" s="14" t="s">
        <v>34</v>
      </c>
      <c r="AX357" s="14" t="s">
        <v>79</v>
      </c>
      <c r="AY357" s="245" t="s">
        <v>165</v>
      </c>
    </row>
    <row r="358" s="2" customFormat="1">
      <c r="A358" s="40"/>
      <c r="B358" s="41"/>
      <c r="C358" s="211" t="s">
        <v>536</v>
      </c>
      <c r="D358" s="211" t="s">
        <v>168</v>
      </c>
      <c r="E358" s="212" t="s">
        <v>537</v>
      </c>
      <c r="F358" s="213" t="s">
        <v>538</v>
      </c>
      <c r="G358" s="214" t="s">
        <v>179</v>
      </c>
      <c r="H358" s="215">
        <v>30.576000000000001</v>
      </c>
      <c r="I358" s="216"/>
      <c r="J358" s="217">
        <f>ROUND(I358*H358,2)</f>
        <v>0</v>
      </c>
      <c r="K358" s="213" t="s">
        <v>180</v>
      </c>
      <c r="L358" s="46"/>
      <c r="M358" s="218" t="s">
        <v>21</v>
      </c>
      <c r="N358" s="219" t="s">
        <v>43</v>
      </c>
      <c r="O358" s="86"/>
      <c r="P358" s="220">
        <f>O358*H358</f>
        <v>0</v>
      </c>
      <c r="Q358" s="220">
        <v>0</v>
      </c>
      <c r="R358" s="220">
        <f>Q358*H358</f>
        <v>0</v>
      </c>
      <c r="S358" s="220">
        <v>0.0070000000000000001</v>
      </c>
      <c r="T358" s="221">
        <f>S358*H358</f>
        <v>0.214032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2" t="s">
        <v>274</v>
      </c>
      <c r="AT358" s="222" t="s">
        <v>168</v>
      </c>
      <c r="AU358" s="222" t="s">
        <v>81</v>
      </c>
      <c r="AY358" s="19" t="s">
        <v>165</v>
      </c>
      <c r="BE358" s="223">
        <f>IF(N358="základní",J358,0)</f>
        <v>0</v>
      </c>
      <c r="BF358" s="223">
        <f>IF(N358="snížená",J358,0)</f>
        <v>0</v>
      </c>
      <c r="BG358" s="223">
        <f>IF(N358="zákl. přenesená",J358,0)</f>
        <v>0</v>
      </c>
      <c r="BH358" s="223">
        <f>IF(N358="sníž. přenesená",J358,0)</f>
        <v>0</v>
      </c>
      <c r="BI358" s="223">
        <f>IF(N358="nulová",J358,0)</f>
        <v>0</v>
      </c>
      <c r="BJ358" s="19" t="s">
        <v>79</v>
      </c>
      <c r="BK358" s="223">
        <f>ROUND(I358*H358,2)</f>
        <v>0</v>
      </c>
      <c r="BL358" s="19" t="s">
        <v>274</v>
      </c>
      <c r="BM358" s="222" t="s">
        <v>539</v>
      </c>
    </row>
    <row r="359" s="13" customFormat="1">
      <c r="A359" s="13"/>
      <c r="B359" s="224"/>
      <c r="C359" s="225"/>
      <c r="D359" s="226" t="s">
        <v>174</v>
      </c>
      <c r="E359" s="227" t="s">
        <v>21</v>
      </c>
      <c r="F359" s="228" t="s">
        <v>540</v>
      </c>
      <c r="G359" s="225"/>
      <c r="H359" s="227" t="s">
        <v>21</v>
      </c>
      <c r="I359" s="229"/>
      <c r="J359" s="225"/>
      <c r="K359" s="225"/>
      <c r="L359" s="230"/>
      <c r="M359" s="231"/>
      <c r="N359" s="232"/>
      <c r="O359" s="232"/>
      <c r="P359" s="232"/>
      <c r="Q359" s="232"/>
      <c r="R359" s="232"/>
      <c r="S359" s="232"/>
      <c r="T359" s="23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4" t="s">
        <v>174</v>
      </c>
      <c r="AU359" s="234" t="s">
        <v>81</v>
      </c>
      <c r="AV359" s="13" t="s">
        <v>79</v>
      </c>
      <c r="AW359" s="13" t="s">
        <v>34</v>
      </c>
      <c r="AX359" s="13" t="s">
        <v>72</v>
      </c>
      <c r="AY359" s="234" t="s">
        <v>165</v>
      </c>
    </row>
    <row r="360" s="14" customFormat="1">
      <c r="A360" s="14"/>
      <c r="B360" s="235"/>
      <c r="C360" s="236"/>
      <c r="D360" s="226" t="s">
        <v>174</v>
      </c>
      <c r="E360" s="237" t="s">
        <v>21</v>
      </c>
      <c r="F360" s="238" t="s">
        <v>541</v>
      </c>
      <c r="G360" s="236"/>
      <c r="H360" s="239">
        <v>4.3680000000000003</v>
      </c>
      <c r="I360" s="240"/>
      <c r="J360" s="236"/>
      <c r="K360" s="236"/>
      <c r="L360" s="241"/>
      <c r="M360" s="242"/>
      <c r="N360" s="243"/>
      <c r="O360" s="243"/>
      <c r="P360" s="243"/>
      <c r="Q360" s="243"/>
      <c r="R360" s="243"/>
      <c r="S360" s="243"/>
      <c r="T360" s="24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5" t="s">
        <v>174</v>
      </c>
      <c r="AU360" s="245" t="s">
        <v>81</v>
      </c>
      <c r="AV360" s="14" t="s">
        <v>81</v>
      </c>
      <c r="AW360" s="14" t="s">
        <v>34</v>
      </c>
      <c r="AX360" s="14" t="s">
        <v>72</v>
      </c>
      <c r="AY360" s="245" t="s">
        <v>165</v>
      </c>
    </row>
    <row r="361" s="14" customFormat="1">
      <c r="A361" s="14"/>
      <c r="B361" s="235"/>
      <c r="C361" s="236"/>
      <c r="D361" s="226" t="s">
        <v>174</v>
      </c>
      <c r="E361" s="237" t="s">
        <v>21</v>
      </c>
      <c r="F361" s="238" t="s">
        <v>542</v>
      </c>
      <c r="G361" s="236"/>
      <c r="H361" s="239">
        <v>26.207999999999998</v>
      </c>
      <c r="I361" s="240"/>
      <c r="J361" s="236"/>
      <c r="K361" s="236"/>
      <c r="L361" s="241"/>
      <c r="M361" s="242"/>
      <c r="N361" s="243"/>
      <c r="O361" s="243"/>
      <c r="P361" s="243"/>
      <c r="Q361" s="243"/>
      <c r="R361" s="243"/>
      <c r="S361" s="243"/>
      <c r="T361" s="24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5" t="s">
        <v>174</v>
      </c>
      <c r="AU361" s="245" t="s">
        <v>81</v>
      </c>
      <c r="AV361" s="14" t="s">
        <v>81</v>
      </c>
      <c r="AW361" s="14" t="s">
        <v>34</v>
      </c>
      <c r="AX361" s="14" t="s">
        <v>72</v>
      </c>
      <c r="AY361" s="245" t="s">
        <v>165</v>
      </c>
    </row>
    <row r="362" s="15" customFormat="1">
      <c r="A362" s="15"/>
      <c r="B362" s="250"/>
      <c r="C362" s="251"/>
      <c r="D362" s="226" t="s">
        <v>174</v>
      </c>
      <c r="E362" s="252" t="s">
        <v>21</v>
      </c>
      <c r="F362" s="253" t="s">
        <v>192</v>
      </c>
      <c r="G362" s="251"/>
      <c r="H362" s="254">
        <v>30.576000000000001</v>
      </c>
      <c r="I362" s="255"/>
      <c r="J362" s="251"/>
      <c r="K362" s="251"/>
      <c r="L362" s="256"/>
      <c r="M362" s="257"/>
      <c r="N362" s="258"/>
      <c r="O362" s="258"/>
      <c r="P362" s="258"/>
      <c r="Q362" s="258"/>
      <c r="R362" s="258"/>
      <c r="S362" s="258"/>
      <c r="T362" s="259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60" t="s">
        <v>174</v>
      </c>
      <c r="AU362" s="260" t="s">
        <v>81</v>
      </c>
      <c r="AV362" s="15" t="s">
        <v>166</v>
      </c>
      <c r="AW362" s="15" t="s">
        <v>34</v>
      </c>
      <c r="AX362" s="15" t="s">
        <v>79</v>
      </c>
      <c r="AY362" s="260" t="s">
        <v>165</v>
      </c>
    </row>
    <row r="363" s="2" customFormat="1" ht="16.5" customHeight="1">
      <c r="A363" s="40"/>
      <c r="B363" s="41"/>
      <c r="C363" s="211" t="s">
        <v>543</v>
      </c>
      <c r="D363" s="211" t="s">
        <v>168</v>
      </c>
      <c r="E363" s="212" t="s">
        <v>544</v>
      </c>
      <c r="F363" s="213" t="s">
        <v>545</v>
      </c>
      <c r="G363" s="214" t="s">
        <v>269</v>
      </c>
      <c r="H363" s="215">
        <v>56.399999999999999</v>
      </c>
      <c r="I363" s="216"/>
      <c r="J363" s="217">
        <f>ROUND(I363*H363,2)</f>
        <v>0</v>
      </c>
      <c r="K363" s="213" t="s">
        <v>180</v>
      </c>
      <c r="L363" s="46"/>
      <c r="M363" s="218" t="s">
        <v>21</v>
      </c>
      <c r="N363" s="219" t="s">
        <v>43</v>
      </c>
      <c r="O363" s="86"/>
      <c r="P363" s="220">
        <f>O363*H363</f>
        <v>0</v>
      </c>
      <c r="Q363" s="220">
        <v>0</v>
      </c>
      <c r="R363" s="220">
        <f>Q363*H363</f>
        <v>0</v>
      </c>
      <c r="S363" s="220">
        <v>0</v>
      </c>
      <c r="T363" s="221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2" t="s">
        <v>274</v>
      </c>
      <c r="AT363" s="222" t="s">
        <v>168</v>
      </c>
      <c r="AU363" s="222" t="s">
        <v>81</v>
      </c>
      <c r="AY363" s="19" t="s">
        <v>165</v>
      </c>
      <c r="BE363" s="223">
        <f>IF(N363="základní",J363,0)</f>
        <v>0</v>
      </c>
      <c r="BF363" s="223">
        <f>IF(N363="snížená",J363,0)</f>
        <v>0</v>
      </c>
      <c r="BG363" s="223">
        <f>IF(N363="zákl. přenesená",J363,0)</f>
        <v>0</v>
      </c>
      <c r="BH363" s="223">
        <f>IF(N363="sníž. přenesená",J363,0)</f>
        <v>0</v>
      </c>
      <c r="BI363" s="223">
        <f>IF(N363="nulová",J363,0)</f>
        <v>0</v>
      </c>
      <c r="BJ363" s="19" t="s">
        <v>79</v>
      </c>
      <c r="BK363" s="223">
        <f>ROUND(I363*H363,2)</f>
        <v>0</v>
      </c>
      <c r="BL363" s="19" t="s">
        <v>274</v>
      </c>
      <c r="BM363" s="222" t="s">
        <v>546</v>
      </c>
    </row>
    <row r="364" s="13" customFormat="1">
      <c r="A364" s="13"/>
      <c r="B364" s="224"/>
      <c r="C364" s="225"/>
      <c r="D364" s="226" t="s">
        <v>174</v>
      </c>
      <c r="E364" s="227" t="s">
        <v>21</v>
      </c>
      <c r="F364" s="228" t="s">
        <v>547</v>
      </c>
      <c r="G364" s="225"/>
      <c r="H364" s="227" t="s">
        <v>21</v>
      </c>
      <c r="I364" s="229"/>
      <c r="J364" s="225"/>
      <c r="K364" s="225"/>
      <c r="L364" s="230"/>
      <c r="M364" s="231"/>
      <c r="N364" s="232"/>
      <c r="O364" s="232"/>
      <c r="P364" s="232"/>
      <c r="Q364" s="232"/>
      <c r="R364" s="232"/>
      <c r="S364" s="232"/>
      <c r="T364" s="23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4" t="s">
        <v>174</v>
      </c>
      <c r="AU364" s="234" t="s">
        <v>81</v>
      </c>
      <c r="AV364" s="13" t="s">
        <v>79</v>
      </c>
      <c r="AW364" s="13" t="s">
        <v>34</v>
      </c>
      <c r="AX364" s="13" t="s">
        <v>72</v>
      </c>
      <c r="AY364" s="234" t="s">
        <v>165</v>
      </c>
    </row>
    <row r="365" s="13" customFormat="1">
      <c r="A365" s="13"/>
      <c r="B365" s="224"/>
      <c r="C365" s="225"/>
      <c r="D365" s="226" t="s">
        <v>174</v>
      </c>
      <c r="E365" s="227" t="s">
        <v>21</v>
      </c>
      <c r="F365" s="228" t="s">
        <v>548</v>
      </c>
      <c r="G365" s="225"/>
      <c r="H365" s="227" t="s">
        <v>21</v>
      </c>
      <c r="I365" s="229"/>
      <c r="J365" s="225"/>
      <c r="K365" s="225"/>
      <c r="L365" s="230"/>
      <c r="M365" s="231"/>
      <c r="N365" s="232"/>
      <c r="O365" s="232"/>
      <c r="P365" s="232"/>
      <c r="Q365" s="232"/>
      <c r="R365" s="232"/>
      <c r="S365" s="232"/>
      <c r="T365" s="23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4" t="s">
        <v>174</v>
      </c>
      <c r="AU365" s="234" t="s">
        <v>81</v>
      </c>
      <c r="AV365" s="13" t="s">
        <v>79</v>
      </c>
      <c r="AW365" s="13" t="s">
        <v>34</v>
      </c>
      <c r="AX365" s="13" t="s">
        <v>72</v>
      </c>
      <c r="AY365" s="234" t="s">
        <v>165</v>
      </c>
    </row>
    <row r="366" s="14" customFormat="1">
      <c r="A366" s="14"/>
      <c r="B366" s="235"/>
      <c r="C366" s="236"/>
      <c r="D366" s="226" t="s">
        <v>174</v>
      </c>
      <c r="E366" s="237" t="s">
        <v>21</v>
      </c>
      <c r="F366" s="238" t="s">
        <v>527</v>
      </c>
      <c r="G366" s="236"/>
      <c r="H366" s="239">
        <v>12</v>
      </c>
      <c r="I366" s="240"/>
      <c r="J366" s="236"/>
      <c r="K366" s="236"/>
      <c r="L366" s="241"/>
      <c r="M366" s="242"/>
      <c r="N366" s="243"/>
      <c r="O366" s="243"/>
      <c r="P366" s="243"/>
      <c r="Q366" s="243"/>
      <c r="R366" s="243"/>
      <c r="S366" s="243"/>
      <c r="T366" s="24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5" t="s">
        <v>174</v>
      </c>
      <c r="AU366" s="245" t="s">
        <v>81</v>
      </c>
      <c r="AV366" s="14" t="s">
        <v>81</v>
      </c>
      <c r="AW366" s="14" t="s">
        <v>34</v>
      </c>
      <c r="AX366" s="14" t="s">
        <v>72</v>
      </c>
      <c r="AY366" s="245" t="s">
        <v>165</v>
      </c>
    </row>
    <row r="367" s="13" customFormat="1">
      <c r="A367" s="13"/>
      <c r="B367" s="224"/>
      <c r="C367" s="225"/>
      <c r="D367" s="226" t="s">
        <v>174</v>
      </c>
      <c r="E367" s="227" t="s">
        <v>21</v>
      </c>
      <c r="F367" s="228" t="s">
        <v>549</v>
      </c>
      <c r="G367" s="225"/>
      <c r="H367" s="227" t="s">
        <v>21</v>
      </c>
      <c r="I367" s="229"/>
      <c r="J367" s="225"/>
      <c r="K367" s="225"/>
      <c r="L367" s="230"/>
      <c r="M367" s="231"/>
      <c r="N367" s="232"/>
      <c r="O367" s="232"/>
      <c r="P367" s="232"/>
      <c r="Q367" s="232"/>
      <c r="R367" s="232"/>
      <c r="S367" s="232"/>
      <c r="T367" s="23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4" t="s">
        <v>174</v>
      </c>
      <c r="AU367" s="234" t="s">
        <v>81</v>
      </c>
      <c r="AV367" s="13" t="s">
        <v>79</v>
      </c>
      <c r="AW367" s="13" t="s">
        <v>34</v>
      </c>
      <c r="AX367" s="13" t="s">
        <v>72</v>
      </c>
      <c r="AY367" s="234" t="s">
        <v>165</v>
      </c>
    </row>
    <row r="368" s="14" customFormat="1">
      <c r="A368" s="14"/>
      <c r="B368" s="235"/>
      <c r="C368" s="236"/>
      <c r="D368" s="226" t="s">
        <v>174</v>
      </c>
      <c r="E368" s="237" t="s">
        <v>21</v>
      </c>
      <c r="F368" s="238" t="s">
        <v>528</v>
      </c>
      <c r="G368" s="236"/>
      <c r="H368" s="239">
        <v>25.199999999999999</v>
      </c>
      <c r="I368" s="240"/>
      <c r="J368" s="236"/>
      <c r="K368" s="236"/>
      <c r="L368" s="241"/>
      <c r="M368" s="242"/>
      <c r="N368" s="243"/>
      <c r="O368" s="243"/>
      <c r="P368" s="243"/>
      <c r="Q368" s="243"/>
      <c r="R368" s="243"/>
      <c r="S368" s="243"/>
      <c r="T368" s="24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5" t="s">
        <v>174</v>
      </c>
      <c r="AU368" s="245" t="s">
        <v>81</v>
      </c>
      <c r="AV368" s="14" t="s">
        <v>81</v>
      </c>
      <c r="AW368" s="14" t="s">
        <v>34</v>
      </c>
      <c r="AX368" s="14" t="s">
        <v>72</v>
      </c>
      <c r="AY368" s="245" t="s">
        <v>165</v>
      </c>
    </row>
    <row r="369" s="13" customFormat="1">
      <c r="A369" s="13"/>
      <c r="B369" s="224"/>
      <c r="C369" s="225"/>
      <c r="D369" s="226" t="s">
        <v>174</v>
      </c>
      <c r="E369" s="227" t="s">
        <v>21</v>
      </c>
      <c r="F369" s="228" t="s">
        <v>550</v>
      </c>
      <c r="G369" s="225"/>
      <c r="H369" s="227" t="s">
        <v>21</v>
      </c>
      <c r="I369" s="229"/>
      <c r="J369" s="225"/>
      <c r="K369" s="225"/>
      <c r="L369" s="230"/>
      <c r="M369" s="231"/>
      <c r="N369" s="232"/>
      <c r="O369" s="232"/>
      <c r="P369" s="232"/>
      <c r="Q369" s="232"/>
      <c r="R369" s="232"/>
      <c r="S369" s="232"/>
      <c r="T369" s="23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4" t="s">
        <v>174</v>
      </c>
      <c r="AU369" s="234" t="s">
        <v>81</v>
      </c>
      <c r="AV369" s="13" t="s">
        <v>79</v>
      </c>
      <c r="AW369" s="13" t="s">
        <v>34</v>
      </c>
      <c r="AX369" s="13" t="s">
        <v>72</v>
      </c>
      <c r="AY369" s="234" t="s">
        <v>165</v>
      </c>
    </row>
    <row r="370" s="14" customFormat="1">
      <c r="A370" s="14"/>
      <c r="B370" s="235"/>
      <c r="C370" s="236"/>
      <c r="D370" s="226" t="s">
        <v>174</v>
      </c>
      <c r="E370" s="237" t="s">
        <v>21</v>
      </c>
      <c r="F370" s="238" t="s">
        <v>535</v>
      </c>
      <c r="G370" s="236"/>
      <c r="H370" s="239">
        <v>19.199999999999999</v>
      </c>
      <c r="I370" s="240"/>
      <c r="J370" s="236"/>
      <c r="K370" s="236"/>
      <c r="L370" s="241"/>
      <c r="M370" s="242"/>
      <c r="N370" s="243"/>
      <c r="O370" s="243"/>
      <c r="P370" s="243"/>
      <c r="Q370" s="243"/>
      <c r="R370" s="243"/>
      <c r="S370" s="243"/>
      <c r="T370" s="24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5" t="s">
        <v>174</v>
      </c>
      <c r="AU370" s="245" t="s">
        <v>81</v>
      </c>
      <c r="AV370" s="14" t="s">
        <v>81</v>
      </c>
      <c r="AW370" s="14" t="s">
        <v>34</v>
      </c>
      <c r="AX370" s="14" t="s">
        <v>72</v>
      </c>
      <c r="AY370" s="245" t="s">
        <v>165</v>
      </c>
    </row>
    <row r="371" s="15" customFormat="1">
      <c r="A371" s="15"/>
      <c r="B371" s="250"/>
      <c r="C371" s="251"/>
      <c r="D371" s="226" t="s">
        <v>174</v>
      </c>
      <c r="E371" s="252" t="s">
        <v>21</v>
      </c>
      <c r="F371" s="253" t="s">
        <v>192</v>
      </c>
      <c r="G371" s="251"/>
      <c r="H371" s="254">
        <v>56.399999999999999</v>
      </c>
      <c r="I371" s="255"/>
      <c r="J371" s="251"/>
      <c r="K371" s="251"/>
      <c r="L371" s="256"/>
      <c r="M371" s="257"/>
      <c r="N371" s="258"/>
      <c r="O371" s="258"/>
      <c r="P371" s="258"/>
      <c r="Q371" s="258"/>
      <c r="R371" s="258"/>
      <c r="S371" s="258"/>
      <c r="T371" s="259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0" t="s">
        <v>174</v>
      </c>
      <c r="AU371" s="260" t="s">
        <v>81</v>
      </c>
      <c r="AV371" s="15" t="s">
        <v>166</v>
      </c>
      <c r="AW371" s="15" t="s">
        <v>34</v>
      </c>
      <c r="AX371" s="15" t="s">
        <v>79</v>
      </c>
      <c r="AY371" s="260" t="s">
        <v>165</v>
      </c>
    </row>
    <row r="372" s="2" customFormat="1">
      <c r="A372" s="40"/>
      <c r="B372" s="41"/>
      <c r="C372" s="211" t="s">
        <v>551</v>
      </c>
      <c r="D372" s="211" t="s">
        <v>168</v>
      </c>
      <c r="E372" s="212" t="s">
        <v>552</v>
      </c>
      <c r="F372" s="213" t="s">
        <v>553</v>
      </c>
      <c r="G372" s="214" t="s">
        <v>179</v>
      </c>
      <c r="H372" s="215">
        <v>36</v>
      </c>
      <c r="I372" s="216"/>
      <c r="J372" s="217">
        <f>ROUND(I372*H372,2)</f>
        <v>0</v>
      </c>
      <c r="K372" s="213" t="s">
        <v>180</v>
      </c>
      <c r="L372" s="46"/>
      <c r="M372" s="218" t="s">
        <v>21</v>
      </c>
      <c r="N372" s="219" t="s">
        <v>43</v>
      </c>
      <c r="O372" s="86"/>
      <c r="P372" s="220">
        <f>O372*H372</f>
        <v>0</v>
      </c>
      <c r="Q372" s="220">
        <v>0</v>
      </c>
      <c r="R372" s="220">
        <f>Q372*H372</f>
        <v>0</v>
      </c>
      <c r="S372" s="220">
        <v>0.0050000000000000001</v>
      </c>
      <c r="T372" s="221">
        <f>S372*H372</f>
        <v>0.17999999999999999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2" t="s">
        <v>274</v>
      </c>
      <c r="AT372" s="222" t="s">
        <v>168</v>
      </c>
      <c r="AU372" s="222" t="s">
        <v>81</v>
      </c>
      <c r="AY372" s="19" t="s">
        <v>165</v>
      </c>
      <c r="BE372" s="223">
        <f>IF(N372="základní",J372,0)</f>
        <v>0</v>
      </c>
      <c r="BF372" s="223">
        <f>IF(N372="snížená",J372,0)</f>
        <v>0</v>
      </c>
      <c r="BG372" s="223">
        <f>IF(N372="zákl. přenesená",J372,0)</f>
        <v>0</v>
      </c>
      <c r="BH372" s="223">
        <f>IF(N372="sníž. přenesená",J372,0)</f>
        <v>0</v>
      </c>
      <c r="BI372" s="223">
        <f>IF(N372="nulová",J372,0)</f>
        <v>0</v>
      </c>
      <c r="BJ372" s="19" t="s">
        <v>79</v>
      </c>
      <c r="BK372" s="223">
        <f>ROUND(I372*H372,2)</f>
        <v>0</v>
      </c>
      <c r="BL372" s="19" t="s">
        <v>274</v>
      </c>
      <c r="BM372" s="222" t="s">
        <v>554</v>
      </c>
    </row>
    <row r="373" s="13" customFormat="1">
      <c r="A373" s="13"/>
      <c r="B373" s="224"/>
      <c r="C373" s="225"/>
      <c r="D373" s="226" t="s">
        <v>174</v>
      </c>
      <c r="E373" s="227" t="s">
        <v>21</v>
      </c>
      <c r="F373" s="228" t="s">
        <v>555</v>
      </c>
      <c r="G373" s="225"/>
      <c r="H373" s="227" t="s">
        <v>21</v>
      </c>
      <c r="I373" s="229"/>
      <c r="J373" s="225"/>
      <c r="K373" s="225"/>
      <c r="L373" s="230"/>
      <c r="M373" s="231"/>
      <c r="N373" s="232"/>
      <c r="O373" s="232"/>
      <c r="P373" s="232"/>
      <c r="Q373" s="232"/>
      <c r="R373" s="232"/>
      <c r="S373" s="232"/>
      <c r="T373" s="23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4" t="s">
        <v>174</v>
      </c>
      <c r="AU373" s="234" t="s">
        <v>81</v>
      </c>
      <c r="AV373" s="13" t="s">
        <v>79</v>
      </c>
      <c r="AW373" s="13" t="s">
        <v>34</v>
      </c>
      <c r="AX373" s="13" t="s">
        <v>72</v>
      </c>
      <c r="AY373" s="234" t="s">
        <v>165</v>
      </c>
    </row>
    <row r="374" s="14" customFormat="1">
      <c r="A374" s="14"/>
      <c r="B374" s="235"/>
      <c r="C374" s="236"/>
      <c r="D374" s="226" t="s">
        <v>174</v>
      </c>
      <c r="E374" s="237" t="s">
        <v>21</v>
      </c>
      <c r="F374" s="238" t="s">
        <v>556</v>
      </c>
      <c r="G374" s="236"/>
      <c r="H374" s="239">
        <v>36</v>
      </c>
      <c r="I374" s="240"/>
      <c r="J374" s="236"/>
      <c r="K374" s="236"/>
      <c r="L374" s="241"/>
      <c r="M374" s="242"/>
      <c r="N374" s="243"/>
      <c r="O374" s="243"/>
      <c r="P374" s="243"/>
      <c r="Q374" s="243"/>
      <c r="R374" s="243"/>
      <c r="S374" s="243"/>
      <c r="T374" s="24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5" t="s">
        <v>174</v>
      </c>
      <c r="AU374" s="245" t="s">
        <v>81</v>
      </c>
      <c r="AV374" s="14" t="s">
        <v>81</v>
      </c>
      <c r="AW374" s="14" t="s">
        <v>34</v>
      </c>
      <c r="AX374" s="14" t="s">
        <v>79</v>
      </c>
      <c r="AY374" s="245" t="s">
        <v>165</v>
      </c>
    </row>
    <row r="375" s="2" customFormat="1">
      <c r="A375" s="40"/>
      <c r="B375" s="41"/>
      <c r="C375" s="211" t="s">
        <v>557</v>
      </c>
      <c r="D375" s="211" t="s">
        <v>168</v>
      </c>
      <c r="E375" s="212" t="s">
        <v>558</v>
      </c>
      <c r="F375" s="213" t="s">
        <v>559</v>
      </c>
      <c r="G375" s="214" t="s">
        <v>179</v>
      </c>
      <c r="H375" s="215">
        <v>36</v>
      </c>
      <c r="I375" s="216"/>
      <c r="J375" s="217">
        <f>ROUND(I375*H375,2)</f>
        <v>0</v>
      </c>
      <c r="K375" s="213" t="s">
        <v>180</v>
      </c>
      <c r="L375" s="46"/>
      <c r="M375" s="218" t="s">
        <v>21</v>
      </c>
      <c r="N375" s="219" t="s">
        <v>43</v>
      </c>
      <c r="O375" s="86"/>
      <c r="P375" s="220">
        <f>O375*H375</f>
        <v>0</v>
      </c>
      <c r="Q375" s="220">
        <v>0</v>
      </c>
      <c r="R375" s="220">
        <f>Q375*H375</f>
        <v>0</v>
      </c>
      <c r="S375" s="220">
        <v>0.0030000000000000001</v>
      </c>
      <c r="T375" s="221">
        <f>S375*H375</f>
        <v>0.108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22" t="s">
        <v>274</v>
      </c>
      <c r="AT375" s="222" t="s">
        <v>168</v>
      </c>
      <c r="AU375" s="222" t="s">
        <v>81</v>
      </c>
      <c r="AY375" s="19" t="s">
        <v>165</v>
      </c>
      <c r="BE375" s="223">
        <f>IF(N375="základní",J375,0)</f>
        <v>0</v>
      </c>
      <c r="BF375" s="223">
        <f>IF(N375="snížená",J375,0)</f>
        <v>0</v>
      </c>
      <c r="BG375" s="223">
        <f>IF(N375="zákl. přenesená",J375,0)</f>
        <v>0</v>
      </c>
      <c r="BH375" s="223">
        <f>IF(N375="sníž. přenesená",J375,0)</f>
        <v>0</v>
      </c>
      <c r="BI375" s="223">
        <f>IF(N375="nulová",J375,0)</f>
        <v>0</v>
      </c>
      <c r="BJ375" s="19" t="s">
        <v>79</v>
      </c>
      <c r="BK375" s="223">
        <f>ROUND(I375*H375,2)</f>
        <v>0</v>
      </c>
      <c r="BL375" s="19" t="s">
        <v>274</v>
      </c>
      <c r="BM375" s="222" t="s">
        <v>560</v>
      </c>
    </row>
    <row r="376" s="13" customFormat="1">
      <c r="A376" s="13"/>
      <c r="B376" s="224"/>
      <c r="C376" s="225"/>
      <c r="D376" s="226" t="s">
        <v>174</v>
      </c>
      <c r="E376" s="227" t="s">
        <v>21</v>
      </c>
      <c r="F376" s="228" t="s">
        <v>509</v>
      </c>
      <c r="G376" s="225"/>
      <c r="H376" s="227" t="s">
        <v>21</v>
      </c>
      <c r="I376" s="229"/>
      <c r="J376" s="225"/>
      <c r="K376" s="225"/>
      <c r="L376" s="230"/>
      <c r="M376" s="231"/>
      <c r="N376" s="232"/>
      <c r="O376" s="232"/>
      <c r="P376" s="232"/>
      <c r="Q376" s="232"/>
      <c r="R376" s="232"/>
      <c r="S376" s="232"/>
      <c r="T376" s="23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4" t="s">
        <v>174</v>
      </c>
      <c r="AU376" s="234" t="s">
        <v>81</v>
      </c>
      <c r="AV376" s="13" t="s">
        <v>79</v>
      </c>
      <c r="AW376" s="13" t="s">
        <v>34</v>
      </c>
      <c r="AX376" s="13" t="s">
        <v>72</v>
      </c>
      <c r="AY376" s="234" t="s">
        <v>165</v>
      </c>
    </row>
    <row r="377" s="13" customFormat="1">
      <c r="A377" s="13"/>
      <c r="B377" s="224"/>
      <c r="C377" s="225"/>
      <c r="D377" s="226" t="s">
        <v>174</v>
      </c>
      <c r="E377" s="227" t="s">
        <v>21</v>
      </c>
      <c r="F377" s="228" t="s">
        <v>555</v>
      </c>
      <c r="G377" s="225"/>
      <c r="H377" s="227" t="s">
        <v>21</v>
      </c>
      <c r="I377" s="229"/>
      <c r="J377" s="225"/>
      <c r="K377" s="225"/>
      <c r="L377" s="230"/>
      <c r="M377" s="231"/>
      <c r="N377" s="232"/>
      <c r="O377" s="232"/>
      <c r="P377" s="232"/>
      <c r="Q377" s="232"/>
      <c r="R377" s="232"/>
      <c r="S377" s="232"/>
      <c r="T377" s="23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4" t="s">
        <v>174</v>
      </c>
      <c r="AU377" s="234" t="s">
        <v>81</v>
      </c>
      <c r="AV377" s="13" t="s">
        <v>79</v>
      </c>
      <c r="AW377" s="13" t="s">
        <v>34</v>
      </c>
      <c r="AX377" s="13" t="s">
        <v>72</v>
      </c>
      <c r="AY377" s="234" t="s">
        <v>165</v>
      </c>
    </row>
    <row r="378" s="14" customFormat="1">
      <c r="A378" s="14"/>
      <c r="B378" s="235"/>
      <c r="C378" s="236"/>
      <c r="D378" s="226" t="s">
        <v>174</v>
      </c>
      <c r="E378" s="237" t="s">
        <v>21</v>
      </c>
      <c r="F378" s="238" t="s">
        <v>556</v>
      </c>
      <c r="G378" s="236"/>
      <c r="H378" s="239">
        <v>36</v>
      </c>
      <c r="I378" s="240"/>
      <c r="J378" s="236"/>
      <c r="K378" s="236"/>
      <c r="L378" s="241"/>
      <c r="M378" s="242"/>
      <c r="N378" s="243"/>
      <c r="O378" s="243"/>
      <c r="P378" s="243"/>
      <c r="Q378" s="243"/>
      <c r="R378" s="243"/>
      <c r="S378" s="243"/>
      <c r="T378" s="24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45" t="s">
        <v>174</v>
      </c>
      <c r="AU378" s="245" t="s">
        <v>81</v>
      </c>
      <c r="AV378" s="14" t="s">
        <v>81</v>
      </c>
      <c r="AW378" s="14" t="s">
        <v>34</v>
      </c>
      <c r="AX378" s="14" t="s">
        <v>79</v>
      </c>
      <c r="AY378" s="245" t="s">
        <v>165</v>
      </c>
    </row>
    <row r="379" s="2" customFormat="1">
      <c r="A379" s="40"/>
      <c r="B379" s="41"/>
      <c r="C379" s="211" t="s">
        <v>286</v>
      </c>
      <c r="D379" s="211" t="s">
        <v>168</v>
      </c>
      <c r="E379" s="212" t="s">
        <v>561</v>
      </c>
      <c r="F379" s="213" t="s">
        <v>562</v>
      </c>
      <c r="G379" s="214" t="s">
        <v>179</v>
      </c>
      <c r="H379" s="215">
        <v>36</v>
      </c>
      <c r="I379" s="216"/>
      <c r="J379" s="217">
        <f>ROUND(I379*H379,2)</f>
        <v>0</v>
      </c>
      <c r="K379" s="213" t="s">
        <v>180</v>
      </c>
      <c r="L379" s="46"/>
      <c r="M379" s="218" t="s">
        <v>21</v>
      </c>
      <c r="N379" s="219" t="s">
        <v>43</v>
      </c>
      <c r="O379" s="86"/>
      <c r="P379" s="220">
        <f>O379*H379</f>
        <v>0</v>
      </c>
      <c r="Q379" s="220">
        <v>3.0000000000000001E-05</v>
      </c>
      <c r="R379" s="220">
        <f>Q379*H379</f>
        <v>0.00108</v>
      </c>
      <c r="S379" s="220">
        <v>0</v>
      </c>
      <c r="T379" s="221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22" t="s">
        <v>274</v>
      </c>
      <c r="AT379" s="222" t="s">
        <v>168</v>
      </c>
      <c r="AU379" s="222" t="s">
        <v>81</v>
      </c>
      <c r="AY379" s="19" t="s">
        <v>165</v>
      </c>
      <c r="BE379" s="223">
        <f>IF(N379="základní",J379,0)</f>
        <v>0</v>
      </c>
      <c r="BF379" s="223">
        <f>IF(N379="snížená",J379,0)</f>
        <v>0</v>
      </c>
      <c r="BG379" s="223">
        <f>IF(N379="zákl. přenesená",J379,0)</f>
        <v>0</v>
      </c>
      <c r="BH379" s="223">
        <f>IF(N379="sníž. přenesená",J379,0)</f>
        <v>0</v>
      </c>
      <c r="BI379" s="223">
        <f>IF(N379="nulová",J379,0)</f>
        <v>0</v>
      </c>
      <c r="BJ379" s="19" t="s">
        <v>79</v>
      </c>
      <c r="BK379" s="223">
        <f>ROUND(I379*H379,2)</f>
        <v>0</v>
      </c>
      <c r="BL379" s="19" t="s">
        <v>274</v>
      </c>
      <c r="BM379" s="222" t="s">
        <v>563</v>
      </c>
    </row>
    <row r="380" s="14" customFormat="1">
      <c r="A380" s="14"/>
      <c r="B380" s="235"/>
      <c r="C380" s="236"/>
      <c r="D380" s="226" t="s">
        <v>174</v>
      </c>
      <c r="E380" s="237" t="s">
        <v>21</v>
      </c>
      <c r="F380" s="238" t="s">
        <v>556</v>
      </c>
      <c r="G380" s="236"/>
      <c r="H380" s="239">
        <v>36</v>
      </c>
      <c r="I380" s="240"/>
      <c r="J380" s="236"/>
      <c r="K380" s="236"/>
      <c r="L380" s="241"/>
      <c r="M380" s="242"/>
      <c r="N380" s="243"/>
      <c r="O380" s="243"/>
      <c r="P380" s="243"/>
      <c r="Q380" s="243"/>
      <c r="R380" s="243"/>
      <c r="S380" s="243"/>
      <c r="T380" s="24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5" t="s">
        <v>174</v>
      </c>
      <c r="AU380" s="245" t="s">
        <v>81</v>
      </c>
      <c r="AV380" s="14" t="s">
        <v>81</v>
      </c>
      <c r="AW380" s="14" t="s">
        <v>34</v>
      </c>
      <c r="AX380" s="14" t="s">
        <v>79</v>
      </c>
      <c r="AY380" s="245" t="s">
        <v>165</v>
      </c>
    </row>
    <row r="381" s="2" customFormat="1" ht="16.5" customHeight="1">
      <c r="A381" s="40"/>
      <c r="B381" s="41"/>
      <c r="C381" s="211" t="s">
        <v>564</v>
      </c>
      <c r="D381" s="211" t="s">
        <v>168</v>
      </c>
      <c r="E381" s="212" t="s">
        <v>565</v>
      </c>
      <c r="F381" s="213" t="s">
        <v>566</v>
      </c>
      <c r="G381" s="214" t="s">
        <v>206</v>
      </c>
      <c r="H381" s="215">
        <v>3</v>
      </c>
      <c r="I381" s="216"/>
      <c r="J381" s="217">
        <f>ROUND(I381*H381,2)</f>
        <v>0</v>
      </c>
      <c r="K381" s="213" t="s">
        <v>180</v>
      </c>
      <c r="L381" s="46"/>
      <c r="M381" s="218" t="s">
        <v>21</v>
      </c>
      <c r="N381" s="219" t="s">
        <v>43</v>
      </c>
      <c r="O381" s="86"/>
      <c r="P381" s="220">
        <f>O381*H381</f>
        <v>0</v>
      </c>
      <c r="Q381" s="220">
        <v>0.056099999999999997</v>
      </c>
      <c r="R381" s="220">
        <f>Q381*H381</f>
        <v>0.16830000000000001</v>
      </c>
      <c r="S381" s="220">
        <v>0</v>
      </c>
      <c r="T381" s="221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2" t="s">
        <v>274</v>
      </c>
      <c r="AT381" s="222" t="s">
        <v>168</v>
      </c>
      <c r="AU381" s="222" t="s">
        <v>81</v>
      </c>
      <c r="AY381" s="19" t="s">
        <v>165</v>
      </c>
      <c r="BE381" s="223">
        <f>IF(N381="základní",J381,0)</f>
        <v>0</v>
      </c>
      <c r="BF381" s="223">
        <f>IF(N381="snížená",J381,0)</f>
        <v>0</v>
      </c>
      <c r="BG381" s="223">
        <f>IF(N381="zákl. přenesená",J381,0)</f>
        <v>0</v>
      </c>
      <c r="BH381" s="223">
        <f>IF(N381="sníž. přenesená",J381,0)</f>
        <v>0</v>
      </c>
      <c r="BI381" s="223">
        <f>IF(N381="nulová",J381,0)</f>
        <v>0</v>
      </c>
      <c r="BJ381" s="19" t="s">
        <v>79</v>
      </c>
      <c r="BK381" s="223">
        <f>ROUND(I381*H381,2)</f>
        <v>0</v>
      </c>
      <c r="BL381" s="19" t="s">
        <v>274</v>
      </c>
      <c r="BM381" s="222" t="s">
        <v>567</v>
      </c>
    </row>
    <row r="382" s="13" customFormat="1">
      <c r="A382" s="13"/>
      <c r="B382" s="224"/>
      <c r="C382" s="225"/>
      <c r="D382" s="226" t="s">
        <v>174</v>
      </c>
      <c r="E382" s="227" t="s">
        <v>21</v>
      </c>
      <c r="F382" s="228" t="s">
        <v>568</v>
      </c>
      <c r="G382" s="225"/>
      <c r="H382" s="227" t="s">
        <v>21</v>
      </c>
      <c r="I382" s="229"/>
      <c r="J382" s="225"/>
      <c r="K382" s="225"/>
      <c r="L382" s="230"/>
      <c r="M382" s="231"/>
      <c r="N382" s="232"/>
      <c r="O382" s="232"/>
      <c r="P382" s="232"/>
      <c r="Q382" s="232"/>
      <c r="R382" s="232"/>
      <c r="S382" s="232"/>
      <c r="T382" s="23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4" t="s">
        <v>174</v>
      </c>
      <c r="AU382" s="234" t="s">
        <v>81</v>
      </c>
      <c r="AV382" s="13" t="s">
        <v>79</v>
      </c>
      <c r="AW382" s="13" t="s">
        <v>34</v>
      </c>
      <c r="AX382" s="13" t="s">
        <v>72</v>
      </c>
      <c r="AY382" s="234" t="s">
        <v>165</v>
      </c>
    </row>
    <row r="383" s="14" customFormat="1">
      <c r="A383" s="14"/>
      <c r="B383" s="235"/>
      <c r="C383" s="236"/>
      <c r="D383" s="226" t="s">
        <v>174</v>
      </c>
      <c r="E383" s="237" t="s">
        <v>21</v>
      </c>
      <c r="F383" s="238" t="s">
        <v>90</v>
      </c>
      <c r="G383" s="236"/>
      <c r="H383" s="239">
        <v>3</v>
      </c>
      <c r="I383" s="240"/>
      <c r="J383" s="236"/>
      <c r="K383" s="236"/>
      <c r="L383" s="241"/>
      <c r="M383" s="242"/>
      <c r="N383" s="243"/>
      <c r="O383" s="243"/>
      <c r="P383" s="243"/>
      <c r="Q383" s="243"/>
      <c r="R383" s="243"/>
      <c r="S383" s="243"/>
      <c r="T383" s="24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5" t="s">
        <v>174</v>
      </c>
      <c r="AU383" s="245" t="s">
        <v>81</v>
      </c>
      <c r="AV383" s="14" t="s">
        <v>81</v>
      </c>
      <c r="AW383" s="14" t="s">
        <v>34</v>
      </c>
      <c r="AX383" s="14" t="s">
        <v>79</v>
      </c>
      <c r="AY383" s="245" t="s">
        <v>165</v>
      </c>
    </row>
    <row r="384" s="2" customFormat="1" ht="21.75" customHeight="1">
      <c r="A384" s="40"/>
      <c r="B384" s="41"/>
      <c r="C384" s="211" t="s">
        <v>316</v>
      </c>
      <c r="D384" s="211" t="s">
        <v>168</v>
      </c>
      <c r="E384" s="212" t="s">
        <v>569</v>
      </c>
      <c r="F384" s="213" t="s">
        <v>570</v>
      </c>
      <c r="G384" s="214" t="s">
        <v>171</v>
      </c>
      <c r="H384" s="215">
        <v>2.1709999999999998</v>
      </c>
      <c r="I384" s="216"/>
      <c r="J384" s="217">
        <f>ROUND(I384*H384,2)</f>
        <v>0</v>
      </c>
      <c r="K384" s="213" t="s">
        <v>180</v>
      </c>
      <c r="L384" s="46"/>
      <c r="M384" s="218" t="s">
        <v>21</v>
      </c>
      <c r="N384" s="219" t="s">
        <v>43</v>
      </c>
      <c r="O384" s="86"/>
      <c r="P384" s="220">
        <f>O384*H384</f>
        <v>0</v>
      </c>
      <c r="Q384" s="220">
        <v>0.023369999999999998</v>
      </c>
      <c r="R384" s="220">
        <f>Q384*H384</f>
        <v>0.050736269999999993</v>
      </c>
      <c r="S384" s="220">
        <v>0</v>
      </c>
      <c r="T384" s="221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2" t="s">
        <v>274</v>
      </c>
      <c r="AT384" s="222" t="s">
        <v>168</v>
      </c>
      <c r="AU384" s="222" t="s">
        <v>81</v>
      </c>
      <c r="AY384" s="19" t="s">
        <v>165</v>
      </c>
      <c r="BE384" s="223">
        <f>IF(N384="základní",J384,0)</f>
        <v>0</v>
      </c>
      <c r="BF384" s="223">
        <f>IF(N384="snížená",J384,0)</f>
        <v>0</v>
      </c>
      <c r="BG384" s="223">
        <f>IF(N384="zákl. přenesená",J384,0)</f>
        <v>0</v>
      </c>
      <c r="BH384" s="223">
        <f>IF(N384="sníž. přenesená",J384,0)</f>
        <v>0</v>
      </c>
      <c r="BI384" s="223">
        <f>IF(N384="nulová",J384,0)</f>
        <v>0</v>
      </c>
      <c r="BJ384" s="19" t="s">
        <v>79</v>
      </c>
      <c r="BK384" s="223">
        <f>ROUND(I384*H384,2)</f>
        <v>0</v>
      </c>
      <c r="BL384" s="19" t="s">
        <v>274</v>
      </c>
      <c r="BM384" s="222" t="s">
        <v>571</v>
      </c>
    </row>
    <row r="385" s="13" customFormat="1">
      <c r="A385" s="13"/>
      <c r="B385" s="224"/>
      <c r="C385" s="225"/>
      <c r="D385" s="226" t="s">
        <v>174</v>
      </c>
      <c r="E385" s="227" t="s">
        <v>21</v>
      </c>
      <c r="F385" s="228" t="s">
        <v>572</v>
      </c>
      <c r="G385" s="225"/>
      <c r="H385" s="227" t="s">
        <v>21</v>
      </c>
      <c r="I385" s="229"/>
      <c r="J385" s="225"/>
      <c r="K385" s="225"/>
      <c r="L385" s="230"/>
      <c r="M385" s="231"/>
      <c r="N385" s="232"/>
      <c r="O385" s="232"/>
      <c r="P385" s="232"/>
      <c r="Q385" s="232"/>
      <c r="R385" s="232"/>
      <c r="S385" s="232"/>
      <c r="T385" s="23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4" t="s">
        <v>174</v>
      </c>
      <c r="AU385" s="234" t="s">
        <v>81</v>
      </c>
      <c r="AV385" s="13" t="s">
        <v>79</v>
      </c>
      <c r="AW385" s="13" t="s">
        <v>34</v>
      </c>
      <c r="AX385" s="13" t="s">
        <v>72</v>
      </c>
      <c r="AY385" s="234" t="s">
        <v>165</v>
      </c>
    </row>
    <row r="386" s="13" customFormat="1">
      <c r="A386" s="13"/>
      <c r="B386" s="224"/>
      <c r="C386" s="225"/>
      <c r="D386" s="226" t="s">
        <v>174</v>
      </c>
      <c r="E386" s="227" t="s">
        <v>21</v>
      </c>
      <c r="F386" s="228" t="s">
        <v>488</v>
      </c>
      <c r="G386" s="225"/>
      <c r="H386" s="227" t="s">
        <v>21</v>
      </c>
      <c r="I386" s="229"/>
      <c r="J386" s="225"/>
      <c r="K386" s="225"/>
      <c r="L386" s="230"/>
      <c r="M386" s="231"/>
      <c r="N386" s="232"/>
      <c r="O386" s="232"/>
      <c r="P386" s="232"/>
      <c r="Q386" s="232"/>
      <c r="R386" s="232"/>
      <c r="S386" s="232"/>
      <c r="T386" s="23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4" t="s">
        <v>174</v>
      </c>
      <c r="AU386" s="234" t="s">
        <v>81</v>
      </c>
      <c r="AV386" s="13" t="s">
        <v>79</v>
      </c>
      <c r="AW386" s="13" t="s">
        <v>34</v>
      </c>
      <c r="AX386" s="13" t="s">
        <v>72</v>
      </c>
      <c r="AY386" s="234" t="s">
        <v>165</v>
      </c>
    </row>
    <row r="387" s="13" customFormat="1">
      <c r="A387" s="13"/>
      <c r="B387" s="224"/>
      <c r="C387" s="225"/>
      <c r="D387" s="226" t="s">
        <v>174</v>
      </c>
      <c r="E387" s="227" t="s">
        <v>21</v>
      </c>
      <c r="F387" s="228" t="s">
        <v>489</v>
      </c>
      <c r="G387" s="225"/>
      <c r="H387" s="227" t="s">
        <v>21</v>
      </c>
      <c r="I387" s="229"/>
      <c r="J387" s="225"/>
      <c r="K387" s="225"/>
      <c r="L387" s="230"/>
      <c r="M387" s="231"/>
      <c r="N387" s="232"/>
      <c r="O387" s="232"/>
      <c r="P387" s="232"/>
      <c r="Q387" s="232"/>
      <c r="R387" s="232"/>
      <c r="S387" s="232"/>
      <c r="T387" s="23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4" t="s">
        <v>174</v>
      </c>
      <c r="AU387" s="234" t="s">
        <v>81</v>
      </c>
      <c r="AV387" s="13" t="s">
        <v>79</v>
      </c>
      <c r="AW387" s="13" t="s">
        <v>34</v>
      </c>
      <c r="AX387" s="13" t="s">
        <v>72</v>
      </c>
      <c r="AY387" s="234" t="s">
        <v>165</v>
      </c>
    </row>
    <row r="388" s="14" customFormat="1">
      <c r="A388" s="14"/>
      <c r="B388" s="235"/>
      <c r="C388" s="236"/>
      <c r="D388" s="226" t="s">
        <v>174</v>
      </c>
      <c r="E388" s="237" t="s">
        <v>21</v>
      </c>
      <c r="F388" s="238" t="s">
        <v>573</v>
      </c>
      <c r="G388" s="236"/>
      <c r="H388" s="239">
        <v>0.192</v>
      </c>
      <c r="I388" s="240"/>
      <c r="J388" s="236"/>
      <c r="K388" s="236"/>
      <c r="L388" s="241"/>
      <c r="M388" s="242"/>
      <c r="N388" s="243"/>
      <c r="O388" s="243"/>
      <c r="P388" s="243"/>
      <c r="Q388" s="243"/>
      <c r="R388" s="243"/>
      <c r="S388" s="243"/>
      <c r="T388" s="24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45" t="s">
        <v>174</v>
      </c>
      <c r="AU388" s="245" t="s">
        <v>81</v>
      </c>
      <c r="AV388" s="14" t="s">
        <v>81</v>
      </c>
      <c r="AW388" s="14" t="s">
        <v>34</v>
      </c>
      <c r="AX388" s="14" t="s">
        <v>72</v>
      </c>
      <c r="AY388" s="245" t="s">
        <v>165</v>
      </c>
    </row>
    <row r="389" s="13" customFormat="1">
      <c r="A389" s="13"/>
      <c r="B389" s="224"/>
      <c r="C389" s="225"/>
      <c r="D389" s="226" t="s">
        <v>174</v>
      </c>
      <c r="E389" s="227" t="s">
        <v>21</v>
      </c>
      <c r="F389" s="228" t="s">
        <v>491</v>
      </c>
      <c r="G389" s="225"/>
      <c r="H389" s="227" t="s">
        <v>21</v>
      </c>
      <c r="I389" s="229"/>
      <c r="J389" s="225"/>
      <c r="K389" s="225"/>
      <c r="L389" s="230"/>
      <c r="M389" s="231"/>
      <c r="N389" s="232"/>
      <c r="O389" s="232"/>
      <c r="P389" s="232"/>
      <c r="Q389" s="232"/>
      <c r="R389" s="232"/>
      <c r="S389" s="232"/>
      <c r="T389" s="23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4" t="s">
        <v>174</v>
      </c>
      <c r="AU389" s="234" t="s">
        <v>81</v>
      </c>
      <c r="AV389" s="13" t="s">
        <v>79</v>
      </c>
      <c r="AW389" s="13" t="s">
        <v>34</v>
      </c>
      <c r="AX389" s="13" t="s">
        <v>72</v>
      </c>
      <c r="AY389" s="234" t="s">
        <v>165</v>
      </c>
    </row>
    <row r="390" s="14" customFormat="1">
      <c r="A390" s="14"/>
      <c r="B390" s="235"/>
      <c r="C390" s="236"/>
      <c r="D390" s="226" t="s">
        <v>174</v>
      </c>
      <c r="E390" s="237" t="s">
        <v>21</v>
      </c>
      <c r="F390" s="238" t="s">
        <v>574</v>
      </c>
      <c r="G390" s="236"/>
      <c r="H390" s="239">
        <v>0.40300000000000002</v>
      </c>
      <c r="I390" s="240"/>
      <c r="J390" s="236"/>
      <c r="K390" s="236"/>
      <c r="L390" s="241"/>
      <c r="M390" s="242"/>
      <c r="N390" s="243"/>
      <c r="O390" s="243"/>
      <c r="P390" s="243"/>
      <c r="Q390" s="243"/>
      <c r="R390" s="243"/>
      <c r="S390" s="243"/>
      <c r="T390" s="24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45" t="s">
        <v>174</v>
      </c>
      <c r="AU390" s="245" t="s">
        <v>81</v>
      </c>
      <c r="AV390" s="14" t="s">
        <v>81</v>
      </c>
      <c r="AW390" s="14" t="s">
        <v>34</v>
      </c>
      <c r="AX390" s="14" t="s">
        <v>72</v>
      </c>
      <c r="AY390" s="245" t="s">
        <v>165</v>
      </c>
    </row>
    <row r="391" s="13" customFormat="1">
      <c r="A391" s="13"/>
      <c r="B391" s="224"/>
      <c r="C391" s="225"/>
      <c r="D391" s="226" t="s">
        <v>174</v>
      </c>
      <c r="E391" s="227" t="s">
        <v>21</v>
      </c>
      <c r="F391" s="228" t="s">
        <v>493</v>
      </c>
      <c r="G391" s="225"/>
      <c r="H391" s="227" t="s">
        <v>21</v>
      </c>
      <c r="I391" s="229"/>
      <c r="J391" s="225"/>
      <c r="K391" s="225"/>
      <c r="L391" s="230"/>
      <c r="M391" s="231"/>
      <c r="N391" s="232"/>
      <c r="O391" s="232"/>
      <c r="P391" s="232"/>
      <c r="Q391" s="232"/>
      <c r="R391" s="232"/>
      <c r="S391" s="232"/>
      <c r="T391" s="23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4" t="s">
        <v>174</v>
      </c>
      <c r="AU391" s="234" t="s">
        <v>81</v>
      </c>
      <c r="AV391" s="13" t="s">
        <v>79</v>
      </c>
      <c r="AW391" s="13" t="s">
        <v>34</v>
      </c>
      <c r="AX391" s="13" t="s">
        <v>72</v>
      </c>
      <c r="AY391" s="234" t="s">
        <v>165</v>
      </c>
    </row>
    <row r="392" s="14" customFormat="1">
      <c r="A392" s="14"/>
      <c r="B392" s="235"/>
      <c r="C392" s="236"/>
      <c r="D392" s="226" t="s">
        <v>174</v>
      </c>
      <c r="E392" s="237" t="s">
        <v>21</v>
      </c>
      <c r="F392" s="238" t="s">
        <v>575</v>
      </c>
      <c r="G392" s="236"/>
      <c r="H392" s="239">
        <v>0.22900000000000001</v>
      </c>
      <c r="I392" s="240"/>
      <c r="J392" s="236"/>
      <c r="K392" s="236"/>
      <c r="L392" s="241"/>
      <c r="M392" s="242"/>
      <c r="N392" s="243"/>
      <c r="O392" s="243"/>
      <c r="P392" s="243"/>
      <c r="Q392" s="243"/>
      <c r="R392" s="243"/>
      <c r="S392" s="243"/>
      <c r="T392" s="24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5" t="s">
        <v>174</v>
      </c>
      <c r="AU392" s="245" t="s">
        <v>81</v>
      </c>
      <c r="AV392" s="14" t="s">
        <v>81</v>
      </c>
      <c r="AW392" s="14" t="s">
        <v>34</v>
      </c>
      <c r="AX392" s="14" t="s">
        <v>72</v>
      </c>
      <c r="AY392" s="245" t="s">
        <v>165</v>
      </c>
    </row>
    <row r="393" s="13" customFormat="1">
      <c r="A393" s="13"/>
      <c r="B393" s="224"/>
      <c r="C393" s="225"/>
      <c r="D393" s="226" t="s">
        <v>174</v>
      </c>
      <c r="E393" s="227" t="s">
        <v>21</v>
      </c>
      <c r="F393" s="228" t="s">
        <v>495</v>
      </c>
      <c r="G393" s="225"/>
      <c r="H393" s="227" t="s">
        <v>21</v>
      </c>
      <c r="I393" s="229"/>
      <c r="J393" s="225"/>
      <c r="K393" s="225"/>
      <c r="L393" s="230"/>
      <c r="M393" s="231"/>
      <c r="N393" s="232"/>
      <c r="O393" s="232"/>
      <c r="P393" s="232"/>
      <c r="Q393" s="232"/>
      <c r="R393" s="232"/>
      <c r="S393" s="232"/>
      <c r="T393" s="23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4" t="s">
        <v>174</v>
      </c>
      <c r="AU393" s="234" t="s">
        <v>81</v>
      </c>
      <c r="AV393" s="13" t="s">
        <v>79</v>
      </c>
      <c r="AW393" s="13" t="s">
        <v>34</v>
      </c>
      <c r="AX393" s="13" t="s">
        <v>72</v>
      </c>
      <c r="AY393" s="234" t="s">
        <v>165</v>
      </c>
    </row>
    <row r="394" s="14" customFormat="1">
      <c r="A394" s="14"/>
      <c r="B394" s="235"/>
      <c r="C394" s="236"/>
      <c r="D394" s="226" t="s">
        <v>174</v>
      </c>
      <c r="E394" s="237" t="s">
        <v>21</v>
      </c>
      <c r="F394" s="238" t="s">
        <v>576</v>
      </c>
      <c r="G394" s="236"/>
      <c r="H394" s="239">
        <v>0.54400000000000004</v>
      </c>
      <c r="I394" s="240"/>
      <c r="J394" s="236"/>
      <c r="K394" s="236"/>
      <c r="L394" s="241"/>
      <c r="M394" s="242"/>
      <c r="N394" s="243"/>
      <c r="O394" s="243"/>
      <c r="P394" s="243"/>
      <c r="Q394" s="243"/>
      <c r="R394" s="243"/>
      <c r="S394" s="243"/>
      <c r="T394" s="24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5" t="s">
        <v>174</v>
      </c>
      <c r="AU394" s="245" t="s">
        <v>81</v>
      </c>
      <c r="AV394" s="14" t="s">
        <v>81</v>
      </c>
      <c r="AW394" s="14" t="s">
        <v>34</v>
      </c>
      <c r="AX394" s="14" t="s">
        <v>72</v>
      </c>
      <c r="AY394" s="245" t="s">
        <v>165</v>
      </c>
    </row>
    <row r="395" s="13" customFormat="1">
      <c r="A395" s="13"/>
      <c r="B395" s="224"/>
      <c r="C395" s="225"/>
      <c r="D395" s="226" t="s">
        <v>174</v>
      </c>
      <c r="E395" s="227" t="s">
        <v>21</v>
      </c>
      <c r="F395" s="228" t="s">
        <v>501</v>
      </c>
      <c r="G395" s="225"/>
      <c r="H395" s="227" t="s">
        <v>21</v>
      </c>
      <c r="I395" s="229"/>
      <c r="J395" s="225"/>
      <c r="K395" s="225"/>
      <c r="L395" s="230"/>
      <c r="M395" s="231"/>
      <c r="N395" s="232"/>
      <c r="O395" s="232"/>
      <c r="P395" s="232"/>
      <c r="Q395" s="232"/>
      <c r="R395" s="232"/>
      <c r="S395" s="232"/>
      <c r="T395" s="23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4" t="s">
        <v>174</v>
      </c>
      <c r="AU395" s="234" t="s">
        <v>81</v>
      </c>
      <c r="AV395" s="13" t="s">
        <v>79</v>
      </c>
      <c r="AW395" s="13" t="s">
        <v>34</v>
      </c>
      <c r="AX395" s="13" t="s">
        <v>72</v>
      </c>
      <c r="AY395" s="234" t="s">
        <v>165</v>
      </c>
    </row>
    <row r="396" s="14" customFormat="1">
      <c r="A396" s="14"/>
      <c r="B396" s="235"/>
      <c r="C396" s="236"/>
      <c r="D396" s="226" t="s">
        <v>174</v>
      </c>
      <c r="E396" s="237" t="s">
        <v>21</v>
      </c>
      <c r="F396" s="238" t="s">
        <v>577</v>
      </c>
      <c r="G396" s="236"/>
      <c r="H396" s="239">
        <v>0.53800000000000003</v>
      </c>
      <c r="I396" s="240"/>
      <c r="J396" s="236"/>
      <c r="K396" s="236"/>
      <c r="L396" s="241"/>
      <c r="M396" s="242"/>
      <c r="N396" s="243"/>
      <c r="O396" s="243"/>
      <c r="P396" s="243"/>
      <c r="Q396" s="243"/>
      <c r="R396" s="243"/>
      <c r="S396" s="243"/>
      <c r="T396" s="24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5" t="s">
        <v>174</v>
      </c>
      <c r="AU396" s="245" t="s">
        <v>81</v>
      </c>
      <c r="AV396" s="14" t="s">
        <v>81</v>
      </c>
      <c r="AW396" s="14" t="s">
        <v>34</v>
      </c>
      <c r="AX396" s="14" t="s">
        <v>72</v>
      </c>
      <c r="AY396" s="245" t="s">
        <v>165</v>
      </c>
    </row>
    <row r="397" s="13" customFormat="1">
      <c r="A397" s="13"/>
      <c r="B397" s="224"/>
      <c r="C397" s="225"/>
      <c r="D397" s="226" t="s">
        <v>174</v>
      </c>
      <c r="E397" s="227" t="s">
        <v>21</v>
      </c>
      <c r="F397" s="228" t="s">
        <v>507</v>
      </c>
      <c r="G397" s="225"/>
      <c r="H397" s="227" t="s">
        <v>21</v>
      </c>
      <c r="I397" s="229"/>
      <c r="J397" s="225"/>
      <c r="K397" s="225"/>
      <c r="L397" s="230"/>
      <c r="M397" s="231"/>
      <c r="N397" s="232"/>
      <c r="O397" s="232"/>
      <c r="P397" s="232"/>
      <c r="Q397" s="232"/>
      <c r="R397" s="232"/>
      <c r="S397" s="232"/>
      <c r="T397" s="23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4" t="s">
        <v>174</v>
      </c>
      <c r="AU397" s="234" t="s">
        <v>81</v>
      </c>
      <c r="AV397" s="13" t="s">
        <v>79</v>
      </c>
      <c r="AW397" s="13" t="s">
        <v>34</v>
      </c>
      <c r="AX397" s="13" t="s">
        <v>72</v>
      </c>
      <c r="AY397" s="234" t="s">
        <v>165</v>
      </c>
    </row>
    <row r="398" s="14" customFormat="1">
      <c r="A398" s="14"/>
      <c r="B398" s="235"/>
      <c r="C398" s="236"/>
      <c r="D398" s="226" t="s">
        <v>174</v>
      </c>
      <c r="E398" s="237" t="s">
        <v>21</v>
      </c>
      <c r="F398" s="238" t="s">
        <v>578</v>
      </c>
      <c r="G398" s="236"/>
      <c r="H398" s="239">
        <v>0.17999999999999999</v>
      </c>
      <c r="I398" s="240"/>
      <c r="J398" s="236"/>
      <c r="K398" s="236"/>
      <c r="L398" s="241"/>
      <c r="M398" s="242"/>
      <c r="N398" s="243"/>
      <c r="O398" s="243"/>
      <c r="P398" s="243"/>
      <c r="Q398" s="243"/>
      <c r="R398" s="243"/>
      <c r="S398" s="243"/>
      <c r="T398" s="24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5" t="s">
        <v>174</v>
      </c>
      <c r="AU398" s="245" t="s">
        <v>81</v>
      </c>
      <c r="AV398" s="14" t="s">
        <v>81</v>
      </c>
      <c r="AW398" s="14" t="s">
        <v>34</v>
      </c>
      <c r="AX398" s="14" t="s">
        <v>72</v>
      </c>
      <c r="AY398" s="245" t="s">
        <v>165</v>
      </c>
    </row>
    <row r="399" s="13" customFormat="1">
      <c r="A399" s="13"/>
      <c r="B399" s="224"/>
      <c r="C399" s="225"/>
      <c r="D399" s="226" t="s">
        <v>174</v>
      </c>
      <c r="E399" s="227" t="s">
        <v>21</v>
      </c>
      <c r="F399" s="228" t="s">
        <v>509</v>
      </c>
      <c r="G399" s="225"/>
      <c r="H399" s="227" t="s">
        <v>21</v>
      </c>
      <c r="I399" s="229"/>
      <c r="J399" s="225"/>
      <c r="K399" s="225"/>
      <c r="L399" s="230"/>
      <c r="M399" s="231"/>
      <c r="N399" s="232"/>
      <c r="O399" s="232"/>
      <c r="P399" s="232"/>
      <c r="Q399" s="232"/>
      <c r="R399" s="232"/>
      <c r="S399" s="232"/>
      <c r="T399" s="23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4" t="s">
        <v>174</v>
      </c>
      <c r="AU399" s="234" t="s">
        <v>81</v>
      </c>
      <c r="AV399" s="13" t="s">
        <v>79</v>
      </c>
      <c r="AW399" s="13" t="s">
        <v>34</v>
      </c>
      <c r="AX399" s="13" t="s">
        <v>72</v>
      </c>
      <c r="AY399" s="234" t="s">
        <v>165</v>
      </c>
    </row>
    <row r="400" s="14" customFormat="1">
      <c r="A400" s="14"/>
      <c r="B400" s="235"/>
      <c r="C400" s="236"/>
      <c r="D400" s="226" t="s">
        <v>174</v>
      </c>
      <c r="E400" s="237" t="s">
        <v>21</v>
      </c>
      <c r="F400" s="238" t="s">
        <v>579</v>
      </c>
      <c r="G400" s="236"/>
      <c r="H400" s="239">
        <v>0.085000000000000006</v>
      </c>
      <c r="I400" s="240"/>
      <c r="J400" s="236"/>
      <c r="K400" s="236"/>
      <c r="L400" s="241"/>
      <c r="M400" s="242"/>
      <c r="N400" s="243"/>
      <c r="O400" s="243"/>
      <c r="P400" s="243"/>
      <c r="Q400" s="243"/>
      <c r="R400" s="243"/>
      <c r="S400" s="243"/>
      <c r="T400" s="24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45" t="s">
        <v>174</v>
      </c>
      <c r="AU400" s="245" t="s">
        <v>81</v>
      </c>
      <c r="AV400" s="14" t="s">
        <v>81</v>
      </c>
      <c r="AW400" s="14" t="s">
        <v>34</v>
      </c>
      <c r="AX400" s="14" t="s">
        <v>72</v>
      </c>
      <c r="AY400" s="245" t="s">
        <v>165</v>
      </c>
    </row>
    <row r="401" s="15" customFormat="1">
      <c r="A401" s="15"/>
      <c r="B401" s="250"/>
      <c r="C401" s="251"/>
      <c r="D401" s="226" t="s">
        <v>174</v>
      </c>
      <c r="E401" s="252" t="s">
        <v>21</v>
      </c>
      <c r="F401" s="253" t="s">
        <v>192</v>
      </c>
      <c r="G401" s="251"/>
      <c r="H401" s="254">
        <v>2.1709999999999998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60" t="s">
        <v>174</v>
      </c>
      <c r="AU401" s="260" t="s">
        <v>81</v>
      </c>
      <c r="AV401" s="15" t="s">
        <v>166</v>
      </c>
      <c r="AW401" s="15" t="s">
        <v>34</v>
      </c>
      <c r="AX401" s="15" t="s">
        <v>79</v>
      </c>
      <c r="AY401" s="260" t="s">
        <v>165</v>
      </c>
    </row>
    <row r="402" s="2" customFormat="1" ht="16.5" customHeight="1">
      <c r="A402" s="40"/>
      <c r="B402" s="41"/>
      <c r="C402" s="211" t="s">
        <v>580</v>
      </c>
      <c r="D402" s="211" t="s">
        <v>168</v>
      </c>
      <c r="E402" s="212" t="s">
        <v>581</v>
      </c>
      <c r="F402" s="213" t="s">
        <v>582</v>
      </c>
      <c r="G402" s="214" t="s">
        <v>269</v>
      </c>
      <c r="H402" s="215">
        <v>833.28999999999996</v>
      </c>
      <c r="I402" s="216"/>
      <c r="J402" s="217">
        <f>ROUND(I402*H402,2)</f>
        <v>0</v>
      </c>
      <c r="K402" s="213" t="s">
        <v>180</v>
      </c>
      <c r="L402" s="46"/>
      <c r="M402" s="218" t="s">
        <v>21</v>
      </c>
      <c r="N402" s="219" t="s">
        <v>43</v>
      </c>
      <c r="O402" s="86"/>
      <c r="P402" s="220">
        <f>O402*H402</f>
        <v>0</v>
      </c>
      <c r="Q402" s="220">
        <v>1.0000000000000001E-05</v>
      </c>
      <c r="R402" s="220">
        <f>Q402*H402</f>
        <v>0.0083329000000000007</v>
      </c>
      <c r="S402" s="220">
        <v>0</v>
      </c>
      <c r="T402" s="221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22" t="s">
        <v>274</v>
      </c>
      <c r="AT402" s="222" t="s">
        <v>168</v>
      </c>
      <c r="AU402" s="222" t="s">
        <v>81</v>
      </c>
      <c r="AY402" s="19" t="s">
        <v>165</v>
      </c>
      <c r="BE402" s="223">
        <f>IF(N402="základní",J402,0)</f>
        <v>0</v>
      </c>
      <c r="BF402" s="223">
        <f>IF(N402="snížená",J402,0)</f>
        <v>0</v>
      </c>
      <c r="BG402" s="223">
        <f>IF(N402="zákl. přenesená",J402,0)</f>
        <v>0</v>
      </c>
      <c r="BH402" s="223">
        <f>IF(N402="sníž. přenesená",J402,0)</f>
        <v>0</v>
      </c>
      <c r="BI402" s="223">
        <f>IF(N402="nulová",J402,0)</f>
        <v>0</v>
      </c>
      <c r="BJ402" s="19" t="s">
        <v>79</v>
      </c>
      <c r="BK402" s="223">
        <f>ROUND(I402*H402,2)</f>
        <v>0</v>
      </c>
      <c r="BL402" s="19" t="s">
        <v>274</v>
      </c>
      <c r="BM402" s="222" t="s">
        <v>583</v>
      </c>
    </row>
    <row r="403" s="13" customFormat="1">
      <c r="A403" s="13"/>
      <c r="B403" s="224"/>
      <c r="C403" s="225"/>
      <c r="D403" s="226" t="s">
        <v>174</v>
      </c>
      <c r="E403" s="227" t="s">
        <v>21</v>
      </c>
      <c r="F403" s="228" t="s">
        <v>584</v>
      </c>
      <c r="G403" s="225"/>
      <c r="H403" s="227" t="s">
        <v>21</v>
      </c>
      <c r="I403" s="229"/>
      <c r="J403" s="225"/>
      <c r="K403" s="225"/>
      <c r="L403" s="230"/>
      <c r="M403" s="231"/>
      <c r="N403" s="232"/>
      <c r="O403" s="232"/>
      <c r="P403" s="232"/>
      <c r="Q403" s="232"/>
      <c r="R403" s="232"/>
      <c r="S403" s="232"/>
      <c r="T403" s="23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4" t="s">
        <v>174</v>
      </c>
      <c r="AU403" s="234" t="s">
        <v>81</v>
      </c>
      <c r="AV403" s="13" t="s">
        <v>79</v>
      </c>
      <c r="AW403" s="13" t="s">
        <v>34</v>
      </c>
      <c r="AX403" s="13" t="s">
        <v>72</v>
      </c>
      <c r="AY403" s="234" t="s">
        <v>165</v>
      </c>
    </row>
    <row r="404" s="13" customFormat="1">
      <c r="A404" s="13"/>
      <c r="B404" s="224"/>
      <c r="C404" s="225"/>
      <c r="D404" s="226" t="s">
        <v>174</v>
      </c>
      <c r="E404" s="227" t="s">
        <v>21</v>
      </c>
      <c r="F404" s="228" t="s">
        <v>585</v>
      </c>
      <c r="G404" s="225"/>
      <c r="H404" s="227" t="s">
        <v>21</v>
      </c>
      <c r="I404" s="229"/>
      <c r="J404" s="225"/>
      <c r="K404" s="225"/>
      <c r="L404" s="230"/>
      <c r="M404" s="231"/>
      <c r="N404" s="232"/>
      <c r="O404" s="232"/>
      <c r="P404" s="232"/>
      <c r="Q404" s="232"/>
      <c r="R404" s="232"/>
      <c r="S404" s="232"/>
      <c r="T404" s="23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4" t="s">
        <v>174</v>
      </c>
      <c r="AU404" s="234" t="s">
        <v>81</v>
      </c>
      <c r="AV404" s="13" t="s">
        <v>79</v>
      </c>
      <c r="AW404" s="13" t="s">
        <v>34</v>
      </c>
      <c r="AX404" s="13" t="s">
        <v>72</v>
      </c>
      <c r="AY404" s="234" t="s">
        <v>165</v>
      </c>
    </row>
    <row r="405" s="14" customFormat="1">
      <c r="A405" s="14"/>
      <c r="B405" s="235"/>
      <c r="C405" s="236"/>
      <c r="D405" s="226" t="s">
        <v>174</v>
      </c>
      <c r="E405" s="237" t="s">
        <v>21</v>
      </c>
      <c r="F405" s="238" t="s">
        <v>586</v>
      </c>
      <c r="G405" s="236"/>
      <c r="H405" s="239">
        <v>833.28999999999996</v>
      </c>
      <c r="I405" s="240"/>
      <c r="J405" s="236"/>
      <c r="K405" s="236"/>
      <c r="L405" s="241"/>
      <c r="M405" s="242"/>
      <c r="N405" s="243"/>
      <c r="O405" s="243"/>
      <c r="P405" s="243"/>
      <c r="Q405" s="243"/>
      <c r="R405" s="243"/>
      <c r="S405" s="243"/>
      <c r="T405" s="24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5" t="s">
        <v>174</v>
      </c>
      <c r="AU405" s="245" t="s">
        <v>81</v>
      </c>
      <c r="AV405" s="14" t="s">
        <v>81</v>
      </c>
      <c r="AW405" s="14" t="s">
        <v>34</v>
      </c>
      <c r="AX405" s="14" t="s">
        <v>79</v>
      </c>
      <c r="AY405" s="245" t="s">
        <v>165</v>
      </c>
    </row>
    <row r="406" s="2" customFormat="1" ht="16.5" customHeight="1">
      <c r="A406" s="40"/>
      <c r="B406" s="41"/>
      <c r="C406" s="261" t="s">
        <v>587</v>
      </c>
      <c r="D406" s="261" t="s">
        <v>225</v>
      </c>
      <c r="E406" s="262" t="s">
        <v>588</v>
      </c>
      <c r="F406" s="263" t="s">
        <v>589</v>
      </c>
      <c r="G406" s="264" t="s">
        <v>171</v>
      </c>
      <c r="H406" s="265">
        <v>4.4000000000000004</v>
      </c>
      <c r="I406" s="266"/>
      <c r="J406" s="267">
        <f>ROUND(I406*H406,2)</f>
        <v>0</v>
      </c>
      <c r="K406" s="263" t="s">
        <v>180</v>
      </c>
      <c r="L406" s="268"/>
      <c r="M406" s="269" t="s">
        <v>21</v>
      </c>
      <c r="N406" s="270" t="s">
        <v>43</v>
      </c>
      <c r="O406" s="86"/>
      <c r="P406" s="220">
        <f>O406*H406</f>
        <v>0</v>
      </c>
      <c r="Q406" s="220">
        <v>0.5</v>
      </c>
      <c r="R406" s="220">
        <f>Q406*H406</f>
        <v>2.2000000000000002</v>
      </c>
      <c r="S406" s="220">
        <v>0</v>
      </c>
      <c r="T406" s="221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22" t="s">
        <v>390</v>
      </c>
      <c r="AT406" s="222" t="s">
        <v>225</v>
      </c>
      <c r="AU406" s="222" t="s">
        <v>81</v>
      </c>
      <c r="AY406" s="19" t="s">
        <v>165</v>
      </c>
      <c r="BE406" s="223">
        <f>IF(N406="základní",J406,0)</f>
        <v>0</v>
      </c>
      <c r="BF406" s="223">
        <f>IF(N406="snížená",J406,0)</f>
        <v>0</v>
      </c>
      <c r="BG406" s="223">
        <f>IF(N406="zákl. přenesená",J406,0)</f>
        <v>0</v>
      </c>
      <c r="BH406" s="223">
        <f>IF(N406="sníž. přenesená",J406,0)</f>
        <v>0</v>
      </c>
      <c r="BI406" s="223">
        <f>IF(N406="nulová",J406,0)</f>
        <v>0</v>
      </c>
      <c r="BJ406" s="19" t="s">
        <v>79</v>
      </c>
      <c r="BK406" s="223">
        <f>ROUND(I406*H406,2)</f>
        <v>0</v>
      </c>
      <c r="BL406" s="19" t="s">
        <v>274</v>
      </c>
      <c r="BM406" s="222" t="s">
        <v>590</v>
      </c>
    </row>
    <row r="407" s="13" customFormat="1">
      <c r="A407" s="13"/>
      <c r="B407" s="224"/>
      <c r="C407" s="225"/>
      <c r="D407" s="226" t="s">
        <v>174</v>
      </c>
      <c r="E407" s="227" t="s">
        <v>21</v>
      </c>
      <c r="F407" s="228" t="s">
        <v>591</v>
      </c>
      <c r="G407" s="225"/>
      <c r="H407" s="227" t="s">
        <v>21</v>
      </c>
      <c r="I407" s="229"/>
      <c r="J407" s="225"/>
      <c r="K407" s="225"/>
      <c r="L407" s="230"/>
      <c r="M407" s="231"/>
      <c r="N407" s="232"/>
      <c r="O407" s="232"/>
      <c r="P407" s="232"/>
      <c r="Q407" s="232"/>
      <c r="R407" s="232"/>
      <c r="S407" s="232"/>
      <c r="T407" s="23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4" t="s">
        <v>174</v>
      </c>
      <c r="AU407" s="234" t="s">
        <v>81</v>
      </c>
      <c r="AV407" s="13" t="s">
        <v>79</v>
      </c>
      <c r="AW407" s="13" t="s">
        <v>34</v>
      </c>
      <c r="AX407" s="13" t="s">
        <v>72</v>
      </c>
      <c r="AY407" s="234" t="s">
        <v>165</v>
      </c>
    </row>
    <row r="408" s="14" customFormat="1">
      <c r="A408" s="14"/>
      <c r="B408" s="235"/>
      <c r="C408" s="236"/>
      <c r="D408" s="226" t="s">
        <v>174</v>
      </c>
      <c r="E408" s="237" t="s">
        <v>21</v>
      </c>
      <c r="F408" s="238" t="s">
        <v>592</v>
      </c>
      <c r="G408" s="236"/>
      <c r="H408" s="239">
        <v>4.4000000000000004</v>
      </c>
      <c r="I408" s="240"/>
      <c r="J408" s="236"/>
      <c r="K408" s="236"/>
      <c r="L408" s="241"/>
      <c r="M408" s="242"/>
      <c r="N408" s="243"/>
      <c r="O408" s="243"/>
      <c r="P408" s="243"/>
      <c r="Q408" s="243"/>
      <c r="R408" s="243"/>
      <c r="S408" s="243"/>
      <c r="T408" s="24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5" t="s">
        <v>174</v>
      </c>
      <c r="AU408" s="245" t="s">
        <v>81</v>
      </c>
      <c r="AV408" s="14" t="s">
        <v>81</v>
      </c>
      <c r="AW408" s="14" t="s">
        <v>34</v>
      </c>
      <c r="AX408" s="14" t="s">
        <v>79</v>
      </c>
      <c r="AY408" s="245" t="s">
        <v>165</v>
      </c>
    </row>
    <row r="409" s="2" customFormat="1" ht="16.5" customHeight="1">
      <c r="A409" s="40"/>
      <c r="B409" s="41"/>
      <c r="C409" s="211" t="s">
        <v>593</v>
      </c>
      <c r="D409" s="211" t="s">
        <v>168</v>
      </c>
      <c r="E409" s="212" t="s">
        <v>594</v>
      </c>
      <c r="F409" s="213" t="s">
        <v>595</v>
      </c>
      <c r="G409" s="214" t="s">
        <v>179</v>
      </c>
      <c r="H409" s="215">
        <v>499.97399999999999</v>
      </c>
      <c r="I409" s="216"/>
      <c r="J409" s="217">
        <f>ROUND(I409*H409,2)</f>
        <v>0</v>
      </c>
      <c r="K409" s="213" t="s">
        <v>180</v>
      </c>
      <c r="L409" s="46"/>
      <c r="M409" s="218" t="s">
        <v>21</v>
      </c>
      <c r="N409" s="219" t="s">
        <v>43</v>
      </c>
      <c r="O409" s="86"/>
      <c r="P409" s="220">
        <f>O409*H409</f>
        <v>0</v>
      </c>
      <c r="Q409" s="220">
        <v>0.00020000000000000001</v>
      </c>
      <c r="R409" s="220">
        <f>Q409*H409</f>
        <v>0.099994800000000009</v>
      </c>
      <c r="S409" s="220">
        <v>0</v>
      </c>
      <c r="T409" s="221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2" t="s">
        <v>274</v>
      </c>
      <c r="AT409" s="222" t="s">
        <v>168</v>
      </c>
      <c r="AU409" s="222" t="s">
        <v>81</v>
      </c>
      <c r="AY409" s="19" t="s">
        <v>165</v>
      </c>
      <c r="BE409" s="223">
        <f>IF(N409="základní",J409,0)</f>
        <v>0</v>
      </c>
      <c r="BF409" s="223">
        <f>IF(N409="snížená",J409,0)</f>
        <v>0</v>
      </c>
      <c r="BG409" s="223">
        <f>IF(N409="zákl. přenesená",J409,0)</f>
        <v>0</v>
      </c>
      <c r="BH409" s="223">
        <f>IF(N409="sníž. přenesená",J409,0)</f>
        <v>0</v>
      </c>
      <c r="BI409" s="223">
        <f>IF(N409="nulová",J409,0)</f>
        <v>0</v>
      </c>
      <c r="BJ409" s="19" t="s">
        <v>79</v>
      </c>
      <c r="BK409" s="223">
        <f>ROUND(I409*H409,2)</f>
        <v>0</v>
      </c>
      <c r="BL409" s="19" t="s">
        <v>274</v>
      </c>
      <c r="BM409" s="222" t="s">
        <v>596</v>
      </c>
    </row>
    <row r="410" s="13" customFormat="1">
      <c r="A410" s="13"/>
      <c r="B410" s="224"/>
      <c r="C410" s="225"/>
      <c r="D410" s="226" t="s">
        <v>174</v>
      </c>
      <c r="E410" s="227" t="s">
        <v>21</v>
      </c>
      <c r="F410" s="228" t="s">
        <v>584</v>
      </c>
      <c r="G410" s="225"/>
      <c r="H410" s="227" t="s">
        <v>21</v>
      </c>
      <c r="I410" s="229"/>
      <c r="J410" s="225"/>
      <c r="K410" s="225"/>
      <c r="L410" s="230"/>
      <c r="M410" s="231"/>
      <c r="N410" s="232"/>
      <c r="O410" s="232"/>
      <c r="P410" s="232"/>
      <c r="Q410" s="232"/>
      <c r="R410" s="232"/>
      <c r="S410" s="232"/>
      <c r="T410" s="23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4" t="s">
        <v>174</v>
      </c>
      <c r="AU410" s="234" t="s">
        <v>81</v>
      </c>
      <c r="AV410" s="13" t="s">
        <v>79</v>
      </c>
      <c r="AW410" s="13" t="s">
        <v>34</v>
      </c>
      <c r="AX410" s="13" t="s">
        <v>72</v>
      </c>
      <c r="AY410" s="234" t="s">
        <v>165</v>
      </c>
    </row>
    <row r="411" s="13" customFormat="1">
      <c r="A411" s="13"/>
      <c r="B411" s="224"/>
      <c r="C411" s="225"/>
      <c r="D411" s="226" t="s">
        <v>174</v>
      </c>
      <c r="E411" s="227" t="s">
        <v>21</v>
      </c>
      <c r="F411" s="228" t="s">
        <v>585</v>
      </c>
      <c r="G411" s="225"/>
      <c r="H411" s="227" t="s">
        <v>21</v>
      </c>
      <c r="I411" s="229"/>
      <c r="J411" s="225"/>
      <c r="K411" s="225"/>
      <c r="L411" s="230"/>
      <c r="M411" s="231"/>
      <c r="N411" s="232"/>
      <c r="O411" s="232"/>
      <c r="P411" s="232"/>
      <c r="Q411" s="232"/>
      <c r="R411" s="232"/>
      <c r="S411" s="232"/>
      <c r="T411" s="23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4" t="s">
        <v>174</v>
      </c>
      <c r="AU411" s="234" t="s">
        <v>81</v>
      </c>
      <c r="AV411" s="13" t="s">
        <v>79</v>
      </c>
      <c r="AW411" s="13" t="s">
        <v>34</v>
      </c>
      <c r="AX411" s="13" t="s">
        <v>72</v>
      </c>
      <c r="AY411" s="234" t="s">
        <v>165</v>
      </c>
    </row>
    <row r="412" s="14" customFormat="1">
      <c r="A412" s="14"/>
      <c r="B412" s="235"/>
      <c r="C412" s="236"/>
      <c r="D412" s="226" t="s">
        <v>174</v>
      </c>
      <c r="E412" s="237" t="s">
        <v>21</v>
      </c>
      <c r="F412" s="238" t="s">
        <v>98</v>
      </c>
      <c r="G412" s="236"/>
      <c r="H412" s="239">
        <v>499.97399999999999</v>
      </c>
      <c r="I412" s="240"/>
      <c r="J412" s="236"/>
      <c r="K412" s="236"/>
      <c r="L412" s="241"/>
      <c r="M412" s="242"/>
      <c r="N412" s="243"/>
      <c r="O412" s="243"/>
      <c r="P412" s="243"/>
      <c r="Q412" s="243"/>
      <c r="R412" s="243"/>
      <c r="S412" s="243"/>
      <c r="T412" s="24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45" t="s">
        <v>174</v>
      </c>
      <c r="AU412" s="245" t="s">
        <v>81</v>
      </c>
      <c r="AV412" s="14" t="s">
        <v>81</v>
      </c>
      <c r="AW412" s="14" t="s">
        <v>34</v>
      </c>
      <c r="AX412" s="14" t="s">
        <v>79</v>
      </c>
      <c r="AY412" s="245" t="s">
        <v>165</v>
      </c>
    </row>
    <row r="413" s="2" customFormat="1" ht="16.5" customHeight="1">
      <c r="A413" s="40"/>
      <c r="B413" s="41"/>
      <c r="C413" s="211" t="s">
        <v>597</v>
      </c>
      <c r="D413" s="211" t="s">
        <v>168</v>
      </c>
      <c r="E413" s="212" t="s">
        <v>598</v>
      </c>
      <c r="F413" s="213" t="s">
        <v>599</v>
      </c>
      <c r="G413" s="214" t="s">
        <v>179</v>
      </c>
      <c r="H413" s="215">
        <v>18</v>
      </c>
      <c r="I413" s="216"/>
      <c r="J413" s="217">
        <f>ROUND(I413*H413,2)</f>
        <v>0</v>
      </c>
      <c r="K413" s="213" t="s">
        <v>180</v>
      </c>
      <c r="L413" s="46"/>
      <c r="M413" s="218" t="s">
        <v>21</v>
      </c>
      <c r="N413" s="219" t="s">
        <v>43</v>
      </c>
      <c r="O413" s="86"/>
      <c r="P413" s="220">
        <f>O413*H413</f>
        <v>0</v>
      </c>
      <c r="Q413" s="220">
        <v>0</v>
      </c>
      <c r="R413" s="220">
        <f>Q413*H413</f>
        <v>0</v>
      </c>
      <c r="S413" s="220">
        <v>0.017999999999999999</v>
      </c>
      <c r="T413" s="221">
        <f>S413*H413</f>
        <v>0.32399999999999995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22" t="s">
        <v>166</v>
      </c>
      <c r="AT413" s="222" t="s">
        <v>168</v>
      </c>
      <c r="AU413" s="222" t="s">
        <v>81</v>
      </c>
      <c r="AY413" s="19" t="s">
        <v>165</v>
      </c>
      <c r="BE413" s="223">
        <f>IF(N413="základní",J413,0)</f>
        <v>0</v>
      </c>
      <c r="BF413" s="223">
        <f>IF(N413="snížená",J413,0)</f>
        <v>0</v>
      </c>
      <c r="BG413" s="223">
        <f>IF(N413="zákl. přenesená",J413,0)</f>
        <v>0</v>
      </c>
      <c r="BH413" s="223">
        <f>IF(N413="sníž. přenesená",J413,0)</f>
        <v>0</v>
      </c>
      <c r="BI413" s="223">
        <f>IF(N413="nulová",J413,0)</f>
        <v>0</v>
      </c>
      <c r="BJ413" s="19" t="s">
        <v>79</v>
      </c>
      <c r="BK413" s="223">
        <f>ROUND(I413*H413,2)</f>
        <v>0</v>
      </c>
      <c r="BL413" s="19" t="s">
        <v>166</v>
      </c>
      <c r="BM413" s="222" t="s">
        <v>600</v>
      </c>
    </row>
    <row r="414" s="13" customFormat="1">
      <c r="A414" s="13"/>
      <c r="B414" s="224"/>
      <c r="C414" s="225"/>
      <c r="D414" s="226" t="s">
        <v>174</v>
      </c>
      <c r="E414" s="227" t="s">
        <v>21</v>
      </c>
      <c r="F414" s="228" t="s">
        <v>601</v>
      </c>
      <c r="G414" s="225"/>
      <c r="H414" s="227" t="s">
        <v>21</v>
      </c>
      <c r="I414" s="229"/>
      <c r="J414" s="225"/>
      <c r="K414" s="225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174</v>
      </c>
      <c r="AU414" s="234" t="s">
        <v>81</v>
      </c>
      <c r="AV414" s="13" t="s">
        <v>79</v>
      </c>
      <c r="AW414" s="13" t="s">
        <v>34</v>
      </c>
      <c r="AX414" s="13" t="s">
        <v>72</v>
      </c>
      <c r="AY414" s="234" t="s">
        <v>165</v>
      </c>
    </row>
    <row r="415" s="13" customFormat="1">
      <c r="A415" s="13"/>
      <c r="B415" s="224"/>
      <c r="C415" s="225"/>
      <c r="D415" s="226" t="s">
        <v>174</v>
      </c>
      <c r="E415" s="227" t="s">
        <v>21</v>
      </c>
      <c r="F415" s="228" t="s">
        <v>376</v>
      </c>
      <c r="G415" s="225"/>
      <c r="H415" s="227" t="s">
        <v>21</v>
      </c>
      <c r="I415" s="229"/>
      <c r="J415" s="225"/>
      <c r="K415" s="225"/>
      <c r="L415" s="230"/>
      <c r="M415" s="231"/>
      <c r="N415" s="232"/>
      <c r="O415" s="232"/>
      <c r="P415" s="232"/>
      <c r="Q415" s="232"/>
      <c r="R415" s="232"/>
      <c r="S415" s="232"/>
      <c r="T415" s="23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4" t="s">
        <v>174</v>
      </c>
      <c r="AU415" s="234" t="s">
        <v>81</v>
      </c>
      <c r="AV415" s="13" t="s">
        <v>79</v>
      </c>
      <c r="AW415" s="13" t="s">
        <v>34</v>
      </c>
      <c r="AX415" s="13" t="s">
        <v>72</v>
      </c>
      <c r="AY415" s="234" t="s">
        <v>165</v>
      </c>
    </row>
    <row r="416" s="14" customFormat="1">
      <c r="A416" s="14"/>
      <c r="B416" s="235"/>
      <c r="C416" s="236"/>
      <c r="D416" s="226" t="s">
        <v>174</v>
      </c>
      <c r="E416" s="237" t="s">
        <v>21</v>
      </c>
      <c r="F416" s="238" t="s">
        <v>602</v>
      </c>
      <c r="G416" s="236"/>
      <c r="H416" s="239">
        <v>18</v>
      </c>
      <c r="I416" s="240"/>
      <c r="J416" s="236"/>
      <c r="K416" s="236"/>
      <c r="L416" s="241"/>
      <c r="M416" s="242"/>
      <c r="N416" s="243"/>
      <c r="O416" s="243"/>
      <c r="P416" s="243"/>
      <c r="Q416" s="243"/>
      <c r="R416" s="243"/>
      <c r="S416" s="243"/>
      <c r="T416" s="24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45" t="s">
        <v>174</v>
      </c>
      <c r="AU416" s="245" t="s">
        <v>81</v>
      </c>
      <c r="AV416" s="14" t="s">
        <v>81</v>
      </c>
      <c r="AW416" s="14" t="s">
        <v>34</v>
      </c>
      <c r="AX416" s="14" t="s">
        <v>79</v>
      </c>
      <c r="AY416" s="245" t="s">
        <v>165</v>
      </c>
    </row>
    <row r="417" s="2" customFormat="1" ht="21.75" customHeight="1">
      <c r="A417" s="40"/>
      <c r="B417" s="41"/>
      <c r="C417" s="211" t="s">
        <v>603</v>
      </c>
      <c r="D417" s="211" t="s">
        <v>168</v>
      </c>
      <c r="E417" s="212" t="s">
        <v>604</v>
      </c>
      <c r="F417" s="213" t="s">
        <v>605</v>
      </c>
      <c r="G417" s="214" t="s">
        <v>179</v>
      </c>
      <c r="H417" s="215">
        <v>31.199999999999999</v>
      </c>
      <c r="I417" s="216"/>
      <c r="J417" s="217">
        <f>ROUND(I417*H417,2)</f>
        <v>0</v>
      </c>
      <c r="K417" s="213" t="s">
        <v>180</v>
      </c>
      <c r="L417" s="46"/>
      <c r="M417" s="218" t="s">
        <v>21</v>
      </c>
      <c r="N417" s="219" t="s">
        <v>43</v>
      </c>
      <c r="O417" s="86"/>
      <c r="P417" s="220">
        <f>O417*H417</f>
        <v>0</v>
      </c>
      <c r="Q417" s="220">
        <v>0.0067400000000000003</v>
      </c>
      <c r="R417" s="220">
        <f>Q417*H417</f>
        <v>0.210288</v>
      </c>
      <c r="S417" s="220">
        <v>0</v>
      </c>
      <c r="T417" s="221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22" t="s">
        <v>274</v>
      </c>
      <c r="AT417" s="222" t="s">
        <v>168</v>
      </c>
      <c r="AU417" s="222" t="s">
        <v>81</v>
      </c>
      <c r="AY417" s="19" t="s">
        <v>165</v>
      </c>
      <c r="BE417" s="223">
        <f>IF(N417="základní",J417,0)</f>
        <v>0</v>
      </c>
      <c r="BF417" s="223">
        <f>IF(N417="snížená",J417,0)</f>
        <v>0</v>
      </c>
      <c r="BG417" s="223">
        <f>IF(N417="zákl. přenesená",J417,0)</f>
        <v>0</v>
      </c>
      <c r="BH417" s="223">
        <f>IF(N417="sníž. přenesená",J417,0)</f>
        <v>0</v>
      </c>
      <c r="BI417" s="223">
        <f>IF(N417="nulová",J417,0)</f>
        <v>0</v>
      </c>
      <c r="BJ417" s="19" t="s">
        <v>79</v>
      </c>
      <c r="BK417" s="223">
        <f>ROUND(I417*H417,2)</f>
        <v>0</v>
      </c>
      <c r="BL417" s="19" t="s">
        <v>274</v>
      </c>
      <c r="BM417" s="222" t="s">
        <v>606</v>
      </c>
    </row>
    <row r="418" s="13" customFormat="1">
      <c r="A418" s="13"/>
      <c r="B418" s="224"/>
      <c r="C418" s="225"/>
      <c r="D418" s="226" t="s">
        <v>174</v>
      </c>
      <c r="E418" s="227" t="s">
        <v>21</v>
      </c>
      <c r="F418" s="228" t="s">
        <v>607</v>
      </c>
      <c r="G418" s="225"/>
      <c r="H418" s="227" t="s">
        <v>21</v>
      </c>
      <c r="I418" s="229"/>
      <c r="J418" s="225"/>
      <c r="K418" s="225"/>
      <c r="L418" s="230"/>
      <c r="M418" s="231"/>
      <c r="N418" s="232"/>
      <c r="O418" s="232"/>
      <c r="P418" s="232"/>
      <c r="Q418" s="232"/>
      <c r="R418" s="232"/>
      <c r="S418" s="232"/>
      <c r="T418" s="23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4" t="s">
        <v>174</v>
      </c>
      <c r="AU418" s="234" t="s">
        <v>81</v>
      </c>
      <c r="AV418" s="13" t="s">
        <v>79</v>
      </c>
      <c r="AW418" s="13" t="s">
        <v>34</v>
      </c>
      <c r="AX418" s="13" t="s">
        <v>72</v>
      </c>
      <c r="AY418" s="234" t="s">
        <v>165</v>
      </c>
    </row>
    <row r="419" s="13" customFormat="1">
      <c r="A419" s="13"/>
      <c r="B419" s="224"/>
      <c r="C419" s="225"/>
      <c r="D419" s="226" t="s">
        <v>174</v>
      </c>
      <c r="E419" s="227" t="s">
        <v>21</v>
      </c>
      <c r="F419" s="228" t="s">
        <v>608</v>
      </c>
      <c r="G419" s="225"/>
      <c r="H419" s="227" t="s">
        <v>21</v>
      </c>
      <c r="I419" s="229"/>
      <c r="J419" s="225"/>
      <c r="K419" s="225"/>
      <c r="L419" s="230"/>
      <c r="M419" s="231"/>
      <c r="N419" s="232"/>
      <c r="O419" s="232"/>
      <c r="P419" s="232"/>
      <c r="Q419" s="232"/>
      <c r="R419" s="232"/>
      <c r="S419" s="232"/>
      <c r="T419" s="23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4" t="s">
        <v>174</v>
      </c>
      <c r="AU419" s="234" t="s">
        <v>81</v>
      </c>
      <c r="AV419" s="13" t="s">
        <v>79</v>
      </c>
      <c r="AW419" s="13" t="s">
        <v>34</v>
      </c>
      <c r="AX419" s="13" t="s">
        <v>72</v>
      </c>
      <c r="AY419" s="234" t="s">
        <v>165</v>
      </c>
    </row>
    <row r="420" s="14" customFormat="1">
      <c r="A420" s="14"/>
      <c r="B420" s="235"/>
      <c r="C420" s="236"/>
      <c r="D420" s="226" t="s">
        <v>174</v>
      </c>
      <c r="E420" s="237" t="s">
        <v>21</v>
      </c>
      <c r="F420" s="238" t="s">
        <v>609</v>
      </c>
      <c r="G420" s="236"/>
      <c r="H420" s="239">
        <v>19.199999999999999</v>
      </c>
      <c r="I420" s="240"/>
      <c r="J420" s="236"/>
      <c r="K420" s="236"/>
      <c r="L420" s="241"/>
      <c r="M420" s="242"/>
      <c r="N420" s="243"/>
      <c r="O420" s="243"/>
      <c r="P420" s="243"/>
      <c r="Q420" s="243"/>
      <c r="R420" s="243"/>
      <c r="S420" s="243"/>
      <c r="T420" s="24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5" t="s">
        <v>174</v>
      </c>
      <c r="AU420" s="245" t="s">
        <v>81</v>
      </c>
      <c r="AV420" s="14" t="s">
        <v>81</v>
      </c>
      <c r="AW420" s="14" t="s">
        <v>34</v>
      </c>
      <c r="AX420" s="14" t="s">
        <v>72</v>
      </c>
      <c r="AY420" s="245" t="s">
        <v>165</v>
      </c>
    </row>
    <row r="421" s="13" customFormat="1">
      <c r="A421" s="13"/>
      <c r="B421" s="224"/>
      <c r="C421" s="225"/>
      <c r="D421" s="226" t="s">
        <v>174</v>
      </c>
      <c r="E421" s="227" t="s">
        <v>21</v>
      </c>
      <c r="F421" s="228" t="s">
        <v>610</v>
      </c>
      <c r="G421" s="225"/>
      <c r="H421" s="227" t="s">
        <v>21</v>
      </c>
      <c r="I421" s="229"/>
      <c r="J421" s="225"/>
      <c r="K421" s="225"/>
      <c r="L421" s="230"/>
      <c r="M421" s="231"/>
      <c r="N421" s="232"/>
      <c r="O421" s="232"/>
      <c r="P421" s="232"/>
      <c r="Q421" s="232"/>
      <c r="R421" s="232"/>
      <c r="S421" s="232"/>
      <c r="T421" s="23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4" t="s">
        <v>174</v>
      </c>
      <c r="AU421" s="234" t="s">
        <v>81</v>
      </c>
      <c r="AV421" s="13" t="s">
        <v>79</v>
      </c>
      <c r="AW421" s="13" t="s">
        <v>34</v>
      </c>
      <c r="AX421" s="13" t="s">
        <v>72</v>
      </c>
      <c r="AY421" s="234" t="s">
        <v>165</v>
      </c>
    </row>
    <row r="422" s="14" customFormat="1">
      <c r="A422" s="14"/>
      <c r="B422" s="235"/>
      <c r="C422" s="236"/>
      <c r="D422" s="226" t="s">
        <v>174</v>
      </c>
      <c r="E422" s="237" t="s">
        <v>21</v>
      </c>
      <c r="F422" s="238" t="s">
        <v>611</v>
      </c>
      <c r="G422" s="236"/>
      <c r="H422" s="239">
        <v>12</v>
      </c>
      <c r="I422" s="240"/>
      <c r="J422" s="236"/>
      <c r="K422" s="236"/>
      <c r="L422" s="241"/>
      <c r="M422" s="242"/>
      <c r="N422" s="243"/>
      <c r="O422" s="243"/>
      <c r="P422" s="243"/>
      <c r="Q422" s="243"/>
      <c r="R422" s="243"/>
      <c r="S422" s="243"/>
      <c r="T422" s="24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45" t="s">
        <v>174</v>
      </c>
      <c r="AU422" s="245" t="s">
        <v>81</v>
      </c>
      <c r="AV422" s="14" t="s">
        <v>81</v>
      </c>
      <c r="AW422" s="14" t="s">
        <v>34</v>
      </c>
      <c r="AX422" s="14" t="s">
        <v>72</v>
      </c>
      <c r="AY422" s="245" t="s">
        <v>165</v>
      </c>
    </row>
    <row r="423" s="15" customFormat="1">
      <c r="A423" s="15"/>
      <c r="B423" s="250"/>
      <c r="C423" s="251"/>
      <c r="D423" s="226" t="s">
        <v>174</v>
      </c>
      <c r="E423" s="252" t="s">
        <v>21</v>
      </c>
      <c r="F423" s="253" t="s">
        <v>192</v>
      </c>
      <c r="G423" s="251"/>
      <c r="H423" s="254">
        <v>31.199999999999999</v>
      </c>
      <c r="I423" s="255"/>
      <c r="J423" s="251"/>
      <c r="K423" s="251"/>
      <c r="L423" s="256"/>
      <c r="M423" s="257"/>
      <c r="N423" s="258"/>
      <c r="O423" s="258"/>
      <c r="P423" s="258"/>
      <c r="Q423" s="258"/>
      <c r="R423" s="258"/>
      <c r="S423" s="258"/>
      <c r="T423" s="259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60" t="s">
        <v>174</v>
      </c>
      <c r="AU423" s="260" t="s">
        <v>81</v>
      </c>
      <c r="AV423" s="15" t="s">
        <v>166</v>
      </c>
      <c r="AW423" s="15" t="s">
        <v>34</v>
      </c>
      <c r="AX423" s="15" t="s">
        <v>79</v>
      </c>
      <c r="AY423" s="260" t="s">
        <v>165</v>
      </c>
    </row>
    <row r="424" s="2" customFormat="1" ht="16.5" customHeight="1">
      <c r="A424" s="40"/>
      <c r="B424" s="41"/>
      <c r="C424" s="211" t="s">
        <v>612</v>
      </c>
      <c r="D424" s="211" t="s">
        <v>168</v>
      </c>
      <c r="E424" s="212" t="s">
        <v>613</v>
      </c>
      <c r="F424" s="213" t="s">
        <v>614</v>
      </c>
      <c r="G424" s="214" t="s">
        <v>179</v>
      </c>
      <c r="H424" s="215">
        <v>326.24900000000002</v>
      </c>
      <c r="I424" s="216"/>
      <c r="J424" s="217">
        <f>ROUND(I424*H424,2)</f>
        <v>0</v>
      </c>
      <c r="K424" s="213" t="s">
        <v>180</v>
      </c>
      <c r="L424" s="46"/>
      <c r="M424" s="218" t="s">
        <v>21</v>
      </c>
      <c r="N424" s="219" t="s">
        <v>43</v>
      </c>
      <c r="O424" s="86"/>
      <c r="P424" s="220">
        <f>O424*H424</f>
        <v>0</v>
      </c>
      <c r="Q424" s="220">
        <v>0</v>
      </c>
      <c r="R424" s="220">
        <f>Q424*H424</f>
        <v>0</v>
      </c>
      <c r="S424" s="220">
        <v>0.014</v>
      </c>
      <c r="T424" s="221">
        <f>S424*H424</f>
        <v>4.5674860000000006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22" t="s">
        <v>166</v>
      </c>
      <c r="AT424" s="222" t="s">
        <v>168</v>
      </c>
      <c r="AU424" s="222" t="s">
        <v>81</v>
      </c>
      <c r="AY424" s="19" t="s">
        <v>165</v>
      </c>
      <c r="BE424" s="223">
        <f>IF(N424="základní",J424,0)</f>
        <v>0</v>
      </c>
      <c r="BF424" s="223">
        <f>IF(N424="snížená",J424,0)</f>
        <v>0</v>
      </c>
      <c r="BG424" s="223">
        <f>IF(N424="zákl. přenesená",J424,0)</f>
        <v>0</v>
      </c>
      <c r="BH424" s="223">
        <f>IF(N424="sníž. přenesená",J424,0)</f>
        <v>0</v>
      </c>
      <c r="BI424" s="223">
        <f>IF(N424="nulová",J424,0)</f>
        <v>0</v>
      </c>
      <c r="BJ424" s="19" t="s">
        <v>79</v>
      </c>
      <c r="BK424" s="223">
        <f>ROUND(I424*H424,2)</f>
        <v>0</v>
      </c>
      <c r="BL424" s="19" t="s">
        <v>166</v>
      </c>
      <c r="BM424" s="222" t="s">
        <v>615</v>
      </c>
    </row>
    <row r="425" s="13" customFormat="1">
      <c r="A425" s="13"/>
      <c r="B425" s="224"/>
      <c r="C425" s="225"/>
      <c r="D425" s="226" t="s">
        <v>174</v>
      </c>
      <c r="E425" s="227" t="s">
        <v>21</v>
      </c>
      <c r="F425" s="228" t="s">
        <v>616</v>
      </c>
      <c r="G425" s="225"/>
      <c r="H425" s="227" t="s">
        <v>21</v>
      </c>
      <c r="I425" s="229"/>
      <c r="J425" s="225"/>
      <c r="K425" s="225"/>
      <c r="L425" s="230"/>
      <c r="M425" s="231"/>
      <c r="N425" s="232"/>
      <c r="O425" s="232"/>
      <c r="P425" s="232"/>
      <c r="Q425" s="232"/>
      <c r="R425" s="232"/>
      <c r="S425" s="232"/>
      <c r="T425" s="23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4" t="s">
        <v>174</v>
      </c>
      <c r="AU425" s="234" t="s">
        <v>81</v>
      </c>
      <c r="AV425" s="13" t="s">
        <v>79</v>
      </c>
      <c r="AW425" s="13" t="s">
        <v>34</v>
      </c>
      <c r="AX425" s="13" t="s">
        <v>72</v>
      </c>
      <c r="AY425" s="234" t="s">
        <v>165</v>
      </c>
    </row>
    <row r="426" s="13" customFormat="1">
      <c r="A426" s="13"/>
      <c r="B426" s="224"/>
      <c r="C426" s="225"/>
      <c r="D426" s="226" t="s">
        <v>174</v>
      </c>
      <c r="E426" s="227" t="s">
        <v>21</v>
      </c>
      <c r="F426" s="228" t="s">
        <v>376</v>
      </c>
      <c r="G426" s="225"/>
      <c r="H426" s="227" t="s">
        <v>21</v>
      </c>
      <c r="I426" s="229"/>
      <c r="J426" s="225"/>
      <c r="K426" s="225"/>
      <c r="L426" s="230"/>
      <c r="M426" s="231"/>
      <c r="N426" s="232"/>
      <c r="O426" s="232"/>
      <c r="P426" s="232"/>
      <c r="Q426" s="232"/>
      <c r="R426" s="232"/>
      <c r="S426" s="232"/>
      <c r="T426" s="23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4" t="s">
        <v>174</v>
      </c>
      <c r="AU426" s="234" t="s">
        <v>81</v>
      </c>
      <c r="AV426" s="13" t="s">
        <v>79</v>
      </c>
      <c r="AW426" s="13" t="s">
        <v>34</v>
      </c>
      <c r="AX426" s="13" t="s">
        <v>72</v>
      </c>
      <c r="AY426" s="234" t="s">
        <v>165</v>
      </c>
    </row>
    <row r="427" s="14" customFormat="1">
      <c r="A427" s="14"/>
      <c r="B427" s="235"/>
      <c r="C427" s="236"/>
      <c r="D427" s="226" t="s">
        <v>174</v>
      </c>
      <c r="E427" s="237" t="s">
        <v>21</v>
      </c>
      <c r="F427" s="238" t="s">
        <v>617</v>
      </c>
      <c r="G427" s="236"/>
      <c r="H427" s="239">
        <v>290</v>
      </c>
      <c r="I427" s="240"/>
      <c r="J427" s="236"/>
      <c r="K427" s="236"/>
      <c r="L427" s="241"/>
      <c r="M427" s="242"/>
      <c r="N427" s="243"/>
      <c r="O427" s="243"/>
      <c r="P427" s="243"/>
      <c r="Q427" s="243"/>
      <c r="R427" s="243"/>
      <c r="S427" s="243"/>
      <c r="T427" s="24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5" t="s">
        <v>174</v>
      </c>
      <c r="AU427" s="245" t="s">
        <v>81</v>
      </c>
      <c r="AV427" s="14" t="s">
        <v>81</v>
      </c>
      <c r="AW427" s="14" t="s">
        <v>34</v>
      </c>
      <c r="AX427" s="14" t="s">
        <v>72</v>
      </c>
      <c r="AY427" s="245" t="s">
        <v>165</v>
      </c>
    </row>
    <row r="428" s="13" customFormat="1">
      <c r="A428" s="13"/>
      <c r="B428" s="224"/>
      <c r="C428" s="225"/>
      <c r="D428" s="226" t="s">
        <v>174</v>
      </c>
      <c r="E428" s="227" t="s">
        <v>21</v>
      </c>
      <c r="F428" s="228" t="s">
        <v>618</v>
      </c>
      <c r="G428" s="225"/>
      <c r="H428" s="227" t="s">
        <v>21</v>
      </c>
      <c r="I428" s="229"/>
      <c r="J428" s="225"/>
      <c r="K428" s="225"/>
      <c r="L428" s="230"/>
      <c r="M428" s="231"/>
      <c r="N428" s="232"/>
      <c r="O428" s="232"/>
      <c r="P428" s="232"/>
      <c r="Q428" s="232"/>
      <c r="R428" s="232"/>
      <c r="S428" s="232"/>
      <c r="T428" s="23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4" t="s">
        <v>174</v>
      </c>
      <c r="AU428" s="234" t="s">
        <v>81</v>
      </c>
      <c r="AV428" s="13" t="s">
        <v>79</v>
      </c>
      <c r="AW428" s="13" t="s">
        <v>34</v>
      </c>
      <c r="AX428" s="13" t="s">
        <v>72</v>
      </c>
      <c r="AY428" s="234" t="s">
        <v>165</v>
      </c>
    </row>
    <row r="429" s="14" customFormat="1">
      <c r="A429" s="14"/>
      <c r="B429" s="235"/>
      <c r="C429" s="236"/>
      <c r="D429" s="226" t="s">
        <v>174</v>
      </c>
      <c r="E429" s="237" t="s">
        <v>21</v>
      </c>
      <c r="F429" s="238" t="s">
        <v>619</v>
      </c>
      <c r="G429" s="236"/>
      <c r="H429" s="239">
        <v>36.249000000000002</v>
      </c>
      <c r="I429" s="240"/>
      <c r="J429" s="236"/>
      <c r="K429" s="236"/>
      <c r="L429" s="241"/>
      <c r="M429" s="242"/>
      <c r="N429" s="243"/>
      <c r="O429" s="243"/>
      <c r="P429" s="243"/>
      <c r="Q429" s="243"/>
      <c r="R429" s="243"/>
      <c r="S429" s="243"/>
      <c r="T429" s="24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5" t="s">
        <v>174</v>
      </c>
      <c r="AU429" s="245" t="s">
        <v>81</v>
      </c>
      <c r="AV429" s="14" t="s">
        <v>81</v>
      </c>
      <c r="AW429" s="14" t="s">
        <v>34</v>
      </c>
      <c r="AX429" s="14" t="s">
        <v>72</v>
      </c>
      <c r="AY429" s="245" t="s">
        <v>165</v>
      </c>
    </row>
    <row r="430" s="15" customFormat="1">
      <c r="A430" s="15"/>
      <c r="B430" s="250"/>
      <c r="C430" s="251"/>
      <c r="D430" s="226" t="s">
        <v>174</v>
      </c>
      <c r="E430" s="252" t="s">
        <v>21</v>
      </c>
      <c r="F430" s="253" t="s">
        <v>192</v>
      </c>
      <c r="G430" s="251"/>
      <c r="H430" s="254">
        <v>326.24900000000002</v>
      </c>
      <c r="I430" s="255"/>
      <c r="J430" s="251"/>
      <c r="K430" s="251"/>
      <c r="L430" s="256"/>
      <c r="M430" s="257"/>
      <c r="N430" s="258"/>
      <c r="O430" s="258"/>
      <c r="P430" s="258"/>
      <c r="Q430" s="258"/>
      <c r="R430" s="258"/>
      <c r="S430" s="258"/>
      <c r="T430" s="259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60" t="s">
        <v>174</v>
      </c>
      <c r="AU430" s="260" t="s">
        <v>81</v>
      </c>
      <c r="AV430" s="15" t="s">
        <v>166</v>
      </c>
      <c r="AW430" s="15" t="s">
        <v>34</v>
      </c>
      <c r="AX430" s="15" t="s">
        <v>79</v>
      </c>
      <c r="AY430" s="260" t="s">
        <v>165</v>
      </c>
    </row>
    <row r="431" s="2" customFormat="1" ht="16.5" customHeight="1">
      <c r="A431" s="40"/>
      <c r="B431" s="41"/>
      <c r="C431" s="211" t="s">
        <v>620</v>
      </c>
      <c r="D431" s="211" t="s">
        <v>168</v>
      </c>
      <c r="E431" s="212" t="s">
        <v>621</v>
      </c>
      <c r="F431" s="213" t="s">
        <v>622</v>
      </c>
      <c r="G431" s="214" t="s">
        <v>171</v>
      </c>
      <c r="H431" s="215">
        <v>0.312</v>
      </c>
      <c r="I431" s="216"/>
      <c r="J431" s="217">
        <f>ROUND(I431*H431,2)</f>
        <v>0</v>
      </c>
      <c r="K431" s="213" t="s">
        <v>180</v>
      </c>
      <c r="L431" s="46"/>
      <c r="M431" s="218" t="s">
        <v>21</v>
      </c>
      <c r="N431" s="219" t="s">
        <v>43</v>
      </c>
      <c r="O431" s="86"/>
      <c r="P431" s="220">
        <f>O431*H431</f>
        <v>0</v>
      </c>
      <c r="Q431" s="220">
        <v>0.00281</v>
      </c>
      <c r="R431" s="220">
        <f>Q431*H431</f>
        <v>0.00087672</v>
      </c>
      <c r="S431" s="220">
        <v>0</v>
      </c>
      <c r="T431" s="221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22" t="s">
        <v>274</v>
      </c>
      <c r="AT431" s="222" t="s">
        <v>168</v>
      </c>
      <c r="AU431" s="222" t="s">
        <v>81</v>
      </c>
      <c r="AY431" s="19" t="s">
        <v>165</v>
      </c>
      <c r="BE431" s="223">
        <f>IF(N431="základní",J431,0)</f>
        <v>0</v>
      </c>
      <c r="BF431" s="223">
        <f>IF(N431="snížená",J431,0)</f>
        <v>0</v>
      </c>
      <c r="BG431" s="223">
        <f>IF(N431="zákl. přenesená",J431,0)</f>
        <v>0</v>
      </c>
      <c r="BH431" s="223">
        <f>IF(N431="sníž. přenesená",J431,0)</f>
        <v>0</v>
      </c>
      <c r="BI431" s="223">
        <f>IF(N431="nulová",J431,0)</f>
        <v>0</v>
      </c>
      <c r="BJ431" s="19" t="s">
        <v>79</v>
      </c>
      <c r="BK431" s="223">
        <f>ROUND(I431*H431,2)</f>
        <v>0</v>
      </c>
      <c r="BL431" s="19" t="s">
        <v>274</v>
      </c>
      <c r="BM431" s="222" t="s">
        <v>623</v>
      </c>
    </row>
    <row r="432" s="14" customFormat="1">
      <c r="A432" s="14"/>
      <c r="B432" s="235"/>
      <c r="C432" s="236"/>
      <c r="D432" s="226" t="s">
        <v>174</v>
      </c>
      <c r="E432" s="237" t="s">
        <v>21</v>
      </c>
      <c r="F432" s="238" t="s">
        <v>624</v>
      </c>
      <c r="G432" s="236"/>
      <c r="H432" s="239">
        <v>0.312</v>
      </c>
      <c r="I432" s="240"/>
      <c r="J432" s="236"/>
      <c r="K432" s="236"/>
      <c r="L432" s="241"/>
      <c r="M432" s="242"/>
      <c r="N432" s="243"/>
      <c r="O432" s="243"/>
      <c r="P432" s="243"/>
      <c r="Q432" s="243"/>
      <c r="R432" s="243"/>
      <c r="S432" s="243"/>
      <c r="T432" s="24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45" t="s">
        <v>174</v>
      </c>
      <c r="AU432" s="245" t="s">
        <v>81</v>
      </c>
      <c r="AV432" s="14" t="s">
        <v>81</v>
      </c>
      <c r="AW432" s="14" t="s">
        <v>34</v>
      </c>
      <c r="AX432" s="14" t="s">
        <v>79</v>
      </c>
      <c r="AY432" s="245" t="s">
        <v>165</v>
      </c>
    </row>
    <row r="433" s="2" customFormat="1">
      <c r="A433" s="40"/>
      <c r="B433" s="41"/>
      <c r="C433" s="211" t="s">
        <v>625</v>
      </c>
      <c r="D433" s="211" t="s">
        <v>168</v>
      </c>
      <c r="E433" s="212" t="s">
        <v>626</v>
      </c>
      <c r="F433" s="213" t="s">
        <v>627</v>
      </c>
      <c r="G433" s="214" t="s">
        <v>199</v>
      </c>
      <c r="H433" s="215">
        <v>4.0549999999999997</v>
      </c>
      <c r="I433" s="216"/>
      <c r="J433" s="217">
        <f>ROUND(I433*H433,2)</f>
        <v>0</v>
      </c>
      <c r="K433" s="213" t="s">
        <v>180</v>
      </c>
      <c r="L433" s="46"/>
      <c r="M433" s="218" t="s">
        <v>21</v>
      </c>
      <c r="N433" s="219" t="s">
        <v>43</v>
      </c>
      <c r="O433" s="86"/>
      <c r="P433" s="220">
        <f>O433*H433</f>
        <v>0</v>
      </c>
      <c r="Q433" s="220">
        <v>0</v>
      </c>
      <c r="R433" s="220">
        <f>Q433*H433</f>
        <v>0</v>
      </c>
      <c r="S433" s="220">
        <v>0</v>
      </c>
      <c r="T433" s="221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22" t="s">
        <v>166</v>
      </c>
      <c r="AT433" s="222" t="s">
        <v>168</v>
      </c>
      <c r="AU433" s="222" t="s">
        <v>81</v>
      </c>
      <c r="AY433" s="19" t="s">
        <v>165</v>
      </c>
      <c r="BE433" s="223">
        <f>IF(N433="základní",J433,0)</f>
        <v>0</v>
      </c>
      <c r="BF433" s="223">
        <f>IF(N433="snížená",J433,0)</f>
        <v>0</v>
      </c>
      <c r="BG433" s="223">
        <f>IF(N433="zákl. přenesená",J433,0)</f>
        <v>0</v>
      </c>
      <c r="BH433" s="223">
        <f>IF(N433="sníž. přenesená",J433,0)</f>
        <v>0</v>
      </c>
      <c r="BI433" s="223">
        <f>IF(N433="nulová",J433,0)</f>
        <v>0</v>
      </c>
      <c r="BJ433" s="19" t="s">
        <v>79</v>
      </c>
      <c r="BK433" s="223">
        <f>ROUND(I433*H433,2)</f>
        <v>0</v>
      </c>
      <c r="BL433" s="19" t="s">
        <v>166</v>
      </c>
      <c r="BM433" s="222" t="s">
        <v>628</v>
      </c>
    </row>
    <row r="434" s="12" customFormat="1" ht="22.8" customHeight="1">
      <c r="A434" s="12"/>
      <c r="B434" s="195"/>
      <c r="C434" s="196"/>
      <c r="D434" s="197" t="s">
        <v>71</v>
      </c>
      <c r="E434" s="209" t="s">
        <v>629</v>
      </c>
      <c r="F434" s="209" t="s">
        <v>630</v>
      </c>
      <c r="G434" s="196"/>
      <c r="H434" s="196"/>
      <c r="I434" s="199"/>
      <c r="J434" s="210">
        <f>BK434</f>
        <v>0</v>
      </c>
      <c r="K434" s="196"/>
      <c r="L434" s="201"/>
      <c r="M434" s="202"/>
      <c r="N434" s="203"/>
      <c r="O434" s="203"/>
      <c r="P434" s="204">
        <f>SUM(P435:P509)</f>
        <v>0</v>
      </c>
      <c r="Q434" s="203"/>
      <c r="R434" s="204">
        <f>SUM(R435:R509)</f>
        <v>10.858413219999999</v>
      </c>
      <c r="S434" s="203"/>
      <c r="T434" s="205">
        <f>SUM(T435:T509)</f>
        <v>1.30361175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206" t="s">
        <v>81</v>
      </c>
      <c r="AT434" s="207" t="s">
        <v>71</v>
      </c>
      <c r="AU434" s="207" t="s">
        <v>79</v>
      </c>
      <c r="AY434" s="206" t="s">
        <v>165</v>
      </c>
      <c r="BK434" s="208">
        <f>SUM(BK435:BK509)</f>
        <v>0</v>
      </c>
    </row>
    <row r="435" s="2" customFormat="1" ht="33" customHeight="1">
      <c r="A435" s="40"/>
      <c r="B435" s="41"/>
      <c r="C435" s="211" t="s">
        <v>631</v>
      </c>
      <c r="D435" s="211" t="s">
        <v>168</v>
      </c>
      <c r="E435" s="212" t="s">
        <v>632</v>
      </c>
      <c r="F435" s="213" t="s">
        <v>633</v>
      </c>
      <c r="G435" s="214" t="s">
        <v>179</v>
      </c>
      <c r="H435" s="215">
        <v>72.135000000000005</v>
      </c>
      <c r="I435" s="216"/>
      <c r="J435" s="217">
        <f>ROUND(I435*H435,2)</f>
        <v>0</v>
      </c>
      <c r="K435" s="213" t="s">
        <v>180</v>
      </c>
      <c r="L435" s="46"/>
      <c r="M435" s="218" t="s">
        <v>21</v>
      </c>
      <c r="N435" s="219" t="s">
        <v>43</v>
      </c>
      <c r="O435" s="86"/>
      <c r="P435" s="220">
        <f>O435*H435</f>
        <v>0</v>
      </c>
      <c r="Q435" s="220">
        <v>0.04428</v>
      </c>
      <c r="R435" s="220">
        <f>Q435*H435</f>
        <v>3.1941378</v>
      </c>
      <c r="S435" s="220">
        <v>0</v>
      </c>
      <c r="T435" s="221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22" t="s">
        <v>166</v>
      </c>
      <c r="AT435" s="222" t="s">
        <v>168</v>
      </c>
      <c r="AU435" s="222" t="s">
        <v>81</v>
      </c>
      <c r="AY435" s="19" t="s">
        <v>165</v>
      </c>
      <c r="BE435" s="223">
        <f>IF(N435="základní",J435,0)</f>
        <v>0</v>
      </c>
      <c r="BF435" s="223">
        <f>IF(N435="snížená",J435,0)</f>
        <v>0</v>
      </c>
      <c r="BG435" s="223">
        <f>IF(N435="zákl. přenesená",J435,0)</f>
        <v>0</v>
      </c>
      <c r="BH435" s="223">
        <f>IF(N435="sníž. přenesená",J435,0)</f>
        <v>0</v>
      </c>
      <c r="BI435" s="223">
        <f>IF(N435="nulová",J435,0)</f>
        <v>0</v>
      </c>
      <c r="BJ435" s="19" t="s">
        <v>79</v>
      </c>
      <c r="BK435" s="223">
        <f>ROUND(I435*H435,2)</f>
        <v>0</v>
      </c>
      <c r="BL435" s="19" t="s">
        <v>166</v>
      </c>
      <c r="BM435" s="222" t="s">
        <v>634</v>
      </c>
    </row>
    <row r="436" s="14" customFormat="1">
      <c r="A436" s="14"/>
      <c r="B436" s="235"/>
      <c r="C436" s="236"/>
      <c r="D436" s="226" t="s">
        <v>174</v>
      </c>
      <c r="E436" s="237" t="s">
        <v>21</v>
      </c>
      <c r="F436" s="238" t="s">
        <v>635</v>
      </c>
      <c r="G436" s="236"/>
      <c r="H436" s="239">
        <v>9.7729999999999997</v>
      </c>
      <c r="I436" s="240"/>
      <c r="J436" s="236"/>
      <c r="K436" s="236"/>
      <c r="L436" s="241"/>
      <c r="M436" s="242"/>
      <c r="N436" s="243"/>
      <c r="O436" s="243"/>
      <c r="P436" s="243"/>
      <c r="Q436" s="243"/>
      <c r="R436" s="243"/>
      <c r="S436" s="243"/>
      <c r="T436" s="24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45" t="s">
        <v>174</v>
      </c>
      <c r="AU436" s="245" t="s">
        <v>81</v>
      </c>
      <c r="AV436" s="14" t="s">
        <v>81</v>
      </c>
      <c r="AW436" s="14" t="s">
        <v>34</v>
      </c>
      <c r="AX436" s="14" t="s">
        <v>72</v>
      </c>
      <c r="AY436" s="245" t="s">
        <v>165</v>
      </c>
    </row>
    <row r="437" s="14" customFormat="1">
      <c r="A437" s="14"/>
      <c r="B437" s="235"/>
      <c r="C437" s="236"/>
      <c r="D437" s="226" t="s">
        <v>174</v>
      </c>
      <c r="E437" s="237" t="s">
        <v>21</v>
      </c>
      <c r="F437" s="238" t="s">
        <v>636</v>
      </c>
      <c r="G437" s="236"/>
      <c r="H437" s="239">
        <v>12.064</v>
      </c>
      <c r="I437" s="240"/>
      <c r="J437" s="236"/>
      <c r="K437" s="236"/>
      <c r="L437" s="241"/>
      <c r="M437" s="242"/>
      <c r="N437" s="243"/>
      <c r="O437" s="243"/>
      <c r="P437" s="243"/>
      <c r="Q437" s="243"/>
      <c r="R437" s="243"/>
      <c r="S437" s="243"/>
      <c r="T437" s="24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45" t="s">
        <v>174</v>
      </c>
      <c r="AU437" s="245" t="s">
        <v>81</v>
      </c>
      <c r="AV437" s="14" t="s">
        <v>81</v>
      </c>
      <c r="AW437" s="14" t="s">
        <v>34</v>
      </c>
      <c r="AX437" s="14" t="s">
        <v>72</v>
      </c>
      <c r="AY437" s="245" t="s">
        <v>165</v>
      </c>
    </row>
    <row r="438" s="14" customFormat="1">
      <c r="A438" s="14"/>
      <c r="B438" s="235"/>
      <c r="C438" s="236"/>
      <c r="D438" s="226" t="s">
        <v>174</v>
      </c>
      <c r="E438" s="237" t="s">
        <v>21</v>
      </c>
      <c r="F438" s="238" t="s">
        <v>637</v>
      </c>
      <c r="G438" s="236"/>
      <c r="H438" s="239">
        <v>12.593999999999999</v>
      </c>
      <c r="I438" s="240"/>
      <c r="J438" s="236"/>
      <c r="K438" s="236"/>
      <c r="L438" s="241"/>
      <c r="M438" s="242"/>
      <c r="N438" s="243"/>
      <c r="O438" s="243"/>
      <c r="P438" s="243"/>
      <c r="Q438" s="243"/>
      <c r="R438" s="243"/>
      <c r="S438" s="243"/>
      <c r="T438" s="24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45" t="s">
        <v>174</v>
      </c>
      <c r="AU438" s="245" t="s">
        <v>81</v>
      </c>
      <c r="AV438" s="14" t="s">
        <v>81</v>
      </c>
      <c r="AW438" s="14" t="s">
        <v>34</v>
      </c>
      <c r="AX438" s="14" t="s">
        <v>72</v>
      </c>
      <c r="AY438" s="245" t="s">
        <v>165</v>
      </c>
    </row>
    <row r="439" s="14" customFormat="1">
      <c r="A439" s="14"/>
      <c r="B439" s="235"/>
      <c r="C439" s="236"/>
      <c r="D439" s="226" t="s">
        <v>174</v>
      </c>
      <c r="E439" s="237" t="s">
        <v>21</v>
      </c>
      <c r="F439" s="238" t="s">
        <v>638</v>
      </c>
      <c r="G439" s="236"/>
      <c r="H439" s="239">
        <v>4.7889999999999997</v>
      </c>
      <c r="I439" s="240"/>
      <c r="J439" s="236"/>
      <c r="K439" s="236"/>
      <c r="L439" s="241"/>
      <c r="M439" s="242"/>
      <c r="N439" s="243"/>
      <c r="O439" s="243"/>
      <c r="P439" s="243"/>
      <c r="Q439" s="243"/>
      <c r="R439" s="243"/>
      <c r="S439" s="243"/>
      <c r="T439" s="24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5" t="s">
        <v>174</v>
      </c>
      <c r="AU439" s="245" t="s">
        <v>81</v>
      </c>
      <c r="AV439" s="14" t="s">
        <v>81</v>
      </c>
      <c r="AW439" s="14" t="s">
        <v>34</v>
      </c>
      <c r="AX439" s="14" t="s">
        <v>72</v>
      </c>
      <c r="AY439" s="245" t="s">
        <v>165</v>
      </c>
    </row>
    <row r="440" s="14" customFormat="1">
      <c r="A440" s="14"/>
      <c r="B440" s="235"/>
      <c r="C440" s="236"/>
      <c r="D440" s="226" t="s">
        <v>174</v>
      </c>
      <c r="E440" s="237" t="s">
        <v>21</v>
      </c>
      <c r="F440" s="238" t="s">
        <v>639</v>
      </c>
      <c r="G440" s="236"/>
      <c r="H440" s="239">
        <v>4.2699999999999996</v>
      </c>
      <c r="I440" s="240"/>
      <c r="J440" s="236"/>
      <c r="K440" s="236"/>
      <c r="L440" s="241"/>
      <c r="M440" s="242"/>
      <c r="N440" s="243"/>
      <c r="O440" s="243"/>
      <c r="P440" s="243"/>
      <c r="Q440" s="243"/>
      <c r="R440" s="243"/>
      <c r="S440" s="243"/>
      <c r="T440" s="24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45" t="s">
        <v>174</v>
      </c>
      <c r="AU440" s="245" t="s">
        <v>81</v>
      </c>
      <c r="AV440" s="14" t="s">
        <v>81</v>
      </c>
      <c r="AW440" s="14" t="s">
        <v>34</v>
      </c>
      <c r="AX440" s="14" t="s">
        <v>72</v>
      </c>
      <c r="AY440" s="245" t="s">
        <v>165</v>
      </c>
    </row>
    <row r="441" s="14" customFormat="1">
      <c r="A441" s="14"/>
      <c r="B441" s="235"/>
      <c r="C441" s="236"/>
      <c r="D441" s="226" t="s">
        <v>174</v>
      </c>
      <c r="E441" s="237" t="s">
        <v>21</v>
      </c>
      <c r="F441" s="238" t="s">
        <v>640</v>
      </c>
      <c r="G441" s="236"/>
      <c r="H441" s="239">
        <v>16.934000000000001</v>
      </c>
      <c r="I441" s="240"/>
      <c r="J441" s="236"/>
      <c r="K441" s="236"/>
      <c r="L441" s="241"/>
      <c r="M441" s="242"/>
      <c r="N441" s="243"/>
      <c r="O441" s="243"/>
      <c r="P441" s="243"/>
      <c r="Q441" s="243"/>
      <c r="R441" s="243"/>
      <c r="S441" s="243"/>
      <c r="T441" s="24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45" t="s">
        <v>174</v>
      </c>
      <c r="AU441" s="245" t="s">
        <v>81</v>
      </c>
      <c r="AV441" s="14" t="s">
        <v>81</v>
      </c>
      <c r="AW441" s="14" t="s">
        <v>34</v>
      </c>
      <c r="AX441" s="14" t="s">
        <v>72</v>
      </c>
      <c r="AY441" s="245" t="s">
        <v>165</v>
      </c>
    </row>
    <row r="442" s="14" customFormat="1">
      <c r="A442" s="14"/>
      <c r="B442" s="235"/>
      <c r="C442" s="236"/>
      <c r="D442" s="226" t="s">
        <v>174</v>
      </c>
      <c r="E442" s="237" t="s">
        <v>21</v>
      </c>
      <c r="F442" s="238" t="s">
        <v>641</v>
      </c>
      <c r="G442" s="236"/>
      <c r="H442" s="239">
        <v>11.711</v>
      </c>
      <c r="I442" s="240"/>
      <c r="J442" s="236"/>
      <c r="K442" s="236"/>
      <c r="L442" s="241"/>
      <c r="M442" s="242"/>
      <c r="N442" s="243"/>
      <c r="O442" s="243"/>
      <c r="P442" s="243"/>
      <c r="Q442" s="243"/>
      <c r="R442" s="243"/>
      <c r="S442" s="243"/>
      <c r="T442" s="24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5" t="s">
        <v>174</v>
      </c>
      <c r="AU442" s="245" t="s">
        <v>81</v>
      </c>
      <c r="AV442" s="14" t="s">
        <v>81</v>
      </c>
      <c r="AW442" s="14" t="s">
        <v>34</v>
      </c>
      <c r="AX442" s="14" t="s">
        <v>72</v>
      </c>
      <c r="AY442" s="245" t="s">
        <v>165</v>
      </c>
    </row>
    <row r="443" s="15" customFormat="1">
      <c r="A443" s="15"/>
      <c r="B443" s="250"/>
      <c r="C443" s="251"/>
      <c r="D443" s="226" t="s">
        <v>174</v>
      </c>
      <c r="E443" s="252" t="s">
        <v>103</v>
      </c>
      <c r="F443" s="253" t="s">
        <v>192</v>
      </c>
      <c r="G443" s="251"/>
      <c r="H443" s="254">
        <v>72.135000000000005</v>
      </c>
      <c r="I443" s="255"/>
      <c r="J443" s="251"/>
      <c r="K443" s="251"/>
      <c r="L443" s="256"/>
      <c r="M443" s="257"/>
      <c r="N443" s="258"/>
      <c r="O443" s="258"/>
      <c r="P443" s="258"/>
      <c r="Q443" s="258"/>
      <c r="R443" s="258"/>
      <c r="S443" s="258"/>
      <c r="T443" s="259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60" t="s">
        <v>174</v>
      </c>
      <c r="AU443" s="260" t="s">
        <v>81</v>
      </c>
      <c r="AV443" s="15" t="s">
        <v>166</v>
      </c>
      <c r="AW443" s="15" t="s">
        <v>34</v>
      </c>
      <c r="AX443" s="15" t="s">
        <v>79</v>
      </c>
      <c r="AY443" s="260" t="s">
        <v>165</v>
      </c>
    </row>
    <row r="444" s="2" customFormat="1">
      <c r="A444" s="40"/>
      <c r="B444" s="41"/>
      <c r="C444" s="211" t="s">
        <v>642</v>
      </c>
      <c r="D444" s="211" t="s">
        <v>168</v>
      </c>
      <c r="E444" s="212" t="s">
        <v>643</v>
      </c>
      <c r="F444" s="213" t="s">
        <v>644</v>
      </c>
      <c r="G444" s="214" t="s">
        <v>179</v>
      </c>
      <c r="H444" s="215">
        <v>37.121000000000002</v>
      </c>
      <c r="I444" s="216"/>
      <c r="J444" s="217">
        <f>ROUND(I444*H444,2)</f>
        <v>0</v>
      </c>
      <c r="K444" s="213" t="s">
        <v>180</v>
      </c>
      <c r="L444" s="46"/>
      <c r="M444" s="218" t="s">
        <v>21</v>
      </c>
      <c r="N444" s="219" t="s">
        <v>43</v>
      </c>
      <c r="O444" s="86"/>
      <c r="P444" s="220">
        <f>O444*H444</f>
        <v>0</v>
      </c>
      <c r="Q444" s="220">
        <v>0</v>
      </c>
      <c r="R444" s="220">
        <f>Q444*H444</f>
        <v>0</v>
      </c>
      <c r="S444" s="220">
        <v>0.03175</v>
      </c>
      <c r="T444" s="221">
        <f>S444*H444</f>
        <v>1.1785917500000001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22" t="s">
        <v>166</v>
      </c>
      <c r="AT444" s="222" t="s">
        <v>168</v>
      </c>
      <c r="AU444" s="222" t="s">
        <v>81</v>
      </c>
      <c r="AY444" s="19" t="s">
        <v>165</v>
      </c>
      <c r="BE444" s="223">
        <f>IF(N444="základní",J444,0)</f>
        <v>0</v>
      </c>
      <c r="BF444" s="223">
        <f>IF(N444="snížená",J444,0)</f>
        <v>0</v>
      </c>
      <c r="BG444" s="223">
        <f>IF(N444="zákl. přenesená",J444,0)</f>
        <v>0</v>
      </c>
      <c r="BH444" s="223">
        <f>IF(N444="sníž. přenesená",J444,0)</f>
        <v>0</v>
      </c>
      <c r="BI444" s="223">
        <f>IF(N444="nulová",J444,0)</f>
        <v>0</v>
      </c>
      <c r="BJ444" s="19" t="s">
        <v>79</v>
      </c>
      <c r="BK444" s="223">
        <f>ROUND(I444*H444,2)</f>
        <v>0</v>
      </c>
      <c r="BL444" s="19" t="s">
        <v>166</v>
      </c>
      <c r="BM444" s="222" t="s">
        <v>645</v>
      </c>
    </row>
    <row r="445" s="13" customFormat="1">
      <c r="A445" s="13"/>
      <c r="B445" s="224"/>
      <c r="C445" s="225"/>
      <c r="D445" s="226" t="s">
        <v>174</v>
      </c>
      <c r="E445" s="227" t="s">
        <v>21</v>
      </c>
      <c r="F445" s="228" t="s">
        <v>646</v>
      </c>
      <c r="G445" s="225"/>
      <c r="H445" s="227" t="s">
        <v>21</v>
      </c>
      <c r="I445" s="229"/>
      <c r="J445" s="225"/>
      <c r="K445" s="225"/>
      <c r="L445" s="230"/>
      <c r="M445" s="231"/>
      <c r="N445" s="232"/>
      <c r="O445" s="232"/>
      <c r="P445" s="232"/>
      <c r="Q445" s="232"/>
      <c r="R445" s="232"/>
      <c r="S445" s="232"/>
      <c r="T445" s="23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4" t="s">
        <v>174</v>
      </c>
      <c r="AU445" s="234" t="s">
        <v>81</v>
      </c>
      <c r="AV445" s="13" t="s">
        <v>79</v>
      </c>
      <c r="AW445" s="13" t="s">
        <v>34</v>
      </c>
      <c r="AX445" s="13" t="s">
        <v>72</v>
      </c>
      <c r="AY445" s="234" t="s">
        <v>165</v>
      </c>
    </row>
    <row r="446" s="14" customFormat="1">
      <c r="A446" s="14"/>
      <c r="B446" s="235"/>
      <c r="C446" s="236"/>
      <c r="D446" s="226" t="s">
        <v>174</v>
      </c>
      <c r="E446" s="237" t="s">
        <v>21</v>
      </c>
      <c r="F446" s="238" t="s">
        <v>647</v>
      </c>
      <c r="G446" s="236"/>
      <c r="H446" s="239">
        <v>37.121000000000002</v>
      </c>
      <c r="I446" s="240"/>
      <c r="J446" s="236"/>
      <c r="K446" s="236"/>
      <c r="L446" s="241"/>
      <c r="M446" s="242"/>
      <c r="N446" s="243"/>
      <c r="O446" s="243"/>
      <c r="P446" s="243"/>
      <c r="Q446" s="243"/>
      <c r="R446" s="243"/>
      <c r="S446" s="243"/>
      <c r="T446" s="24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45" t="s">
        <v>174</v>
      </c>
      <c r="AU446" s="245" t="s">
        <v>81</v>
      </c>
      <c r="AV446" s="14" t="s">
        <v>81</v>
      </c>
      <c r="AW446" s="14" t="s">
        <v>34</v>
      </c>
      <c r="AX446" s="14" t="s">
        <v>79</v>
      </c>
      <c r="AY446" s="245" t="s">
        <v>165</v>
      </c>
    </row>
    <row r="447" s="2" customFormat="1" ht="44.25" customHeight="1">
      <c r="A447" s="40"/>
      <c r="B447" s="41"/>
      <c r="C447" s="211" t="s">
        <v>648</v>
      </c>
      <c r="D447" s="211" t="s">
        <v>168</v>
      </c>
      <c r="E447" s="212" t="s">
        <v>649</v>
      </c>
      <c r="F447" s="213" t="s">
        <v>650</v>
      </c>
      <c r="G447" s="214" t="s">
        <v>179</v>
      </c>
      <c r="H447" s="215">
        <v>43.887999999999998</v>
      </c>
      <c r="I447" s="216"/>
      <c r="J447" s="217">
        <f>ROUND(I447*H447,2)</f>
        <v>0</v>
      </c>
      <c r="K447" s="213" t="s">
        <v>180</v>
      </c>
      <c r="L447" s="46"/>
      <c r="M447" s="218" t="s">
        <v>21</v>
      </c>
      <c r="N447" s="219" t="s">
        <v>43</v>
      </c>
      <c r="O447" s="86"/>
      <c r="P447" s="220">
        <f>O447*H447</f>
        <v>0</v>
      </c>
      <c r="Q447" s="220">
        <v>0.050259999999999999</v>
      </c>
      <c r="R447" s="220">
        <f>Q447*H447</f>
        <v>2.20581088</v>
      </c>
      <c r="S447" s="220">
        <v>0</v>
      </c>
      <c r="T447" s="221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2" t="s">
        <v>274</v>
      </c>
      <c r="AT447" s="222" t="s">
        <v>168</v>
      </c>
      <c r="AU447" s="222" t="s">
        <v>81</v>
      </c>
      <c r="AY447" s="19" t="s">
        <v>165</v>
      </c>
      <c r="BE447" s="223">
        <f>IF(N447="základní",J447,0)</f>
        <v>0</v>
      </c>
      <c r="BF447" s="223">
        <f>IF(N447="snížená",J447,0)</f>
        <v>0</v>
      </c>
      <c r="BG447" s="223">
        <f>IF(N447="zákl. přenesená",J447,0)</f>
        <v>0</v>
      </c>
      <c r="BH447" s="223">
        <f>IF(N447="sníž. přenesená",J447,0)</f>
        <v>0</v>
      </c>
      <c r="BI447" s="223">
        <f>IF(N447="nulová",J447,0)</f>
        <v>0</v>
      </c>
      <c r="BJ447" s="19" t="s">
        <v>79</v>
      </c>
      <c r="BK447" s="223">
        <f>ROUND(I447*H447,2)</f>
        <v>0</v>
      </c>
      <c r="BL447" s="19" t="s">
        <v>274</v>
      </c>
      <c r="BM447" s="222" t="s">
        <v>651</v>
      </c>
    </row>
    <row r="448" s="13" customFormat="1">
      <c r="A448" s="13"/>
      <c r="B448" s="224"/>
      <c r="C448" s="225"/>
      <c r="D448" s="226" t="s">
        <v>174</v>
      </c>
      <c r="E448" s="227" t="s">
        <v>21</v>
      </c>
      <c r="F448" s="228" t="s">
        <v>652</v>
      </c>
      <c r="G448" s="225"/>
      <c r="H448" s="227" t="s">
        <v>21</v>
      </c>
      <c r="I448" s="229"/>
      <c r="J448" s="225"/>
      <c r="K448" s="225"/>
      <c r="L448" s="230"/>
      <c r="M448" s="231"/>
      <c r="N448" s="232"/>
      <c r="O448" s="232"/>
      <c r="P448" s="232"/>
      <c r="Q448" s="232"/>
      <c r="R448" s="232"/>
      <c r="S448" s="232"/>
      <c r="T448" s="23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4" t="s">
        <v>174</v>
      </c>
      <c r="AU448" s="234" t="s">
        <v>81</v>
      </c>
      <c r="AV448" s="13" t="s">
        <v>79</v>
      </c>
      <c r="AW448" s="13" t="s">
        <v>34</v>
      </c>
      <c r="AX448" s="13" t="s">
        <v>72</v>
      </c>
      <c r="AY448" s="234" t="s">
        <v>165</v>
      </c>
    </row>
    <row r="449" s="13" customFormat="1">
      <c r="A449" s="13"/>
      <c r="B449" s="224"/>
      <c r="C449" s="225"/>
      <c r="D449" s="226" t="s">
        <v>174</v>
      </c>
      <c r="E449" s="227" t="s">
        <v>21</v>
      </c>
      <c r="F449" s="228" t="s">
        <v>653</v>
      </c>
      <c r="G449" s="225"/>
      <c r="H449" s="227" t="s">
        <v>21</v>
      </c>
      <c r="I449" s="229"/>
      <c r="J449" s="225"/>
      <c r="K449" s="225"/>
      <c r="L449" s="230"/>
      <c r="M449" s="231"/>
      <c r="N449" s="232"/>
      <c r="O449" s="232"/>
      <c r="P449" s="232"/>
      <c r="Q449" s="232"/>
      <c r="R449" s="232"/>
      <c r="S449" s="232"/>
      <c r="T449" s="23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4" t="s">
        <v>174</v>
      </c>
      <c r="AU449" s="234" t="s">
        <v>81</v>
      </c>
      <c r="AV449" s="13" t="s">
        <v>79</v>
      </c>
      <c r="AW449" s="13" t="s">
        <v>34</v>
      </c>
      <c r="AX449" s="13" t="s">
        <v>72</v>
      </c>
      <c r="AY449" s="234" t="s">
        <v>165</v>
      </c>
    </row>
    <row r="450" s="13" customFormat="1">
      <c r="A450" s="13"/>
      <c r="B450" s="224"/>
      <c r="C450" s="225"/>
      <c r="D450" s="226" t="s">
        <v>174</v>
      </c>
      <c r="E450" s="227" t="s">
        <v>21</v>
      </c>
      <c r="F450" s="228" t="s">
        <v>654</v>
      </c>
      <c r="G450" s="225"/>
      <c r="H450" s="227" t="s">
        <v>21</v>
      </c>
      <c r="I450" s="229"/>
      <c r="J450" s="225"/>
      <c r="K450" s="225"/>
      <c r="L450" s="230"/>
      <c r="M450" s="231"/>
      <c r="N450" s="232"/>
      <c r="O450" s="232"/>
      <c r="P450" s="232"/>
      <c r="Q450" s="232"/>
      <c r="R450" s="232"/>
      <c r="S450" s="232"/>
      <c r="T450" s="23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4" t="s">
        <v>174</v>
      </c>
      <c r="AU450" s="234" t="s">
        <v>81</v>
      </c>
      <c r="AV450" s="13" t="s">
        <v>79</v>
      </c>
      <c r="AW450" s="13" t="s">
        <v>34</v>
      </c>
      <c r="AX450" s="13" t="s">
        <v>72</v>
      </c>
      <c r="AY450" s="234" t="s">
        <v>165</v>
      </c>
    </row>
    <row r="451" s="14" customFormat="1">
      <c r="A451" s="14"/>
      <c r="B451" s="235"/>
      <c r="C451" s="236"/>
      <c r="D451" s="226" t="s">
        <v>174</v>
      </c>
      <c r="E451" s="237" t="s">
        <v>21</v>
      </c>
      <c r="F451" s="238" t="s">
        <v>655</v>
      </c>
      <c r="G451" s="236"/>
      <c r="H451" s="239">
        <v>32.399999999999999</v>
      </c>
      <c r="I451" s="240"/>
      <c r="J451" s="236"/>
      <c r="K451" s="236"/>
      <c r="L451" s="241"/>
      <c r="M451" s="242"/>
      <c r="N451" s="243"/>
      <c r="O451" s="243"/>
      <c r="P451" s="243"/>
      <c r="Q451" s="243"/>
      <c r="R451" s="243"/>
      <c r="S451" s="243"/>
      <c r="T451" s="24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45" t="s">
        <v>174</v>
      </c>
      <c r="AU451" s="245" t="s">
        <v>81</v>
      </c>
      <c r="AV451" s="14" t="s">
        <v>81</v>
      </c>
      <c r="AW451" s="14" t="s">
        <v>34</v>
      </c>
      <c r="AX451" s="14" t="s">
        <v>72</v>
      </c>
      <c r="AY451" s="245" t="s">
        <v>165</v>
      </c>
    </row>
    <row r="452" s="14" customFormat="1">
      <c r="A452" s="14"/>
      <c r="B452" s="235"/>
      <c r="C452" s="236"/>
      <c r="D452" s="226" t="s">
        <v>174</v>
      </c>
      <c r="E452" s="237" t="s">
        <v>21</v>
      </c>
      <c r="F452" s="238" t="s">
        <v>656</v>
      </c>
      <c r="G452" s="236"/>
      <c r="H452" s="239">
        <v>-1.5760000000000001</v>
      </c>
      <c r="I452" s="240"/>
      <c r="J452" s="236"/>
      <c r="K452" s="236"/>
      <c r="L452" s="241"/>
      <c r="M452" s="242"/>
      <c r="N452" s="243"/>
      <c r="O452" s="243"/>
      <c r="P452" s="243"/>
      <c r="Q452" s="243"/>
      <c r="R452" s="243"/>
      <c r="S452" s="243"/>
      <c r="T452" s="24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45" t="s">
        <v>174</v>
      </c>
      <c r="AU452" s="245" t="s">
        <v>81</v>
      </c>
      <c r="AV452" s="14" t="s">
        <v>81</v>
      </c>
      <c r="AW452" s="14" t="s">
        <v>34</v>
      </c>
      <c r="AX452" s="14" t="s">
        <v>72</v>
      </c>
      <c r="AY452" s="245" t="s">
        <v>165</v>
      </c>
    </row>
    <row r="453" s="13" customFormat="1">
      <c r="A453" s="13"/>
      <c r="B453" s="224"/>
      <c r="C453" s="225"/>
      <c r="D453" s="226" t="s">
        <v>174</v>
      </c>
      <c r="E453" s="227" t="s">
        <v>21</v>
      </c>
      <c r="F453" s="228" t="s">
        <v>657</v>
      </c>
      <c r="G453" s="225"/>
      <c r="H453" s="227" t="s">
        <v>21</v>
      </c>
      <c r="I453" s="229"/>
      <c r="J453" s="225"/>
      <c r="K453" s="225"/>
      <c r="L453" s="230"/>
      <c r="M453" s="231"/>
      <c r="N453" s="232"/>
      <c r="O453" s="232"/>
      <c r="P453" s="232"/>
      <c r="Q453" s="232"/>
      <c r="R453" s="232"/>
      <c r="S453" s="232"/>
      <c r="T453" s="23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4" t="s">
        <v>174</v>
      </c>
      <c r="AU453" s="234" t="s">
        <v>81</v>
      </c>
      <c r="AV453" s="13" t="s">
        <v>79</v>
      </c>
      <c r="AW453" s="13" t="s">
        <v>34</v>
      </c>
      <c r="AX453" s="13" t="s">
        <v>72</v>
      </c>
      <c r="AY453" s="234" t="s">
        <v>165</v>
      </c>
    </row>
    <row r="454" s="14" customFormat="1">
      <c r="A454" s="14"/>
      <c r="B454" s="235"/>
      <c r="C454" s="236"/>
      <c r="D454" s="226" t="s">
        <v>174</v>
      </c>
      <c r="E454" s="237" t="s">
        <v>21</v>
      </c>
      <c r="F454" s="238" t="s">
        <v>658</v>
      </c>
      <c r="G454" s="236"/>
      <c r="H454" s="239">
        <v>14.640000000000001</v>
      </c>
      <c r="I454" s="240"/>
      <c r="J454" s="236"/>
      <c r="K454" s="236"/>
      <c r="L454" s="241"/>
      <c r="M454" s="242"/>
      <c r="N454" s="243"/>
      <c r="O454" s="243"/>
      <c r="P454" s="243"/>
      <c r="Q454" s="243"/>
      <c r="R454" s="243"/>
      <c r="S454" s="243"/>
      <c r="T454" s="24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5" t="s">
        <v>174</v>
      </c>
      <c r="AU454" s="245" t="s">
        <v>81</v>
      </c>
      <c r="AV454" s="14" t="s">
        <v>81</v>
      </c>
      <c r="AW454" s="14" t="s">
        <v>34</v>
      </c>
      <c r="AX454" s="14" t="s">
        <v>72</v>
      </c>
      <c r="AY454" s="245" t="s">
        <v>165</v>
      </c>
    </row>
    <row r="455" s="14" customFormat="1">
      <c r="A455" s="14"/>
      <c r="B455" s="235"/>
      <c r="C455" s="236"/>
      <c r="D455" s="226" t="s">
        <v>174</v>
      </c>
      <c r="E455" s="237" t="s">
        <v>21</v>
      </c>
      <c r="F455" s="238" t="s">
        <v>656</v>
      </c>
      <c r="G455" s="236"/>
      <c r="H455" s="239">
        <v>-1.5760000000000001</v>
      </c>
      <c r="I455" s="240"/>
      <c r="J455" s="236"/>
      <c r="K455" s="236"/>
      <c r="L455" s="241"/>
      <c r="M455" s="242"/>
      <c r="N455" s="243"/>
      <c r="O455" s="243"/>
      <c r="P455" s="243"/>
      <c r="Q455" s="243"/>
      <c r="R455" s="243"/>
      <c r="S455" s="243"/>
      <c r="T455" s="24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5" t="s">
        <v>174</v>
      </c>
      <c r="AU455" s="245" t="s">
        <v>81</v>
      </c>
      <c r="AV455" s="14" t="s">
        <v>81</v>
      </c>
      <c r="AW455" s="14" t="s">
        <v>34</v>
      </c>
      <c r="AX455" s="14" t="s">
        <v>72</v>
      </c>
      <c r="AY455" s="245" t="s">
        <v>165</v>
      </c>
    </row>
    <row r="456" s="15" customFormat="1">
      <c r="A456" s="15"/>
      <c r="B456" s="250"/>
      <c r="C456" s="251"/>
      <c r="D456" s="226" t="s">
        <v>174</v>
      </c>
      <c r="E456" s="252" t="s">
        <v>106</v>
      </c>
      <c r="F456" s="253" t="s">
        <v>192</v>
      </c>
      <c r="G456" s="251"/>
      <c r="H456" s="254">
        <v>43.887999999999998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0" t="s">
        <v>174</v>
      </c>
      <c r="AU456" s="260" t="s">
        <v>81</v>
      </c>
      <c r="AV456" s="15" t="s">
        <v>166</v>
      </c>
      <c r="AW456" s="15" t="s">
        <v>34</v>
      </c>
      <c r="AX456" s="15" t="s">
        <v>79</v>
      </c>
      <c r="AY456" s="260" t="s">
        <v>165</v>
      </c>
    </row>
    <row r="457" s="2" customFormat="1">
      <c r="A457" s="40"/>
      <c r="B457" s="41"/>
      <c r="C457" s="211" t="s">
        <v>659</v>
      </c>
      <c r="D457" s="211" t="s">
        <v>168</v>
      </c>
      <c r="E457" s="212" t="s">
        <v>660</v>
      </c>
      <c r="F457" s="213" t="s">
        <v>661</v>
      </c>
      <c r="G457" s="214" t="s">
        <v>179</v>
      </c>
      <c r="H457" s="215">
        <v>43.880000000000003</v>
      </c>
      <c r="I457" s="216"/>
      <c r="J457" s="217">
        <f>ROUND(I457*H457,2)</f>
        <v>0</v>
      </c>
      <c r="K457" s="213" t="s">
        <v>180</v>
      </c>
      <c r="L457" s="46"/>
      <c r="M457" s="218" t="s">
        <v>21</v>
      </c>
      <c r="N457" s="219" t="s">
        <v>43</v>
      </c>
      <c r="O457" s="86"/>
      <c r="P457" s="220">
        <f>O457*H457</f>
        <v>0</v>
      </c>
      <c r="Q457" s="220">
        <v>0</v>
      </c>
      <c r="R457" s="220">
        <f>Q457*H457</f>
        <v>0</v>
      </c>
      <c r="S457" s="220">
        <v>0</v>
      </c>
      <c r="T457" s="221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22" t="s">
        <v>274</v>
      </c>
      <c r="AT457" s="222" t="s">
        <v>168</v>
      </c>
      <c r="AU457" s="222" t="s">
        <v>81</v>
      </c>
      <c r="AY457" s="19" t="s">
        <v>165</v>
      </c>
      <c r="BE457" s="223">
        <f>IF(N457="základní",J457,0)</f>
        <v>0</v>
      </c>
      <c r="BF457" s="223">
        <f>IF(N457="snížená",J457,0)</f>
        <v>0</v>
      </c>
      <c r="BG457" s="223">
        <f>IF(N457="zákl. přenesená",J457,0)</f>
        <v>0</v>
      </c>
      <c r="BH457" s="223">
        <f>IF(N457="sníž. přenesená",J457,0)</f>
        <v>0</v>
      </c>
      <c r="BI457" s="223">
        <f>IF(N457="nulová",J457,0)</f>
        <v>0</v>
      </c>
      <c r="BJ457" s="19" t="s">
        <v>79</v>
      </c>
      <c r="BK457" s="223">
        <f>ROUND(I457*H457,2)</f>
        <v>0</v>
      </c>
      <c r="BL457" s="19" t="s">
        <v>274</v>
      </c>
      <c r="BM457" s="222" t="s">
        <v>662</v>
      </c>
    </row>
    <row r="458" s="13" customFormat="1">
      <c r="A458" s="13"/>
      <c r="B458" s="224"/>
      <c r="C458" s="225"/>
      <c r="D458" s="226" t="s">
        <v>174</v>
      </c>
      <c r="E458" s="227" t="s">
        <v>21</v>
      </c>
      <c r="F458" s="228" t="s">
        <v>652</v>
      </c>
      <c r="G458" s="225"/>
      <c r="H458" s="227" t="s">
        <v>21</v>
      </c>
      <c r="I458" s="229"/>
      <c r="J458" s="225"/>
      <c r="K458" s="225"/>
      <c r="L458" s="230"/>
      <c r="M458" s="231"/>
      <c r="N458" s="232"/>
      <c r="O458" s="232"/>
      <c r="P458" s="232"/>
      <c r="Q458" s="232"/>
      <c r="R458" s="232"/>
      <c r="S458" s="232"/>
      <c r="T458" s="23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4" t="s">
        <v>174</v>
      </c>
      <c r="AU458" s="234" t="s">
        <v>81</v>
      </c>
      <c r="AV458" s="13" t="s">
        <v>79</v>
      </c>
      <c r="AW458" s="13" t="s">
        <v>34</v>
      </c>
      <c r="AX458" s="13" t="s">
        <v>72</v>
      </c>
      <c r="AY458" s="234" t="s">
        <v>165</v>
      </c>
    </row>
    <row r="459" s="13" customFormat="1">
      <c r="A459" s="13"/>
      <c r="B459" s="224"/>
      <c r="C459" s="225"/>
      <c r="D459" s="226" t="s">
        <v>174</v>
      </c>
      <c r="E459" s="227" t="s">
        <v>21</v>
      </c>
      <c r="F459" s="228" t="s">
        <v>653</v>
      </c>
      <c r="G459" s="225"/>
      <c r="H459" s="227" t="s">
        <v>21</v>
      </c>
      <c r="I459" s="229"/>
      <c r="J459" s="225"/>
      <c r="K459" s="225"/>
      <c r="L459" s="230"/>
      <c r="M459" s="231"/>
      <c r="N459" s="232"/>
      <c r="O459" s="232"/>
      <c r="P459" s="232"/>
      <c r="Q459" s="232"/>
      <c r="R459" s="232"/>
      <c r="S459" s="232"/>
      <c r="T459" s="23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4" t="s">
        <v>174</v>
      </c>
      <c r="AU459" s="234" t="s">
        <v>81</v>
      </c>
      <c r="AV459" s="13" t="s">
        <v>79</v>
      </c>
      <c r="AW459" s="13" t="s">
        <v>34</v>
      </c>
      <c r="AX459" s="13" t="s">
        <v>72</v>
      </c>
      <c r="AY459" s="234" t="s">
        <v>165</v>
      </c>
    </row>
    <row r="460" s="14" customFormat="1">
      <c r="A460" s="14"/>
      <c r="B460" s="235"/>
      <c r="C460" s="236"/>
      <c r="D460" s="226" t="s">
        <v>174</v>
      </c>
      <c r="E460" s="237" t="s">
        <v>21</v>
      </c>
      <c r="F460" s="238" t="s">
        <v>663</v>
      </c>
      <c r="G460" s="236"/>
      <c r="H460" s="239">
        <v>43.880000000000003</v>
      </c>
      <c r="I460" s="240"/>
      <c r="J460" s="236"/>
      <c r="K460" s="236"/>
      <c r="L460" s="241"/>
      <c r="M460" s="242"/>
      <c r="N460" s="243"/>
      <c r="O460" s="243"/>
      <c r="P460" s="243"/>
      <c r="Q460" s="243"/>
      <c r="R460" s="243"/>
      <c r="S460" s="243"/>
      <c r="T460" s="24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5" t="s">
        <v>174</v>
      </c>
      <c r="AU460" s="245" t="s">
        <v>81</v>
      </c>
      <c r="AV460" s="14" t="s">
        <v>81</v>
      </c>
      <c r="AW460" s="14" t="s">
        <v>34</v>
      </c>
      <c r="AX460" s="14" t="s">
        <v>79</v>
      </c>
      <c r="AY460" s="245" t="s">
        <v>165</v>
      </c>
    </row>
    <row r="461" s="2" customFormat="1" ht="33" customHeight="1">
      <c r="A461" s="40"/>
      <c r="B461" s="41"/>
      <c r="C461" s="211" t="s">
        <v>664</v>
      </c>
      <c r="D461" s="211" t="s">
        <v>168</v>
      </c>
      <c r="E461" s="212" t="s">
        <v>665</v>
      </c>
      <c r="F461" s="213" t="s">
        <v>666</v>
      </c>
      <c r="G461" s="214" t="s">
        <v>179</v>
      </c>
      <c r="H461" s="215">
        <v>17.079999999999998</v>
      </c>
      <c r="I461" s="216"/>
      <c r="J461" s="217">
        <f>ROUND(I461*H461,2)</f>
        <v>0</v>
      </c>
      <c r="K461" s="213" t="s">
        <v>180</v>
      </c>
      <c r="L461" s="46"/>
      <c r="M461" s="218" t="s">
        <v>21</v>
      </c>
      <c r="N461" s="219" t="s">
        <v>43</v>
      </c>
      <c r="O461" s="86"/>
      <c r="P461" s="220">
        <f>O461*H461</f>
        <v>0</v>
      </c>
      <c r="Q461" s="220">
        <v>0.025069999999999999</v>
      </c>
      <c r="R461" s="220">
        <f>Q461*H461</f>
        <v>0.42819559999999995</v>
      </c>
      <c r="S461" s="220">
        <v>0</v>
      </c>
      <c r="T461" s="221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22" t="s">
        <v>274</v>
      </c>
      <c r="AT461" s="222" t="s">
        <v>168</v>
      </c>
      <c r="AU461" s="222" t="s">
        <v>81</v>
      </c>
      <c r="AY461" s="19" t="s">
        <v>165</v>
      </c>
      <c r="BE461" s="223">
        <f>IF(N461="základní",J461,0)</f>
        <v>0</v>
      </c>
      <c r="BF461" s="223">
        <f>IF(N461="snížená",J461,0)</f>
        <v>0</v>
      </c>
      <c r="BG461" s="223">
        <f>IF(N461="zákl. přenesená",J461,0)</f>
        <v>0</v>
      </c>
      <c r="BH461" s="223">
        <f>IF(N461="sníž. přenesená",J461,0)</f>
        <v>0</v>
      </c>
      <c r="BI461" s="223">
        <f>IF(N461="nulová",J461,0)</f>
        <v>0</v>
      </c>
      <c r="BJ461" s="19" t="s">
        <v>79</v>
      </c>
      <c r="BK461" s="223">
        <f>ROUND(I461*H461,2)</f>
        <v>0</v>
      </c>
      <c r="BL461" s="19" t="s">
        <v>274</v>
      </c>
      <c r="BM461" s="222" t="s">
        <v>667</v>
      </c>
    </row>
    <row r="462" s="14" customFormat="1">
      <c r="A462" s="14"/>
      <c r="B462" s="235"/>
      <c r="C462" s="236"/>
      <c r="D462" s="226" t="s">
        <v>174</v>
      </c>
      <c r="E462" s="237" t="s">
        <v>21</v>
      </c>
      <c r="F462" s="238" t="s">
        <v>668</v>
      </c>
      <c r="G462" s="236"/>
      <c r="H462" s="239">
        <v>7.125</v>
      </c>
      <c r="I462" s="240"/>
      <c r="J462" s="236"/>
      <c r="K462" s="236"/>
      <c r="L462" s="241"/>
      <c r="M462" s="242"/>
      <c r="N462" s="243"/>
      <c r="O462" s="243"/>
      <c r="P462" s="243"/>
      <c r="Q462" s="243"/>
      <c r="R462" s="243"/>
      <c r="S462" s="243"/>
      <c r="T462" s="24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5" t="s">
        <v>174</v>
      </c>
      <c r="AU462" s="245" t="s">
        <v>81</v>
      </c>
      <c r="AV462" s="14" t="s">
        <v>81</v>
      </c>
      <c r="AW462" s="14" t="s">
        <v>34</v>
      </c>
      <c r="AX462" s="14" t="s">
        <v>72</v>
      </c>
      <c r="AY462" s="245" t="s">
        <v>165</v>
      </c>
    </row>
    <row r="463" s="14" customFormat="1">
      <c r="A463" s="14"/>
      <c r="B463" s="235"/>
      <c r="C463" s="236"/>
      <c r="D463" s="226" t="s">
        <v>174</v>
      </c>
      <c r="E463" s="237" t="s">
        <v>21</v>
      </c>
      <c r="F463" s="238" t="s">
        <v>669</v>
      </c>
      <c r="G463" s="236"/>
      <c r="H463" s="239">
        <v>9.9550000000000001</v>
      </c>
      <c r="I463" s="240"/>
      <c r="J463" s="236"/>
      <c r="K463" s="236"/>
      <c r="L463" s="241"/>
      <c r="M463" s="242"/>
      <c r="N463" s="243"/>
      <c r="O463" s="243"/>
      <c r="P463" s="243"/>
      <c r="Q463" s="243"/>
      <c r="R463" s="243"/>
      <c r="S463" s="243"/>
      <c r="T463" s="24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45" t="s">
        <v>174</v>
      </c>
      <c r="AU463" s="245" t="s">
        <v>81</v>
      </c>
      <c r="AV463" s="14" t="s">
        <v>81</v>
      </c>
      <c r="AW463" s="14" t="s">
        <v>34</v>
      </c>
      <c r="AX463" s="14" t="s">
        <v>72</v>
      </c>
      <c r="AY463" s="245" t="s">
        <v>165</v>
      </c>
    </row>
    <row r="464" s="13" customFormat="1">
      <c r="A464" s="13"/>
      <c r="B464" s="224"/>
      <c r="C464" s="225"/>
      <c r="D464" s="226" t="s">
        <v>174</v>
      </c>
      <c r="E464" s="227" t="s">
        <v>21</v>
      </c>
      <c r="F464" s="228" t="s">
        <v>670</v>
      </c>
      <c r="G464" s="225"/>
      <c r="H464" s="227" t="s">
        <v>21</v>
      </c>
      <c r="I464" s="229"/>
      <c r="J464" s="225"/>
      <c r="K464" s="225"/>
      <c r="L464" s="230"/>
      <c r="M464" s="231"/>
      <c r="N464" s="232"/>
      <c r="O464" s="232"/>
      <c r="P464" s="232"/>
      <c r="Q464" s="232"/>
      <c r="R464" s="232"/>
      <c r="S464" s="232"/>
      <c r="T464" s="23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4" t="s">
        <v>174</v>
      </c>
      <c r="AU464" s="234" t="s">
        <v>81</v>
      </c>
      <c r="AV464" s="13" t="s">
        <v>79</v>
      </c>
      <c r="AW464" s="13" t="s">
        <v>34</v>
      </c>
      <c r="AX464" s="13" t="s">
        <v>72</v>
      </c>
      <c r="AY464" s="234" t="s">
        <v>165</v>
      </c>
    </row>
    <row r="465" s="15" customFormat="1">
      <c r="A465" s="15"/>
      <c r="B465" s="250"/>
      <c r="C465" s="251"/>
      <c r="D465" s="226" t="s">
        <v>174</v>
      </c>
      <c r="E465" s="252" t="s">
        <v>109</v>
      </c>
      <c r="F465" s="253" t="s">
        <v>192</v>
      </c>
      <c r="G465" s="251"/>
      <c r="H465" s="254">
        <v>17.079999999999998</v>
      </c>
      <c r="I465" s="255"/>
      <c r="J465" s="251"/>
      <c r="K465" s="251"/>
      <c r="L465" s="256"/>
      <c r="M465" s="257"/>
      <c r="N465" s="258"/>
      <c r="O465" s="258"/>
      <c r="P465" s="258"/>
      <c r="Q465" s="258"/>
      <c r="R465" s="258"/>
      <c r="S465" s="258"/>
      <c r="T465" s="259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60" t="s">
        <v>174</v>
      </c>
      <c r="AU465" s="260" t="s">
        <v>81</v>
      </c>
      <c r="AV465" s="15" t="s">
        <v>166</v>
      </c>
      <c r="AW465" s="15" t="s">
        <v>34</v>
      </c>
      <c r="AX465" s="15" t="s">
        <v>79</v>
      </c>
      <c r="AY465" s="260" t="s">
        <v>165</v>
      </c>
    </row>
    <row r="466" s="2" customFormat="1">
      <c r="A466" s="40"/>
      <c r="B466" s="41"/>
      <c r="C466" s="211" t="s">
        <v>671</v>
      </c>
      <c r="D466" s="211" t="s">
        <v>168</v>
      </c>
      <c r="E466" s="212" t="s">
        <v>672</v>
      </c>
      <c r="F466" s="213" t="s">
        <v>673</v>
      </c>
      <c r="G466" s="214" t="s">
        <v>179</v>
      </c>
      <c r="H466" s="215">
        <v>579.77300000000002</v>
      </c>
      <c r="I466" s="216"/>
      <c r="J466" s="217">
        <f>ROUND(I466*H466,2)</f>
        <v>0</v>
      </c>
      <c r="K466" s="213" t="s">
        <v>180</v>
      </c>
      <c r="L466" s="46"/>
      <c r="M466" s="218" t="s">
        <v>21</v>
      </c>
      <c r="N466" s="219" t="s">
        <v>43</v>
      </c>
      <c r="O466" s="86"/>
      <c r="P466" s="220">
        <f>O466*H466</f>
        <v>0</v>
      </c>
      <c r="Q466" s="220">
        <v>0</v>
      </c>
      <c r="R466" s="220">
        <f>Q466*H466</f>
        <v>0</v>
      </c>
      <c r="S466" s="220">
        <v>0</v>
      </c>
      <c r="T466" s="221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22" t="s">
        <v>274</v>
      </c>
      <c r="AT466" s="222" t="s">
        <v>168</v>
      </c>
      <c r="AU466" s="222" t="s">
        <v>81</v>
      </c>
      <c r="AY466" s="19" t="s">
        <v>165</v>
      </c>
      <c r="BE466" s="223">
        <f>IF(N466="základní",J466,0)</f>
        <v>0</v>
      </c>
      <c r="BF466" s="223">
        <f>IF(N466="snížená",J466,0)</f>
        <v>0</v>
      </c>
      <c r="BG466" s="223">
        <f>IF(N466="zákl. přenesená",J466,0)</f>
        <v>0</v>
      </c>
      <c r="BH466" s="223">
        <f>IF(N466="sníž. přenesená",J466,0)</f>
        <v>0</v>
      </c>
      <c r="BI466" s="223">
        <f>IF(N466="nulová",J466,0)</f>
        <v>0</v>
      </c>
      <c r="BJ466" s="19" t="s">
        <v>79</v>
      </c>
      <c r="BK466" s="223">
        <f>ROUND(I466*H466,2)</f>
        <v>0</v>
      </c>
      <c r="BL466" s="19" t="s">
        <v>274</v>
      </c>
      <c r="BM466" s="222" t="s">
        <v>674</v>
      </c>
    </row>
    <row r="467" s="13" customFormat="1">
      <c r="A467" s="13"/>
      <c r="B467" s="224"/>
      <c r="C467" s="225"/>
      <c r="D467" s="226" t="s">
        <v>174</v>
      </c>
      <c r="E467" s="227" t="s">
        <v>21</v>
      </c>
      <c r="F467" s="228" t="s">
        <v>675</v>
      </c>
      <c r="G467" s="225"/>
      <c r="H467" s="227" t="s">
        <v>21</v>
      </c>
      <c r="I467" s="229"/>
      <c r="J467" s="225"/>
      <c r="K467" s="225"/>
      <c r="L467" s="230"/>
      <c r="M467" s="231"/>
      <c r="N467" s="232"/>
      <c r="O467" s="232"/>
      <c r="P467" s="232"/>
      <c r="Q467" s="232"/>
      <c r="R467" s="232"/>
      <c r="S467" s="232"/>
      <c r="T467" s="23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4" t="s">
        <v>174</v>
      </c>
      <c r="AU467" s="234" t="s">
        <v>81</v>
      </c>
      <c r="AV467" s="13" t="s">
        <v>79</v>
      </c>
      <c r="AW467" s="13" t="s">
        <v>34</v>
      </c>
      <c r="AX467" s="13" t="s">
        <v>72</v>
      </c>
      <c r="AY467" s="234" t="s">
        <v>165</v>
      </c>
    </row>
    <row r="468" s="14" customFormat="1">
      <c r="A468" s="14"/>
      <c r="B468" s="235"/>
      <c r="C468" s="236"/>
      <c r="D468" s="226" t="s">
        <v>174</v>
      </c>
      <c r="E468" s="237" t="s">
        <v>21</v>
      </c>
      <c r="F468" s="238" t="s">
        <v>461</v>
      </c>
      <c r="G468" s="236"/>
      <c r="H468" s="239">
        <v>524.97299999999996</v>
      </c>
      <c r="I468" s="240"/>
      <c r="J468" s="236"/>
      <c r="K468" s="236"/>
      <c r="L468" s="241"/>
      <c r="M468" s="242"/>
      <c r="N468" s="243"/>
      <c r="O468" s="243"/>
      <c r="P468" s="243"/>
      <c r="Q468" s="243"/>
      <c r="R468" s="243"/>
      <c r="S468" s="243"/>
      <c r="T468" s="24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45" t="s">
        <v>174</v>
      </c>
      <c r="AU468" s="245" t="s">
        <v>81</v>
      </c>
      <c r="AV468" s="14" t="s">
        <v>81</v>
      </c>
      <c r="AW468" s="14" t="s">
        <v>34</v>
      </c>
      <c r="AX468" s="14" t="s">
        <v>72</v>
      </c>
      <c r="AY468" s="245" t="s">
        <v>165</v>
      </c>
    </row>
    <row r="469" s="13" customFormat="1">
      <c r="A469" s="13"/>
      <c r="B469" s="224"/>
      <c r="C469" s="225"/>
      <c r="D469" s="226" t="s">
        <v>174</v>
      </c>
      <c r="E469" s="227" t="s">
        <v>21</v>
      </c>
      <c r="F469" s="228" t="s">
        <v>676</v>
      </c>
      <c r="G469" s="225"/>
      <c r="H469" s="227" t="s">
        <v>21</v>
      </c>
      <c r="I469" s="229"/>
      <c r="J469" s="225"/>
      <c r="K469" s="225"/>
      <c r="L469" s="230"/>
      <c r="M469" s="231"/>
      <c r="N469" s="232"/>
      <c r="O469" s="232"/>
      <c r="P469" s="232"/>
      <c r="Q469" s="232"/>
      <c r="R469" s="232"/>
      <c r="S469" s="232"/>
      <c r="T469" s="23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4" t="s">
        <v>174</v>
      </c>
      <c r="AU469" s="234" t="s">
        <v>81</v>
      </c>
      <c r="AV469" s="13" t="s">
        <v>79</v>
      </c>
      <c r="AW469" s="13" t="s">
        <v>34</v>
      </c>
      <c r="AX469" s="13" t="s">
        <v>72</v>
      </c>
      <c r="AY469" s="234" t="s">
        <v>165</v>
      </c>
    </row>
    <row r="470" s="14" customFormat="1">
      <c r="A470" s="14"/>
      <c r="B470" s="235"/>
      <c r="C470" s="236"/>
      <c r="D470" s="226" t="s">
        <v>174</v>
      </c>
      <c r="E470" s="237" t="s">
        <v>21</v>
      </c>
      <c r="F470" s="238" t="s">
        <v>677</v>
      </c>
      <c r="G470" s="236"/>
      <c r="H470" s="239">
        <v>46.079999999999998</v>
      </c>
      <c r="I470" s="240"/>
      <c r="J470" s="236"/>
      <c r="K470" s="236"/>
      <c r="L470" s="241"/>
      <c r="M470" s="242"/>
      <c r="N470" s="243"/>
      <c r="O470" s="243"/>
      <c r="P470" s="243"/>
      <c r="Q470" s="243"/>
      <c r="R470" s="243"/>
      <c r="S470" s="243"/>
      <c r="T470" s="24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5" t="s">
        <v>174</v>
      </c>
      <c r="AU470" s="245" t="s">
        <v>81</v>
      </c>
      <c r="AV470" s="14" t="s">
        <v>81</v>
      </c>
      <c r="AW470" s="14" t="s">
        <v>34</v>
      </c>
      <c r="AX470" s="14" t="s">
        <v>72</v>
      </c>
      <c r="AY470" s="245" t="s">
        <v>165</v>
      </c>
    </row>
    <row r="471" s="14" customFormat="1">
      <c r="A471" s="14"/>
      <c r="B471" s="235"/>
      <c r="C471" s="236"/>
      <c r="D471" s="226" t="s">
        <v>174</v>
      </c>
      <c r="E471" s="237" t="s">
        <v>21</v>
      </c>
      <c r="F471" s="238" t="s">
        <v>678</v>
      </c>
      <c r="G471" s="236"/>
      <c r="H471" s="239">
        <v>8.7200000000000006</v>
      </c>
      <c r="I471" s="240"/>
      <c r="J471" s="236"/>
      <c r="K471" s="236"/>
      <c r="L471" s="241"/>
      <c r="M471" s="242"/>
      <c r="N471" s="243"/>
      <c r="O471" s="243"/>
      <c r="P471" s="243"/>
      <c r="Q471" s="243"/>
      <c r="R471" s="243"/>
      <c r="S471" s="243"/>
      <c r="T471" s="24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45" t="s">
        <v>174</v>
      </c>
      <c r="AU471" s="245" t="s">
        <v>81</v>
      </c>
      <c r="AV471" s="14" t="s">
        <v>81</v>
      </c>
      <c r="AW471" s="14" t="s">
        <v>34</v>
      </c>
      <c r="AX471" s="14" t="s">
        <v>72</v>
      </c>
      <c r="AY471" s="245" t="s">
        <v>165</v>
      </c>
    </row>
    <row r="472" s="15" customFormat="1">
      <c r="A472" s="15"/>
      <c r="B472" s="250"/>
      <c r="C472" s="251"/>
      <c r="D472" s="226" t="s">
        <v>174</v>
      </c>
      <c r="E472" s="252" t="s">
        <v>101</v>
      </c>
      <c r="F472" s="253" t="s">
        <v>192</v>
      </c>
      <c r="G472" s="251"/>
      <c r="H472" s="254">
        <v>579.77300000000002</v>
      </c>
      <c r="I472" s="255"/>
      <c r="J472" s="251"/>
      <c r="K472" s="251"/>
      <c r="L472" s="256"/>
      <c r="M472" s="257"/>
      <c r="N472" s="258"/>
      <c r="O472" s="258"/>
      <c r="P472" s="258"/>
      <c r="Q472" s="258"/>
      <c r="R472" s="258"/>
      <c r="S472" s="258"/>
      <c r="T472" s="259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60" t="s">
        <v>174</v>
      </c>
      <c r="AU472" s="260" t="s">
        <v>81</v>
      </c>
      <c r="AV472" s="15" t="s">
        <v>166</v>
      </c>
      <c r="AW472" s="15" t="s">
        <v>34</v>
      </c>
      <c r="AX472" s="15" t="s">
        <v>79</v>
      </c>
      <c r="AY472" s="260" t="s">
        <v>165</v>
      </c>
    </row>
    <row r="473" s="2" customFormat="1" ht="16.5" customHeight="1">
      <c r="A473" s="40"/>
      <c r="B473" s="41"/>
      <c r="C473" s="261" t="s">
        <v>679</v>
      </c>
      <c r="D473" s="261" t="s">
        <v>225</v>
      </c>
      <c r="E473" s="262" t="s">
        <v>680</v>
      </c>
      <c r="F473" s="263" t="s">
        <v>681</v>
      </c>
      <c r="G473" s="264" t="s">
        <v>179</v>
      </c>
      <c r="H473" s="265">
        <v>686.01800000000003</v>
      </c>
      <c r="I473" s="266"/>
      <c r="J473" s="267">
        <f>ROUND(I473*H473,2)</f>
        <v>0</v>
      </c>
      <c r="K473" s="263" t="s">
        <v>180</v>
      </c>
      <c r="L473" s="268"/>
      <c r="M473" s="269" t="s">
        <v>21</v>
      </c>
      <c r="N473" s="270" t="s">
        <v>43</v>
      </c>
      <c r="O473" s="86"/>
      <c r="P473" s="220">
        <f>O473*H473</f>
        <v>0</v>
      </c>
      <c r="Q473" s="220">
        <v>0.00013999999999999999</v>
      </c>
      <c r="R473" s="220">
        <f>Q473*H473</f>
        <v>0.096042519999999992</v>
      </c>
      <c r="S473" s="220">
        <v>0</v>
      </c>
      <c r="T473" s="221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22" t="s">
        <v>390</v>
      </c>
      <c r="AT473" s="222" t="s">
        <v>225</v>
      </c>
      <c r="AU473" s="222" t="s">
        <v>81</v>
      </c>
      <c r="AY473" s="19" t="s">
        <v>165</v>
      </c>
      <c r="BE473" s="223">
        <f>IF(N473="základní",J473,0)</f>
        <v>0</v>
      </c>
      <c r="BF473" s="223">
        <f>IF(N473="snížená",J473,0)</f>
        <v>0</v>
      </c>
      <c r="BG473" s="223">
        <f>IF(N473="zákl. přenesená",J473,0)</f>
        <v>0</v>
      </c>
      <c r="BH473" s="223">
        <f>IF(N473="sníž. přenesená",J473,0)</f>
        <v>0</v>
      </c>
      <c r="BI473" s="223">
        <f>IF(N473="nulová",J473,0)</f>
        <v>0</v>
      </c>
      <c r="BJ473" s="19" t="s">
        <v>79</v>
      </c>
      <c r="BK473" s="223">
        <f>ROUND(I473*H473,2)</f>
        <v>0</v>
      </c>
      <c r="BL473" s="19" t="s">
        <v>274</v>
      </c>
      <c r="BM473" s="222" t="s">
        <v>682</v>
      </c>
    </row>
    <row r="474" s="13" customFormat="1">
      <c r="A474" s="13"/>
      <c r="B474" s="224"/>
      <c r="C474" s="225"/>
      <c r="D474" s="226" t="s">
        <v>174</v>
      </c>
      <c r="E474" s="227" t="s">
        <v>21</v>
      </c>
      <c r="F474" s="228" t="s">
        <v>683</v>
      </c>
      <c r="G474" s="225"/>
      <c r="H474" s="227" t="s">
        <v>21</v>
      </c>
      <c r="I474" s="229"/>
      <c r="J474" s="225"/>
      <c r="K474" s="225"/>
      <c r="L474" s="230"/>
      <c r="M474" s="231"/>
      <c r="N474" s="232"/>
      <c r="O474" s="232"/>
      <c r="P474" s="232"/>
      <c r="Q474" s="232"/>
      <c r="R474" s="232"/>
      <c r="S474" s="232"/>
      <c r="T474" s="23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4" t="s">
        <v>174</v>
      </c>
      <c r="AU474" s="234" t="s">
        <v>81</v>
      </c>
      <c r="AV474" s="13" t="s">
        <v>79</v>
      </c>
      <c r="AW474" s="13" t="s">
        <v>34</v>
      </c>
      <c r="AX474" s="13" t="s">
        <v>72</v>
      </c>
      <c r="AY474" s="234" t="s">
        <v>165</v>
      </c>
    </row>
    <row r="475" s="14" customFormat="1">
      <c r="A475" s="14"/>
      <c r="B475" s="235"/>
      <c r="C475" s="236"/>
      <c r="D475" s="226" t="s">
        <v>174</v>
      </c>
      <c r="E475" s="237" t="s">
        <v>21</v>
      </c>
      <c r="F475" s="238" t="s">
        <v>684</v>
      </c>
      <c r="G475" s="236"/>
      <c r="H475" s="239">
        <v>637.75</v>
      </c>
      <c r="I475" s="240"/>
      <c r="J475" s="236"/>
      <c r="K475" s="236"/>
      <c r="L475" s="241"/>
      <c r="M475" s="242"/>
      <c r="N475" s="243"/>
      <c r="O475" s="243"/>
      <c r="P475" s="243"/>
      <c r="Q475" s="243"/>
      <c r="R475" s="243"/>
      <c r="S475" s="243"/>
      <c r="T475" s="24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5" t="s">
        <v>174</v>
      </c>
      <c r="AU475" s="245" t="s">
        <v>81</v>
      </c>
      <c r="AV475" s="14" t="s">
        <v>81</v>
      </c>
      <c r="AW475" s="14" t="s">
        <v>34</v>
      </c>
      <c r="AX475" s="14" t="s">
        <v>72</v>
      </c>
      <c r="AY475" s="245" t="s">
        <v>165</v>
      </c>
    </row>
    <row r="476" s="13" customFormat="1">
      <c r="A476" s="13"/>
      <c r="B476" s="224"/>
      <c r="C476" s="225"/>
      <c r="D476" s="226" t="s">
        <v>174</v>
      </c>
      <c r="E476" s="227" t="s">
        <v>21</v>
      </c>
      <c r="F476" s="228" t="s">
        <v>685</v>
      </c>
      <c r="G476" s="225"/>
      <c r="H476" s="227" t="s">
        <v>21</v>
      </c>
      <c r="I476" s="229"/>
      <c r="J476" s="225"/>
      <c r="K476" s="225"/>
      <c r="L476" s="230"/>
      <c r="M476" s="231"/>
      <c r="N476" s="232"/>
      <c r="O476" s="232"/>
      <c r="P476" s="232"/>
      <c r="Q476" s="232"/>
      <c r="R476" s="232"/>
      <c r="S476" s="232"/>
      <c r="T476" s="23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4" t="s">
        <v>174</v>
      </c>
      <c r="AU476" s="234" t="s">
        <v>81</v>
      </c>
      <c r="AV476" s="13" t="s">
        <v>79</v>
      </c>
      <c r="AW476" s="13" t="s">
        <v>34</v>
      </c>
      <c r="AX476" s="13" t="s">
        <v>72</v>
      </c>
      <c r="AY476" s="234" t="s">
        <v>165</v>
      </c>
    </row>
    <row r="477" s="14" customFormat="1">
      <c r="A477" s="14"/>
      <c r="B477" s="235"/>
      <c r="C477" s="236"/>
      <c r="D477" s="226" t="s">
        <v>174</v>
      </c>
      <c r="E477" s="237" t="s">
        <v>21</v>
      </c>
      <c r="F477" s="238" t="s">
        <v>686</v>
      </c>
      <c r="G477" s="236"/>
      <c r="H477" s="239">
        <v>48.268000000000001</v>
      </c>
      <c r="I477" s="240"/>
      <c r="J477" s="236"/>
      <c r="K477" s="236"/>
      <c r="L477" s="241"/>
      <c r="M477" s="242"/>
      <c r="N477" s="243"/>
      <c r="O477" s="243"/>
      <c r="P477" s="243"/>
      <c r="Q477" s="243"/>
      <c r="R477" s="243"/>
      <c r="S477" s="243"/>
      <c r="T477" s="24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45" t="s">
        <v>174</v>
      </c>
      <c r="AU477" s="245" t="s">
        <v>81</v>
      </c>
      <c r="AV477" s="14" t="s">
        <v>81</v>
      </c>
      <c r="AW477" s="14" t="s">
        <v>34</v>
      </c>
      <c r="AX477" s="14" t="s">
        <v>72</v>
      </c>
      <c r="AY477" s="245" t="s">
        <v>165</v>
      </c>
    </row>
    <row r="478" s="15" customFormat="1">
      <c r="A478" s="15"/>
      <c r="B478" s="250"/>
      <c r="C478" s="251"/>
      <c r="D478" s="226" t="s">
        <v>174</v>
      </c>
      <c r="E478" s="252" t="s">
        <v>21</v>
      </c>
      <c r="F478" s="253" t="s">
        <v>192</v>
      </c>
      <c r="G478" s="251"/>
      <c r="H478" s="254">
        <v>686.01800000000003</v>
      </c>
      <c r="I478" s="255"/>
      <c r="J478" s="251"/>
      <c r="K478" s="251"/>
      <c r="L478" s="256"/>
      <c r="M478" s="257"/>
      <c r="N478" s="258"/>
      <c r="O478" s="258"/>
      <c r="P478" s="258"/>
      <c r="Q478" s="258"/>
      <c r="R478" s="258"/>
      <c r="S478" s="258"/>
      <c r="T478" s="259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60" t="s">
        <v>174</v>
      </c>
      <c r="AU478" s="260" t="s">
        <v>81</v>
      </c>
      <c r="AV478" s="15" t="s">
        <v>166</v>
      </c>
      <c r="AW478" s="15" t="s">
        <v>34</v>
      </c>
      <c r="AX478" s="15" t="s">
        <v>79</v>
      </c>
      <c r="AY478" s="260" t="s">
        <v>165</v>
      </c>
    </row>
    <row r="479" s="2" customFormat="1">
      <c r="A479" s="40"/>
      <c r="B479" s="41"/>
      <c r="C479" s="211" t="s">
        <v>687</v>
      </c>
      <c r="D479" s="211" t="s">
        <v>168</v>
      </c>
      <c r="E479" s="212" t="s">
        <v>688</v>
      </c>
      <c r="F479" s="213" t="s">
        <v>689</v>
      </c>
      <c r="G479" s="214" t="s">
        <v>179</v>
      </c>
      <c r="H479" s="215">
        <v>7</v>
      </c>
      <c r="I479" s="216"/>
      <c r="J479" s="217">
        <f>ROUND(I479*H479,2)</f>
        <v>0</v>
      </c>
      <c r="K479" s="213" t="s">
        <v>180</v>
      </c>
      <c r="L479" s="46"/>
      <c r="M479" s="218" t="s">
        <v>21</v>
      </c>
      <c r="N479" s="219" t="s">
        <v>43</v>
      </c>
      <c r="O479" s="86"/>
      <c r="P479" s="220">
        <f>O479*H479</f>
        <v>0</v>
      </c>
      <c r="Q479" s="220">
        <v>0</v>
      </c>
      <c r="R479" s="220">
        <f>Q479*H479</f>
        <v>0</v>
      </c>
      <c r="S479" s="220">
        <v>0.017860000000000001</v>
      </c>
      <c r="T479" s="221">
        <f>S479*H479</f>
        <v>0.12502000000000002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22" t="s">
        <v>274</v>
      </c>
      <c r="AT479" s="222" t="s">
        <v>168</v>
      </c>
      <c r="AU479" s="222" t="s">
        <v>81</v>
      </c>
      <c r="AY479" s="19" t="s">
        <v>165</v>
      </c>
      <c r="BE479" s="223">
        <f>IF(N479="základní",J479,0)</f>
        <v>0</v>
      </c>
      <c r="BF479" s="223">
        <f>IF(N479="snížená",J479,0)</f>
        <v>0</v>
      </c>
      <c r="BG479" s="223">
        <f>IF(N479="zákl. přenesená",J479,0)</f>
        <v>0</v>
      </c>
      <c r="BH479" s="223">
        <f>IF(N479="sníž. přenesená",J479,0)</f>
        <v>0</v>
      </c>
      <c r="BI479" s="223">
        <f>IF(N479="nulová",J479,0)</f>
        <v>0</v>
      </c>
      <c r="BJ479" s="19" t="s">
        <v>79</v>
      </c>
      <c r="BK479" s="223">
        <f>ROUND(I479*H479,2)</f>
        <v>0</v>
      </c>
      <c r="BL479" s="19" t="s">
        <v>274</v>
      </c>
      <c r="BM479" s="222" t="s">
        <v>690</v>
      </c>
    </row>
    <row r="480" s="13" customFormat="1">
      <c r="A480" s="13"/>
      <c r="B480" s="224"/>
      <c r="C480" s="225"/>
      <c r="D480" s="226" t="s">
        <v>174</v>
      </c>
      <c r="E480" s="227" t="s">
        <v>21</v>
      </c>
      <c r="F480" s="228" t="s">
        <v>691</v>
      </c>
      <c r="G480" s="225"/>
      <c r="H480" s="227" t="s">
        <v>21</v>
      </c>
      <c r="I480" s="229"/>
      <c r="J480" s="225"/>
      <c r="K480" s="225"/>
      <c r="L480" s="230"/>
      <c r="M480" s="231"/>
      <c r="N480" s="232"/>
      <c r="O480" s="232"/>
      <c r="P480" s="232"/>
      <c r="Q480" s="232"/>
      <c r="R480" s="232"/>
      <c r="S480" s="232"/>
      <c r="T480" s="23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4" t="s">
        <v>174</v>
      </c>
      <c r="AU480" s="234" t="s">
        <v>81</v>
      </c>
      <c r="AV480" s="13" t="s">
        <v>79</v>
      </c>
      <c r="AW480" s="13" t="s">
        <v>34</v>
      </c>
      <c r="AX480" s="13" t="s">
        <v>72</v>
      </c>
      <c r="AY480" s="234" t="s">
        <v>165</v>
      </c>
    </row>
    <row r="481" s="14" customFormat="1">
      <c r="A481" s="14"/>
      <c r="B481" s="235"/>
      <c r="C481" s="236"/>
      <c r="D481" s="226" t="s">
        <v>174</v>
      </c>
      <c r="E481" s="237" t="s">
        <v>21</v>
      </c>
      <c r="F481" s="238" t="s">
        <v>692</v>
      </c>
      <c r="G481" s="236"/>
      <c r="H481" s="239">
        <v>7</v>
      </c>
      <c r="I481" s="240"/>
      <c r="J481" s="236"/>
      <c r="K481" s="236"/>
      <c r="L481" s="241"/>
      <c r="M481" s="242"/>
      <c r="N481" s="243"/>
      <c r="O481" s="243"/>
      <c r="P481" s="243"/>
      <c r="Q481" s="243"/>
      <c r="R481" s="243"/>
      <c r="S481" s="243"/>
      <c r="T481" s="24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45" t="s">
        <v>174</v>
      </c>
      <c r="AU481" s="245" t="s">
        <v>81</v>
      </c>
      <c r="AV481" s="14" t="s">
        <v>81</v>
      </c>
      <c r="AW481" s="14" t="s">
        <v>34</v>
      </c>
      <c r="AX481" s="14" t="s">
        <v>79</v>
      </c>
      <c r="AY481" s="245" t="s">
        <v>165</v>
      </c>
    </row>
    <row r="482" s="2" customFormat="1">
      <c r="A482" s="40"/>
      <c r="B482" s="41"/>
      <c r="C482" s="211" t="s">
        <v>693</v>
      </c>
      <c r="D482" s="211" t="s">
        <v>168</v>
      </c>
      <c r="E482" s="212" t="s">
        <v>694</v>
      </c>
      <c r="F482" s="213" t="s">
        <v>695</v>
      </c>
      <c r="G482" s="214" t="s">
        <v>179</v>
      </c>
      <c r="H482" s="215">
        <v>426.09899999999999</v>
      </c>
      <c r="I482" s="216"/>
      <c r="J482" s="217">
        <f>ROUND(I482*H482,2)</f>
        <v>0</v>
      </c>
      <c r="K482" s="213" t="s">
        <v>180</v>
      </c>
      <c r="L482" s="46"/>
      <c r="M482" s="218" t="s">
        <v>21</v>
      </c>
      <c r="N482" s="219" t="s">
        <v>43</v>
      </c>
      <c r="O482" s="86"/>
      <c r="P482" s="220">
        <f>O482*H482</f>
        <v>0</v>
      </c>
      <c r="Q482" s="220">
        <v>0.01158</v>
      </c>
      <c r="R482" s="220">
        <f>Q482*H482</f>
        <v>4.9342264199999999</v>
      </c>
      <c r="S482" s="220">
        <v>0</v>
      </c>
      <c r="T482" s="221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22" t="s">
        <v>274</v>
      </c>
      <c r="AT482" s="222" t="s">
        <v>168</v>
      </c>
      <c r="AU482" s="222" t="s">
        <v>81</v>
      </c>
      <c r="AY482" s="19" t="s">
        <v>165</v>
      </c>
      <c r="BE482" s="223">
        <f>IF(N482="základní",J482,0)</f>
        <v>0</v>
      </c>
      <c r="BF482" s="223">
        <f>IF(N482="snížená",J482,0)</f>
        <v>0</v>
      </c>
      <c r="BG482" s="223">
        <f>IF(N482="zákl. přenesená",J482,0)</f>
        <v>0</v>
      </c>
      <c r="BH482" s="223">
        <f>IF(N482="sníž. přenesená",J482,0)</f>
        <v>0</v>
      </c>
      <c r="BI482" s="223">
        <f>IF(N482="nulová",J482,0)</f>
        <v>0</v>
      </c>
      <c r="BJ482" s="19" t="s">
        <v>79</v>
      </c>
      <c r="BK482" s="223">
        <f>ROUND(I482*H482,2)</f>
        <v>0</v>
      </c>
      <c r="BL482" s="19" t="s">
        <v>274</v>
      </c>
      <c r="BM482" s="222" t="s">
        <v>696</v>
      </c>
    </row>
    <row r="483" s="13" customFormat="1">
      <c r="A483" s="13"/>
      <c r="B483" s="224"/>
      <c r="C483" s="225"/>
      <c r="D483" s="226" t="s">
        <v>174</v>
      </c>
      <c r="E483" s="227" t="s">
        <v>21</v>
      </c>
      <c r="F483" s="228" t="s">
        <v>697</v>
      </c>
      <c r="G483" s="225"/>
      <c r="H483" s="227" t="s">
        <v>21</v>
      </c>
      <c r="I483" s="229"/>
      <c r="J483" s="225"/>
      <c r="K483" s="225"/>
      <c r="L483" s="230"/>
      <c r="M483" s="231"/>
      <c r="N483" s="232"/>
      <c r="O483" s="232"/>
      <c r="P483" s="232"/>
      <c r="Q483" s="232"/>
      <c r="R483" s="232"/>
      <c r="S483" s="232"/>
      <c r="T483" s="23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4" t="s">
        <v>174</v>
      </c>
      <c r="AU483" s="234" t="s">
        <v>81</v>
      </c>
      <c r="AV483" s="13" t="s">
        <v>79</v>
      </c>
      <c r="AW483" s="13" t="s">
        <v>34</v>
      </c>
      <c r="AX483" s="13" t="s">
        <v>72</v>
      </c>
      <c r="AY483" s="234" t="s">
        <v>165</v>
      </c>
    </row>
    <row r="484" s="13" customFormat="1">
      <c r="A484" s="13"/>
      <c r="B484" s="224"/>
      <c r="C484" s="225"/>
      <c r="D484" s="226" t="s">
        <v>174</v>
      </c>
      <c r="E484" s="227" t="s">
        <v>21</v>
      </c>
      <c r="F484" s="228" t="s">
        <v>698</v>
      </c>
      <c r="G484" s="225"/>
      <c r="H484" s="227" t="s">
        <v>21</v>
      </c>
      <c r="I484" s="229"/>
      <c r="J484" s="225"/>
      <c r="K484" s="225"/>
      <c r="L484" s="230"/>
      <c r="M484" s="231"/>
      <c r="N484" s="232"/>
      <c r="O484" s="232"/>
      <c r="P484" s="232"/>
      <c r="Q484" s="232"/>
      <c r="R484" s="232"/>
      <c r="S484" s="232"/>
      <c r="T484" s="23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4" t="s">
        <v>174</v>
      </c>
      <c r="AU484" s="234" t="s">
        <v>81</v>
      </c>
      <c r="AV484" s="13" t="s">
        <v>79</v>
      </c>
      <c r="AW484" s="13" t="s">
        <v>34</v>
      </c>
      <c r="AX484" s="13" t="s">
        <v>72</v>
      </c>
      <c r="AY484" s="234" t="s">
        <v>165</v>
      </c>
    </row>
    <row r="485" s="13" customFormat="1">
      <c r="A485" s="13"/>
      <c r="B485" s="224"/>
      <c r="C485" s="225"/>
      <c r="D485" s="226" t="s">
        <v>174</v>
      </c>
      <c r="E485" s="227" t="s">
        <v>21</v>
      </c>
      <c r="F485" s="228" t="s">
        <v>699</v>
      </c>
      <c r="G485" s="225"/>
      <c r="H485" s="227" t="s">
        <v>21</v>
      </c>
      <c r="I485" s="229"/>
      <c r="J485" s="225"/>
      <c r="K485" s="225"/>
      <c r="L485" s="230"/>
      <c r="M485" s="231"/>
      <c r="N485" s="232"/>
      <c r="O485" s="232"/>
      <c r="P485" s="232"/>
      <c r="Q485" s="232"/>
      <c r="R485" s="232"/>
      <c r="S485" s="232"/>
      <c r="T485" s="23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4" t="s">
        <v>174</v>
      </c>
      <c r="AU485" s="234" t="s">
        <v>81</v>
      </c>
      <c r="AV485" s="13" t="s">
        <v>79</v>
      </c>
      <c r="AW485" s="13" t="s">
        <v>34</v>
      </c>
      <c r="AX485" s="13" t="s">
        <v>72</v>
      </c>
      <c r="AY485" s="234" t="s">
        <v>165</v>
      </c>
    </row>
    <row r="486" s="14" customFormat="1">
      <c r="A486" s="14"/>
      <c r="B486" s="235"/>
      <c r="C486" s="236"/>
      <c r="D486" s="226" t="s">
        <v>174</v>
      </c>
      <c r="E486" s="237" t="s">
        <v>21</v>
      </c>
      <c r="F486" s="238" t="s">
        <v>700</v>
      </c>
      <c r="G486" s="236"/>
      <c r="H486" s="239">
        <v>74.25</v>
      </c>
      <c r="I486" s="240"/>
      <c r="J486" s="236"/>
      <c r="K486" s="236"/>
      <c r="L486" s="241"/>
      <c r="M486" s="242"/>
      <c r="N486" s="243"/>
      <c r="O486" s="243"/>
      <c r="P486" s="243"/>
      <c r="Q486" s="243"/>
      <c r="R486" s="243"/>
      <c r="S486" s="243"/>
      <c r="T486" s="24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5" t="s">
        <v>174</v>
      </c>
      <c r="AU486" s="245" t="s">
        <v>81</v>
      </c>
      <c r="AV486" s="14" t="s">
        <v>81</v>
      </c>
      <c r="AW486" s="14" t="s">
        <v>34</v>
      </c>
      <c r="AX486" s="14" t="s">
        <v>72</v>
      </c>
      <c r="AY486" s="245" t="s">
        <v>165</v>
      </c>
    </row>
    <row r="487" s="14" customFormat="1">
      <c r="A487" s="14"/>
      <c r="B487" s="235"/>
      <c r="C487" s="236"/>
      <c r="D487" s="226" t="s">
        <v>174</v>
      </c>
      <c r="E487" s="237" t="s">
        <v>21</v>
      </c>
      <c r="F487" s="238" t="s">
        <v>701</v>
      </c>
      <c r="G487" s="236"/>
      <c r="H487" s="239">
        <v>12.125</v>
      </c>
      <c r="I487" s="240"/>
      <c r="J487" s="236"/>
      <c r="K487" s="236"/>
      <c r="L487" s="241"/>
      <c r="M487" s="242"/>
      <c r="N487" s="243"/>
      <c r="O487" s="243"/>
      <c r="P487" s="243"/>
      <c r="Q487" s="243"/>
      <c r="R487" s="243"/>
      <c r="S487" s="243"/>
      <c r="T487" s="24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5" t="s">
        <v>174</v>
      </c>
      <c r="AU487" s="245" t="s">
        <v>81</v>
      </c>
      <c r="AV487" s="14" t="s">
        <v>81</v>
      </c>
      <c r="AW487" s="14" t="s">
        <v>34</v>
      </c>
      <c r="AX487" s="14" t="s">
        <v>72</v>
      </c>
      <c r="AY487" s="245" t="s">
        <v>165</v>
      </c>
    </row>
    <row r="488" s="14" customFormat="1">
      <c r="A488" s="14"/>
      <c r="B488" s="235"/>
      <c r="C488" s="236"/>
      <c r="D488" s="226" t="s">
        <v>174</v>
      </c>
      <c r="E488" s="237" t="s">
        <v>21</v>
      </c>
      <c r="F488" s="238" t="s">
        <v>702</v>
      </c>
      <c r="G488" s="236"/>
      <c r="H488" s="239">
        <v>6.875</v>
      </c>
      <c r="I488" s="240"/>
      <c r="J488" s="236"/>
      <c r="K488" s="236"/>
      <c r="L488" s="241"/>
      <c r="M488" s="242"/>
      <c r="N488" s="243"/>
      <c r="O488" s="243"/>
      <c r="P488" s="243"/>
      <c r="Q488" s="243"/>
      <c r="R488" s="243"/>
      <c r="S488" s="243"/>
      <c r="T488" s="24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5" t="s">
        <v>174</v>
      </c>
      <c r="AU488" s="245" t="s">
        <v>81</v>
      </c>
      <c r="AV488" s="14" t="s">
        <v>81</v>
      </c>
      <c r="AW488" s="14" t="s">
        <v>34</v>
      </c>
      <c r="AX488" s="14" t="s">
        <v>72</v>
      </c>
      <c r="AY488" s="245" t="s">
        <v>165</v>
      </c>
    </row>
    <row r="489" s="14" customFormat="1">
      <c r="A489" s="14"/>
      <c r="B489" s="235"/>
      <c r="C489" s="236"/>
      <c r="D489" s="226" t="s">
        <v>174</v>
      </c>
      <c r="E489" s="237" t="s">
        <v>21</v>
      </c>
      <c r="F489" s="238" t="s">
        <v>703</v>
      </c>
      <c r="G489" s="236"/>
      <c r="H489" s="239">
        <v>24.625</v>
      </c>
      <c r="I489" s="240"/>
      <c r="J489" s="236"/>
      <c r="K489" s="236"/>
      <c r="L489" s="241"/>
      <c r="M489" s="242"/>
      <c r="N489" s="243"/>
      <c r="O489" s="243"/>
      <c r="P489" s="243"/>
      <c r="Q489" s="243"/>
      <c r="R489" s="243"/>
      <c r="S489" s="243"/>
      <c r="T489" s="24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5" t="s">
        <v>174</v>
      </c>
      <c r="AU489" s="245" t="s">
        <v>81</v>
      </c>
      <c r="AV489" s="14" t="s">
        <v>81</v>
      </c>
      <c r="AW489" s="14" t="s">
        <v>34</v>
      </c>
      <c r="AX489" s="14" t="s">
        <v>72</v>
      </c>
      <c r="AY489" s="245" t="s">
        <v>165</v>
      </c>
    </row>
    <row r="490" s="14" customFormat="1">
      <c r="A490" s="14"/>
      <c r="B490" s="235"/>
      <c r="C490" s="236"/>
      <c r="D490" s="226" t="s">
        <v>174</v>
      </c>
      <c r="E490" s="237" t="s">
        <v>21</v>
      </c>
      <c r="F490" s="238" t="s">
        <v>704</v>
      </c>
      <c r="G490" s="236"/>
      <c r="H490" s="239">
        <v>71.25</v>
      </c>
      <c r="I490" s="240"/>
      <c r="J490" s="236"/>
      <c r="K490" s="236"/>
      <c r="L490" s="241"/>
      <c r="M490" s="242"/>
      <c r="N490" s="243"/>
      <c r="O490" s="243"/>
      <c r="P490" s="243"/>
      <c r="Q490" s="243"/>
      <c r="R490" s="243"/>
      <c r="S490" s="243"/>
      <c r="T490" s="24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5" t="s">
        <v>174</v>
      </c>
      <c r="AU490" s="245" t="s">
        <v>81</v>
      </c>
      <c r="AV490" s="14" t="s">
        <v>81</v>
      </c>
      <c r="AW490" s="14" t="s">
        <v>34</v>
      </c>
      <c r="AX490" s="14" t="s">
        <v>72</v>
      </c>
      <c r="AY490" s="245" t="s">
        <v>165</v>
      </c>
    </row>
    <row r="491" s="14" customFormat="1">
      <c r="A491" s="14"/>
      <c r="B491" s="235"/>
      <c r="C491" s="236"/>
      <c r="D491" s="226" t="s">
        <v>174</v>
      </c>
      <c r="E491" s="237" t="s">
        <v>21</v>
      </c>
      <c r="F491" s="238" t="s">
        <v>705</v>
      </c>
      <c r="G491" s="236"/>
      <c r="H491" s="239">
        <v>12.5</v>
      </c>
      <c r="I491" s="240"/>
      <c r="J491" s="236"/>
      <c r="K491" s="236"/>
      <c r="L491" s="241"/>
      <c r="M491" s="242"/>
      <c r="N491" s="243"/>
      <c r="O491" s="243"/>
      <c r="P491" s="243"/>
      <c r="Q491" s="243"/>
      <c r="R491" s="243"/>
      <c r="S491" s="243"/>
      <c r="T491" s="24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45" t="s">
        <v>174</v>
      </c>
      <c r="AU491" s="245" t="s">
        <v>81</v>
      </c>
      <c r="AV491" s="14" t="s">
        <v>81</v>
      </c>
      <c r="AW491" s="14" t="s">
        <v>34</v>
      </c>
      <c r="AX491" s="14" t="s">
        <v>72</v>
      </c>
      <c r="AY491" s="245" t="s">
        <v>165</v>
      </c>
    </row>
    <row r="492" s="14" customFormat="1">
      <c r="A492" s="14"/>
      <c r="B492" s="235"/>
      <c r="C492" s="236"/>
      <c r="D492" s="226" t="s">
        <v>174</v>
      </c>
      <c r="E492" s="237" t="s">
        <v>21</v>
      </c>
      <c r="F492" s="238" t="s">
        <v>706</v>
      </c>
      <c r="G492" s="236"/>
      <c r="H492" s="239">
        <v>19.5</v>
      </c>
      <c r="I492" s="240"/>
      <c r="J492" s="236"/>
      <c r="K492" s="236"/>
      <c r="L492" s="241"/>
      <c r="M492" s="242"/>
      <c r="N492" s="243"/>
      <c r="O492" s="243"/>
      <c r="P492" s="243"/>
      <c r="Q492" s="243"/>
      <c r="R492" s="243"/>
      <c r="S492" s="243"/>
      <c r="T492" s="24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45" t="s">
        <v>174</v>
      </c>
      <c r="AU492" s="245" t="s">
        <v>81</v>
      </c>
      <c r="AV492" s="14" t="s">
        <v>81</v>
      </c>
      <c r="AW492" s="14" t="s">
        <v>34</v>
      </c>
      <c r="AX492" s="14" t="s">
        <v>72</v>
      </c>
      <c r="AY492" s="245" t="s">
        <v>165</v>
      </c>
    </row>
    <row r="493" s="14" customFormat="1">
      <c r="A493" s="14"/>
      <c r="B493" s="235"/>
      <c r="C493" s="236"/>
      <c r="D493" s="226" t="s">
        <v>174</v>
      </c>
      <c r="E493" s="237" t="s">
        <v>21</v>
      </c>
      <c r="F493" s="238" t="s">
        <v>707</v>
      </c>
      <c r="G493" s="236"/>
      <c r="H493" s="239">
        <v>7</v>
      </c>
      <c r="I493" s="240"/>
      <c r="J493" s="236"/>
      <c r="K493" s="236"/>
      <c r="L493" s="241"/>
      <c r="M493" s="242"/>
      <c r="N493" s="243"/>
      <c r="O493" s="243"/>
      <c r="P493" s="243"/>
      <c r="Q493" s="243"/>
      <c r="R493" s="243"/>
      <c r="S493" s="243"/>
      <c r="T493" s="24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5" t="s">
        <v>174</v>
      </c>
      <c r="AU493" s="245" t="s">
        <v>81</v>
      </c>
      <c r="AV493" s="14" t="s">
        <v>81</v>
      </c>
      <c r="AW493" s="14" t="s">
        <v>34</v>
      </c>
      <c r="AX493" s="14" t="s">
        <v>72</v>
      </c>
      <c r="AY493" s="245" t="s">
        <v>165</v>
      </c>
    </row>
    <row r="494" s="14" customFormat="1">
      <c r="A494" s="14"/>
      <c r="B494" s="235"/>
      <c r="C494" s="236"/>
      <c r="D494" s="226" t="s">
        <v>174</v>
      </c>
      <c r="E494" s="237" t="s">
        <v>21</v>
      </c>
      <c r="F494" s="238" t="s">
        <v>708</v>
      </c>
      <c r="G494" s="236"/>
      <c r="H494" s="239">
        <v>59.5</v>
      </c>
      <c r="I494" s="240"/>
      <c r="J494" s="236"/>
      <c r="K494" s="236"/>
      <c r="L494" s="241"/>
      <c r="M494" s="242"/>
      <c r="N494" s="243"/>
      <c r="O494" s="243"/>
      <c r="P494" s="243"/>
      <c r="Q494" s="243"/>
      <c r="R494" s="243"/>
      <c r="S494" s="243"/>
      <c r="T494" s="24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45" t="s">
        <v>174</v>
      </c>
      <c r="AU494" s="245" t="s">
        <v>81</v>
      </c>
      <c r="AV494" s="14" t="s">
        <v>81</v>
      </c>
      <c r="AW494" s="14" t="s">
        <v>34</v>
      </c>
      <c r="AX494" s="14" t="s">
        <v>72</v>
      </c>
      <c r="AY494" s="245" t="s">
        <v>165</v>
      </c>
    </row>
    <row r="495" s="14" customFormat="1">
      <c r="A495" s="14"/>
      <c r="B495" s="235"/>
      <c r="C495" s="236"/>
      <c r="D495" s="226" t="s">
        <v>174</v>
      </c>
      <c r="E495" s="237" t="s">
        <v>21</v>
      </c>
      <c r="F495" s="238" t="s">
        <v>709</v>
      </c>
      <c r="G495" s="236"/>
      <c r="H495" s="239">
        <v>12</v>
      </c>
      <c r="I495" s="240"/>
      <c r="J495" s="236"/>
      <c r="K495" s="236"/>
      <c r="L495" s="241"/>
      <c r="M495" s="242"/>
      <c r="N495" s="243"/>
      <c r="O495" s="243"/>
      <c r="P495" s="243"/>
      <c r="Q495" s="243"/>
      <c r="R495" s="243"/>
      <c r="S495" s="243"/>
      <c r="T495" s="24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45" t="s">
        <v>174</v>
      </c>
      <c r="AU495" s="245" t="s">
        <v>81</v>
      </c>
      <c r="AV495" s="14" t="s">
        <v>81</v>
      </c>
      <c r="AW495" s="14" t="s">
        <v>34</v>
      </c>
      <c r="AX495" s="14" t="s">
        <v>72</v>
      </c>
      <c r="AY495" s="245" t="s">
        <v>165</v>
      </c>
    </row>
    <row r="496" s="14" customFormat="1">
      <c r="A496" s="14"/>
      <c r="B496" s="235"/>
      <c r="C496" s="236"/>
      <c r="D496" s="226" t="s">
        <v>174</v>
      </c>
      <c r="E496" s="237" t="s">
        <v>21</v>
      </c>
      <c r="F496" s="238" t="s">
        <v>710</v>
      </c>
      <c r="G496" s="236"/>
      <c r="H496" s="239">
        <v>7.5</v>
      </c>
      <c r="I496" s="240"/>
      <c r="J496" s="236"/>
      <c r="K496" s="236"/>
      <c r="L496" s="241"/>
      <c r="M496" s="242"/>
      <c r="N496" s="243"/>
      <c r="O496" s="243"/>
      <c r="P496" s="243"/>
      <c r="Q496" s="243"/>
      <c r="R496" s="243"/>
      <c r="S496" s="243"/>
      <c r="T496" s="24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5" t="s">
        <v>174</v>
      </c>
      <c r="AU496" s="245" t="s">
        <v>81</v>
      </c>
      <c r="AV496" s="14" t="s">
        <v>81</v>
      </c>
      <c r="AW496" s="14" t="s">
        <v>34</v>
      </c>
      <c r="AX496" s="14" t="s">
        <v>72</v>
      </c>
      <c r="AY496" s="245" t="s">
        <v>165</v>
      </c>
    </row>
    <row r="497" s="14" customFormat="1">
      <c r="A497" s="14"/>
      <c r="B497" s="235"/>
      <c r="C497" s="236"/>
      <c r="D497" s="226" t="s">
        <v>174</v>
      </c>
      <c r="E497" s="237" t="s">
        <v>21</v>
      </c>
      <c r="F497" s="238" t="s">
        <v>711</v>
      </c>
      <c r="G497" s="236"/>
      <c r="H497" s="239">
        <v>26.25</v>
      </c>
      <c r="I497" s="240"/>
      <c r="J497" s="236"/>
      <c r="K497" s="236"/>
      <c r="L497" s="241"/>
      <c r="M497" s="242"/>
      <c r="N497" s="243"/>
      <c r="O497" s="243"/>
      <c r="P497" s="243"/>
      <c r="Q497" s="243"/>
      <c r="R497" s="243"/>
      <c r="S497" s="243"/>
      <c r="T497" s="24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45" t="s">
        <v>174</v>
      </c>
      <c r="AU497" s="245" t="s">
        <v>81</v>
      </c>
      <c r="AV497" s="14" t="s">
        <v>81</v>
      </c>
      <c r="AW497" s="14" t="s">
        <v>34</v>
      </c>
      <c r="AX497" s="14" t="s">
        <v>72</v>
      </c>
      <c r="AY497" s="245" t="s">
        <v>165</v>
      </c>
    </row>
    <row r="498" s="14" customFormat="1">
      <c r="A498" s="14"/>
      <c r="B498" s="235"/>
      <c r="C498" s="236"/>
      <c r="D498" s="226" t="s">
        <v>174</v>
      </c>
      <c r="E498" s="237" t="s">
        <v>21</v>
      </c>
      <c r="F498" s="238" t="s">
        <v>712</v>
      </c>
      <c r="G498" s="236"/>
      <c r="H498" s="239">
        <v>20.125</v>
      </c>
      <c r="I498" s="240"/>
      <c r="J498" s="236"/>
      <c r="K498" s="236"/>
      <c r="L498" s="241"/>
      <c r="M498" s="242"/>
      <c r="N498" s="243"/>
      <c r="O498" s="243"/>
      <c r="P498" s="243"/>
      <c r="Q498" s="243"/>
      <c r="R498" s="243"/>
      <c r="S498" s="243"/>
      <c r="T498" s="24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5" t="s">
        <v>174</v>
      </c>
      <c r="AU498" s="245" t="s">
        <v>81</v>
      </c>
      <c r="AV498" s="14" t="s">
        <v>81</v>
      </c>
      <c r="AW498" s="14" t="s">
        <v>34</v>
      </c>
      <c r="AX498" s="14" t="s">
        <v>72</v>
      </c>
      <c r="AY498" s="245" t="s">
        <v>165</v>
      </c>
    </row>
    <row r="499" s="14" customFormat="1">
      <c r="A499" s="14"/>
      <c r="B499" s="235"/>
      <c r="C499" s="236"/>
      <c r="D499" s="226" t="s">
        <v>174</v>
      </c>
      <c r="E499" s="237" t="s">
        <v>21</v>
      </c>
      <c r="F499" s="238" t="s">
        <v>713</v>
      </c>
      <c r="G499" s="236"/>
      <c r="H499" s="239">
        <v>20.125</v>
      </c>
      <c r="I499" s="240"/>
      <c r="J499" s="236"/>
      <c r="K499" s="236"/>
      <c r="L499" s="241"/>
      <c r="M499" s="242"/>
      <c r="N499" s="243"/>
      <c r="O499" s="243"/>
      <c r="P499" s="243"/>
      <c r="Q499" s="243"/>
      <c r="R499" s="243"/>
      <c r="S499" s="243"/>
      <c r="T499" s="24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45" t="s">
        <v>174</v>
      </c>
      <c r="AU499" s="245" t="s">
        <v>81</v>
      </c>
      <c r="AV499" s="14" t="s">
        <v>81</v>
      </c>
      <c r="AW499" s="14" t="s">
        <v>34</v>
      </c>
      <c r="AX499" s="14" t="s">
        <v>72</v>
      </c>
      <c r="AY499" s="245" t="s">
        <v>165</v>
      </c>
    </row>
    <row r="500" s="14" customFormat="1">
      <c r="A500" s="14"/>
      <c r="B500" s="235"/>
      <c r="C500" s="236"/>
      <c r="D500" s="226" t="s">
        <v>174</v>
      </c>
      <c r="E500" s="237" t="s">
        <v>21</v>
      </c>
      <c r="F500" s="238" t="s">
        <v>714</v>
      </c>
      <c r="G500" s="236"/>
      <c r="H500" s="239">
        <v>22.25</v>
      </c>
      <c r="I500" s="240"/>
      <c r="J500" s="236"/>
      <c r="K500" s="236"/>
      <c r="L500" s="241"/>
      <c r="M500" s="242"/>
      <c r="N500" s="243"/>
      <c r="O500" s="243"/>
      <c r="P500" s="243"/>
      <c r="Q500" s="243"/>
      <c r="R500" s="243"/>
      <c r="S500" s="243"/>
      <c r="T500" s="24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45" t="s">
        <v>174</v>
      </c>
      <c r="AU500" s="245" t="s">
        <v>81</v>
      </c>
      <c r="AV500" s="14" t="s">
        <v>81</v>
      </c>
      <c r="AW500" s="14" t="s">
        <v>34</v>
      </c>
      <c r="AX500" s="14" t="s">
        <v>72</v>
      </c>
      <c r="AY500" s="245" t="s">
        <v>165</v>
      </c>
    </row>
    <row r="501" s="13" customFormat="1">
      <c r="A501" s="13"/>
      <c r="B501" s="224"/>
      <c r="C501" s="225"/>
      <c r="D501" s="226" t="s">
        <v>174</v>
      </c>
      <c r="E501" s="227" t="s">
        <v>21</v>
      </c>
      <c r="F501" s="228" t="s">
        <v>715</v>
      </c>
      <c r="G501" s="225"/>
      <c r="H501" s="227" t="s">
        <v>21</v>
      </c>
      <c r="I501" s="229"/>
      <c r="J501" s="225"/>
      <c r="K501" s="225"/>
      <c r="L501" s="230"/>
      <c r="M501" s="231"/>
      <c r="N501" s="232"/>
      <c r="O501" s="232"/>
      <c r="P501" s="232"/>
      <c r="Q501" s="232"/>
      <c r="R501" s="232"/>
      <c r="S501" s="232"/>
      <c r="T501" s="23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4" t="s">
        <v>174</v>
      </c>
      <c r="AU501" s="234" t="s">
        <v>81</v>
      </c>
      <c r="AV501" s="13" t="s">
        <v>79</v>
      </c>
      <c r="AW501" s="13" t="s">
        <v>34</v>
      </c>
      <c r="AX501" s="13" t="s">
        <v>72</v>
      </c>
      <c r="AY501" s="234" t="s">
        <v>165</v>
      </c>
    </row>
    <row r="502" s="14" customFormat="1">
      <c r="A502" s="14"/>
      <c r="B502" s="235"/>
      <c r="C502" s="236"/>
      <c r="D502" s="226" t="s">
        <v>174</v>
      </c>
      <c r="E502" s="237" t="s">
        <v>21</v>
      </c>
      <c r="F502" s="238" t="s">
        <v>716</v>
      </c>
      <c r="G502" s="236"/>
      <c r="H502" s="239">
        <v>-26.207999999999998</v>
      </c>
      <c r="I502" s="240"/>
      <c r="J502" s="236"/>
      <c r="K502" s="236"/>
      <c r="L502" s="241"/>
      <c r="M502" s="242"/>
      <c r="N502" s="243"/>
      <c r="O502" s="243"/>
      <c r="P502" s="243"/>
      <c r="Q502" s="243"/>
      <c r="R502" s="243"/>
      <c r="S502" s="243"/>
      <c r="T502" s="24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45" t="s">
        <v>174</v>
      </c>
      <c r="AU502" s="245" t="s">
        <v>81</v>
      </c>
      <c r="AV502" s="14" t="s">
        <v>81</v>
      </c>
      <c r="AW502" s="14" t="s">
        <v>34</v>
      </c>
      <c r="AX502" s="14" t="s">
        <v>72</v>
      </c>
      <c r="AY502" s="245" t="s">
        <v>165</v>
      </c>
    </row>
    <row r="503" s="14" customFormat="1">
      <c r="A503" s="14"/>
      <c r="B503" s="235"/>
      <c r="C503" s="236"/>
      <c r="D503" s="226" t="s">
        <v>174</v>
      </c>
      <c r="E503" s="237" t="s">
        <v>21</v>
      </c>
      <c r="F503" s="238" t="s">
        <v>717</v>
      </c>
      <c r="G503" s="236"/>
      <c r="H503" s="239">
        <v>-4.3680000000000003</v>
      </c>
      <c r="I503" s="240"/>
      <c r="J503" s="236"/>
      <c r="K503" s="236"/>
      <c r="L503" s="241"/>
      <c r="M503" s="242"/>
      <c r="N503" s="243"/>
      <c r="O503" s="243"/>
      <c r="P503" s="243"/>
      <c r="Q503" s="243"/>
      <c r="R503" s="243"/>
      <c r="S503" s="243"/>
      <c r="T503" s="24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5" t="s">
        <v>174</v>
      </c>
      <c r="AU503" s="245" t="s">
        <v>81</v>
      </c>
      <c r="AV503" s="14" t="s">
        <v>81</v>
      </c>
      <c r="AW503" s="14" t="s">
        <v>34</v>
      </c>
      <c r="AX503" s="14" t="s">
        <v>72</v>
      </c>
      <c r="AY503" s="245" t="s">
        <v>165</v>
      </c>
    </row>
    <row r="504" s="13" customFormat="1">
      <c r="A504" s="13"/>
      <c r="B504" s="224"/>
      <c r="C504" s="225"/>
      <c r="D504" s="226" t="s">
        <v>174</v>
      </c>
      <c r="E504" s="227" t="s">
        <v>21</v>
      </c>
      <c r="F504" s="228" t="s">
        <v>676</v>
      </c>
      <c r="G504" s="225"/>
      <c r="H504" s="227" t="s">
        <v>21</v>
      </c>
      <c r="I504" s="229"/>
      <c r="J504" s="225"/>
      <c r="K504" s="225"/>
      <c r="L504" s="230"/>
      <c r="M504" s="231"/>
      <c r="N504" s="232"/>
      <c r="O504" s="232"/>
      <c r="P504" s="232"/>
      <c r="Q504" s="232"/>
      <c r="R504" s="232"/>
      <c r="S504" s="232"/>
      <c r="T504" s="23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4" t="s">
        <v>174</v>
      </c>
      <c r="AU504" s="234" t="s">
        <v>81</v>
      </c>
      <c r="AV504" s="13" t="s">
        <v>79</v>
      </c>
      <c r="AW504" s="13" t="s">
        <v>34</v>
      </c>
      <c r="AX504" s="13" t="s">
        <v>72</v>
      </c>
      <c r="AY504" s="234" t="s">
        <v>165</v>
      </c>
    </row>
    <row r="505" s="14" customFormat="1">
      <c r="A505" s="14"/>
      <c r="B505" s="235"/>
      <c r="C505" s="236"/>
      <c r="D505" s="226" t="s">
        <v>174</v>
      </c>
      <c r="E505" s="237" t="s">
        <v>21</v>
      </c>
      <c r="F505" s="238" t="s">
        <v>677</v>
      </c>
      <c r="G505" s="236"/>
      <c r="H505" s="239">
        <v>46.079999999999998</v>
      </c>
      <c r="I505" s="240"/>
      <c r="J505" s="236"/>
      <c r="K505" s="236"/>
      <c r="L505" s="241"/>
      <c r="M505" s="242"/>
      <c r="N505" s="243"/>
      <c r="O505" s="243"/>
      <c r="P505" s="243"/>
      <c r="Q505" s="243"/>
      <c r="R505" s="243"/>
      <c r="S505" s="243"/>
      <c r="T505" s="24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45" t="s">
        <v>174</v>
      </c>
      <c r="AU505" s="245" t="s">
        <v>81</v>
      </c>
      <c r="AV505" s="14" t="s">
        <v>81</v>
      </c>
      <c r="AW505" s="14" t="s">
        <v>34</v>
      </c>
      <c r="AX505" s="14" t="s">
        <v>72</v>
      </c>
      <c r="AY505" s="245" t="s">
        <v>165</v>
      </c>
    </row>
    <row r="506" s="14" customFormat="1">
      <c r="A506" s="14"/>
      <c r="B506" s="235"/>
      <c r="C506" s="236"/>
      <c r="D506" s="226" t="s">
        <v>174</v>
      </c>
      <c r="E506" s="237" t="s">
        <v>21</v>
      </c>
      <c r="F506" s="238" t="s">
        <v>678</v>
      </c>
      <c r="G506" s="236"/>
      <c r="H506" s="239">
        <v>8.7200000000000006</v>
      </c>
      <c r="I506" s="240"/>
      <c r="J506" s="236"/>
      <c r="K506" s="236"/>
      <c r="L506" s="241"/>
      <c r="M506" s="242"/>
      <c r="N506" s="243"/>
      <c r="O506" s="243"/>
      <c r="P506" s="243"/>
      <c r="Q506" s="243"/>
      <c r="R506" s="243"/>
      <c r="S506" s="243"/>
      <c r="T506" s="24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5" t="s">
        <v>174</v>
      </c>
      <c r="AU506" s="245" t="s">
        <v>81</v>
      </c>
      <c r="AV506" s="14" t="s">
        <v>81</v>
      </c>
      <c r="AW506" s="14" t="s">
        <v>34</v>
      </c>
      <c r="AX506" s="14" t="s">
        <v>72</v>
      </c>
      <c r="AY506" s="245" t="s">
        <v>165</v>
      </c>
    </row>
    <row r="507" s="13" customFormat="1">
      <c r="A507" s="13"/>
      <c r="B507" s="224"/>
      <c r="C507" s="225"/>
      <c r="D507" s="226" t="s">
        <v>174</v>
      </c>
      <c r="E507" s="227" t="s">
        <v>21</v>
      </c>
      <c r="F507" s="228" t="s">
        <v>718</v>
      </c>
      <c r="G507" s="225"/>
      <c r="H507" s="227" t="s">
        <v>21</v>
      </c>
      <c r="I507" s="229"/>
      <c r="J507" s="225"/>
      <c r="K507" s="225"/>
      <c r="L507" s="230"/>
      <c r="M507" s="231"/>
      <c r="N507" s="232"/>
      <c r="O507" s="232"/>
      <c r="P507" s="232"/>
      <c r="Q507" s="232"/>
      <c r="R507" s="232"/>
      <c r="S507" s="232"/>
      <c r="T507" s="23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4" t="s">
        <v>174</v>
      </c>
      <c r="AU507" s="234" t="s">
        <v>81</v>
      </c>
      <c r="AV507" s="13" t="s">
        <v>79</v>
      </c>
      <c r="AW507" s="13" t="s">
        <v>34</v>
      </c>
      <c r="AX507" s="13" t="s">
        <v>72</v>
      </c>
      <c r="AY507" s="234" t="s">
        <v>165</v>
      </c>
    </row>
    <row r="508" s="14" customFormat="1">
      <c r="A508" s="14"/>
      <c r="B508" s="235"/>
      <c r="C508" s="236"/>
      <c r="D508" s="226" t="s">
        <v>174</v>
      </c>
      <c r="E508" s="237" t="s">
        <v>21</v>
      </c>
      <c r="F508" s="238" t="s">
        <v>719</v>
      </c>
      <c r="G508" s="236"/>
      <c r="H508" s="239">
        <v>6</v>
      </c>
      <c r="I508" s="240"/>
      <c r="J508" s="236"/>
      <c r="K508" s="236"/>
      <c r="L508" s="241"/>
      <c r="M508" s="242"/>
      <c r="N508" s="243"/>
      <c r="O508" s="243"/>
      <c r="P508" s="243"/>
      <c r="Q508" s="243"/>
      <c r="R508" s="243"/>
      <c r="S508" s="243"/>
      <c r="T508" s="24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45" t="s">
        <v>174</v>
      </c>
      <c r="AU508" s="245" t="s">
        <v>81</v>
      </c>
      <c r="AV508" s="14" t="s">
        <v>81</v>
      </c>
      <c r="AW508" s="14" t="s">
        <v>34</v>
      </c>
      <c r="AX508" s="14" t="s">
        <v>72</v>
      </c>
      <c r="AY508" s="245" t="s">
        <v>165</v>
      </c>
    </row>
    <row r="509" s="15" customFormat="1">
      <c r="A509" s="15"/>
      <c r="B509" s="250"/>
      <c r="C509" s="251"/>
      <c r="D509" s="226" t="s">
        <v>174</v>
      </c>
      <c r="E509" s="252" t="s">
        <v>21</v>
      </c>
      <c r="F509" s="253" t="s">
        <v>192</v>
      </c>
      <c r="G509" s="251"/>
      <c r="H509" s="254">
        <v>426.09899999999999</v>
      </c>
      <c r="I509" s="255"/>
      <c r="J509" s="251"/>
      <c r="K509" s="251"/>
      <c r="L509" s="256"/>
      <c r="M509" s="257"/>
      <c r="N509" s="258"/>
      <c r="O509" s="258"/>
      <c r="P509" s="258"/>
      <c r="Q509" s="258"/>
      <c r="R509" s="258"/>
      <c r="S509" s="258"/>
      <c r="T509" s="259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60" t="s">
        <v>174</v>
      </c>
      <c r="AU509" s="260" t="s">
        <v>81</v>
      </c>
      <c r="AV509" s="15" t="s">
        <v>166</v>
      </c>
      <c r="AW509" s="15" t="s">
        <v>34</v>
      </c>
      <c r="AX509" s="15" t="s">
        <v>79</v>
      </c>
      <c r="AY509" s="260" t="s">
        <v>165</v>
      </c>
    </row>
    <row r="510" s="12" customFormat="1" ht="22.8" customHeight="1">
      <c r="A510" s="12"/>
      <c r="B510" s="195"/>
      <c r="C510" s="196"/>
      <c r="D510" s="197" t="s">
        <v>71</v>
      </c>
      <c r="E510" s="209" t="s">
        <v>720</v>
      </c>
      <c r="F510" s="209" t="s">
        <v>721</v>
      </c>
      <c r="G510" s="196"/>
      <c r="H510" s="196"/>
      <c r="I510" s="199"/>
      <c r="J510" s="210">
        <f>BK510</f>
        <v>0</v>
      </c>
      <c r="K510" s="196"/>
      <c r="L510" s="201"/>
      <c r="M510" s="202"/>
      <c r="N510" s="203"/>
      <c r="O510" s="203"/>
      <c r="P510" s="204">
        <f>SUM(P511:P561)</f>
        <v>0</v>
      </c>
      <c r="Q510" s="203"/>
      <c r="R510" s="204">
        <f>SUM(R511:R561)</f>
        <v>0.14576882000000002</v>
      </c>
      <c r="S510" s="203"/>
      <c r="T510" s="205">
        <f>SUM(T511:T561)</f>
        <v>3.0360819999999995</v>
      </c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R510" s="206" t="s">
        <v>81</v>
      </c>
      <c r="AT510" s="207" t="s">
        <v>71</v>
      </c>
      <c r="AU510" s="207" t="s">
        <v>79</v>
      </c>
      <c r="AY510" s="206" t="s">
        <v>165</v>
      </c>
      <c r="BK510" s="208">
        <f>SUM(BK511:BK561)</f>
        <v>0</v>
      </c>
    </row>
    <row r="511" s="2" customFormat="1" ht="16.5" customHeight="1">
      <c r="A511" s="40"/>
      <c r="B511" s="41"/>
      <c r="C511" s="211" t="s">
        <v>722</v>
      </c>
      <c r="D511" s="211" t="s">
        <v>168</v>
      </c>
      <c r="E511" s="212" t="s">
        <v>723</v>
      </c>
      <c r="F511" s="213" t="s">
        <v>724</v>
      </c>
      <c r="G511" s="214" t="s">
        <v>179</v>
      </c>
      <c r="H511" s="215">
        <v>66.575999999999993</v>
      </c>
      <c r="I511" s="216"/>
      <c r="J511" s="217">
        <f>ROUND(I511*H511,2)</f>
        <v>0</v>
      </c>
      <c r="K511" s="213" t="s">
        <v>180</v>
      </c>
      <c r="L511" s="46"/>
      <c r="M511" s="218" t="s">
        <v>21</v>
      </c>
      <c r="N511" s="219" t="s">
        <v>43</v>
      </c>
      <c r="O511" s="86"/>
      <c r="P511" s="220">
        <f>O511*H511</f>
        <v>0</v>
      </c>
      <c r="Q511" s="220">
        <v>0</v>
      </c>
      <c r="R511" s="220">
        <f>Q511*H511</f>
        <v>0</v>
      </c>
      <c r="S511" s="220">
        <v>0.044499999999999998</v>
      </c>
      <c r="T511" s="221">
        <f>S511*H511</f>
        <v>2.9626319999999997</v>
      </c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R511" s="222" t="s">
        <v>274</v>
      </c>
      <c r="AT511" s="222" t="s">
        <v>168</v>
      </c>
      <c r="AU511" s="222" t="s">
        <v>81</v>
      </c>
      <c r="AY511" s="19" t="s">
        <v>165</v>
      </c>
      <c r="BE511" s="223">
        <f>IF(N511="základní",J511,0)</f>
        <v>0</v>
      </c>
      <c r="BF511" s="223">
        <f>IF(N511="snížená",J511,0)</f>
        <v>0</v>
      </c>
      <c r="BG511" s="223">
        <f>IF(N511="zákl. přenesená",J511,0)</f>
        <v>0</v>
      </c>
      <c r="BH511" s="223">
        <f>IF(N511="sníž. přenesená",J511,0)</f>
        <v>0</v>
      </c>
      <c r="BI511" s="223">
        <f>IF(N511="nulová",J511,0)</f>
        <v>0</v>
      </c>
      <c r="BJ511" s="19" t="s">
        <v>79</v>
      </c>
      <c r="BK511" s="223">
        <f>ROUND(I511*H511,2)</f>
        <v>0</v>
      </c>
      <c r="BL511" s="19" t="s">
        <v>274</v>
      </c>
      <c r="BM511" s="222" t="s">
        <v>725</v>
      </c>
    </row>
    <row r="512" s="13" customFormat="1">
      <c r="A512" s="13"/>
      <c r="B512" s="224"/>
      <c r="C512" s="225"/>
      <c r="D512" s="226" t="s">
        <v>174</v>
      </c>
      <c r="E512" s="227" t="s">
        <v>21</v>
      </c>
      <c r="F512" s="228" t="s">
        <v>555</v>
      </c>
      <c r="G512" s="225"/>
      <c r="H512" s="227" t="s">
        <v>21</v>
      </c>
      <c r="I512" s="229"/>
      <c r="J512" s="225"/>
      <c r="K512" s="225"/>
      <c r="L512" s="230"/>
      <c r="M512" s="231"/>
      <c r="N512" s="232"/>
      <c r="O512" s="232"/>
      <c r="P512" s="232"/>
      <c r="Q512" s="232"/>
      <c r="R512" s="232"/>
      <c r="S512" s="232"/>
      <c r="T512" s="23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4" t="s">
        <v>174</v>
      </c>
      <c r="AU512" s="234" t="s">
        <v>81</v>
      </c>
      <c r="AV512" s="13" t="s">
        <v>79</v>
      </c>
      <c r="AW512" s="13" t="s">
        <v>34</v>
      </c>
      <c r="AX512" s="13" t="s">
        <v>72</v>
      </c>
      <c r="AY512" s="234" t="s">
        <v>165</v>
      </c>
    </row>
    <row r="513" s="14" customFormat="1">
      <c r="A513" s="14"/>
      <c r="B513" s="235"/>
      <c r="C513" s="236"/>
      <c r="D513" s="226" t="s">
        <v>174</v>
      </c>
      <c r="E513" s="237" t="s">
        <v>21</v>
      </c>
      <c r="F513" s="238" t="s">
        <v>556</v>
      </c>
      <c r="G513" s="236"/>
      <c r="H513" s="239">
        <v>36</v>
      </c>
      <c r="I513" s="240"/>
      <c r="J513" s="236"/>
      <c r="K513" s="236"/>
      <c r="L513" s="241"/>
      <c r="M513" s="242"/>
      <c r="N513" s="243"/>
      <c r="O513" s="243"/>
      <c r="P513" s="243"/>
      <c r="Q513" s="243"/>
      <c r="R513" s="243"/>
      <c r="S513" s="243"/>
      <c r="T513" s="24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45" t="s">
        <v>174</v>
      </c>
      <c r="AU513" s="245" t="s">
        <v>81</v>
      </c>
      <c r="AV513" s="14" t="s">
        <v>81</v>
      </c>
      <c r="AW513" s="14" t="s">
        <v>34</v>
      </c>
      <c r="AX513" s="14" t="s">
        <v>72</v>
      </c>
      <c r="AY513" s="245" t="s">
        <v>165</v>
      </c>
    </row>
    <row r="514" s="13" customFormat="1">
      <c r="A514" s="13"/>
      <c r="B514" s="224"/>
      <c r="C514" s="225"/>
      <c r="D514" s="226" t="s">
        <v>174</v>
      </c>
      <c r="E514" s="227" t="s">
        <v>21</v>
      </c>
      <c r="F514" s="228" t="s">
        <v>540</v>
      </c>
      <c r="G514" s="225"/>
      <c r="H514" s="227" t="s">
        <v>21</v>
      </c>
      <c r="I514" s="229"/>
      <c r="J514" s="225"/>
      <c r="K514" s="225"/>
      <c r="L514" s="230"/>
      <c r="M514" s="231"/>
      <c r="N514" s="232"/>
      <c r="O514" s="232"/>
      <c r="P514" s="232"/>
      <c r="Q514" s="232"/>
      <c r="R514" s="232"/>
      <c r="S514" s="232"/>
      <c r="T514" s="23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4" t="s">
        <v>174</v>
      </c>
      <c r="AU514" s="234" t="s">
        <v>81</v>
      </c>
      <c r="AV514" s="13" t="s">
        <v>79</v>
      </c>
      <c r="AW514" s="13" t="s">
        <v>34</v>
      </c>
      <c r="AX514" s="13" t="s">
        <v>72</v>
      </c>
      <c r="AY514" s="234" t="s">
        <v>165</v>
      </c>
    </row>
    <row r="515" s="14" customFormat="1">
      <c r="A515" s="14"/>
      <c r="B515" s="235"/>
      <c r="C515" s="236"/>
      <c r="D515" s="226" t="s">
        <v>174</v>
      </c>
      <c r="E515" s="237" t="s">
        <v>21</v>
      </c>
      <c r="F515" s="238" t="s">
        <v>541</v>
      </c>
      <c r="G515" s="236"/>
      <c r="H515" s="239">
        <v>4.3680000000000003</v>
      </c>
      <c r="I515" s="240"/>
      <c r="J515" s="236"/>
      <c r="K515" s="236"/>
      <c r="L515" s="241"/>
      <c r="M515" s="242"/>
      <c r="N515" s="243"/>
      <c r="O515" s="243"/>
      <c r="P515" s="243"/>
      <c r="Q515" s="243"/>
      <c r="R515" s="243"/>
      <c r="S515" s="243"/>
      <c r="T515" s="24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5" t="s">
        <v>174</v>
      </c>
      <c r="AU515" s="245" t="s">
        <v>81</v>
      </c>
      <c r="AV515" s="14" t="s">
        <v>81</v>
      </c>
      <c r="AW515" s="14" t="s">
        <v>34</v>
      </c>
      <c r="AX515" s="14" t="s">
        <v>72</v>
      </c>
      <c r="AY515" s="245" t="s">
        <v>165</v>
      </c>
    </row>
    <row r="516" s="14" customFormat="1">
      <c r="A516" s="14"/>
      <c r="B516" s="235"/>
      <c r="C516" s="236"/>
      <c r="D516" s="226" t="s">
        <v>174</v>
      </c>
      <c r="E516" s="237" t="s">
        <v>21</v>
      </c>
      <c r="F516" s="238" t="s">
        <v>542</v>
      </c>
      <c r="G516" s="236"/>
      <c r="H516" s="239">
        <v>26.207999999999998</v>
      </c>
      <c r="I516" s="240"/>
      <c r="J516" s="236"/>
      <c r="K516" s="236"/>
      <c r="L516" s="241"/>
      <c r="M516" s="242"/>
      <c r="N516" s="243"/>
      <c r="O516" s="243"/>
      <c r="P516" s="243"/>
      <c r="Q516" s="243"/>
      <c r="R516" s="243"/>
      <c r="S516" s="243"/>
      <c r="T516" s="24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5" t="s">
        <v>174</v>
      </c>
      <c r="AU516" s="245" t="s">
        <v>81</v>
      </c>
      <c r="AV516" s="14" t="s">
        <v>81</v>
      </c>
      <c r="AW516" s="14" t="s">
        <v>34</v>
      </c>
      <c r="AX516" s="14" t="s">
        <v>72</v>
      </c>
      <c r="AY516" s="245" t="s">
        <v>165</v>
      </c>
    </row>
    <row r="517" s="15" customFormat="1">
      <c r="A517" s="15"/>
      <c r="B517" s="250"/>
      <c r="C517" s="251"/>
      <c r="D517" s="226" t="s">
        <v>174</v>
      </c>
      <c r="E517" s="252" t="s">
        <v>21</v>
      </c>
      <c r="F517" s="253" t="s">
        <v>192</v>
      </c>
      <c r="G517" s="251"/>
      <c r="H517" s="254">
        <v>66.575999999999993</v>
      </c>
      <c r="I517" s="255"/>
      <c r="J517" s="251"/>
      <c r="K517" s="251"/>
      <c r="L517" s="256"/>
      <c r="M517" s="257"/>
      <c r="N517" s="258"/>
      <c r="O517" s="258"/>
      <c r="P517" s="258"/>
      <c r="Q517" s="258"/>
      <c r="R517" s="258"/>
      <c r="S517" s="258"/>
      <c r="T517" s="259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60" t="s">
        <v>174</v>
      </c>
      <c r="AU517" s="260" t="s">
        <v>81</v>
      </c>
      <c r="AV517" s="15" t="s">
        <v>166</v>
      </c>
      <c r="AW517" s="15" t="s">
        <v>34</v>
      </c>
      <c r="AX517" s="15" t="s">
        <v>79</v>
      </c>
      <c r="AY517" s="260" t="s">
        <v>165</v>
      </c>
    </row>
    <row r="518" s="2" customFormat="1" ht="16.5" customHeight="1">
      <c r="A518" s="40"/>
      <c r="B518" s="41"/>
      <c r="C518" s="211" t="s">
        <v>726</v>
      </c>
      <c r="D518" s="211" t="s">
        <v>168</v>
      </c>
      <c r="E518" s="212" t="s">
        <v>727</v>
      </c>
      <c r="F518" s="213" t="s">
        <v>728</v>
      </c>
      <c r="G518" s="214" t="s">
        <v>179</v>
      </c>
      <c r="H518" s="215">
        <v>48.576000000000001</v>
      </c>
      <c r="I518" s="216"/>
      <c r="J518" s="217">
        <f>ROUND(I518*H518,2)</f>
        <v>0</v>
      </c>
      <c r="K518" s="213" t="s">
        <v>180</v>
      </c>
      <c r="L518" s="46"/>
      <c r="M518" s="218" t="s">
        <v>21</v>
      </c>
      <c r="N518" s="219" t="s">
        <v>43</v>
      </c>
      <c r="O518" s="86"/>
      <c r="P518" s="220">
        <f>O518*H518</f>
        <v>0</v>
      </c>
      <c r="Q518" s="220">
        <v>0</v>
      </c>
      <c r="R518" s="220">
        <f>Q518*H518</f>
        <v>0</v>
      </c>
      <c r="S518" s="220">
        <v>0</v>
      </c>
      <c r="T518" s="221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22" t="s">
        <v>274</v>
      </c>
      <c r="AT518" s="222" t="s">
        <v>168</v>
      </c>
      <c r="AU518" s="222" t="s">
        <v>81</v>
      </c>
      <c r="AY518" s="19" t="s">
        <v>165</v>
      </c>
      <c r="BE518" s="223">
        <f>IF(N518="základní",J518,0)</f>
        <v>0</v>
      </c>
      <c r="BF518" s="223">
        <f>IF(N518="snížená",J518,0)</f>
        <v>0</v>
      </c>
      <c r="BG518" s="223">
        <f>IF(N518="zákl. přenesená",J518,0)</f>
        <v>0</v>
      </c>
      <c r="BH518" s="223">
        <f>IF(N518="sníž. přenesená",J518,0)</f>
        <v>0</v>
      </c>
      <c r="BI518" s="223">
        <f>IF(N518="nulová",J518,0)</f>
        <v>0</v>
      </c>
      <c r="BJ518" s="19" t="s">
        <v>79</v>
      </c>
      <c r="BK518" s="223">
        <f>ROUND(I518*H518,2)</f>
        <v>0</v>
      </c>
      <c r="BL518" s="19" t="s">
        <v>274</v>
      </c>
      <c r="BM518" s="222" t="s">
        <v>729</v>
      </c>
    </row>
    <row r="519" s="13" customFormat="1">
      <c r="A519" s="13"/>
      <c r="B519" s="224"/>
      <c r="C519" s="225"/>
      <c r="D519" s="226" t="s">
        <v>174</v>
      </c>
      <c r="E519" s="227" t="s">
        <v>21</v>
      </c>
      <c r="F519" s="228" t="s">
        <v>555</v>
      </c>
      <c r="G519" s="225"/>
      <c r="H519" s="227" t="s">
        <v>21</v>
      </c>
      <c r="I519" s="229"/>
      <c r="J519" s="225"/>
      <c r="K519" s="225"/>
      <c r="L519" s="230"/>
      <c r="M519" s="231"/>
      <c r="N519" s="232"/>
      <c r="O519" s="232"/>
      <c r="P519" s="232"/>
      <c r="Q519" s="232"/>
      <c r="R519" s="232"/>
      <c r="S519" s="232"/>
      <c r="T519" s="23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4" t="s">
        <v>174</v>
      </c>
      <c r="AU519" s="234" t="s">
        <v>81</v>
      </c>
      <c r="AV519" s="13" t="s">
        <v>79</v>
      </c>
      <c r="AW519" s="13" t="s">
        <v>34</v>
      </c>
      <c r="AX519" s="13" t="s">
        <v>72</v>
      </c>
      <c r="AY519" s="234" t="s">
        <v>165</v>
      </c>
    </row>
    <row r="520" s="14" customFormat="1">
      <c r="A520" s="14"/>
      <c r="B520" s="235"/>
      <c r="C520" s="236"/>
      <c r="D520" s="226" t="s">
        <v>174</v>
      </c>
      <c r="E520" s="237" t="s">
        <v>21</v>
      </c>
      <c r="F520" s="238" t="s">
        <v>730</v>
      </c>
      <c r="G520" s="236"/>
      <c r="H520" s="239">
        <v>18</v>
      </c>
      <c r="I520" s="240"/>
      <c r="J520" s="236"/>
      <c r="K520" s="236"/>
      <c r="L520" s="241"/>
      <c r="M520" s="242"/>
      <c r="N520" s="243"/>
      <c r="O520" s="243"/>
      <c r="P520" s="243"/>
      <c r="Q520" s="243"/>
      <c r="R520" s="243"/>
      <c r="S520" s="243"/>
      <c r="T520" s="24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5" t="s">
        <v>174</v>
      </c>
      <c r="AU520" s="245" t="s">
        <v>81</v>
      </c>
      <c r="AV520" s="14" t="s">
        <v>81</v>
      </c>
      <c r="AW520" s="14" t="s">
        <v>34</v>
      </c>
      <c r="AX520" s="14" t="s">
        <v>72</v>
      </c>
      <c r="AY520" s="245" t="s">
        <v>165</v>
      </c>
    </row>
    <row r="521" s="13" customFormat="1">
      <c r="A521" s="13"/>
      <c r="B521" s="224"/>
      <c r="C521" s="225"/>
      <c r="D521" s="226" t="s">
        <v>174</v>
      </c>
      <c r="E521" s="227" t="s">
        <v>21</v>
      </c>
      <c r="F521" s="228" t="s">
        <v>540</v>
      </c>
      <c r="G521" s="225"/>
      <c r="H521" s="227" t="s">
        <v>21</v>
      </c>
      <c r="I521" s="229"/>
      <c r="J521" s="225"/>
      <c r="K521" s="225"/>
      <c r="L521" s="230"/>
      <c r="M521" s="231"/>
      <c r="N521" s="232"/>
      <c r="O521" s="232"/>
      <c r="P521" s="232"/>
      <c r="Q521" s="232"/>
      <c r="R521" s="232"/>
      <c r="S521" s="232"/>
      <c r="T521" s="23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4" t="s">
        <v>174</v>
      </c>
      <c r="AU521" s="234" t="s">
        <v>81</v>
      </c>
      <c r="AV521" s="13" t="s">
        <v>79</v>
      </c>
      <c r="AW521" s="13" t="s">
        <v>34</v>
      </c>
      <c r="AX521" s="13" t="s">
        <v>72</v>
      </c>
      <c r="AY521" s="234" t="s">
        <v>165</v>
      </c>
    </row>
    <row r="522" s="14" customFormat="1">
      <c r="A522" s="14"/>
      <c r="B522" s="235"/>
      <c r="C522" s="236"/>
      <c r="D522" s="226" t="s">
        <v>174</v>
      </c>
      <c r="E522" s="237" t="s">
        <v>21</v>
      </c>
      <c r="F522" s="238" t="s">
        <v>541</v>
      </c>
      <c r="G522" s="236"/>
      <c r="H522" s="239">
        <v>4.3680000000000003</v>
      </c>
      <c r="I522" s="240"/>
      <c r="J522" s="236"/>
      <c r="K522" s="236"/>
      <c r="L522" s="241"/>
      <c r="M522" s="242"/>
      <c r="N522" s="243"/>
      <c r="O522" s="243"/>
      <c r="P522" s="243"/>
      <c r="Q522" s="243"/>
      <c r="R522" s="243"/>
      <c r="S522" s="243"/>
      <c r="T522" s="24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45" t="s">
        <v>174</v>
      </c>
      <c r="AU522" s="245" t="s">
        <v>81</v>
      </c>
      <c r="AV522" s="14" t="s">
        <v>81</v>
      </c>
      <c r="AW522" s="14" t="s">
        <v>34</v>
      </c>
      <c r="AX522" s="14" t="s">
        <v>72</v>
      </c>
      <c r="AY522" s="245" t="s">
        <v>165</v>
      </c>
    </row>
    <row r="523" s="14" customFormat="1">
      <c r="A523" s="14"/>
      <c r="B523" s="235"/>
      <c r="C523" s="236"/>
      <c r="D523" s="226" t="s">
        <v>174</v>
      </c>
      <c r="E523" s="237" t="s">
        <v>21</v>
      </c>
      <c r="F523" s="238" t="s">
        <v>542</v>
      </c>
      <c r="G523" s="236"/>
      <c r="H523" s="239">
        <v>26.207999999999998</v>
      </c>
      <c r="I523" s="240"/>
      <c r="J523" s="236"/>
      <c r="K523" s="236"/>
      <c r="L523" s="241"/>
      <c r="M523" s="242"/>
      <c r="N523" s="243"/>
      <c r="O523" s="243"/>
      <c r="P523" s="243"/>
      <c r="Q523" s="243"/>
      <c r="R523" s="243"/>
      <c r="S523" s="243"/>
      <c r="T523" s="24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5" t="s">
        <v>174</v>
      </c>
      <c r="AU523" s="245" t="s">
        <v>81</v>
      </c>
      <c r="AV523" s="14" t="s">
        <v>81</v>
      </c>
      <c r="AW523" s="14" t="s">
        <v>34</v>
      </c>
      <c r="AX523" s="14" t="s">
        <v>72</v>
      </c>
      <c r="AY523" s="245" t="s">
        <v>165</v>
      </c>
    </row>
    <row r="524" s="15" customFormat="1">
      <c r="A524" s="15"/>
      <c r="B524" s="250"/>
      <c r="C524" s="251"/>
      <c r="D524" s="226" t="s">
        <v>174</v>
      </c>
      <c r="E524" s="252" t="s">
        <v>21</v>
      </c>
      <c r="F524" s="253" t="s">
        <v>192</v>
      </c>
      <c r="G524" s="251"/>
      <c r="H524" s="254">
        <v>48.576000000000001</v>
      </c>
      <c r="I524" s="255"/>
      <c r="J524" s="251"/>
      <c r="K524" s="251"/>
      <c r="L524" s="256"/>
      <c r="M524" s="257"/>
      <c r="N524" s="258"/>
      <c r="O524" s="258"/>
      <c r="P524" s="258"/>
      <c r="Q524" s="258"/>
      <c r="R524" s="258"/>
      <c r="S524" s="258"/>
      <c r="T524" s="259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60" t="s">
        <v>174</v>
      </c>
      <c r="AU524" s="260" t="s">
        <v>81</v>
      </c>
      <c r="AV524" s="15" t="s">
        <v>166</v>
      </c>
      <c r="AW524" s="15" t="s">
        <v>34</v>
      </c>
      <c r="AX524" s="15" t="s">
        <v>79</v>
      </c>
      <c r="AY524" s="260" t="s">
        <v>165</v>
      </c>
    </row>
    <row r="525" s="2" customFormat="1" ht="21.75" customHeight="1">
      <c r="A525" s="40"/>
      <c r="B525" s="41"/>
      <c r="C525" s="211" t="s">
        <v>731</v>
      </c>
      <c r="D525" s="211" t="s">
        <v>168</v>
      </c>
      <c r="E525" s="212" t="s">
        <v>732</v>
      </c>
      <c r="F525" s="213" t="s">
        <v>733</v>
      </c>
      <c r="G525" s="214" t="s">
        <v>179</v>
      </c>
      <c r="H525" s="215">
        <v>819.25</v>
      </c>
      <c r="I525" s="216"/>
      <c r="J525" s="217">
        <f>ROUND(I525*H525,2)</f>
        <v>0</v>
      </c>
      <c r="K525" s="213" t="s">
        <v>180</v>
      </c>
      <c r="L525" s="46"/>
      <c r="M525" s="218" t="s">
        <v>21</v>
      </c>
      <c r="N525" s="219" t="s">
        <v>43</v>
      </c>
      <c r="O525" s="86"/>
      <c r="P525" s="220">
        <f>O525*H525</f>
        <v>0</v>
      </c>
      <c r="Q525" s="220">
        <v>0</v>
      </c>
      <c r="R525" s="220">
        <f>Q525*H525</f>
        <v>0</v>
      </c>
      <c r="S525" s="220">
        <v>0</v>
      </c>
      <c r="T525" s="221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22" t="s">
        <v>274</v>
      </c>
      <c r="AT525" s="222" t="s">
        <v>168</v>
      </c>
      <c r="AU525" s="222" t="s">
        <v>81</v>
      </c>
      <c r="AY525" s="19" t="s">
        <v>165</v>
      </c>
      <c r="BE525" s="223">
        <f>IF(N525="základní",J525,0)</f>
        <v>0</v>
      </c>
      <c r="BF525" s="223">
        <f>IF(N525="snížená",J525,0)</f>
        <v>0</v>
      </c>
      <c r="BG525" s="223">
        <f>IF(N525="zákl. přenesená",J525,0)</f>
        <v>0</v>
      </c>
      <c r="BH525" s="223">
        <f>IF(N525="sníž. přenesená",J525,0)</f>
        <v>0</v>
      </c>
      <c r="BI525" s="223">
        <f>IF(N525="nulová",J525,0)</f>
        <v>0</v>
      </c>
      <c r="BJ525" s="19" t="s">
        <v>79</v>
      </c>
      <c r="BK525" s="223">
        <f>ROUND(I525*H525,2)</f>
        <v>0</v>
      </c>
      <c r="BL525" s="19" t="s">
        <v>274</v>
      </c>
      <c r="BM525" s="222" t="s">
        <v>734</v>
      </c>
    </row>
    <row r="526" s="13" customFormat="1">
      <c r="A526" s="13"/>
      <c r="B526" s="224"/>
      <c r="C526" s="225"/>
      <c r="D526" s="226" t="s">
        <v>174</v>
      </c>
      <c r="E526" s="227" t="s">
        <v>21</v>
      </c>
      <c r="F526" s="228" t="s">
        <v>735</v>
      </c>
      <c r="G526" s="225"/>
      <c r="H526" s="227" t="s">
        <v>21</v>
      </c>
      <c r="I526" s="229"/>
      <c r="J526" s="225"/>
      <c r="K526" s="225"/>
      <c r="L526" s="230"/>
      <c r="M526" s="231"/>
      <c r="N526" s="232"/>
      <c r="O526" s="232"/>
      <c r="P526" s="232"/>
      <c r="Q526" s="232"/>
      <c r="R526" s="232"/>
      <c r="S526" s="232"/>
      <c r="T526" s="23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4" t="s">
        <v>174</v>
      </c>
      <c r="AU526" s="234" t="s">
        <v>81</v>
      </c>
      <c r="AV526" s="13" t="s">
        <v>79</v>
      </c>
      <c r="AW526" s="13" t="s">
        <v>34</v>
      </c>
      <c r="AX526" s="13" t="s">
        <v>72</v>
      </c>
      <c r="AY526" s="234" t="s">
        <v>165</v>
      </c>
    </row>
    <row r="527" s="13" customFormat="1">
      <c r="A527" s="13"/>
      <c r="B527" s="224"/>
      <c r="C527" s="225"/>
      <c r="D527" s="226" t="s">
        <v>174</v>
      </c>
      <c r="E527" s="227" t="s">
        <v>21</v>
      </c>
      <c r="F527" s="228" t="s">
        <v>736</v>
      </c>
      <c r="G527" s="225"/>
      <c r="H527" s="227" t="s">
        <v>21</v>
      </c>
      <c r="I527" s="229"/>
      <c r="J527" s="225"/>
      <c r="K527" s="225"/>
      <c r="L527" s="230"/>
      <c r="M527" s="231"/>
      <c r="N527" s="232"/>
      <c r="O527" s="232"/>
      <c r="P527" s="232"/>
      <c r="Q527" s="232"/>
      <c r="R527" s="232"/>
      <c r="S527" s="232"/>
      <c r="T527" s="23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4" t="s">
        <v>174</v>
      </c>
      <c r="AU527" s="234" t="s">
        <v>81</v>
      </c>
      <c r="AV527" s="13" t="s">
        <v>79</v>
      </c>
      <c r="AW527" s="13" t="s">
        <v>34</v>
      </c>
      <c r="AX527" s="13" t="s">
        <v>72</v>
      </c>
      <c r="AY527" s="234" t="s">
        <v>165</v>
      </c>
    </row>
    <row r="528" s="13" customFormat="1">
      <c r="A528" s="13"/>
      <c r="B528" s="224"/>
      <c r="C528" s="225"/>
      <c r="D528" s="226" t="s">
        <v>174</v>
      </c>
      <c r="E528" s="227" t="s">
        <v>21</v>
      </c>
      <c r="F528" s="228" t="s">
        <v>737</v>
      </c>
      <c r="G528" s="225"/>
      <c r="H528" s="227" t="s">
        <v>21</v>
      </c>
      <c r="I528" s="229"/>
      <c r="J528" s="225"/>
      <c r="K528" s="225"/>
      <c r="L528" s="230"/>
      <c r="M528" s="231"/>
      <c r="N528" s="232"/>
      <c r="O528" s="232"/>
      <c r="P528" s="232"/>
      <c r="Q528" s="232"/>
      <c r="R528" s="232"/>
      <c r="S528" s="232"/>
      <c r="T528" s="23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4" t="s">
        <v>174</v>
      </c>
      <c r="AU528" s="234" t="s">
        <v>81</v>
      </c>
      <c r="AV528" s="13" t="s">
        <v>79</v>
      </c>
      <c r="AW528" s="13" t="s">
        <v>34</v>
      </c>
      <c r="AX528" s="13" t="s">
        <v>72</v>
      </c>
      <c r="AY528" s="234" t="s">
        <v>165</v>
      </c>
    </row>
    <row r="529" s="14" customFormat="1">
      <c r="A529" s="14"/>
      <c r="B529" s="235"/>
      <c r="C529" s="236"/>
      <c r="D529" s="226" t="s">
        <v>174</v>
      </c>
      <c r="E529" s="237" t="s">
        <v>21</v>
      </c>
      <c r="F529" s="238" t="s">
        <v>738</v>
      </c>
      <c r="G529" s="236"/>
      <c r="H529" s="239">
        <v>565</v>
      </c>
      <c r="I529" s="240"/>
      <c r="J529" s="236"/>
      <c r="K529" s="236"/>
      <c r="L529" s="241"/>
      <c r="M529" s="242"/>
      <c r="N529" s="243"/>
      <c r="O529" s="243"/>
      <c r="P529" s="243"/>
      <c r="Q529" s="243"/>
      <c r="R529" s="243"/>
      <c r="S529" s="243"/>
      <c r="T529" s="24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45" t="s">
        <v>174</v>
      </c>
      <c r="AU529" s="245" t="s">
        <v>81</v>
      </c>
      <c r="AV529" s="14" t="s">
        <v>81</v>
      </c>
      <c r="AW529" s="14" t="s">
        <v>34</v>
      </c>
      <c r="AX529" s="14" t="s">
        <v>72</v>
      </c>
      <c r="AY529" s="245" t="s">
        <v>165</v>
      </c>
    </row>
    <row r="530" s="13" customFormat="1">
      <c r="A530" s="13"/>
      <c r="B530" s="224"/>
      <c r="C530" s="225"/>
      <c r="D530" s="226" t="s">
        <v>174</v>
      </c>
      <c r="E530" s="227" t="s">
        <v>21</v>
      </c>
      <c r="F530" s="228" t="s">
        <v>739</v>
      </c>
      <c r="G530" s="225"/>
      <c r="H530" s="227" t="s">
        <v>21</v>
      </c>
      <c r="I530" s="229"/>
      <c r="J530" s="225"/>
      <c r="K530" s="225"/>
      <c r="L530" s="230"/>
      <c r="M530" s="231"/>
      <c r="N530" s="232"/>
      <c r="O530" s="232"/>
      <c r="P530" s="232"/>
      <c r="Q530" s="232"/>
      <c r="R530" s="232"/>
      <c r="S530" s="232"/>
      <c r="T530" s="23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4" t="s">
        <v>174</v>
      </c>
      <c r="AU530" s="234" t="s">
        <v>81</v>
      </c>
      <c r="AV530" s="13" t="s">
        <v>79</v>
      </c>
      <c r="AW530" s="13" t="s">
        <v>34</v>
      </c>
      <c r="AX530" s="13" t="s">
        <v>72</v>
      </c>
      <c r="AY530" s="234" t="s">
        <v>165</v>
      </c>
    </row>
    <row r="531" s="13" customFormat="1">
      <c r="A531" s="13"/>
      <c r="B531" s="224"/>
      <c r="C531" s="225"/>
      <c r="D531" s="226" t="s">
        <v>174</v>
      </c>
      <c r="E531" s="227" t="s">
        <v>21</v>
      </c>
      <c r="F531" s="228" t="s">
        <v>740</v>
      </c>
      <c r="G531" s="225"/>
      <c r="H531" s="227" t="s">
        <v>21</v>
      </c>
      <c r="I531" s="229"/>
      <c r="J531" s="225"/>
      <c r="K531" s="225"/>
      <c r="L531" s="230"/>
      <c r="M531" s="231"/>
      <c r="N531" s="232"/>
      <c r="O531" s="232"/>
      <c r="P531" s="232"/>
      <c r="Q531" s="232"/>
      <c r="R531" s="232"/>
      <c r="S531" s="232"/>
      <c r="T531" s="23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4" t="s">
        <v>174</v>
      </c>
      <c r="AU531" s="234" t="s">
        <v>81</v>
      </c>
      <c r="AV531" s="13" t="s">
        <v>79</v>
      </c>
      <c r="AW531" s="13" t="s">
        <v>34</v>
      </c>
      <c r="AX531" s="13" t="s">
        <v>72</v>
      </c>
      <c r="AY531" s="234" t="s">
        <v>165</v>
      </c>
    </row>
    <row r="532" s="14" customFormat="1">
      <c r="A532" s="14"/>
      <c r="B532" s="235"/>
      <c r="C532" s="236"/>
      <c r="D532" s="226" t="s">
        <v>174</v>
      </c>
      <c r="E532" s="237" t="s">
        <v>21</v>
      </c>
      <c r="F532" s="238" t="s">
        <v>741</v>
      </c>
      <c r="G532" s="236"/>
      <c r="H532" s="239">
        <v>254.25</v>
      </c>
      <c r="I532" s="240"/>
      <c r="J532" s="236"/>
      <c r="K532" s="236"/>
      <c r="L532" s="241"/>
      <c r="M532" s="242"/>
      <c r="N532" s="243"/>
      <c r="O532" s="243"/>
      <c r="P532" s="243"/>
      <c r="Q532" s="243"/>
      <c r="R532" s="243"/>
      <c r="S532" s="243"/>
      <c r="T532" s="24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5" t="s">
        <v>174</v>
      </c>
      <c r="AU532" s="245" t="s">
        <v>81</v>
      </c>
      <c r="AV532" s="14" t="s">
        <v>81</v>
      </c>
      <c r="AW532" s="14" t="s">
        <v>34</v>
      </c>
      <c r="AX532" s="14" t="s">
        <v>72</v>
      </c>
      <c r="AY532" s="245" t="s">
        <v>165</v>
      </c>
    </row>
    <row r="533" s="15" customFormat="1">
      <c r="A533" s="15"/>
      <c r="B533" s="250"/>
      <c r="C533" s="251"/>
      <c r="D533" s="226" t="s">
        <v>174</v>
      </c>
      <c r="E533" s="252" t="s">
        <v>21</v>
      </c>
      <c r="F533" s="253" t="s">
        <v>192</v>
      </c>
      <c r="G533" s="251"/>
      <c r="H533" s="254">
        <v>819.25</v>
      </c>
      <c r="I533" s="255"/>
      <c r="J533" s="251"/>
      <c r="K533" s="251"/>
      <c r="L533" s="256"/>
      <c r="M533" s="257"/>
      <c r="N533" s="258"/>
      <c r="O533" s="258"/>
      <c r="P533" s="258"/>
      <c r="Q533" s="258"/>
      <c r="R533" s="258"/>
      <c r="S533" s="258"/>
      <c r="T533" s="259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60" t="s">
        <v>174</v>
      </c>
      <c r="AU533" s="260" t="s">
        <v>81</v>
      </c>
      <c r="AV533" s="15" t="s">
        <v>166</v>
      </c>
      <c r="AW533" s="15" t="s">
        <v>34</v>
      </c>
      <c r="AX533" s="15" t="s">
        <v>79</v>
      </c>
      <c r="AY533" s="260" t="s">
        <v>165</v>
      </c>
    </row>
    <row r="534" s="2" customFormat="1" ht="21.75" customHeight="1">
      <c r="A534" s="40"/>
      <c r="B534" s="41"/>
      <c r="C534" s="211" t="s">
        <v>742</v>
      </c>
      <c r="D534" s="211" t="s">
        <v>168</v>
      </c>
      <c r="E534" s="212" t="s">
        <v>743</v>
      </c>
      <c r="F534" s="213" t="s">
        <v>744</v>
      </c>
      <c r="G534" s="214" t="s">
        <v>206</v>
      </c>
      <c r="H534" s="215">
        <v>40</v>
      </c>
      <c r="I534" s="216"/>
      <c r="J534" s="217">
        <f>ROUND(I534*H534,2)</f>
        <v>0</v>
      </c>
      <c r="K534" s="213" t="s">
        <v>180</v>
      </c>
      <c r="L534" s="46"/>
      <c r="M534" s="218" t="s">
        <v>21</v>
      </c>
      <c r="N534" s="219" t="s">
        <v>43</v>
      </c>
      <c r="O534" s="86"/>
      <c r="P534" s="220">
        <f>O534*H534</f>
        <v>0</v>
      </c>
      <c r="Q534" s="220">
        <v>6.0000000000000002E-05</v>
      </c>
      <c r="R534" s="220">
        <f>Q534*H534</f>
        <v>0.0024000000000000002</v>
      </c>
      <c r="S534" s="220">
        <v>0</v>
      </c>
      <c r="T534" s="221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22" t="s">
        <v>274</v>
      </c>
      <c r="AT534" s="222" t="s">
        <v>168</v>
      </c>
      <c r="AU534" s="222" t="s">
        <v>81</v>
      </c>
      <c r="AY534" s="19" t="s">
        <v>165</v>
      </c>
      <c r="BE534" s="223">
        <f>IF(N534="základní",J534,0)</f>
        <v>0</v>
      </c>
      <c r="BF534" s="223">
        <f>IF(N534="snížená",J534,0)</f>
        <v>0</v>
      </c>
      <c r="BG534" s="223">
        <f>IF(N534="zákl. přenesená",J534,0)</f>
        <v>0</v>
      </c>
      <c r="BH534" s="223">
        <f>IF(N534="sníž. přenesená",J534,0)</f>
        <v>0</v>
      </c>
      <c r="BI534" s="223">
        <f>IF(N534="nulová",J534,0)</f>
        <v>0</v>
      </c>
      <c r="BJ534" s="19" t="s">
        <v>79</v>
      </c>
      <c r="BK534" s="223">
        <f>ROUND(I534*H534,2)</f>
        <v>0</v>
      </c>
      <c r="BL534" s="19" t="s">
        <v>274</v>
      </c>
      <c r="BM534" s="222" t="s">
        <v>745</v>
      </c>
    </row>
    <row r="535" s="13" customFormat="1">
      <c r="A535" s="13"/>
      <c r="B535" s="224"/>
      <c r="C535" s="225"/>
      <c r="D535" s="226" t="s">
        <v>174</v>
      </c>
      <c r="E535" s="227" t="s">
        <v>21</v>
      </c>
      <c r="F535" s="228" t="s">
        <v>735</v>
      </c>
      <c r="G535" s="225"/>
      <c r="H535" s="227" t="s">
        <v>21</v>
      </c>
      <c r="I535" s="229"/>
      <c r="J535" s="225"/>
      <c r="K535" s="225"/>
      <c r="L535" s="230"/>
      <c r="M535" s="231"/>
      <c r="N535" s="232"/>
      <c r="O535" s="232"/>
      <c r="P535" s="232"/>
      <c r="Q535" s="232"/>
      <c r="R535" s="232"/>
      <c r="S535" s="232"/>
      <c r="T535" s="23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4" t="s">
        <v>174</v>
      </c>
      <c r="AU535" s="234" t="s">
        <v>81</v>
      </c>
      <c r="AV535" s="13" t="s">
        <v>79</v>
      </c>
      <c r="AW535" s="13" t="s">
        <v>34</v>
      </c>
      <c r="AX535" s="13" t="s">
        <v>72</v>
      </c>
      <c r="AY535" s="234" t="s">
        <v>165</v>
      </c>
    </row>
    <row r="536" s="13" customFormat="1">
      <c r="A536" s="13"/>
      <c r="B536" s="224"/>
      <c r="C536" s="225"/>
      <c r="D536" s="226" t="s">
        <v>174</v>
      </c>
      <c r="E536" s="227" t="s">
        <v>21</v>
      </c>
      <c r="F536" s="228" t="s">
        <v>746</v>
      </c>
      <c r="G536" s="225"/>
      <c r="H536" s="227" t="s">
        <v>21</v>
      </c>
      <c r="I536" s="229"/>
      <c r="J536" s="225"/>
      <c r="K536" s="225"/>
      <c r="L536" s="230"/>
      <c r="M536" s="231"/>
      <c r="N536" s="232"/>
      <c r="O536" s="232"/>
      <c r="P536" s="232"/>
      <c r="Q536" s="232"/>
      <c r="R536" s="232"/>
      <c r="S536" s="232"/>
      <c r="T536" s="23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4" t="s">
        <v>174</v>
      </c>
      <c r="AU536" s="234" t="s">
        <v>81</v>
      </c>
      <c r="AV536" s="13" t="s">
        <v>79</v>
      </c>
      <c r="AW536" s="13" t="s">
        <v>34</v>
      </c>
      <c r="AX536" s="13" t="s">
        <v>72</v>
      </c>
      <c r="AY536" s="234" t="s">
        <v>165</v>
      </c>
    </row>
    <row r="537" s="13" customFormat="1">
      <c r="A537" s="13"/>
      <c r="B537" s="224"/>
      <c r="C537" s="225"/>
      <c r="D537" s="226" t="s">
        <v>174</v>
      </c>
      <c r="E537" s="227" t="s">
        <v>21</v>
      </c>
      <c r="F537" s="228" t="s">
        <v>747</v>
      </c>
      <c r="G537" s="225"/>
      <c r="H537" s="227" t="s">
        <v>21</v>
      </c>
      <c r="I537" s="229"/>
      <c r="J537" s="225"/>
      <c r="K537" s="225"/>
      <c r="L537" s="230"/>
      <c r="M537" s="231"/>
      <c r="N537" s="232"/>
      <c r="O537" s="232"/>
      <c r="P537" s="232"/>
      <c r="Q537" s="232"/>
      <c r="R537" s="232"/>
      <c r="S537" s="232"/>
      <c r="T537" s="23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4" t="s">
        <v>174</v>
      </c>
      <c r="AU537" s="234" t="s">
        <v>81</v>
      </c>
      <c r="AV537" s="13" t="s">
        <v>79</v>
      </c>
      <c r="AW537" s="13" t="s">
        <v>34</v>
      </c>
      <c r="AX537" s="13" t="s">
        <v>72</v>
      </c>
      <c r="AY537" s="234" t="s">
        <v>165</v>
      </c>
    </row>
    <row r="538" s="14" customFormat="1">
      <c r="A538" s="14"/>
      <c r="B538" s="235"/>
      <c r="C538" s="236"/>
      <c r="D538" s="226" t="s">
        <v>174</v>
      </c>
      <c r="E538" s="237" t="s">
        <v>21</v>
      </c>
      <c r="F538" s="238" t="s">
        <v>748</v>
      </c>
      <c r="G538" s="236"/>
      <c r="H538" s="239">
        <v>40</v>
      </c>
      <c r="I538" s="240"/>
      <c r="J538" s="236"/>
      <c r="K538" s="236"/>
      <c r="L538" s="241"/>
      <c r="M538" s="242"/>
      <c r="N538" s="243"/>
      <c r="O538" s="243"/>
      <c r="P538" s="243"/>
      <c r="Q538" s="243"/>
      <c r="R538" s="243"/>
      <c r="S538" s="243"/>
      <c r="T538" s="24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45" t="s">
        <v>174</v>
      </c>
      <c r="AU538" s="245" t="s">
        <v>81</v>
      </c>
      <c r="AV538" s="14" t="s">
        <v>81</v>
      </c>
      <c r="AW538" s="14" t="s">
        <v>34</v>
      </c>
      <c r="AX538" s="14" t="s">
        <v>79</v>
      </c>
      <c r="AY538" s="245" t="s">
        <v>165</v>
      </c>
    </row>
    <row r="539" s="2" customFormat="1" ht="16.5" customHeight="1">
      <c r="A539" s="40"/>
      <c r="B539" s="41"/>
      <c r="C539" s="211" t="s">
        <v>749</v>
      </c>
      <c r="D539" s="211" t="s">
        <v>168</v>
      </c>
      <c r="E539" s="212" t="s">
        <v>750</v>
      </c>
      <c r="F539" s="213" t="s">
        <v>751</v>
      </c>
      <c r="G539" s="214" t="s">
        <v>269</v>
      </c>
      <c r="H539" s="215">
        <v>79.349999999999994</v>
      </c>
      <c r="I539" s="216"/>
      <c r="J539" s="217">
        <f>ROUND(I539*H539,2)</f>
        <v>0</v>
      </c>
      <c r="K539" s="213" t="s">
        <v>180</v>
      </c>
      <c r="L539" s="46"/>
      <c r="M539" s="218" t="s">
        <v>21</v>
      </c>
      <c r="N539" s="219" t="s">
        <v>43</v>
      </c>
      <c r="O539" s="86"/>
      <c r="P539" s="220">
        <f>O539*H539</f>
        <v>0</v>
      </c>
      <c r="Q539" s="220">
        <v>0</v>
      </c>
      <c r="R539" s="220">
        <f>Q539*H539</f>
        <v>0</v>
      </c>
      <c r="S539" s="220">
        <v>0</v>
      </c>
      <c r="T539" s="221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22" t="s">
        <v>274</v>
      </c>
      <c r="AT539" s="222" t="s">
        <v>168</v>
      </c>
      <c r="AU539" s="222" t="s">
        <v>81</v>
      </c>
      <c r="AY539" s="19" t="s">
        <v>165</v>
      </c>
      <c r="BE539" s="223">
        <f>IF(N539="základní",J539,0)</f>
        <v>0</v>
      </c>
      <c r="BF539" s="223">
        <f>IF(N539="snížená",J539,0)</f>
        <v>0</v>
      </c>
      <c r="BG539" s="223">
        <f>IF(N539="zákl. přenesená",J539,0)</f>
        <v>0</v>
      </c>
      <c r="BH539" s="223">
        <f>IF(N539="sníž. přenesená",J539,0)</f>
        <v>0</v>
      </c>
      <c r="BI539" s="223">
        <f>IF(N539="nulová",J539,0)</f>
        <v>0</v>
      </c>
      <c r="BJ539" s="19" t="s">
        <v>79</v>
      </c>
      <c r="BK539" s="223">
        <f>ROUND(I539*H539,2)</f>
        <v>0</v>
      </c>
      <c r="BL539" s="19" t="s">
        <v>274</v>
      </c>
      <c r="BM539" s="222" t="s">
        <v>752</v>
      </c>
    </row>
    <row r="540" s="13" customFormat="1">
      <c r="A540" s="13"/>
      <c r="B540" s="224"/>
      <c r="C540" s="225"/>
      <c r="D540" s="226" t="s">
        <v>174</v>
      </c>
      <c r="E540" s="227" t="s">
        <v>21</v>
      </c>
      <c r="F540" s="228" t="s">
        <v>735</v>
      </c>
      <c r="G540" s="225"/>
      <c r="H540" s="227" t="s">
        <v>21</v>
      </c>
      <c r="I540" s="229"/>
      <c r="J540" s="225"/>
      <c r="K540" s="225"/>
      <c r="L540" s="230"/>
      <c r="M540" s="231"/>
      <c r="N540" s="232"/>
      <c r="O540" s="232"/>
      <c r="P540" s="232"/>
      <c r="Q540" s="232"/>
      <c r="R540" s="232"/>
      <c r="S540" s="232"/>
      <c r="T540" s="23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4" t="s">
        <v>174</v>
      </c>
      <c r="AU540" s="234" t="s">
        <v>81</v>
      </c>
      <c r="AV540" s="13" t="s">
        <v>79</v>
      </c>
      <c r="AW540" s="13" t="s">
        <v>34</v>
      </c>
      <c r="AX540" s="13" t="s">
        <v>72</v>
      </c>
      <c r="AY540" s="234" t="s">
        <v>165</v>
      </c>
    </row>
    <row r="541" s="13" customFormat="1">
      <c r="A541" s="13"/>
      <c r="B541" s="224"/>
      <c r="C541" s="225"/>
      <c r="D541" s="226" t="s">
        <v>174</v>
      </c>
      <c r="E541" s="227" t="s">
        <v>21</v>
      </c>
      <c r="F541" s="228" t="s">
        <v>753</v>
      </c>
      <c r="G541" s="225"/>
      <c r="H541" s="227" t="s">
        <v>21</v>
      </c>
      <c r="I541" s="229"/>
      <c r="J541" s="225"/>
      <c r="K541" s="225"/>
      <c r="L541" s="230"/>
      <c r="M541" s="231"/>
      <c r="N541" s="232"/>
      <c r="O541" s="232"/>
      <c r="P541" s="232"/>
      <c r="Q541" s="232"/>
      <c r="R541" s="232"/>
      <c r="S541" s="232"/>
      <c r="T541" s="23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4" t="s">
        <v>174</v>
      </c>
      <c r="AU541" s="234" t="s">
        <v>81</v>
      </c>
      <c r="AV541" s="13" t="s">
        <v>79</v>
      </c>
      <c r="AW541" s="13" t="s">
        <v>34</v>
      </c>
      <c r="AX541" s="13" t="s">
        <v>72</v>
      </c>
      <c r="AY541" s="234" t="s">
        <v>165</v>
      </c>
    </row>
    <row r="542" s="14" customFormat="1">
      <c r="A542" s="14"/>
      <c r="B542" s="235"/>
      <c r="C542" s="236"/>
      <c r="D542" s="226" t="s">
        <v>174</v>
      </c>
      <c r="E542" s="237" t="s">
        <v>21</v>
      </c>
      <c r="F542" s="238" t="s">
        <v>754</v>
      </c>
      <c r="G542" s="236"/>
      <c r="H542" s="239">
        <v>37.350000000000001</v>
      </c>
      <c r="I542" s="240"/>
      <c r="J542" s="236"/>
      <c r="K542" s="236"/>
      <c r="L542" s="241"/>
      <c r="M542" s="242"/>
      <c r="N542" s="243"/>
      <c r="O542" s="243"/>
      <c r="P542" s="243"/>
      <c r="Q542" s="243"/>
      <c r="R542" s="243"/>
      <c r="S542" s="243"/>
      <c r="T542" s="24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45" t="s">
        <v>174</v>
      </c>
      <c r="AU542" s="245" t="s">
        <v>81</v>
      </c>
      <c r="AV542" s="14" t="s">
        <v>81</v>
      </c>
      <c r="AW542" s="14" t="s">
        <v>34</v>
      </c>
      <c r="AX542" s="14" t="s">
        <v>72</v>
      </c>
      <c r="AY542" s="245" t="s">
        <v>165</v>
      </c>
    </row>
    <row r="543" s="13" customFormat="1">
      <c r="A543" s="13"/>
      <c r="B543" s="224"/>
      <c r="C543" s="225"/>
      <c r="D543" s="226" t="s">
        <v>174</v>
      </c>
      <c r="E543" s="227" t="s">
        <v>21</v>
      </c>
      <c r="F543" s="228" t="s">
        <v>755</v>
      </c>
      <c r="G543" s="225"/>
      <c r="H543" s="227" t="s">
        <v>21</v>
      </c>
      <c r="I543" s="229"/>
      <c r="J543" s="225"/>
      <c r="K543" s="225"/>
      <c r="L543" s="230"/>
      <c r="M543" s="231"/>
      <c r="N543" s="232"/>
      <c r="O543" s="232"/>
      <c r="P543" s="232"/>
      <c r="Q543" s="232"/>
      <c r="R543" s="232"/>
      <c r="S543" s="232"/>
      <c r="T543" s="23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4" t="s">
        <v>174</v>
      </c>
      <c r="AU543" s="234" t="s">
        <v>81</v>
      </c>
      <c r="AV543" s="13" t="s">
        <v>79</v>
      </c>
      <c r="AW543" s="13" t="s">
        <v>34</v>
      </c>
      <c r="AX543" s="13" t="s">
        <v>72</v>
      </c>
      <c r="AY543" s="234" t="s">
        <v>165</v>
      </c>
    </row>
    <row r="544" s="14" customFormat="1">
      <c r="A544" s="14"/>
      <c r="B544" s="235"/>
      <c r="C544" s="236"/>
      <c r="D544" s="226" t="s">
        <v>174</v>
      </c>
      <c r="E544" s="237" t="s">
        <v>21</v>
      </c>
      <c r="F544" s="238" t="s">
        <v>756</v>
      </c>
      <c r="G544" s="236"/>
      <c r="H544" s="239">
        <v>42</v>
      </c>
      <c r="I544" s="240"/>
      <c r="J544" s="236"/>
      <c r="K544" s="236"/>
      <c r="L544" s="241"/>
      <c r="M544" s="242"/>
      <c r="N544" s="243"/>
      <c r="O544" s="243"/>
      <c r="P544" s="243"/>
      <c r="Q544" s="243"/>
      <c r="R544" s="243"/>
      <c r="S544" s="243"/>
      <c r="T544" s="24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5" t="s">
        <v>174</v>
      </c>
      <c r="AU544" s="245" t="s">
        <v>81</v>
      </c>
      <c r="AV544" s="14" t="s">
        <v>81</v>
      </c>
      <c r="AW544" s="14" t="s">
        <v>34</v>
      </c>
      <c r="AX544" s="14" t="s">
        <v>72</v>
      </c>
      <c r="AY544" s="245" t="s">
        <v>165</v>
      </c>
    </row>
    <row r="545" s="15" customFormat="1">
      <c r="A545" s="15"/>
      <c r="B545" s="250"/>
      <c r="C545" s="251"/>
      <c r="D545" s="226" t="s">
        <v>174</v>
      </c>
      <c r="E545" s="252" t="s">
        <v>21</v>
      </c>
      <c r="F545" s="253" t="s">
        <v>192</v>
      </c>
      <c r="G545" s="251"/>
      <c r="H545" s="254">
        <v>79.349999999999994</v>
      </c>
      <c r="I545" s="255"/>
      <c r="J545" s="251"/>
      <c r="K545" s="251"/>
      <c r="L545" s="256"/>
      <c r="M545" s="257"/>
      <c r="N545" s="258"/>
      <c r="O545" s="258"/>
      <c r="P545" s="258"/>
      <c r="Q545" s="258"/>
      <c r="R545" s="258"/>
      <c r="S545" s="258"/>
      <c r="T545" s="259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60" t="s">
        <v>174</v>
      </c>
      <c r="AU545" s="260" t="s">
        <v>81</v>
      </c>
      <c r="AV545" s="15" t="s">
        <v>166</v>
      </c>
      <c r="AW545" s="15" t="s">
        <v>34</v>
      </c>
      <c r="AX545" s="15" t="s">
        <v>79</v>
      </c>
      <c r="AY545" s="260" t="s">
        <v>165</v>
      </c>
    </row>
    <row r="546" s="2" customFormat="1" ht="16.5" customHeight="1">
      <c r="A546" s="40"/>
      <c r="B546" s="41"/>
      <c r="C546" s="211" t="s">
        <v>757</v>
      </c>
      <c r="D546" s="211" t="s">
        <v>168</v>
      </c>
      <c r="E546" s="212" t="s">
        <v>758</v>
      </c>
      <c r="F546" s="213" t="s">
        <v>759</v>
      </c>
      <c r="G546" s="214" t="s">
        <v>269</v>
      </c>
      <c r="H546" s="215">
        <v>41</v>
      </c>
      <c r="I546" s="216"/>
      <c r="J546" s="217">
        <f>ROUND(I546*H546,2)</f>
        <v>0</v>
      </c>
      <c r="K546" s="213" t="s">
        <v>180</v>
      </c>
      <c r="L546" s="46"/>
      <c r="M546" s="218" t="s">
        <v>21</v>
      </c>
      <c r="N546" s="219" t="s">
        <v>43</v>
      </c>
      <c r="O546" s="86"/>
      <c r="P546" s="220">
        <f>O546*H546</f>
        <v>0</v>
      </c>
      <c r="Q546" s="220">
        <v>0</v>
      </c>
      <c r="R546" s="220">
        <f>Q546*H546</f>
        <v>0</v>
      </c>
      <c r="S546" s="220">
        <v>0</v>
      </c>
      <c r="T546" s="221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22" t="s">
        <v>274</v>
      </c>
      <c r="AT546" s="222" t="s">
        <v>168</v>
      </c>
      <c r="AU546" s="222" t="s">
        <v>81</v>
      </c>
      <c r="AY546" s="19" t="s">
        <v>165</v>
      </c>
      <c r="BE546" s="223">
        <f>IF(N546="základní",J546,0)</f>
        <v>0</v>
      </c>
      <c r="BF546" s="223">
        <f>IF(N546="snížená",J546,0)</f>
        <v>0</v>
      </c>
      <c r="BG546" s="223">
        <f>IF(N546="zákl. přenesená",J546,0)</f>
        <v>0</v>
      </c>
      <c r="BH546" s="223">
        <f>IF(N546="sníž. přenesená",J546,0)</f>
        <v>0</v>
      </c>
      <c r="BI546" s="223">
        <f>IF(N546="nulová",J546,0)</f>
        <v>0</v>
      </c>
      <c r="BJ546" s="19" t="s">
        <v>79</v>
      </c>
      <c r="BK546" s="223">
        <f>ROUND(I546*H546,2)</f>
        <v>0</v>
      </c>
      <c r="BL546" s="19" t="s">
        <v>274</v>
      </c>
      <c r="BM546" s="222" t="s">
        <v>760</v>
      </c>
    </row>
    <row r="547" s="13" customFormat="1">
      <c r="A547" s="13"/>
      <c r="B547" s="224"/>
      <c r="C547" s="225"/>
      <c r="D547" s="226" t="s">
        <v>174</v>
      </c>
      <c r="E547" s="227" t="s">
        <v>21</v>
      </c>
      <c r="F547" s="228" t="s">
        <v>735</v>
      </c>
      <c r="G547" s="225"/>
      <c r="H547" s="227" t="s">
        <v>21</v>
      </c>
      <c r="I547" s="229"/>
      <c r="J547" s="225"/>
      <c r="K547" s="225"/>
      <c r="L547" s="230"/>
      <c r="M547" s="231"/>
      <c r="N547" s="232"/>
      <c r="O547" s="232"/>
      <c r="P547" s="232"/>
      <c r="Q547" s="232"/>
      <c r="R547" s="232"/>
      <c r="S547" s="232"/>
      <c r="T547" s="23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4" t="s">
        <v>174</v>
      </c>
      <c r="AU547" s="234" t="s">
        <v>81</v>
      </c>
      <c r="AV547" s="13" t="s">
        <v>79</v>
      </c>
      <c r="AW547" s="13" t="s">
        <v>34</v>
      </c>
      <c r="AX547" s="13" t="s">
        <v>72</v>
      </c>
      <c r="AY547" s="234" t="s">
        <v>165</v>
      </c>
    </row>
    <row r="548" s="14" customFormat="1">
      <c r="A548" s="14"/>
      <c r="B548" s="235"/>
      <c r="C548" s="236"/>
      <c r="D548" s="226" t="s">
        <v>174</v>
      </c>
      <c r="E548" s="237" t="s">
        <v>21</v>
      </c>
      <c r="F548" s="238" t="s">
        <v>761</v>
      </c>
      <c r="G548" s="236"/>
      <c r="H548" s="239">
        <v>20</v>
      </c>
      <c r="I548" s="240"/>
      <c r="J548" s="236"/>
      <c r="K548" s="236"/>
      <c r="L548" s="241"/>
      <c r="M548" s="242"/>
      <c r="N548" s="243"/>
      <c r="O548" s="243"/>
      <c r="P548" s="243"/>
      <c r="Q548" s="243"/>
      <c r="R548" s="243"/>
      <c r="S548" s="243"/>
      <c r="T548" s="24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45" t="s">
        <v>174</v>
      </c>
      <c r="AU548" s="245" t="s">
        <v>81</v>
      </c>
      <c r="AV548" s="14" t="s">
        <v>81</v>
      </c>
      <c r="AW548" s="14" t="s">
        <v>34</v>
      </c>
      <c r="AX548" s="14" t="s">
        <v>72</v>
      </c>
      <c r="AY548" s="245" t="s">
        <v>165</v>
      </c>
    </row>
    <row r="549" s="14" customFormat="1">
      <c r="A549" s="14"/>
      <c r="B549" s="235"/>
      <c r="C549" s="236"/>
      <c r="D549" s="226" t="s">
        <v>174</v>
      </c>
      <c r="E549" s="237" t="s">
        <v>21</v>
      </c>
      <c r="F549" s="238" t="s">
        <v>762</v>
      </c>
      <c r="G549" s="236"/>
      <c r="H549" s="239">
        <v>21</v>
      </c>
      <c r="I549" s="240"/>
      <c r="J549" s="236"/>
      <c r="K549" s="236"/>
      <c r="L549" s="241"/>
      <c r="M549" s="242"/>
      <c r="N549" s="243"/>
      <c r="O549" s="243"/>
      <c r="P549" s="243"/>
      <c r="Q549" s="243"/>
      <c r="R549" s="243"/>
      <c r="S549" s="243"/>
      <c r="T549" s="24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5" t="s">
        <v>174</v>
      </c>
      <c r="AU549" s="245" t="s">
        <v>81</v>
      </c>
      <c r="AV549" s="14" t="s">
        <v>81</v>
      </c>
      <c r="AW549" s="14" t="s">
        <v>34</v>
      </c>
      <c r="AX549" s="14" t="s">
        <v>72</v>
      </c>
      <c r="AY549" s="245" t="s">
        <v>165</v>
      </c>
    </row>
    <row r="550" s="15" customFormat="1">
      <c r="A550" s="15"/>
      <c r="B550" s="250"/>
      <c r="C550" s="251"/>
      <c r="D550" s="226" t="s">
        <v>174</v>
      </c>
      <c r="E550" s="252" t="s">
        <v>21</v>
      </c>
      <c r="F550" s="253" t="s">
        <v>192</v>
      </c>
      <c r="G550" s="251"/>
      <c r="H550" s="254">
        <v>41</v>
      </c>
      <c r="I550" s="255"/>
      <c r="J550" s="251"/>
      <c r="K550" s="251"/>
      <c r="L550" s="256"/>
      <c r="M550" s="257"/>
      <c r="N550" s="258"/>
      <c r="O550" s="258"/>
      <c r="P550" s="258"/>
      <c r="Q550" s="258"/>
      <c r="R550" s="258"/>
      <c r="S550" s="258"/>
      <c r="T550" s="259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60" t="s">
        <v>174</v>
      </c>
      <c r="AU550" s="260" t="s">
        <v>81</v>
      </c>
      <c r="AV550" s="15" t="s">
        <v>166</v>
      </c>
      <c r="AW550" s="15" t="s">
        <v>34</v>
      </c>
      <c r="AX550" s="15" t="s">
        <v>79</v>
      </c>
      <c r="AY550" s="260" t="s">
        <v>165</v>
      </c>
    </row>
    <row r="551" s="2" customFormat="1" ht="16.5" customHeight="1">
      <c r="A551" s="40"/>
      <c r="B551" s="41"/>
      <c r="C551" s="211" t="s">
        <v>763</v>
      </c>
      <c r="D551" s="211" t="s">
        <v>168</v>
      </c>
      <c r="E551" s="212" t="s">
        <v>764</v>
      </c>
      <c r="F551" s="213" t="s">
        <v>765</v>
      </c>
      <c r="G551" s="214" t="s">
        <v>269</v>
      </c>
      <c r="H551" s="215">
        <v>91.400000000000006</v>
      </c>
      <c r="I551" s="216"/>
      <c r="J551" s="217">
        <f>ROUND(I551*H551,2)</f>
        <v>0</v>
      </c>
      <c r="K551" s="213" t="s">
        <v>180</v>
      </c>
      <c r="L551" s="46"/>
      <c r="M551" s="218" t="s">
        <v>21</v>
      </c>
      <c r="N551" s="219" t="s">
        <v>43</v>
      </c>
      <c r="O551" s="86"/>
      <c r="P551" s="220">
        <f>O551*H551</f>
        <v>0</v>
      </c>
      <c r="Q551" s="220">
        <v>0</v>
      </c>
      <c r="R551" s="220">
        <f>Q551*H551</f>
        <v>0</v>
      </c>
      <c r="S551" s="220">
        <v>0</v>
      </c>
      <c r="T551" s="221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22" t="s">
        <v>274</v>
      </c>
      <c r="AT551" s="222" t="s">
        <v>168</v>
      </c>
      <c r="AU551" s="222" t="s">
        <v>81</v>
      </c>
      <c r="AY551" s="19" t="s">
        <v>165</v>
      </c>
      <c r="BE551" s="223">
        <f>IF(N551="základní",J551,0)</f>
        <v>0</v>
      </c>
      <c r="BF551" s="223">
        <f>IF(N551="snížená",J551,0)</f>
        <v>0</v>
      </c>
      <c r="BG551" s="223">
        <f>IF(N551="zákl. přenesená",J551,0)</f>
        <v>0</v>
      </c>
      <c r="BH551" s="223">
        <f>IF(N551="sníž. přenesená",J551,0)</f>
        <v>0</v>
      </c>
      <c r="BI551" s="223">
        <f>IF(N551="nulová",J551,0)</f>
        <v>0</v>
      </c>
      <c r="BJ551" s="19" t="s">
        <v>79</v>
      </c>
      <c r="BK551" s="223">
        <f>ROUND(I551*H551,2)</f>
        <v>0</v>
      </c>
      <c r="BL551" s="19" t="s">
        <v>274</v>
      </c>
      <c r="BM551" s="222" t="s">
        <v>766</v>
      </c>
    </row>
    <row r="552" s="13" customFormat="1">
      <c r="A552" s="13"/>
      <c r="B552" s="224"/>
      <c r="C552" s="225"/>
      <c r="D552" s="226" t="s">
        <v>174</v>
      </c>
      <c r="E552" s="227" t="s">
        <v>21</v>
      </c>
      <c r="F552" s="228" t="s">
        <v>735</v>
      </c>
      <c r="G552" s="225"/>
      <c r="H552" s="227" t="s">
        <v>21</v>
      </c>
      <c r="I552" s="229"/>
      <c r="J552" s="225"/>
      <c r="K552" s="225"/>
      <c r="L552" s="230"/>
      <c r="M552" s="231"/>
      <c r="N552" s="232"/>
      <c r="O552" s="232"/>
      <c r="P552" s="232"/>
      <c r="Q552" s="232"/>
      <c r="R552" s="232"/>
      <c r="S552" s="232"/>
      <c r="T552" s="23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4" t="s">
        <v>174</v>
      </c>
      <c r="AU552" s="234" t="s">
        <v>81</v>
      </c>
      <c r="AV552" s="13" t="s">
        <v>79</v>
      </c>
      <c r="AW552" s="13" t="s">
        <v>34</v>
      </c>
      <c r="AX552" s="13" t="s">
        <v>72</v>
      </c>
      <c r="AY552" s="234" t="s">
        <v>165</v>
      </c>
    </row>
    <row r="553" s="14" customFormat="1">
      <c r="A553" s="14"/>
      <c r="B553" s="235"/>
      <c r="C553" s="236"/>
      <c r="D553" s="226" t="s">
        <v>174</v>
      </c>
      <c r="E553" s="237" t="s">
        <v>21</v>
      </c>
      <c r="F553" s="238" t="s">
        <v>767</v>
      </c>
      <c r="G553" s="236"/>
      <c r="H553" s="239">
        <v>91.400000000000006</v>
      </c>
      <c r="I553" s="240"/>
      <c r="J553" s="236"/>
      <c r="K553" s="236"/>
      <c r="L553" s="241"/>
      <c r="M553" s="242"/>
      <c r="N553" s="243"/>
      <c r="O553" s="243"/>
      <c r="P553" s="243"/>
      <c r="Q553" s="243"/>
      <c r="R553" s="243"/>
      <c r="S553" s="243"/>
      <c r="T553" s="24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5" t="s">
        <v>174</v>
      </c>
      <c r="AU553" s="245" t="s">
        <v>81</v>
      </c>
      <c r="AV553" s="14" t="s">
        <v>81</v>
      </c>
      <c r="AW553" s="14" t="s">
        <v>34</v>
      </c>
      <c r="AX553" s="14" t="s">
        <v>79</v>
      </c>
      <c r="AY553" s="245" t="s">
        <v>165</v>
      </c>
    </row>
    <row r="554" s="2" customFormat="1">
      <c r="A554" s="40"/>
      <c r="B554" s="41"/>
      <c r="C554" s="261" t="s">
        <v>768</v>
      </c>
      <c r="D554" s="261" t="s">
        <v>225</v>
      </c>
      <c r="E554" s="262" t="s">
        <v>769</v>
      </c>
      <c r="F554" s="263" t="s">
        <v>770</v>
      </c>
      <c r="G554" s="264" t="s">
        <v>179</v>
      </c>
      <c r="H554" s="265">
        <v>1024.0630000000001</v>
      </c>
      <c r="I554" s="266"/>
      <c r="J554" s="267">
        <f>ROUND(I554*H554,2)</f>
        <v>0</v>
      </c>
      <c r="K554" s="263" t="s">
        <v>180</v>
      </c>
      <c r="L554" s="268"/>
      <c r="M554" s="269" t="s">
        <v>21</v>
      </c>
      <c r="N554" s="270" t="s">
        <v>43</v>
      </c>
      <c r="O554" s="86"/>
      <c r="P554" s="220">
        <f>O554*H554</f>
        <v>0</v>
      </c>
      <c r="Q554" s="220">
        <v>0.00013999999999999999</v>
      </c>
      <c r="R554" s="220">
        <f>Q554*H554</f>
        <v>0.14336882000000001</v>
      </c>
      <c r="S554" s="220">
        <v>0</v>
      </c>
      <c r="T554" s="221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22" t="s">
        <v>390</v>
      </c>
      <c r="AT554" s="222" t="s">
        <v>225</v>
      </c>
      <c r="AU554" s="222" t="s">
        <v>81</v>
      </c>
      <c r="AY554" s="19" t="s">
        <v>165</v>
      </c>
      <c r="BE554" s="223">
        <f>IF(N554="základní",J554,0)</f>
        <v>0</v>
      </c>
      <c r="BF554" s="223">
        <f>IF(N554="snížená",J554,0)</f>
        <v>0</v>
      </c>
      <c r="BG554" s="223">
        <f>IF(N554="zákl. přenesená",J554,0)</f>
        <v>0</v>
      </c>
      <c r="BH554" s="223">
        <f>IF(N554="sníž. přenesená",J554,0)</f>
        <v>0</v>
      </c>
      <c r="BI554" s="223">
        <f>IF(N554="nulová",J554,0)</f>
        <v>0</v>
      </c>
      <c r="BJ554" s="19" t="s">
        <v>79</v>
      </c>
      <c r="BK554" s="223">
        <f>ROUND(I554*H554,2)</f>
        <v>0</v>
      </c>
      <c r="BL554" s="19" t="s">
        <v>274</v>
      </c>
      <c r="BM554" s="222" t="s">
        <v>771</v>
      </c>
    </row>
    <row r="555" s="13" customFormat="1">
      <c r="A555" s="13"/>
      <c r="B555" s="224"/>
      <c r="C555" s="225"/>
      <c r="D555" s="226" t="s">
        <v>174</v>
      </c>
      <c r="E555" s="227" t="s">
        <v>21</v>
      </c>
      <c r="F555" s="228" t="s">
        <v>772</v>
      </c>
      <c r="G555" s="225"/>
      <c r="H555" s="227" t="s">
        <v>21</v>
      </c>
      <c r="I555" s="229"/>
      <c r="J555" s="225"/>
      <c r="K555" s="225"/>
      <c r="L555" s="230"/>
      <c r="M555" s="231"/>
      <c r="N555" s="232"/>
      <c r="O555" s="232"/>
      <c r="P555" s="232"/>
      <c r="Q555" s="232"/>
      <c r="R555" s="232"/>
      <c r="S555" s="232"/>
      <c r="T555" s="23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4" t="s">
        <v>174</v>
      </c>
      <c r="AU555" s="234" t="s">
        <v>81</v>
      </c>
      <c r="AV555" s="13" t="s">
        <v>79</v>
      </c>
      <c r="AW555" s="13" t="s">
        <v>34</v>
      </c>
      <c r="AX555" s="13" t="s">
        <v>72</v>
      </c>
      <c r="AY555" s="234" t="s">
        <v>165</v>
      </c>
    </row>
    <row r="556" s="14" customFormat="1">
      <c r="A556" s="14"/>
      <c r="B556" s="235"/>
      <c r="C556" s="236"/>
      <c r="D556" s="226" t="s">
        <v>174</v>
      </c>
      <c r="E556" s="237" t="s">
        <v>21</v>
      </c>
      <c r="F556" s="238" t="s">
        <v>773</v>
      </c>
      <c r="G556" s="236"/>
      <c r="H556" s="239">
        <v>1024.0630000000001</v>
      </c>
      <c r="I556" s="240"/>
      <c r="J556" s="236"/>
      <c r="K556" s="236"/>
      <c r="L556" s="241"/>
      <c r="M556" s="242"/>
      <c r="N556" s="243"/>
      <c r="O556" s="243"/>
      <c r="P556" s="243"/>
      <c r="Q556" s="243"/>
      <c r="R556" s="243"/>
      <c r="S556" s="243"/>
      <c r="T556" s="24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5" t="s">
        <v>174</v>
      </c>
      <c r="AU556" s="245" t="s">
        <v>81</v>
      </c>
      <c r="AV556" s="14" t="s">
        <v>81</v>
      </c>
      <c r="AW556" s="14" t="s">
        <v>34</v>
      </c>
      <c r="AX556" s="14" t="s">
        <v>79</v>
      </c>
      <c r="AY556" s="245" t="s">
        <v>165</v>
      </c>
    </row>
    <row r="557" s="2" customFormat="1" ht="16.5" customHeight="1">
      <c r="A557" s="40"/>
      <c r="B557" s="41"/>
      <c r="C557" s="211" t="s">
        <v>774</v>
      </c>
      <c r="D557" s="211" t="s">
        <v>168</v>
      </c>
      <c r="E557" s="212" t="s">
        <v>775</v>
      </c>
      <c r="F557" s="213" t="s">
        <v>776</v>
      </c>
      <c r="G557" s="214" t="s">
        <v>179</v>
      </c>
      <c r="H557" s="215">
        <v>565</v>
      </c>
      <c r="I557" s="216"/>
      <c r="J557" s="217">
        <f>ROUND(I557*H557,2)</f>
        <v>0</v>
      </c>
      <c r="K557" s="213" t="s">
        <v>180</v>
      </c>
      <c r="L557" s="46"/>
      <c r="M557" s="218" t="s">
        <v>21</v>
      </c>
      <c r="N557" s="219" t="s">
        <v>43</v>
      </c>
      <c r="O557" s="86"/>
      <c r="P557" s="220">
        <f>O557*H557</f>
        <v>0</v>
      </c>
      <c r="Q557" s="220">
        <v>0</v>
      </c>
      <c r="R557" s="220">
        <f>Q557*H557</f>
        <v>0</v>
      </c>
      <c r="S557" s="220">
        <v>0.00012999999999999999</v>
      </c>
      <c r="T557" s="221">
        <f>S557*H557</f>
        <v>0.073449999999999988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22" t="s">
        <v>274</v>
      </c>
      <c r="AT557" s="222" t="s">
        <v>168</v>
      </c>
      <c r="AU557" s="222" t="s">
        <v>81</v>
      </c>
      <c r="AY557" s="19" t="s">
        <v>165</v>
      </c>
      <c r="BE557" s="223">
        <f>IF(N557="základní",J557,0)</f>
        <v>0</v>
      </c>
      <c r="BF557" s="223">
        <f>IF(N557="snížená",J557,0)</f>
        <v>0</v>
      </c>
      <c r="BG557" s="223">
        <f>IF(N557="zákl. přenesená",J557,0)</f>
        <v>0</v>
      </c>
      <c r="BH557" s="223">
        <f>IF(N557="sníž. přenesená",J557,0)</f>
        <v>0</v>
      </c>
      <c r="BI557" s="223">
        <f>IF(N557="nulová",J557,0)</f>
        <v>0</v>
      </c>
      <c r="BJ557" s="19" t="s">
        <v>79</v>
      </c>
      <c r="BK557" s="223">
        <f>ROUND(I557*H557,2)</f>
        <v>0</v>
      </c>
      <c r="BL557" s="19" t="s">
        <v>274</v>
      </c>
      <c r="BM557" s="222" t="s">
        <v>777</v>
      </c>
    </row>
    <row r="558" s="13" customFormat="1">
      <c r="A558" s="13"/>
      <c r="B558" s="224"/>
      <c r="C558" s="225"/>
      <c r="D558" s="226" t="s">
        <v>174</v>
      </c>
      <c r="E558" s="227" t="s">
        <v>21</v>
      </c>
      <c r="F558" s="228" t="s">
        <v>778</v>
      </c>
      <c r="G558" s="225"/>
      <c r="H558" s="227" t="s">
        <v>21</v>
      </c>
      <c r="I558" s="229"/>
      <c r="J558" s="225"/>
      <c r="K558" s="225"/>
      <c r="L558" s="230"/>
      <c r="M558" s="231"/>
      <c r="N558" s="232"/>
      <c r="O558" s="232"/>
      <c r="P558" s="232"/>
      <c r="Q558" s="232"/>
      <c r="R558" s="232"/>
      <c r="S558" s="232"/>
      <c r="T558" s="23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4" t="s">
        <v>174</v>
      </c>
      <c r="AU558" s="234" t="s">
        <v>81</v>
      </c>
      <c r="AV558" s="13" t="s">
        <v>79</v>
      </c>
      <c r="AW558" s="13" t="s">
        <v>34</v>
      </c>
      <c r="AX558" s="13" t="s">
        <v>72</v>
      </c>
      <c r="AY558" s="234" t="s">
        <v>165</v>
      </c>
    </row>
    <row r="559" s="13" customFormat="1">
      <c r="A559" s="13"/>
      <c r="B559" s="224"/>
      <c r="C559" s="225"/>
      <c r="D559" s="226" t="s">
        <v>174</v>
      </c>
      <c r="E559" s="227" t="s">
        <v>21</v>
      </c>
      <c r="F559" s="228" t="s">
        <v>376</v>
      </c>
      <c r="G559" s="225"/>
      <c r="H559" s="227" t="s">
        <v>21</v>
      </c>
      <c r="I559" s="229"/>
      <c r="J559" s="225"/>
      <c r="K559" s="225"/>
      <c r="L559" s="230"/>
      <c r="M559" s="231"/>
      <c r="N559" s="232"/>
      <c r="O559" s="232"/>
      <c r="P559" s="232"/>
      <c r="Q559" s="232"/>
      <c r="R559" s="232"/>
      <c r="S559" s="232"/>
      <c r="T559" s="23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4" t="s">
        <v>174</v>
      </c>
      <c r="AU559" s="234" t="s">
        <v>81</v>
      </c>
      <c r="AV559" s="13" t="s">
        <v>79</v>
      </c>
      <c r="AW559" s="13" t="s">
        <v>34</v>
      </c>
      <c r="AX559" s="13" t="s">
        <v>72</v>
      </c>
      <c r="AY559" s="234" t="s">
        <v>165</v>
      </c>
    </row>
    <row r="560" s="14" customFormat="1">
      <c r="A560" s="14"/>
      <c r="B560" s="235"/>
      <c r="C560" s="236"/>
      <c r="D560" s="226" t="s">
        <v>174</v>
      </c>
      <c r="E560" s="237" t="s">
        <v>21</v>
      </c>
      <c r="F560" s="238" t="s">
        <v>738</v>
      </c>
      <c r="G560" s="236"/>
      <c r="H560" s="239">
        <v>565</v>
      </c>
      <c r="I560" s="240"/>
      <c r="J560" s="236"/>
      <c r="K560" s="236"/>
      <c r="L560" s="241"/>
      <c r="M560" s="242"/>
      <c r="N560" s="243"/>
      <c r="O560" s="243"/>
      <c r="P560" s="243"/>
      <c r="Q560" s="243"/>
      <c r="R560" s="243"/>
      <c r="S560" s="243"/>
      <c r="T560" s="24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5" t="s">
        <v>174</v>
      </c>
      <c r="AU560" s="245" t="s">
        <v>81</v>
      </c>
      <c r="AV560" s="14" t="s">
        <v>81</v>
      </c>
      <c r="AW560" s="14" t="s">
        <v>34</v>
      </c>
      <c r="AX560" s="14" t="s">
        <v>79</v>
      </c>
      <c r="AY560" s="245" t="s">
        <v>165</v>
      </c>
    </row>
    <row r="561" s="2" customFormat="1">
      <c r="A561" s="40"/>
      <c r="B561" s="41"/>
      <c r="C561" s="211" t="s">
        <v>779</v>
      </c>
      <c r="D561" s="211" t="s">
        <v>168</v>
      </c>
      <c r="E561" s="212" t="s">
        <v>780</v>
      </c>
      <c r="F561" s="213" t="s">
        <v>781</v>
      </c>
      <c r="G561" s="214" t="s">
        <v>199</v>
      </c>
      <c r="H561" s="215">
        <v>0.14599999999999999</v>
      </c>
      <c r="I561" s="216"/>
      <c r="J561" s="217">
        <f>ROUND(I561*H561,2)</f>
        <v>0</v>
      </c>
      <c r="K561" s="213" t="s">
        <v>180</v>
      </c>
      <c r="L561" s="46"/>
      <c r="M561" s="218" t="s">
        <v>21</v>
      </c>
      <c r="N561" s="219" t="s">
        <v>43</v>
      </c>
      <c r="O561" s="86"/>
      <c r="P561" s="220">
        <f>O561*H561</f>
        <v>0</v>
      </c>
      <c r="Q561" s="220">
        <v>0</v>
      </c>
      <c r="R561" s="220">
        <f>Q561*H561</f>
        <v>0</v>
      </c>
      <c r="S561" s="220">
        <v>0</v>
      </c>
      <c r="T561" s="221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22" t="s">
        <v>274</v>
      </c>
      <c r="AT561" s="222" t="s">
        <v>168</v>
      </c>
      <c r="AU561" s="222" t="s">
        <v>81</v>
      </c>
      <c r="AY561" s="19" t="s">
        <v>165</v>
      </c>
      <c r="BE561" s="223">
        <f>IF(N561="základní",J561,0)</f>
        <v>0</v>
      </c>
      <c r="BF561" s="223">
        <f>IF(N561="snížená",J561,0)</f>
        <v>0</v>
      </c>
      <c r="BG561" s="223">
        <f>IF(N561="zákl. přenesená",J561,0)</f>
        <v>0</v>
      </c>
      <c r="BH561" s="223">
        <f>IF(N561="sníž. přenesená",J561,0)</f>
        <v>0</v>
      </c>
      <c r="BI561" s="223">
        <f>IF(N561="nulová",J561,0)</f>
        <v>0</v>
      </c>
      <c r="BJ561" s="19" t="s">
        <v>79</v>
      </c>
      <c r="BK561" s="223">
        <f>ROUND(I561*H561,2)</f>
        <v>0</v>
      </c>
      <c r="BL561" s="19" t="s">
        <v>274</v>
      </c>
      <c r="BM561" s="222" t="s">
        <v>782</v>
      </c>
    </row>
    <row r="562" s="12" customFormat="1" ht="22.8" customHeight="1">
      <c r="A562" s="12"/>
      <c r="B562" s="195"/>
      <c r="C562" s="196"/>
      <c r="D562" s="197" t="s">
        <v>71</v>
      </c>
      <c r="E562" s="209" t="s">
        <v>783</v>
      </c>
      <c r="F562" s="209" t="s">
        <v>784</v>
      </c>
      <c r="G562" s="196"/>
      <c r="H562" s="196"/>
      <c r="I562" s="199"/>
      <c r="J562" s="210">
        <f>BK562</f>
        <v>0</v>
      </c>
      <c r="K562" s="196"/>
      <c r="L562" s="201"/>
      <c r="M562" s="202"/>
      <c r="N562" s="203"/>
      <c r="O562" s="203"/>
      <c r="P562" s="204">
        <f>SUM(P563:P590)</f>
        <v>0</v>
      </c>
      <c r="Q562" s="203"/>
      <c r="R562" s="204">
        <f>SUM(R563:R590)</f>
        <v>2.1028752000000002</v>
      </c>
      <c r="S562" s="203"/>
      <c r="T562" s="205">
        <f>SUM(T563:T590)</f>
        <v>0.20850000000000002</v>
      </c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R562" s="206" t="s">
        <v>81</v>
      </c>
      <c r="AT562" s="207" t="s">
        <v>71</v>
      </c>
      <c r="AU562" s="207" t="s">
        <v>79</v>
      </c>
      <c r="AY562" s="206" t="s">
        <v>165</v>
      </c>
      <c r="BK562" s="208">
        <f>SUM(BK563:BK590)</f>
        <v>0</v>
      </c>
    </row>
    <row r="563" s="2" customFormat="1" ht="21.75" customHeight="1">
      <c r="A563" s="40"/>
      <c r="B563" s="41"/>
      <c r="C563" s="211" t="s">
        <v>785</v>
      </c>
      <c r="D563" s="211" t="s">
        <v>168</v>
      </c>
      <c r="E563" s="212" t="s">
        <v>786</v>
      </c>
      <c r="F563" s="213" t="s">
        <v>787</v>
      </c>
      <c r="G563" s="214" t="s">
        <v>179</v>
      </c>
      <c r="H563" s="215">
        <v>2.1480000000000001</v>
      </c>
      <c r="I563" s="216"/>
      <c r="J563" s="217">
        <f>ROUND(I563*H563,2)</f>
        <v>0</v>
      </c>
      <c r="K563" s="213" t="s">
        <v>180</v>
      </c>
      <c r="L563" s="46"/>
      <c r="M563" s="218" t="s">
        <v>21</v>
      </c>
      <c r="N563" s="219" t="s">
        <v>43</v>
      </c>
      <c r="O563" s="86"/>
      <c r="P563" s="220">
        <f>O563*H563</f>
        <v>0</v>
      </c>
      <c r="Q563" s="220">
        <v>0</v>
      </c>
      <c r="R563" s="220">
        <f>Q563*H563</f>
        <v>0</v>
      </c>
      <c r="S563" s="220">
        <v>0</v>
      </c>
      <c r="T563" s="221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22" t="s">
        <v>274</v>
      </c>
      <c r="AT563" s="222" t="s">
        <v>168</v>
      </c>
      <c r="AU563" s="222" t="s">
        <v>81</v>
      </c>
      <c r="AY563" s="19" t="s">
        <v>165</v>
      </c>
      <c r="BE563" s="223">
        <f>IF(N563="základní",J563,0)</f>
        <v>0</v>
      </c>
      <c r="BF563" s="223">
        <f>IF(N563="snížená",J563,0)</f>
        <v>0</v>
      </c>
      <c r="BG563" s="223">
        <f>IF(N563="zákl. přenesená",J563,0)</f>
        <v>0</v>
      </c>
      <c r="BH563" s="223">
        <f>IF(N563="sníž. přenesená",J563,0)</f>
        <v>0</v>
      </c>
      <c r="BI563" s="223">
        <f>IF(N563="nulová",J563,0)</f>
        <v>0</v>
      </c>
      <c r="BJ563" s="19" t="s">
        <v>79</v>
      </c>
      <c r="BK563" s="223">
        <f>ROUND(I563*H563,2)</f>
        <v>0</v>
      </c>
      <c r="BL563" s="19" t="s">
        <v>274</v>
      </c>
      <c r="BM563" s="222" t="s">
        <v>788</v>
      </c>
    </row>
    <row r="564" s="13" customFormat="1">
      <c r="A564" s="13"/>
      <c r="B564" s="224"/>
      <c r="C564" s="225"/>
      <c r="D564" s="226" t="s">
        <v>174</v>
      </c>
      <c r="E564" s="227" t="s">
        <v>21</v>
      </c>
      <c r="F564" s="228" t="s">
        <v>789</v>
      </c>
      <c r="G564" s="225"/>
      <c r="H564" s="227" t="s">
        <v>21</v>
      </c>
      <c r="I564" s="229"/>
      <c r="J564" s="225"/>
      <c r="K564" s="225"/>
      <c r="L564" s="230"/>
      <c r="M564" s="231"/>
      <c r="N564" s="232"/>
      <c r="O564" s="232"/>
      <c r="P564" s="232"/>
      <c r="Q564" s="232"/>
      <c r="R564" s="232"/>
      <c r="S564" s="232"/>
      <c r="T564" s="23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4" t="s">
        <v>174</v>
      </c>
      <c r="AU564" s="234" t="s">
        <v>81</v>
      </c>
      <c r="AV564" s="13" t="s">
        <v>79</v>
      </c>
      <c r="AW564" s="13" t="s">
        <v>34</v>
      </c>
      <c r="AX564" s="13" t="s">
        <v>72</v>
      </c>
      <c r="AY564" s="234" t="s">
        <v>165</v>
      </c>
    </row>
    <row r="565" s="13" customFormat="1">
      <c r="A565" s="13"/>
      <c r="B565" s="224"/>
      <c r="C565" s="225"/>
      <c r="D565" s="226" t="s">
        <v>174</v>
      </c>
      <c r="E565" s="227" t="s">
        <v>21</v>
      </c>
      <c r="F565" s="228" t="s">
        <v>790</v>
      </c>
      <c r="G565" s="225"/>
      <c r="H565" s="227" t="s">
        <v>21</v>
      </c>
      <c r="I565" s="229"/>
      <c r="J565" s="225"/>
      <c r="K565" s="225"/>
      <c r="L565" s="230"/>
      <c r="M565" s="231"/>
      <c r="N565" s="232"/>
      <c r="O565" s="232"/>
      <c r="P565" s="232"/>
      <c r="Q565" s="232"/>
      <c r="R565" s="232"/>
      <c r="S565" s="232"/>
      <c r="T565" s="23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4" t="s">
        <v>174</v>
      </c>
      <c r="AU565" s="234" t="s">
        <v>81</v>
      </c>
      <c r="AV565" s="13" t="s">
        <v>79</v>
      </c>
      <c r="AW565" s="13" t="s">
        <v>34</v>
      </c>
      <c r="AX565" s="13" t="s">
        <v>72</v>
      </c>
      <c r="AY565" s="234" t="s">
        <v>165</v>
      </c>
    </row>
    <row r="566" s="14" customFormat="1">
      <c r="A566" s="14"/>
      <c r="B566" s="235"/>
      <c r="C566" s="236"/>
      <c r="D566" s="226" t="s">
        <v>174</v>
      </c>
      <c r="E566" s="237" t="s">
        <v>21</v>
      </c>
      <c r="F566" s="238" t="s">
        <v>791</v>
      </c>
      <c r="G566" s="236"/>
      <c r="H566" s="239">
        <v>2.1480000000000001</v>
      </c>
      <c r="I566" s="240"/>
      <c r="J566" s="236"/>
      <c r="K566" s="236"/>
      <c r="L566" s="241"/>
      <c r="M566" s="242"/>
      <c r="N566" s="243"/>
      <c r="O566" s="243"/>
      <c r="P566" s="243"/>
      <c r="Q566" s="243"/>
      <c r="R566" s="243"/>
      <c r="S566" s="243"/>
      <c r="T566" s="24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45" t="s">
        <v>174</v>
      </c>
      <c r="AU566" s="245" t="s">
        <v>81</v>
      </c>
      <c r="AV566" s="14" t="s">
        <v>81</v>
      </c>
      <c r="AW566" s="14" t="s">
        <v>34</v>
      </c>
      <c r="AX566" s="14" t="s">
        <v>72</v>
      </c>
      <c r="AY566" s="245" t="s">
        <v>165</v>
      </c>
    </row>
    <row r="567" s="13" customFormat="1">
      <c r="A567" s="13"/>
      <c r="B567" s="224"/>
      <c r="C567" s="225"/>
      <c r="D567" s="226" t="s">
        <v>174</v>
      </c>
      <c r="E567" s="227" t="s">
        <v>21</v>
      </c>
      <c r="F567" s="228" t="s">
        <v>792</v>
      </c>
      <c r="G567" s="225"/>
      <c r="H567" s="227" t="s">
        <v>21</v>
      </c>
      <c r="I567" s="229"/>
      <c r="J567" s="225"/>
      <c r="K567" s="225"/>
      <c r="L567" s="230"/>
      <c r="M567" s="231"/>
      <c r="N567" s="232"/>
      <c r="O567" s="232"/>
      <c r="P567" s="232"/>
      <c r="Q567" s="232"/>
      <c r="R567" s="232"/>
      <c r="S567" s="232"/>
      <c r="T567" s="23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4" t="s">
        <v>174</v>
      </c>
      <c r="AU567" s="234" t="s">
        <v>81</v>
      </c>
      <c r="AV567" s="13" t="s">
        <v>79</v>
      </c>
      <c r="AW567" s="13" t="s">
        <v>34</v>
      </c>
      <c r="AX567" s="13" t="s">
        <v>72</v>
      </c>
      <c r="AY567" s="234" t="s">
        <v>165</v>
      </c>
    </row>
    <row r="568" s="15" customFormat="1">
      <c r="A568" s="15"/>
      <c r="B568" s="250"/>
      <c r="C568" s="251"/>
      <c r="D568" s="226" t="s">
        <v>174</v>
      </c>
      <c r="E568" s="252" t="s">
        <v>21</v>
      </c>
      <c r="F568" s="253" t="s">
        <v>192</v>
      </c>
      <c r="G568" s="251"/>
      <c r="H568" s="254">
        <v>2.1480000000000001</v>
      </c>
      <c r="I568" s="255"/>
      <c r="J568" s="251"/>
      <c r="K568" s="251"/>
      <c r="L568" s="256"/>
      <c r="M568" s="257"/>
      <c r="N568" s="258"/>
      <c r="O568" s="258"/>
      <c r="P568" s="258"/>
      <c r="Q568" s="258"/>
      <c r="R568" s="258"/>
      <c r="S568" s="258"/>
      <c r="T568" s="259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60" t="s">
        <v>174</v>
      </c>
      <c r="AU568" s="260" t="s">
        <v>81</v>
      </c>
      <c r="AV568" s="15" t="s">
        <v>166</v>
      </c>
      <c r="AW568" s="15" t="s">
        <v>34</v>
      </c>
      <c r="AX568" s="15" t="s">
        <v>79</v>
      </c>
      <c r="AY568" s="260" t="s">
        <v>165</v>
      </c>
    </row>
    <row r="569" s="2" customFormat="1" ht="16.5" customHeight="1">
      <c r="A569" s="40"/>
      <c r="B569" s="41"/>
      <c r="C569" s="261" t="s">
        <v>793</v>
      </c>
      <c r="D569" s="261" t="s">
        <v>225</v>
      </c>
      <c r="E569" s="262" t="s">
        <v>794</v>
      </c>
      <c r="F569" s="263" t="s">
        <v>795</v>
      </c>
      <c r="G569" s="264" t="s">
        <v>179</v>
      </c>
      <c r="H569" s="265">
        <v>2.363</v>
      </c>
      <c r="I569" s="266"/>
      <c r="J569" s="267">
        <f>ROUND(I569*H569,2)</f>
        <v>0</v>
      </c>
      <c r="K569" s="263" t="s">
        <v>180</v>
      </c>
      <c r="L569" s="268"/>
      <c r="M569" s="269" t="s">
        <v>21</v>
      </c>
      <c r="N569" s="270" t="s">
        <v>43</v>
      </c>
      <c r="O569" s="86"/>
      <c r="P569" s="220">
        <f>O569*H569</f>
        <v>0</v>
      </c>
      <c r="Q569" s="220">
        <v>0.0104</v>
      </c>
      <c r="R569" s="220">
        <f>Q569*H569</f>
        <v>0.024575199999999998</v>
      </c>
      <c r="S569" s="220">
        <v>0</v>
      </c>
      <c r="T569" s="221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22" t="s">
        <v>390</v>
      </c>
      <c r="AT569" s="222" t="s">
        <v>225</v>
      </c>
      <c r="AU569" s="222" t="s">
        <v>81</v>
      </c>
      <c r="AY569" s="19" t="s">
        <v>165</v>
      </c>
      <c r="BE569" s="223">
        <f>IF(N569="základní",J569,0)</f>
        <v>0</v>
      </c>
      <c r="BF569" s="223">
        <f>IF(N569="snížená",J569,0)</f>
        <v>0</v>
      </c>
      <c r="BG569" s="223">
        <f>IF(N569="zákl. přenesená",J569,0)</f>
        <v>0</v>
      </c>
      <c r="BH569" s="223">
        <f>IF(N569="sníž. přenesená",J569,0)</f>
        <v>0</v>
      </c>
      <c r="BI569" s="223">
        <f>IF(N569="nulová",J569,0)</f>
        <v>0</v>
      </c>
      <c r="BJ569" s="19" t="s">
        <v>79</v>
      </c>
      <c r="BK569" s="223">
        <f>ROUND(I569*H569,2)</f>
        <v>0</v>
      </c>
      <c r="BL569" s="19" t="s">
        <v>274</v>
      </c>
      <c r="BM569" s="222" t="s">
        <v>796</v>
      </c>
    </row>
    <row r="570" s="14" customFormat="1">
      <c r="A570" s="14"/>
      <c r="B570" s="235"/>
      <c r="C570" s="236"/>
      <c r="D570" s="226" t="s">
        <v>174</v>
      </c>
      <c r="E570" s="237" t="s">
        <v>21</v>
      </c>
      <c r="F570" s="238" t="s">
        <v>797</v>
      </c>
      <c r="G570" s="236"/>
      <c r="H570" s="239">
        <v>2.363</v>
      </c>
      <c r="I570" s="240"/>
      <c r="J570" s="236"/>
      <c r="K570" s="236"/>
      <c r="L570" s="241"/>
      <c r="M570" s="242"/>
      <c r="N570" s="243"/>
      <c r="O570" s="243"/>
      <c r="P570" s="243"/>
      <c r="Q570" s="243"/>
      <c r="R570" s="243"/>
      <c r="S570" s="243"/>
      <c r="T570" s="24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45" t="s">
        <v>174</v>
      </c>
      <c r="AU570" s="245" t="s">
        <v>81</v>
      </c>
      <c r="AV570" s="14" t="s">
        <v>81</v>
      </c>
      <c r="AW570" s="14" t="s">
        <v>34</v>
      </c>
      <c r="AX570" s="14" t="s">
        <v>79</v>
      </c>
      <c r="AY570" s="245" t="s">
        <v>165</v>
      </c>
    </row>
    <row r="571" s="2" customFormat="1" ht="16.5" customHeight="1">
      <c r="A571" s="40"/>
      <c r="B571" s="41"/>
      <c r="C571" s="211" t="s">
        <v>798</v>
      </c>
      <c r="D571" s="211" t="s">
        <v>168</v>
      </c>
      <c r="E571" s="212" t="s">
        <v>799</v>
      </c>
      <c r="F571" s="213" t="s">
        <v>800</v>
      </c>
      <c r="G571" s="214" t="s">
        <v>269</v>
      </c>
      <c r="H571" s="215">
        <v>3.5800000000000001</v>
      </c>
      <c r="I571" s="216"/>
      <c r="J571" s="217">
        <f>ROUND(I571*H571,2)</f>
        <v>0</v>
      </c>
      <c r="K571" s="213" t="s">
        <v>180</v>
      </c>
      <c r="L571" s="46"/>
      <c r="M571" s="218" t="s">
        <v>21</v>
      </c>
      <c r="N571" s="219" t="s">
        <v>43</v>
      </c>
      <c r="O571" s="86"/>
      <c r="P571" s="220">
        <f>O571*H571</f>
        <v>0</v>
      </c>
      <c r="Q571" s="220">
        <v>0</v>
      </c>
      <c r="R571" s="220">
        <f>Q571*H571</f>
        <v>0</v>
      </c>
      <c r="S571" s="220">
        <v>0</v>
      </c>
      <c r="T571" s="221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22" t="s">
        <v>274</v>
      </c>
      <c r="AT571" s="222" t="s">
        <v>168</v>
      </c>
      <c r="AU571" s="222" t="s">
        <v>81</v>
      </c>
      <c r="AY571" s="19" t="s">
        <v>165</v>
      </c>
      <c r="BE571" s="223">
        <f>IF(N571="základní",J571,0)</f>
        <v>0</v>
      </c>
      <c r="BF571" s="223">
        <f>IF(N571="snížená",J571,0)</f>
        <v>0</v>
      </c>
      <c r="BG571" s="223">
        <f>IF(N571="zákl. přenesená",J571,0)</f>
        <v>0</v>
      </c>
      <c r="BH571" s="223">
        <f>IF(N571="sníž. přenesená",J571,0)</f>
        <v>0</v>
      </c>
      <c r="BI571" s="223">
        <f>IF(N571="nulová",J571,0)</f>
        <v>0</v>
      </c>
      <c r="BJ571" s="19" t="s">
        <v>79</v>
      </c>
      <c r="BK571" s="223">
        <f>ROUND(I571*H571,2)</f>
        <v>0</v>
      </c>
      <c r="BL571" s="19" t="s">
        <v>274</v>
      </c>
      <c r="BM571" s="222" t="s">
        <v>801</v>
      </c>
    </row>
    <row r="572" s="13" customFormat="1">
      <c r="A572" s="13"/>
      <c r="B572" s="224"/>
      <c r="C572" s="225"/>
      <c r="D572" s="226" t="s">
        <v>174</v>
      </c>
      <c r="E572" s="227" t="s">
        <v>21</v>
      </c>
      <c r="F572" s="228" t="s">
        <v>789</v>
      </c>
      <c r="G572" s="225"/>
      <c r="H572" s="227" t="s">
        <v>21</v>
      </c>
      <c r="I572" s="229"/>
      <c r="J572" s="225"/>
      <c r="K572" s="225"/>
      <c r="L572" s="230"/>
      <c r="M572" s="231"/>
      <c r="N572" s="232"/>
      <c r="O572" s="232"/>
      <c r="P572" s="232"/>
      <c r="Q572" s="232"/>
      <c r="R572" s="232"/>
      <c r="S572" s="232"/>
      <c r="T572" s="23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4" t="s">
        <v>174</v>
      </c>
      <c r="AU572" s="234" t="s">
        <v>81</v>
      </c>
      <c r="AV572" s="13" t="s">
        <v>79</v>
      </c>
      <c r="AW572" s="13" t="s">
        <v>34</v>
      </c>
      <c r="AX572" s="13" t="s">
        <v>72</v>
      </c>
      <c r="AY572" s="234" t="s">
        <v>165</v>
      </c>
    </row>
    <row r="573" s="13" customFormat="1">
      <c r="A573" s="13"/>
      <c r="B573" s="224"/>
      <c r="C573" s="225"/>
      <c r="D573" s="226" t="s">
        <v>174</v>
      </c>
      <c r="E573" s="227" t="s">
        <v>21</v>
      </c>
      <c r="F573" s="228" t="s">
        <v>790</v>
      </c>
      <c r="G573" s="225"/>
      <c r="H573" s="227" t="s">
        <v>21</v>
      </c>
      <c r="I573" s="229"/>
      <c r="J573" s="225"/>
      <c r="K573" s="225"/>
      <c r="L573" s="230"/>
      <c r="M573" s="231"/>
      <c r="N573" s="232"/>
      <c r="O573" s="232"/>
      <c r="P573" s="232"/>
      <c r="Q573" s="232"/>
      <c r="R573" s="232"/>
      <c r="S573" s="232"/>
      <c r="T573" s="23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4" t="s">
        <v>174</v>
      </c>
      <c r="AU573" s="234" t="s">
        <v>81</v>
      </c>
      <c r="AV573" s="13" t="s">
        <v>79</v>
      </c>
      <c r="AW573" s="13" t="s">
        <v>34</v>
      </c>
      <c r="AX573" s="13" t="s">
        <v>72</v>
      </c>
      <c r="AY573" s="234" t="s">
        <v>165</v>
      </c>
    </row>
    <row r="574" s="14" customFormat="1">
      <c r="A574" s="14"/>
      <c r="B574" s="235"/>
      <c r="C574" s="236"/>
      <c r="D574" s="226" t="s">
        <v>174</v>
      </c>
      <c r="E574" s="237" t="s">
        <v>21</v>
      </c>
      <c r="F574" s="238" t="s">
        <v>802</v>
      </c>
      <c r="G574" s="236"/>
      <c r="H574" s="239">
        <v>3.5800000000000001</v>
      </c>
      <c r="I574" s="240"/>
      <c r="J574" s="236"/>
      <c r="K574" s="236"/>
      <c r="L574" s="241"/>
      <c r="M574" s="242"/>
      <c r="N574" s="243"/>
      <c r="O574" s="243"/>
      <c r="P574" s="243"/>
      <c r="Q574" s="243"/>
      <c r="R574" s="243"/>
      <c r="S574" s="243"/>
      <c r="T574" s="24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5" t="s">
        <v>174</v>
      </c>
      <c r="AU574" s="245" t="s">
        <v>81</v>
      </c>
      <c r="AV574" s="14" t="s">
        <v>81</v>
      </c>
      <c r="AW574" s="14" t="s">
        <v>34</v>
      </c>
      <c r="AX574" s="14" t="s">
        <v>72</v>
      </c>
      <c r="AY574" s="245" t="s">
        <v>165</v>
      </c>
    </row>
    <row r="575" s="15" customFormat="1">
      <c r="A575" s="15"/>
      <c r="B575" s="250"/>
      <c r="C575" s="251"/>
      <c r="D575" s="226" t="s">
        <v>174</v>
      </c>
      <c r="E575" s="252" t="s">
        <v>21</v>
      </c>
      <c r="F575" s="253" t="s">
        <v>192</v>
      </c>
      <c r="G575" s="251"/>
      <c r="H575" s="254">
        <v>3.5800000000000001</v>
      </c>
      <c r="I575" s="255"/>
      <c r="J575" s="251"/>
      <c r="K575" s="251"/>
      <c r="L575" s="256"/>
      <c r="M575" s="257"/>
      <c r="N575" s="258"/>
      <c r="O575" s="258"/>
      <c r="P575" s="258"/>
      <c r="Q575" s="258"/>
      <c r="R575" s="258"/>
      <c r="S575" s="258"/>
      <c r="T575" s="259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60" t="s">
        <v>174</v>
      </c>
      <c r="AU575" s="260" t="s">
        <v>81</v>
      </c>
      <c r="AV575" s="15" t="s">
        <v>166</v>
      </c>
      <c r="AW575" s="15" t="s">
        <v>34</v>
      </c>
      <c r="AX575" s="15" t="s">
        <v>79</v>
      </c>
      <c r="AY575" s="260" t="s">
        <v>165</v>
      </c>
    </row>
    <row r="576" s="2" customFormat="1" ht="16.5" customHeight="1">
      <c r="A576" s="40"/>
      <c r="B576" s="41"/>
      <c r="C576" s="261" t="s">
        <v>336</v>
      </c>
      <c r="D576" s="261" t="s">
        <v>225</v>
      </c>
      <c r="E576" s="262" t="s">
        <v>504</v>
      </c>
      <c r="F576" s="263" t="s">
        <v>505</v>
      </c>
      <c r="G576" s="264" t="s">
        <v>171</v>
      </c>
      <c r="H576" s="265">
        <v>0.0060000000000000001</v>
      </c>
      <c r="I576" s="266"/>
      <c r="J576" s="267">
        <f>ROUND(I576*H576,2)</f>
        <v>0</v>
      </c>
      <c r="K576" s="263" t="s">
        <v>180</v>
      </c>
      <c r="L576" s="268"/>
      <c r="M576" s="269" t="s">
        <v>21</v>
      </c>
      <c r="N576" s="270" t="s">
        <v>43</v>
      </c>
      <c r="O576" s="86"/>
      <c r="P576" s="220">
        <f>O576*H576</f>
        <v>0</v>
      </c>
      <c r="Q576" s="220">
        <v>0.55000000000000004</v>
      </c>
      <c r="R576" s="220">
        <f>Q576*H576</f>
        <v>0.0033000000000000004</v>
      </c>
      <c r="S576" s="220">
        <v>0</v>
      </c>
      <c r="T576" s="221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22" t="s">
        <v>390</v>
      </c>
      <c r="AT576" s="222" t="s">
        <v>225</v>
      </c>
      <c r="AU576" s="222" t="s">
        <v>81</v>
      </c>
      <c r="AY576" s="19" t="s">
        <v>165</v>
      </c>
      <c r="BE576" s="223">
        <f>IF(N576="základní",J576,0)</f>
        <v>0</v>
      </c>
      <c r="BF576" s="223">
        <f>IF(N576="snížená",J576,0)</f>
        <v>0</v>
      </c>
      <c r="BG576" s="223">
        <f>IF(N576="zákl. přenesená",J576,0)</f>
        <v>0</v>
      </c>
      <c r="BH576" s="223">
        <f>IF(N576="sníž. přenesená",J576,0)</f>
        <v>0</v>
      </c>
      <c r="BI576" s="223">
        <f>IF(N576="nulová",J576,0)</f>
        <v>0</v>
      </c>
      <c r="BJ576" s="19" t="s">
        <v>79</v>
      </c>
      <c r="BK576" s="223">
        <f>ROUND(I576*H576,2)</f>
        <v>0</v>
      </c>
      <c r="BL576" s="19" t="s">
        <v>274</v>
      </c>
      <c r="BM576" s="222" t="s">
        <v>803</v>
      </c>
    </row>
    <row r="577" s="14" customFormat="1">
      <c r="A577" s="14"/>
      <c r="B577" s="235"/>
      <c r="C577" s="236"/>
      <c r="D577" s="226" t="s">
        <v>174</v>
      </c>
      <c r="E577" s="237" t="s">
        <v>21</v>
      </c>
      <c r="F577" s="238" t="s">
        <v>804</v>
      </c>
      <c r="G577" s="236"/>
      <c r="H577" s="239">
        <v>0.0060000000000000001</v>
      </c>
      <c r="I577" s="240"/>
      <c r="J577" s="236"/>
      <c r="K577" s="236"/>
      <c r="L577" s="241"/>
      <c r="M577" s="242"/>
      <c r="N577" s="243"/>
      <c r="O577" s="243"/>
      <c r="P577" s="243"/>
      <c r="Q577" s="243"/>
      <c r="R577" s="243"/>
      <c r="S577" s="243"/>
      <c r="T577" s="24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45" t="s">
        <v>174</v>
      </c>
      <c r="AU577" s="245" t="s">
        <v>81</v>
      </c>
      <c r="AV577" s="14" t="s">
        <v>81</v>
      </c>
      <c r="AW577" s="14" t="s">
        <v>34</v>
      </c>
      <c r="AX577" s="14" t="s">
        <v>79</v>
      </c>
      <c r="AY577" s="245" t="s">
        <v>165</v>
      </c>
    </row>
    <row r="578" s="2" customFormat="1" ht="16.5" customHeight="1">
      <c r="A578" s="40"/>
      <c r="B578" s="41"/>
      <c r="C578" s="211" t="s">
        <v>350</v>
      </c>
      <c r="D578" s="211" t="s">
        <v>168</v>
      </c>
      <c r="E578" s="212" t="s">
        <v>805</v>
      </c>
      <c r="F578" s="213" t="s">
        <v>806</v>
      </c>
      <c r="G578" s="214" t="s">
        <v>206</v>
      </c>
      <c r="H578" s="215">
        <v>5</v>
      </c>
      <c r="I578" s="216"/>
      <c r="J578" s="217">
        <f>ROUND(I578*H578,2)</f>
        <v>0</v>
      </c>
      <c r="K578" s="213" t="s">
        <v>180</v>
      </c>
      <c r="L578" s="46"/>
      <c r="M578" s="218" t="s">
        <v>21</v>
      </c>
      <c r="N578" s="219" t="s">
        <v>43</v>
      </c>
      <c r="O578" s="86"/>
      <c r="P578" s="220">
        <f>O578*H578</f>
        <v>0</v>
      </c>
      <c r="Q578" s="220">
        <v>0</v>
      </c>
      <c r="R578" s="220">
        <f>Q578*H578</f>
        <v>0</v>
      </c>
      <c r="S578" s="220">
        <v>0.041700000000000001</v>
      </c>
      <c r="T578" s="221">
        <f>S578*H578</f>
        <v>0.20850000000000002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22" t="s">
        <v>274</v>
      </c>
      <c r="AT578" s="222" t="s">
        <v>168</v>
      </c>
      <c r="AU578" s="222" t="s">
        <v>81</v>
      </c>
      <c r="AY578" s="19" t="s">
        <v>165</v>
      </c>
      <c r="BE578" s="223">
        <f>IF(N578="základní",J578,0)</f>
        <v>0</v>
      </c>
      <c r="BF578" s="223">
        <f>IF(N578="snížená",J578,0)</f>
        <v>0</v>
      </c>
      <c r="BG578" s="223">
        <f>IF(N578="zákl. přenesená",J578,0)</f>
        <v>0</v>
      </c>
      <c r="BH578" s="223">
        <f>IF(N578="sníž. přenesená",J578,0)</f>
        <v>0</v>
      </c>
      <c r="BI578" s="223">
        <f>IF(N578="nulová",J578,0)</f>
        <v>0</v>
      </c>
      <c r="BJ578" s="19" t="s">
        <v>79</v>
      </c>
      <c r="BK578" s="223">
        <f>ROUND(I578*H578,2)</f>
        <v>0</v>
      </c>
      <c r="BL578" s="19" t="s">
        <v>274</v>
      </c>
      <c r="BM578" s="222" t="s">
        <v>807</v>
      </c>
    </row>
    <row r="579" s="13" customFormat="1">
      <c r="A579" s="13"/>
      <c r="B579" s="224"/>
      <c r="C579" s="225"/>
      <c r="D579" s="226" t="s">
        <v>174</v>
      </c>
      <c r="E579" s="227" t="s">
        <v>21</v>
      </c>
      <c r="F579" s="228" t="s">
        <v>808</v>
      </c>
      <c r="G579" s="225"/>
      <c r="H579" s="227" t="s">
        <v>21</v>
      </c>
      <c r="I579" s="229"/>
      <c r="J579" s="225"/>
      <c r="K579" s="225"/>
      <c r="L579" s="230"/>
      <c r="M579" s="231"/>
      <c r="N579" s="232"/>
      <c r="O579" s="232"/>
      <c r="P579" s="232"/>
      <c r="Q579" s="232"/>
      <c r="R579" s="232"/>
      <c r="S579" s="232"/>
      <c r="T579" s="23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4" t="s">
        <v>174</v>
      </c>
      <c r="AU579" s="234" t="s">
        <v>81</v>
      </c>
      <c r="AV579" s="13" t="s">
        <v>79</v>
      </c>
      <c r="AW579" s="13" t="s">
        <v>34</v>
      </c>
      <c r="AX579" s="13" t="s">
        <v>72</v>
      </c>
      <c r="AY579" s="234" t="s">
        <v>165</v>
      </c>
    </row>
    <row r="580" s="14" customFormat="1">
      <c r="A580" s="14"/>
      <c r="B580" s="235"/>
      <c r="C580" s="236"/>
      <c r="D580" s="226" t="s">
        <v>174</v>
      </c>
      <c r="E580" s="237" t="s">
        <v>21</v>
      </c>
      <c r="F580" s="238" t="s">
        <v>196</v>
      </c>
      <c r="G580" s="236"/>
      <c r="H580" s="239">
        <v>5</v>
      </c>
      <c r="I580" s="240"/>
      <c r="J580" s="236"/>
      <c r="K580" s="236"/>
      <c r="L580" s="241"/>
      <c r="M580" s="242"/>
      <c r="N580" s="243"/>
      <c r="O580" s="243"/>
      <c r="P580" s="243"/>
      <c r="Q580" s="243"/>
      <c r="R580" s="243"/>
      <c r="S580" s="243"/>
      <c r="T580" s="24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45" t="s">
        <v>174</v>
      </c>
      <c r="AU580" s="245" t="s">
        <v>81</v>
      </c>
      <c r="AV580" s="14" t="s">
        <v>81</v>
      </c>
      <c r="AW580" s="14" t="s">
        <v>34</v>
      </c>
      <c r="AX580" s="14" t="s">
        <v>79</v>
      </c>
      <c r="AY580" s="245" t="s">
        <v>165</v>
      </c>
    </row>
    <row r="581" s="2" customFormat="1" ht="16.5" customHeight="1">
      <c r="A581" s="40"/>
      <c r="B581" s="41"/>
      <c r="C581" s="211" t="s">
        <v>361</v>
      </c>
      <c r="D581" s="211" t="s">
        <v>168</v>
      </c>
      <c r="E581" s="212" t="s">
        <v>809</v>
      </c>
      <c r="F581" s="213" t="s">
        <v>810</v>
      </c>
      <c r="G581" s="214" t="s">
        <v>206</v>
      </c>
      <c r="H581" s="215">
        <v>7</v>
      </c>
      <c r="I581" s="216"/>
      <c r="J581" s="217">
        <f>ROUND(I581*H581,2)</f>
        <v>0</v>
      </c>
      <c r="K581" s="213" t="s">
        <v>21</v>
      </c>
      <c r="L581" s="46"/>
      <c r="M581" s="218" t="s">
        <v>21</v>
      </c>
      <c r="N581" s="219" t="s">
        <v>43</v>
      </c>
      <c r="O581" s="86"/>
      <c r="P581" s="220">
        <f>O581*H581</f>
        <v>0</v>
      </c>
      <c r="Q581" s="220">
        <v>0.025000000000000001</v>
      </c>
      <c r="R581" s="220">
        <f>Q581*H581</f>
        <v>0.17500000000000002</v>
      </c>
      <c r="S581" s="220">
        <v>0</v>
      </c>
      <c r="T581" s="221">
        <f>S581*H581</f>
        <v>0</v>
      </c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R581" s="222" t="s">
        <v>274</v>
      </c>
      <c r="AT581" s="222" t="s">
        <v>168</v>
      </c>
      <c r="AU581" s="222" t="s">
        <v>81</v>
      </c>
      <c r="AY581" s="19" t="s">
        <v>165</v>
      </c>
      <c r="BE581" s="223">
        <f>IF(N581="základní",J581,0)</f>
        <v>0</v>
      </c>
      <c r="BF581" s="223">
        <f>IF(N581="snížená",J581,0)</f>
        <v>0</v>
      </c>
      <c r="BG581" s="223">
        <f>IF(N581="zákl. přenesená",J581,0)</f>
        <v>0</v>
      </c>
      <c r="BH581" s="223">
        <f>IF(N581="sníž. přenesená",J581,0)</f>
        <v>0</v>
      </c>
      <c r="BI581" s="223">
        <f>IF(N581="nulová",J581,0)</f>
        <v>0</v>
      </c>
      <c r="BJ581" s="19" t="s">
        <v>79</v>
      </c>
      <c r="BK581" s="223">
        <f>ROUND(I581*H581,2)</f>
        <v>0</v>
      </c>
      <c r="BL581" s="19" t="s">
        <v>274</v>
      </c>
      <c r="BM581" s="222" t="s">
        <v>811</v>
      </c>
    </row>
    <row r="582" s="14" customFormat="1">
      <c r="A582" s="14"/>
      <c r="B582" s="235"/>
      <c r="C582" s="236"/>
      <c r="D582" s="226" t="s">
        <v>174</v>
      </c>
      <c r="E582" s="237" t="s">
        <v>21</v>
      </c>
      <c r="F582" s="238" t="s">
        <v>812</v>
      </c>
      <c r="G582" s="236"/>
      <c r="H582" s="239">
        <v>7</v>
      </c>
      <c r="I582" s="240"/>
      <c r="J582" s="236"/>
      <c r="K582" s="236"/>
      <c r="L582" s="241"/>
      <c r="M582" s="242"/>
      <c r="N582" s="243"/>
      <c r="O582" s="243"/>
      <c r="P582" s="243"/>
      <c r="Q582" s="243"/>
      <c r="R582" s="243"/>
      <c r="S582" s="243"/>
      <c r="T582" s="24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45" t="s">
        <v>174</v>
      </c>
      <c r="AU582" s="245" t="s">
        <v>81</v>
      </c>
      <c r="AV582" s="14" t="s">
        <v>81</v>
      </c>
      <c r="AW582" s="14" t="s">
        <v>34</v>
      </c>
      <c r="AX582" s="14" t="s">
        <v>79</v>
      </c>
      <c r="AY582" s="245" t="s">
        <v>165</v>
      </c>
    </row>
    <row r="583" s="2" customFormat="1">
      <c r="A583" s="40"/>
      <c r="B583" s="41"/>
      <c r="C583" s="211" t="s">
        <v>813</v>
      </c>
      <c r="D583" s="211" t="s">
        <v>168</v>
      </c>
      <c r="E583" s="212" t="s">
        <v>814</v>
      </c>
      <c r="F583" s="213" t="s">
        <v>815</v>
      </c>
      <c r="G583" s="214" t="s">
        <v>206</v>
      </c>
      <c r="H583" s="215">
        <v>1</v>
      </c>
      <c r="I583" s="216"/>
      <c r="J583" s="217">
        <f>ROUND(I583*H583,2)</f>
        <v>0</v>
      </c>
      <c r="K583" s="213" t="s">
        <v>21</v>
      </c>
      <c r="L583" s="46"/>
      <c r="M583" s="218" t="s">
        <v>21</v>
      </c>
      <c r="N583" s="219" t="s">
        <v>43</v>
      </c>
      <c r="O583" s="86"/>
      <c r="P583" s="220">
        <f>O583*H583</f>
        <v>0</v>
      </c>
      <c r="Q583" s="220">
        <v>0.29999999999999999</v>
      </c>
      <c r="R583" s="220">
        <f>Q583*H583</f>
        <v>0.29999999999999999</v>
      </c>
      <c r="S583" s="220">
        <v>0</v>
      </c>
      <c r="T583" s="221">
        <f>S583*H583</f>
        <v>0</v>
      </c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R583" s="222" t="s">
        <v>274</v>
      </c>
      <c r="AT583" s="222" t="s">
        <v>168</v>
      </c>
      <c r="AU583" s="222" t="s">
        <v>81</v>
      </c>
      <c r="AY583" s="19" t="s">
        <v>165</v>
      </c>
      <c r="BE583" s="223">
        <f>IF(N583="základní",J583,0)</f>
        <v>0</v>
      </c>
      <c r="BF583" s="223">
        <f>IF(N583="snížená",J583,0)</f>
        <v>0</v>
      </c>
      <c r="BG583" s="223">
        <f>IF(N583="zákl. přenesená",J583,0)</f>
        <v>0</v>
      </c>
      <c r="BH583" s="223">
        <f>IF(N583="sníž. přenesená",J583,0)</f>
        <v>0</v>
      </c>
      <c r="BI583" s="223">
        <f>IF(N583="nulová",J583,0)</f>
        <v>0</v>
      </c>
      <c r="BJ583" s="19" t="s">
        <v>79</v>
      </c>
      <c r="BK583" s="223">
        <f>ROUND(I583*H583,2)</f>
        <v>0</v>
      </c>
      <c r="BL583" s="19" t="s">
        <v>274</v>
      </c>
      <c r="BM583" s="222" t="s">
        <v>816</v>
      </c>
    </row>
    <row r="584" s="2" customFormat="1" ht="21.75" customHeight="1">
      <c r="A584" s="40"/>
      <c r="B584" s="41"/>
      <c r="C584" s="211" t="s">
        <v>817</v>
      </c>
      <c r="D584" s="211" t="s">
        <v>168</v>
      </c>
      <c r="E584" s="212" t="s">
        <v>818</v>
      </c>
      <c r="F584" s="213" t="s">
        <v>819</v>
      </c>
      <c r="G584" s="214" t="s">
        <v>206</v>
      </c>
      <c r="H584" s="215">
        <v>16</v>
      </c>
      <c r="I584" s="216"/>
      <c r="J584" s="217">
        <f>ROUND(I584*H584,2)</f>
        <v>0</v>
      </c>
      <c r="K584" s="213" t="s">
        <v>21</v>
      </c>
      <c r="L584" s="46"/>
      <c r="M584" s="218" t="s">
        <v>21</v>
      </c>
      <c r="N584" s="219" t="s">
        <v>43</v>
      </c>
      <c r="O584" s="86"/>
      <c r="P584" s="220">
        <f>O584*H584</f>
        <v>0</v>
      </c>
      <c r="Q584" s="220">
        <v>0.050000000000000003</v>
      </c>
      <c r="R584" s="220">
        <f>Q584*H584</f>
        <v>0.80000000000000004</v>
      </c>
      <c r="S584" s="220">
        <v>0</v>
      </c>
      <c r="T584" s="221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22" t="s">
        <v>274</v>
      </c>
      <c r="AT584" s="222" t="s">
        <v>168</v>
      </c>
      <c r="AU584" s="222" t="s">
        <v>81</v>
      </c>
      <c r="AY584" s="19" t="s">
        <v>165</v>
      </c>
      <c r="BE584" s="223">
        <f>IF(N584="základní",J584,0)</f>
        <v>0</v>
      </c>
      <c r="BF584" s="223">
        <f>IF(N584="snížená",J584,0)</f>
        <v>0</v>
      </c>
      <c r="BG584" s="223">
        <f>IF(N584="zákl. přenesená",J584,0)</f>
        <v>0</v>
      </c>
      <c r="BH584" s="223">
        <f>IF(N584="sníž. přenesená",J584,0)</f>
        <v>0</v>
      </c>
      <c r="BI584" s="223">
        <f>IF(N584="nulová",J584,0)</f>
        <v>0</v>
      </c>
      <c r="BJ584" s="19" t="s">
        <v>79</v>
      </c>
      <c r="BK584" s="223">
        <f>ROUND(I584*H584,2)</f>
        <v>0</v>
      </c>
      <c r="BL584" s="19" t="s">
        <v>274</v>
      </c>
      <c r="BM584" s="222" t="s">
        <v>820</v>
      </c>
    </row>
    <row r="585" s="2" customFormat="1" ht="16.5" customHeight="1">
      <c r="A585" s="40"/>
      <c r="B585" s="41"/>
      <c r="C585" s="211" t="s">
        <v>821</v>
      </c>
      <c r="D585" s="211" t="s">
        <v>168</v>
      </c>
      <c r="E585" s="212" t="s">
        <v>822</v>
      </c>
      <c r="F585" s="213" t="s">
        <v>823</v>
      </c>
      <c r="G585" s="214" t="s">
        <v>206</v>
      </c>
      <c r="H585" s="215">
        <v>4</v>
      </c>
      <c r="I585" s="216"/>
      <c r="J585" s="217">
        <f>ROUND(I585*H585,2)</f>
        <v>0</v>
      </c>
      <c r="K585" s="213" t="s">
        <v>21</v>
      </c>
      <c r="L585" s="46"/>
      <c r="M585" s="218" t="s">
        <v>21</v>
      </c>
      <c r="N585" s="219" t="s">
        <v>43</v>
      </c>
      <c r="O585" s="86"/>
      <c r="P585" s="220">
        <f>O585*H585</f>
        <v>0</v>
      </c>
      <c r="Q585" s="220">
        <v>0.029999999999999999</v>
      </c>
      <c r="R585" s="220">
        <f>Q585*H585</f>
        <v>0.12</v>
      </c>
      <c r="S585" s="220">
        <v>0</v>
      </c>
      <c r="T585" s="221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22" t="s">
        <v>274</v>
      </c>
      <c r="AT585" s="222" t="s">
        <v>168</v>
      </c>
      <c r="AU585" s="222" t="s">
        <v>81</v>
      </c>
      <c r="AY585" s="19" t="s">
        <v>165</v>
      </c>
      <c r="BE585" s="223">
        <f>IF(N585="základní",J585,0)</f>
        <v>0</v>
      </c>
      <c r="BF585" s="223">
        <f>IF(N585="snížená",J585,0)</f>
        <v>0</v>
      </c>
      <c r="BG585" s="223">
        <f>IF(N585="zákl. přenesená",J585,0)</f>
        <v>0</v>
      </c>
      <c r="BH585" s="223">
        <f>IF(N585="sníž. přenesená",J585,0)</f>
        <v>0</v>
      </c>
      <c r="BI585" s="223">
        <f>IF(N585="nulová",J585,0)</f>
        <v>0</v>
      </c>
      <c r="BJ585" s="19" t="s">
        <v>79</v>
      </c>
      <c r="BK585" s="223">
        <f>ROUND(I585*H585,2)</f>
        <v>0</v>
      </c>
      <c r="BL585" s="19" t="s">
        <v>274</v>
      </c>
      <c r="BM585" s="222" t="s">
        <v>824</v>
      </c>
    </row>
    <row r="586" s="2" customFormat="1" ht="21.75" customHeight="1">
      <c r="A586" s="40"/>
      <c r="B586" s="41"/>
      <c r="C586" s="211" t="s">
        <v>825</v>
      </c>
      <c r="D586" s="211" t="s">
        <v>168</v>
      </c>
      <c r="E586" s="212" t="s">
        <v>826</v>
      </c>
      <c r="F586" s="213" t="s">
        <v>827</v>
      </c>
      <c r="G586" s="214" t="s">
        <v>206</v>
      </c>
      <c r="H586" s="215">
        <v>1</v>
      </c>
      <c r="I586" s="216"/>
      <c r="J586" s="217">
        <f>ROUND(I586*H586,2)</f>
        <v>0</v>
      </c>
      <c r="K586" s="213" t="s">
        <v>21</v>
      </c>
      <c r="L586" s="46"/>
      <c r="M586" s="218" t="s">
        <v>21</v>
      </c>
      <c r="N586" s="219" t="s">
        <v>43</v>
      </c>
      <c r="O586" s="86"/>
      <c r="P586" s="220">
        <f>O586*H586</f>
        <v>0</v>
      </c>
      <c r="Q586" s="220">
        <v>0.059999999999999998</v>
      </c>
      <c r="R586" s="220">
        <f>Q586*H586</f>
        <v>0.059999999999999998</v>
      </c>
      <c r="S586" s="220">
        <v>0</v>
      </c>
      <c r="T586" s="221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22" t="s">
        <v>274</v>
      </c>
      <c r="AT586" s="222" t="s">
        <v>168</v>
      </c>
      <c r="AU586" s="222" t="s">
        <v>81</v>
      </c>
      <c r="AY586" s="19" t="s">
        <v>165</v>
      </c>
      <c r="BE586" s="223">
        <f>IF(N586="základní",J586,0)</f>
        <v>0</v>
      </c>
      <c r="BF586" s="223">
        <f>IF(N586="snížená",J586,0)</f>
        <v>0</v>
      </c>
      <c r="BG586" s="223">
        <f>IF(N586="zákl. přenesená",J586,0)</f>
        <v>0</v>
      </c>
      <c r="BH586" s="223">
        <f>IF(N586="sníž. přenesená",J586,0)</f>
        <v>0</v>
      </c>
      <c r="BI586" s="223">
        <f>IF(N586="nulová",J586,0)</f>
        <v>0</v>
      </c>
      <c r="BJ586" s="19" t="s">
        <v>79</v>
      </c>
      <c r="BK586" s="223">
        <f>ROUND(I586*H586,2)</f>
        <v>0</v>
      </c>
      <c r="BL586" s="19" t="s">
        <v>274</v>
      </c>
      <c r="BM586" s="222" t="s">
        <v>828</v>
      </c>
    </row>
    <row r="587" s="2" customFormat="1">
      <c r="A587" s="40"/>
      <c r="B587" s="41"/>
      <c r="C587" s="211" t="s">
        <v>829</v>
      </c>
      <c r="D587" s="211" t="s">
        <v>168</v>
      </c>
      <c r="E587" s="212" t="s">
        <v>830</v>
      </c>
      <c r="F587" s="213" t="s">
        <v>831</v>
      </c>
      <c r="G587" s="214" t="s">
        <v>206</v>
      </c>
      <c r="H587" s="215">
        <v>1</v>
      </c>
      <c r="I587" s="216"/>
      <c r="J587" s="217">
        <f>ROUND(I587*H587,2)</f>
        <v>0</v>
      </c>
      <c r="K587" s="213" t="s">
        <v>21</v>
      </c>
      <c r="L587" s="46"/>
      <c r="M587" s="218" t="s">
        <v>21</v>
      </c>
      <c r="N587" s="219" t="s">
        <v>43</v>
      </c>
      <c r="O587" s="86"/>
      <c r="P587" s="220">
        <f>O587*H587</f>
        <v>0</v>
      </c>
      <c r="Q587" s="220">
        <v>0.28000000000000003</v>
      </c>
      <c r="R587" s="220">
        <f>Q587*H587</f>
        <v>0.28000000000000003</v>
      </c>
      <c r="S587" s="220">
        <v>0</v>
      </c>
      <c r="T587" s="221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22" t="s">
        <v>274</v>
      </c>
      <c r="AT587" s="222" t="s">
        <v>168</v>
      </c>
      <c r="AU587" s="222" t="s">
        <v>81</v>
      </c>
      <c r="AY587" s="19" t="s">
        <v>165</v>
      </c>
      <c r="BE587" s="223">
        <f>IF(N587="základní",J587,0)</f>
        <v>0</v>
      </c>
      <c r="BF587" s="223">
        <f>IF(N587="snížená",J587,0)</f>
        <v>0</v>
      </c>
      <c r="BG587" s="223">
        <f>IF(N587="zákl. přenesená",J587,0)</f>
        <v>0</v>
      </c>
      <c r="BH587" s="223">
        <f>IF(N587="sníž. přenesená",J587,0)</f>
        <v>0</v>
      </c>
      <c r="BI587" s="223">
        <f>IF(N587="nulová",J587,0)</f>
        <v>0</v>
      </c>
      <c r="BJ587" s="19" t="s">
        <v>79</v>
      </c>
      <c r="BK587" s="223">
        <f>ROUND(I587*H587,2)</f>
        <v>0</v>
      </c>
      <c r="BL587" s="19" t="s">
        <v>274</v>
      </c>
      <c r="BM587" s="222" t="s">
        <v>832</v>
      </c>
    </row>
    <row r="588" s="2" customFormat="1">
      <c r="A588" s="40"/>
      <c r="B588" s="41"/>
      <c r="C588" s="211" t="s">
        <v>833</v>
      </c>
      <c r="D588" s="211" t="s">
        <v>168</v>
      </c>
      <c r="E588" s="212" t="s">
        <v>834</v>
      </c>
      <c r="F588" s="213" t="s">
        <v>835</v>
      </c>
      <c r="G588" s="214" t="s">
        <v>206</v>
      </c>
      <c r="H588" s="215">
        <v>1</v>
      </c>
      <c r="I588" s="216"/>
      <c r="J588" s="217">
        <f>ROUND(I588*H588,2)</f>
        <v>0</v>
      </c>
      <c r="K588" s="213" t="s">
        <v>21</v>
      </c>
      <c r="L588" s="46"/>
      <c r="M588" s="218" t="s">
        <v>21</v>
      </c>
      <c r="N588" s="219" t="s">
        <v>43</v>
      </c>
      <c r="O588" s="86"/>
      <c r="P588" s="220">
        <f>O588*H588</f>
        <v>0</v>
      </c>
      <c r="Q588" s="220">
        <v>0.28000000000000003</v>
      </c>
      <c r="R588" s="220">
        <f>Q588*H588</f>
        <v>0.28000000000000003</v>
      </c>
      <c r="S588" s="220">
        <v>0</v>
      </c>
      <c r="T588" s="221">
        <f>S588*H588</f>
        <v>0</v>
      </c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R588" s="222" t="s">
        <v>274</v>
      </c>
      <c r="AT588" s="222" t="s">
        <v>168</v>
      </c>
      <c r="AU588" s="222" t="s">
        <v>81</v>
      </c>
      <c r="AY588" s="19" t="s">
        <v>165</v>
      </c>
      <c r="BE588" s="223">
        <f>IF(N588="základní",J588,0)</f>
        <v>0</v>
      </c>
      <c r="BF588" s="223">
        <f>IF(N588="snížená",J588,0)</f>
        <v>0</v>
      </c>
      <c r="BG588" s="223">
        <f>IF(N588="zákl. přenesená",J588,0)</f>
        <v>0</v>
      </c>
      <c r="BH588" s="223">
        <f>IF(N588="sníž. přenesená",J588,0)</f>
        <v>0</v>
      </c>
      <c r="BI588" s="223">
        <f>IF(N588="nulová",J588,0)</f>
        <v>0</v>
      </c>
      <c r="BJ588" s="19" t="s">
        <v>79</v>
      </c>
      <c r="BK588" s="223">
        <f>ROUND(I588*H588,2)</f>
        <v>0</v>
      </c>
      <c r="BL588" s="19" t="s">
        <v>274</v>
      </c>
      <c r="BM588" s="222" t="s">
        <v>836</v>
      </c>
    </row>
    <row r="589" s="2" customFormat="1">
      <c r="A589" s="40"/>
      <c r="B589" s="41"/>
      <c r="C589" s="211" t="s">
        <v>837</v>
      </c>
      <c r="D589" s="211" t="s">
        <v>168</v>
      </c>
      <c r="E589" s="212" t="s">
        <v>838</v>
      </c>
      <c r="F589" s="213" t="s">
        <v>839</v>
      </c>
      <c r="G589" s="214" t="s">
        <v>206</v>
      </c>
      <c r="H589" s="215">
        <v>1</v>
      </c>
      <c r="I589" s="216"/>
      <c r="J589" s="217">
        <f>ROUND(I589*H589,2)</f>
        <v>0</v>
      </c>
      <c r="K589" s="213" t="s">
        <v>21</v>
      </c>
      <c r="L589" s="46"/>
      <c r="M589" s="218" t="s">
        <v>21</v>
      </c>
      <c r="N589" s="219" t="s">
        <v>43</v>
      </c>
      <c r="O589" s="86"/>
      <c r="P589" s="220">
        <f>O589*H589</f>
        <v>0</v>
      </c>
      <c r="Q589" s="220">
        <v>0.059999999999999998</v>
      </c>
      <c r="R589" s="220">
        <f>Q589*H589</f>
        <v>0.059999999999999998</v>
      </c>
      <c r="S589" s="220">
        <v>0</v>
      </c>
      <c r="T589" s="221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22" t="s">
        <v>274</v>
      </c>
      <c r="AT589" s="222" t="s">
        <v>168</v>
      </c>
      <c r="AU589" s="222" t="s">
        <v>81</v>
      </c>
      <c r="AY589" s="19" t="s">
        <v>165</v>
      </c>
      <c r="BE589" s="223">
        <f>IF(N589="základní",J589,0)</f>
        <v>0</v>
      </c>
      <c r="BF589" s="223">
        <f>IF(N589="snížená",J589,0)</f>
        <v>0</v>
      </c>
      <c r="BG589" s="223">
        <f>IF(N589="zákl. přenesená",J589,0)</f>
        <v>0</v>
      </c>
      <c r="BH589" s="223">
        <f>IF(N589="sníž. přenesená",J589,0)</f>
        <v>0</v>
      </c>
      <c r="BI589" s="223">
        <f>IF(N589="nulová",J589,0)</f>
        <v>0</v>
      </c>
      <c r="BJ589" s="19" t="s">
        <v>79</v>
      </c>
      <c r="BK589" s="223">
        <f>ROUND(I589*H589,2)</f>
        <v>0</v>
      </c>
      <c r="BL589" s="19" t="s">
        <v>274</v>
      </c>
      <c r="BM589" s="222" t="s">
        <v>840</v>
      </c>
    </row>
    <row r="590" s="2" customFormat="1">
      <c r="A590" s="40"/>
      <c r="B590" s="41"/>
      <c r="C590" s="211" t="s">
        <v>841</v>
      </c>
      <c r="D590" s="211" t="s">
        <v>168</v>
      </c>
      <c r="E590" s="212" t="s">
        <v>842</v>
      </c>
      <c r="F590" s="213" t="s">
        <v>843</v>
      </c>
      <c r="G590" s="214" t="s">
        <v>199</v>
      </c>
      <c r="H590" s="215">
        <v>2.1030000000000002</v>
      </c>
      <c r="I590" s="216"/>
      <c r="J590" s="217">
        <f>ROUND(I590*H590,2)</f>
        <v>0</v>
      </c>
      <c r="K590" s="213" t="s">
        <v>180</v>
      </c>
      <c r="L590" s="46"/>
      <c r="M590" s="218" t="s">
        <v>21</v>
      </c>
      <c r="N590" s="219" t="s">
        <v>43</v>
      </c>
      <c r="O590" s="86"/>
      <c r="P590" s="220">
        <f>O590*H590</f>
        <v>0</v>
      </c>
      <c r="Q590" s="220">
        <v>0</v>
      </c>
      <c r="R590" s="220">
        <f>Q590*H590</f>
        <v>0</v>
      </c>
      <c r="S590" s="220">
        <v>0</v>
      </c>
      <c r="T590" s="221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22" t="s">
        <v>274</v>
      </c>
      <c r="AT590" s="222" t="s">
        <v>168</v>
      </c>
      <c r="AU590" s="222" t="s">
        <v>81</v>
      </c>
      <c r="AY590" s="19" t="s">
        <v>165</v>
      </c>
      <c r="BE590" s="223">
        <f>IF(N590="základní",J590,0)</f>
        <v>0</v>
      </c>
      <c r="BF590" s="223">
        <f>IF(N590="snížená",J590,0)</f>
        <v>0</v>
      </c>
      <c r="BG590" s="223">
        <f>IF(N590="zákl. přenesená",J590,0)</f>
        <v>0</v>
      </c>
      <c r="BH590" s="223">
        <f>IF(N590="sníž. přenesená",J590,0)</f>
        <v>0</v>
      </c>
      <c r="BI590" s="223">
        <f>IF(N590="nulová",J590,0)</f>
        <v>0</v>
      </c>
      <c r="BJ590" s="19" t="s">
        <v>79</v>
      </c>
      <c r="BK590" s="223">
        <f>ROUND(I590*H590,2)</f>
        <v>0</v>
      </c>
      <c r="BL590" s="19" t="s">
        <v>274</v>
      </c>
      <c r="BM590" s="222" t="s">
        <v>844</v>
      </c>
    </row>
    <row r="591" s="12" customFormat="1" ht="22.8" customHeight="1">
      <c r="A591" s="12"/>
      <c r="B591" s="195"/>
      <c r="C591" s="196"/>
      <c r="D591" s="197" t="s">
        <v>71</v>
      </c>
      <c r="E591" s="209" t="s">
        <v>845</v>
      </c>
      <c r="F591" s="209" t="s">
        <v>846</v>
      </c>
      <c r="G591" s="196"/>
      <c r="H591" s="196"/>
      <c r="I591" s="199"/>
      <c r="J591" s="210">
        <f>BK591</f>
        <v>0</v>
      </c>
      <c r="K591" s="196"/>
      <c r="L591" s="201"/>
      <c r="M591" s="202"/>
      <c r="N591" s="203"/>
      <c r="O591" s="203"/>
      <c r="P591" s="204">
        <f>SUM(P592:P594)</f>
        <v>0</v>
      </c>
      <c r="Q591" s="203"/>
      <c r="R591" s="204">
        <f>SUM(R592:R594)</f>
        <v>0.17654</v>
      </c>
      <c r="S591" s="203"/>
      <c r="T591" s="205">
        <f>SUM(T592:T594)</f>
        <v>0</v>
      </c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R591" s="206" t="s">
        <v>81</v>
      </c>
      <c r="AT591" s="207" t="s">
        <v>71</v>
      </c>
      <c r="AU591" s="207" t="s">
        <v>79</v>
      </c>
      <c r="AY591" s="206" t="s">
        <v>165</v>
      </c>
      <c r="BK591" s="208">
        <f>SUM(BK592:BK594)</f>
        <v>0</v>
      </c>
    </row>
    <row r="592" s="2" customFormat="1" ht="16.5" customHeight="1">
      <c r="A592" s="40"/>
      <c r="B592" s="41"/>
      <c r="C592" s="211" t="s">
        <v>847</v>
      </c>
      <c r="D592" s="211" t="s">
        <v>168</v>
      </c>
      <c r="E592" s="212" t="s">
        <v>848</v>
      </c>
      <c r="F592" s="213" t="s">
        <v>849</v>
      </c>
      <c r="G592" s="214" t="s">
        <v>850</v>
      </c>
      <c r="H592" s="215">
        <v>6.79</v>
      </c>
      <c r="I592" s="216"/>
      <c r="J592" s="217">
        <f>ROUND(I592*H592,2)</f>
        <v>0</v>
      </c>
      <c r="K592" s="213" t="s">
        <v>21</v>
      </c>
      <c r="L592" s="46"/>
      <c r="M592" s="218" t="s">
        <v>21</v>
      </c>
      <c r="N592" s="219" t="s">
        <v>43</v>
      </c>
      <c r="O592" s="86"/>
      <c r="P592" s="220">
        <f>O592*H592</f>
        <v>0</v>
      </c>
      <c r="Q592" s="220">
        <v>0.025999999999999999</v>
      </c>
      <c r="R592" s="220">
        <f>Q592*H592</f>
        <v>0.17654</v>
      </c>
      <c r="S592" s="220">
        <v>0</v>
      </c>
      <c r="T592" s="221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22" t="s">
        <v>274</v>
      </c>
      <c r="AT592" s="222" t="s">
        <v>168</v>
      </c>
      <c r="AU592" s="222" t="s">
        <v>81</v>
      </c>
      <c r="AY592" s="19" t="s">
        <v>165</v>
      </c>
      <c r="BE592" s="223">
        <f>IF(N592="základní",J592,0)</f>
        <v>0</v>
      </c>
      <c r="BF592" s="223">
        <f>IF(N592="snížená",J592,0)</f>
        <v>0</v>
      </c>
      <c r="BG592" s="223">
        <f>IF(N592="zákl. přenesená",J592,0)</f>
        <v>0</v>
      </c>
      <c r="BH592" s="223">
        <f>IF(N592="sníž. přenesená",J592,0)</f>
        <v>0</v>
      </c>
      <c r="BI592" s="223">
        <f>IF(N592="nulová",J592,0)</f>
        <v>0</v>
      </c>
      <c r="BJ592" s="19" t="s">
        <v>79</v>
      </c>
      <c r="BK592" s="223">
        <f>ROUND(I592*H592,2)</f>
        <v>0</v>
      </c>
      <c r="BL592" s="19" t="s">
        <v>274</v>
      </c>
      <c r="BM592" s="222" t="s">
        <v>851</v>
      </c>
    </row>
    <row r="593" s="14" customFormat="1">
      <c r="A593" s="14"/>
      <c r="B593" s="235"/>
      <c r="C593" s="236"/>
      <c r="D593" s="226" t="s">
        <v>174</v>
      </c>
      <c r="E593" s="237" t="s">
        <v>21</v>
      </c>
      <c r="F593" s="238" t="s">
        <v>852</v>
      </c>
      <c r="G593" s="236"/>
      <c r="H593" s="239">
        <v>6.79</v>
      </c>
      <c r="I593" s="240"/>
      <c r="J593" s="236"/>
      <c r="K593" s="236"/>
      <c r="L593" s="241"/>
      <c r="M593" s="242"/>
      <c r="N593" s="243"/>
      <c r="O593" s="243"/>
      <c r="P593" s="243"/>
      <c r="Q593" s="243"/>
      <c r="R593" s="243"/>
      <c r="S593" s="243"/>
      <c r="T593" s="24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45" t="s">
        <v>174</v>
      </c>
      <c r="AU593" s="245" t="s">
        <v>81</v>
      </c>
      <c r="AV593" s="14" t="s">
        <v>81</v>
      </c>
      <c r="AW593" s="14" t="s">
        <v>34</v>
      </c>
      <c r="AX593" s="14" t="s">
        <v>79</v>
      </c>
      <c r="AY593" s="245" t="s">
        <v>165</v>
      </c>
    </row>
    <row r="594" s="2" customFormat="1">
      <c r="A594" s="40"/>
      <c r="B594" s="41"/>
      <c r="C594" s="211" t="s">
        <v>853</v>
      </c>
      <c r="D594" s="211" t="s">
        <v>168</v>
      </c>
      <c r="E594" s="212" t="s">
        <v>854</v>
      </c>
      <c r="F594" s="213" t="s">
        <v>855</v>
      </c>
      <c r="G594" s="214" t="s">
        <v>199</v>
      </c>
      <c r="H594" s="215">
        <v>0.17699999999999999</v>
      </c>
      <c r="I594" s="216"/>
      <c r="J594" s="217">
        <f>ROUND(I594*H594,2)</f>
        <v>0</v>
      </c>
      <c r="K594" s="213" t="s">
        <v>180</v>
      </c>
      <c r="L594" s="46"/>
      <c r="M594" s="218" t="s">
        <v>21</v>
      </c>
      <c r="N594" s="219" t="s">
        <v>43</v>
      </c>
      <c r="O594" s="86"/>
      <c r="P594" s="220">
        <f>O594*H594</f>
        <v>0</v>
      </c>
      <c r="Q594" s="220">
        <v>0</v>
      </c>
      <c r="R594" s="220">
        <f>Q594*H594</f>
        <v>0</v>
      </c>
      <c r="S594" s="220">
        <v>0</v>
      </c>
      <c r="T594" s="221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22" t="s">
        <v>274</v>
      </c>
      <c r="AT594" s="222" t="s">
        <v>168</v>
      </c>
      <c r="AU594" s="222" t="s">
        <v>81</v>
      </c>
      <c r="AY594" s="19" t="s">
        <v>165</v>
      </c>
      <c r="BE594" s="223">
        <f>IF(N594="základní",J594,0)</f>
        <v>0</v>
      </c>
      <c r="BF594" s="223">
        <f>IF(N594="snížená",J594,0)</f>
        <v>0</v>
      </c>
      <c r="BG594" s="223">
        <f>IF(N594="zákl. přenesená",J594,0)</f>
        <v>0</v>
      </c>
      <c r="BH594" s="223">
        <f>IF(N594="sníž. přenesená",J594,0)</f>
        <v>0</v>
      </c>
      <c r="BI594" s="223">
        <f>IF(N594="nulová",J594,0)</f>
        <v>0</v>
      </c>
      <c r="BJ594" s="19" t="s">
        <v>79</v>
      </c>
      <c r="BK594" s="223">
        <f>ROUND(I594*H594,2)</f>
        <v>0</v>
      </c>
      <c r="BL594" s="19" t="s">
        <v>274</v>
      </c>
      <c r="BM594" s="222" t="s">
        <v>856</v>
      </c>
    </row>
    <row r="595" s="12" customFormat="1" ht="22.8" customHeight="1">
      <c r="A595" s="12"/>
      <c r="B595" s="195"/>
      <c r="C595" s="196"/>
      <c r="D595" s="197" t="s">
        <v>71</v>
      </c>
      <c r="E595" s="209" t="s">
        <v>857</v>
      </c>
      <c r="F595" s="209" t="s">
        <v>858</v>
      </c>
      <c r="G595" s="196"/>
      <c r="H595" s="196"/>
      <c r="I595" s="199"/>
      <c r="J595" s="210">
        <f>BK595</f>
        <v>0</v>
      </c>
      <c r="K595" s="196"/>
      <c r="L595" s="201"/>
      <c r="M595" s="202"/>
      <c r="N595" s="203"/>
      <c r="O595" s="203"/>
      <c r="P595" s="204">
        <f>SUM(P596:P727)</f>
        <v>0</v>
      </c>
      <c r="Q595" s="203"/>
      <c r="R595" s="204">
        <f>SUM(R596:R727)</f>
        <v>1.59886087</v>
      </c>
      <c r="S595" s="203"/>
      <c r="T595" s="205">
        <f>SUM(T596:T727)</f>
        <v>0</v>
      </c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R595" s="206" t="s">
        <v>81</v>
      </c>
      <c r="AT595" s="207" t="s">
        <v>71</v>
      </c>
      <c r="AU595" s="207" t="s">
        <v>79</v>
      </c>
      <c r="AY595" s="206" t="s">
        <v>165</v>
      </c>
      <c r="BK595" s="208">
        <f>SUM(BK596:BK727)</f>
        <v>0</v>
      </c>
    </row>
    <row r="596" s="2" customFormat="1" ht="16.5" customHeight="1">
      <c r="A596" s="40"/>
      <c r="B596" s="41"/>
      <c r="C596" s="211" t="s">
        <v>859</v>
      </c>
      <c r="D596" s="211" t="s">
        <v>168</v>
      </c>
      <c r="E596" s="212" t="s">
        <v>860</v>
      </c>
      <c r="F596" s="213" t="s">
        <v>861</v>
      </c>
      <c r="G596" s="214" t="s">
        <v>179</v>
      </c>
      <c r="H596" s="215">
        <v>403.89999999999998</v>
      </c>
      <c r="I596" s="216"/>
      <c r="J596" s="217">
        <f>ROUND(I596*H596,2)</f>
        <v>0</v>
      </c>
      <c r="K596" s="213" t="s">
        <v>180</v>
      </c>
      <c r="L596" s="46"/>
      <c r="M596" s="218" t="s">
        <v>21</v>
      </c>
      <c r="N596" s="219" t="s">
        <v>43</v>
      </c>
      <c r="O596" s="86"/>
      <c r="P596" s="220">
        <f>O596*H596</f>
        <v>0</v>
      </c>
      <c r="Q596" s="220">
        <v>0</v>
      </c>
      <c r="R596" s="220">
        <f>Q596*H596</f>
        <v>0</v>
      </c>
      <c r="S596" s="220">
        <v>0</v>
      </c>
      <c r="T596" s="221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22" t="s">
        <v>274</v>
      </c>
      <c r="AT596" s="222" t="s">
        <v>168</v>
      </c>
      <c r="AU596" s="222" t="s">
        <v>81</v>
      </c>
      <c r="AY596" s="19" t="s">
        <v>165</v>
      </c>
      <c r="BE596" s="223">
        <f>IF(N596="základní",J596,0)</f>
        <v>0</v>
      </c>
      <c r="BF596" s="223">
        <f>IF(N596="snížená",J596,0)</f>
        <v>0</v>
      </c>
      <c r="BG596" s="223">
        <f>IF(N596="zákl. přenesená",J596,0)</f>
        <v>0</v>
      </c>
      <c r="BH596" s="223">
        <f>IF(N596="sníž. přenesená",J596,0)</f>
        <v>0</v>
      </c>
      <c r="BI596" s="223">
        <f>IF(N596="nulová",J596,0)</f>
        <v>0</v>
      </c>
      <c r="BJ596" s="19" t="s">
        <v>79</v>
      </c>
      <c r="BK596" s="223">
        <f>ROUND(I596*H596,2)</f>
        <v>0</v>
      </c>
      <c r="BL596" s="19" t="s">
        <v>274</v>
      </c>
      <c r="BM596" s="222" t="s">
        <v>862</v>
      </c>
    </row>
    <row r="597" s="14" customFormat="1">
      <c r="A597" s="14"/>
      <c r="B597" s="235"/>
      <c r="C597" s="236"/>
      <c r="D597" s="226" t="s">
        <v>174</v>
      </c>
      <c r="E597" s="237" t="s">
        <v>21</v>
      </c>
      <c r="F597" s="238" t="s">
        <v>95</v>
      </c>
      <c r="G597" s="236"/>
      <c r="H597" s="239">
        <v>181.5</v>
      </c>
      <c r="I597" s="240"/>
      <c r="J597" s="236"/>
      <c r="K597" s="236"/>
      <c r="L597" s="241"/>
      <c r="M597" s="242"/>
      <c r="N597" s="243"/>
      <c r="O597" s="243"/>
      <c r="P597" s="243"/>
      <c r="Q597" s="243"/>
      <c r="R597" s="243"/>
      <c r="S597" s="243"/>
      <c r="T597" s="24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45" t="s">
        <v>174</v>
      </c>
      <c r="AU597" s="245" t="s">
        <v>81</v>
      </c>
      <c r="AV597" s="14" t="s">
        <v>81</v>
      </c>
      <c r="AW597" s="14" t="s">
        <v>34</v>
      </c>
      <c r="AX597" s="14" t="s">
        <v>72</v>
      </c>
      <c r="AY597" s="245" t="s">
        <v>165</v>
      </c>
    </row>
    <row r="598" s="14" customFormat="1">
      <c r="A598" s="14"/>
      <c r="B598" s="235"/>
      <c r="C598" s="236"/>
      <c r="D598" s="226" t="s">
        <v>174</v>
      </c>
      <c r="E598" s="237" t="s">
        <v>21</v>
      </c>
      <c r="F598" s="238" t="s">
        <v>91</v>
      </c>
      <c r="G598" s="236"/>
      <c r="H598" s="239">
        <v>222.40000000000001</v>
      </c>
      <c r="I598" s="240"/>
      <c r="J598" s="236"/>
      <c r="K598" s="236"/>
      <c r="L598" s="241"/>
      <c r="M598" s="242"/>
      <c r="N598" s="243"/>
      <c r="O598" s="243"/>
      <c r="P598" s="243"/>
      <c r="Q598" s="243"/>
      <c r="R598" s="243"/>
      <c r="S598" s="243"/>
      <c r="T598" s="24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45" t="s">
        <v>174</v>
      </c>
      <c r="AU598" s="245" t="s">
        <v>81</v>
      </c>
      <c r="AV598" s="14" t="s">
        <v>81</v>
      </c>
      <c r="AW598" s="14" t="s">
        <v>34</v>
      </c>
      <c r="AX598" s="14" t="s">
        <v>72</v>
      </c>
      <c r="AY598" s="245" t="s">
        <v>165</v>
      </c>
    </row>
    <row r="599" s="15" customFormat="1">
      <c r="A599" s="15"/>
      <c r="B599" s="250"/>
      <c r="C599" s="251"/>
      <c r="D599" s="226" t="s">
        <v>174</v>
      </c>
      <c r="E599" s="252" t="s">
        <v>21</v>
      </c>
      <c r="F599" s="253" t="s">
        <v>192</v>
      </c>
      <c r="G599" s="251"/>
      <c r="H599" s="254">
        <v>403.89999999999998</v>
      </c>
      <c r="I599" s="255"/>
      <c r="J599" s="251"/>
      <c r="K599" s="251"/>
      <c r="L599" s="256"/>
      <c r="M599" s="257"/>
      <c r="N599" s="258"/>
      <c r="O599" s="258"/>
      <c r="P599" s="258"/>
      <c r="Q599" s="258"/>
      <c r="R599" s="258"/>
      <c r="S599" s="258"/>
      <c r="T599" s="259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60" t="s">
        <v>174</v>
      </c>
      <c r="AU599" s="260" t="s">
        <v>81</v>
      </c>
      <c r="AV599" s="15" t="s">
        <v>166</v>
      </c>
      <c r="AW599" s="15" t="s">
        <v>34</v>
      </c>
      <c r="AX599" s="15" t="s">
        <v>79</v>
      </c>
      <c r="AY599" s="260" t="s">
        <v>165</v>
      </c>
    </row>
    <row r="600" s="2" customFormat="1" ht="16.5" customHeight="1">
      <c r="A600" s="40"/>
      <c r="B600" s="41"/>
      <c r="C600" s="211" t="s">
        <v>863</v>
      </c>
      <c r="D600" s="211" t="s">
        <v>168</v>
      </c>
      <c r="E600" s="212" t="s">
        <v>864</v>
      </c>
      <c r="F600" s="213" t="s">
        <v>865</v>
      </c>
      <c r="G600" s="214" t="s">
        <v>179</v>
      </c>
      <c r="H600" s="215">
        <v>193.53800000000001</v>
      </c>
      <c r="I600" s="216"/>
      <c r="J600" s="217">
        <f>ROUND(I600*H600,2)</f>
        <v>0</v>
      </c>
      <c r="K600" s="213" t="s">
        <v>180</v>
      </c>
      <c r="L600" s="46"/>
      <c r="M600" s="218" t="s">
        <v>21</v>
      </c>
      <c r="N600" s="219" t="s">
        <v>43</v>
      </c>
      <c r="O600" s="86"/>
      <c r="P600" s="220">
        <f>O600*H600</f>
        <v>0</v>
      </c>
      <c r="Q600" s="220">
        <v>0.00029999999999999997</v>
      </c>
      <c r="R600" s="220">
        <f>Q600*H600</f>
        <v>0.058061399999999999</v>
      </c>
      <c r="S600" s="220">
        <v>0</v>
      </c>
      <c r="T600" s="221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22" t="s">
        <v>274</v>
      </c>
      <c r="AT600" s="222" t="s">
        <v>168</v>
      </c>
      <c r="AU600" s="222" t="s">
        <v>81</v>
      </c>
      <c r="AY600" s="19" t="s">
        <v>165</v>
      </c>
      <c r="BE600" s="223">
        <f>IF(N600="základní",J600,0)</f>
        <v>0</v>
      </c>
      <c r="BF600" s="223">
        <f>IF(N600="snížená",J600,0)</f>
        <v>0</v>
      </c>
      <c r="BG600" s="223">
        <f>IF(N600="zákl. přenesená",J600,0)</f>
        <v>0</v>
      </c>
      <c r="BH600" s="223">
        <f>IF(N600="sníž. přenesená",J600,0)</f>
        <v>0</v>
      </c>
      <c r="BI600" s="223">
        <f>IF(N600="nulová",J600,0)</f>
        <v>0</v>
      </c>
      <c r="BJ600" s="19" t="s">
        <v>79</v>
      </c>
      <c r="BK600" s="223">
        <f>ROUND(I600*H600,2)</f>
        <v>0</v>
      </c>
      <c r="BL600" s="19" t="s">
        <v>274</v>
      </c>
      <c r="BM600" s="222" t="s">
        <v>866</v>
      </c>
    </row>
    <row r="601" s="14" customFormat="1">
      <c r="A601" s="14"/>
      <c r="B601" s="235"/>
      <c r="C601" s="236"/>
      <c r="D601" s="226" t="s">
        <v>174</v>
      </c>
      <c r="E601" s="237" t="s">
        <v>21</v>
      </c>
      <c r="F601" s="238" t="s">
        <v>95</v>
      </c>
      <c r="G601" s="236"/>
      <c r="H601" s="239">
        <v>181.5</v>
      </c>
      <c r="I601" s="240"/>
      <c r="J601" s="236"/>
      <c r="K601" s="236"/>
      <c r="L601" s="241"/>
      <c r="M601" s="242"/>
      <c r="N601" s="243"/>
      <c r="O601" s="243"/>
      <c r="P601" s="243"/>
      <c r="Q601" s="243"/>
      <c r="R601" s="243"/>
      <c r="S601" s="243"/>
      <c r="T601" s="24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45" t="s">
        <v>174</v>
      </c>
      <c r="AU601" s="245" t="s">
        <v>81</v>
      </c>
      <c r="AV601" s="14" t="s">
        <v>81</v>
      </c>
      <c r="AW601" s="14" t="s">
        <v>34</v>
      </c>
      <c r="AX601" s="14" t="s">
        <v>72</v>
      </c>
      <c r="AY601" s="245" t="s">
        <v>165</v>
      </c>
    </row>
    <row r="602" s="13" customFormat="1">
      <c r="A602" s="13"/>
      <c r="B602" s="224"/>
      <c r="C602" s="225"/>
      <c r="D602" s="226" t="s">
        <v>174</v>
      </c>
      <c r="E602" s="227" t="s">
        <v>21</v>
      </c>
      <c r="F602" s="228" t="s">
        <v>867</v>
      </c>
      <c r="G602" s="225"/>
      <c r="H602" s="227" t="s">
        <v>21</v>
      </c>
      <c r="I602" s="229"/>
      <c r="J602" s="225"/>
      <c r="K602" s="225"/>
      <c r="L602" s="230"/>
      <c r="M602" s="231"/>
      <c r="N602" s="232"/>
      <c r="O602" s="232"/>
      <c r="P602" s="232"/>
      <c r="Q602" s="232"/>
      <c r="R602" s="232"/>
      <c r="S602" s="232"/>
      <c r="T602" s="23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4" t="s">
        <v>174</v>
      </c>
      <c r="AU602" s="234" t="s">
        <v>81</v>
      </c>
      <c r="AV602" s="13" t="s">
        <v>79</v>
      </c>
      <c r="AW602" s="13" t="s">
        <v>34</v>
      </c>
      <c r="AX602" s="13" t="s">
        <v>72</v>
      </c>
      <c r="AY602" s="234" t="s">
        <v>165</v>
      </c>
    </row>
    <row r="603" s="14" customFormat="1">
      <c r="A603" s="14"/>
      <c r="B603" s="235"/>
      <c r="C603" s="236"/>
      <c r="D603" s="226" t="s">
        <v>174</v>
      </c>
      <c r="E603" s="237" t="s">
        <v>21</v>
      </c>
      <c r="F603" s="238" t="s">
        <v>868</v>
      </c>
      <c r="G603" s="236"/>
      <c r="H603" s="239">
        <v>12.038</v>
      </c>
      <c r="I603" s="240"/>
      <c r="J603" s="236"/>
      <c r="K603" s="236"/>
      <c r="L603" s="241"/>
      <c r="M603" s="242"/>
      <c r="N603" s="243"/>
      <c r="O603" s="243"/>
      <c r="P603" s="243"/>
      <c r="Q603" s="243"/>
      <c r="R603" s="243"/>
      <c r="S603" s="243"/>
      <c r="T603" s="24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45" t="s">
        <v>174</v>
      </c>
      <c r="AU603" s="245" t="s">
        <v>81</v>
      </c>
      <c r="AV603" s="14" t="s">
        <v>81</v>
      </c>
      <c r="AW603" s="14" t="s">
        <v>34</v>
      </c>
      <c r="AX603" s="14" t="s">
        <v>72</v>
      </c>
      <c r="AY603" s="245" t="s">
        <v>165</v>
      </c>
    </row>
    <row r="604" s="15" customFormat="1">
      <c r="A604" s="15"/>
      <c r="B604" s="250"/>
      <c r="C604" s="251"/>
      <c r="D604" s="226" t="s">
        <v>174</v>
      </c>
      <c r="E604" s="252" t="s">
        <v>21</v>
      </c>
      <c r="F604" s="253" t="s">
        <v>192</v>
      </c>
      <c r="G604" s="251"/>
      <c r="H604" s="254">
        <v>193.53800000000001</v>
      </c>
      <c r="I604" s="255"/>
      <c r="J604" s="251"/>
      <c r="K604" s="251"/>
      <c r="L604" s="256"/>
      <c r="M604" s="257"/>
      <c r="N604" s="258"/>
      <c r="O604" s="258"/>
      <c r="P604" s="258"/>
      <c r="Q604" s="258"/>
      <c r="R604" s="258"/>
      <c r="S604" s="258"/>
      <c r="T604" s="259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60" t="s">
        <v>174</v>
      </c>
      <c r="AU604" s="260" t="s">
        <v>81</v>
      </c>
      <c r="AV604" s="15" t="s">
        <v>166</v>
      </c>
      <c r="AW604" s="15" t="s">
        <v>34</v>
      </c>
      <c r="AX604" s="15" t="s">
        <v>79</v>
      </c>
      <c r="AY604" s="260" t="s">
        <v>165</v>
      </c>
    </row>
    <row r="605" s="2" customFormat="1" ht="16.5" customHeight="1">
      <c r="A605" s="40"/>
      <c r="B605" s="41"/>
      <c r="C605" s="261" t="s">
        <v>869</v>
      </c>
      <c r="D605" s="261" t="s">
        <v>225</v>
      </c>
      <c r="E605" s="262" t="s">
        <v>870</v>
      </c>
      <c r="F605" s="263" t="s">
        <v>871</v>
      </c>
      <c r="G605" s="264" t="s">
        <v>179</v>
      </c>
      <c r="H605" s="265">
        <v>217.941</v>
      </c>
      <c r="I605" s="266"/>
      <c r="J605" s="267">
        <f>ROUND(I605*H605,2)</f>
        <v>0</v>
      </c>
      <c r="K605" s="263" t="s">
        <v>180</v>
      </c>
      <c r="L605" s="268"/>
      <c r="M605" s="269" t="s">
        <v>21</v>
      </c>
      <c r="N605" s="270" t="s">
        <v>43</v>
      </c>
      <c r="O605" s="86"/>
      <c r="P605" s="220">
        <f>O605*H605</f>
        <v>0</v>
      </c>
      <c r="Q605" s="220">
        <v>0.0028300000000000001</v>
      </c>
      <c r="R605" s="220">
        <f>Q605*H605</f>
        <v>0.61677303000000006</v>
      </c>
      <c r="S605" s="220">
        <v>0</v>
      </c>
      <c r="T605" s="221">
        <f>S605*H605</f>
        <v>0</v>
      </c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R605" s="222" t="s">
        <v>390</v>
      </c>
      <c r="AT605" s="222" t="s">
        <v>225</v>
      </c>
      <c r="AU605" s="222" t="s">
        <v>81</v>
      </c>
      <c r="AY605" s="19" t="s">
        <v>165</v>
      </c>
      <c r="BE605" s="223">
        <f>IF(N605="základní",J605,0)</f>
        <v>0</v>
      </c>
      <c r="BF605" s="223">
        <f>IF(N605="snížená",J605,0)</f>
        <v>0</v>
      </c>
      <c r="BG605" s="223">
        <f>IF(N605="zákl. přenesená",J605,0)</f>
        <v>0</v>
      </c>
      <c r="BH605" s="223">
        <f>IF(N605="sníž. přenesená",J605,0)</f>
        <v>0</v>
      </c>
      <c r="BI605" s="223">
        <f>IF(N605="nulová",J605,0)</f>
        <v>0</v>
      </c>
      <c r="BJ605" s="19" t="s">
        <v>79</v>
      </c>
      <c r="BK605" s="223">
        <f>ROUND(I605*H605,2)</f>
        <v>0</v>
      </c>
      <c r="BL605" s="19" t="s">
        <v>274</v>
      </c>
      <c r="BM605" s="222" t="s">
        <v>872</v>
      </c>
    </row>
    <row r="606" s="13" customFormat="1">
      <c r="A606" s="13"/>
      <c r="B606" s="224"/>
      <c r="C606" s="225"/>
      <c r="D606" s="226" t="s">
        <v>174</v>
      </c>
      <c r="E606" s="227" t="s">
        <v>21</v>
      </c>
      <c r="F606" s="228" t="s">
        <v>873</v>
      </c>
      <c r="G606" s="225"/>
      <c r="H606" s="227" t="s">
        <v>21</v>
      </c>
      <c r="I606" s="229"/>
      <c r="J606" s="225"/>
      <c r="K606" s="225"/>
      <c r="L606" s="230"/>
      <c r="M606" s="231"/>
      <c r="N606" s="232"/>
      <c r="O606" s="232"/>
      <c r="P606" s="232"/>
      <c r="Q606" s="232"/>
      <c r="R606" s="232"/>
      <c r="S606" s="232"/>
      <c r="T606" s="23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4" t="s">
        <v>174</v>
      </c>
      <c r="AU606" s="234" t="s">
        <v>81</v>
      </c>
      <c r="AV606" s="13" t="s">
        <v>79</v>
      </c>
      <c r="AW606" s="13" t="s">
        <v>34</v>
      </c>
      <c r="AX606" s="13" t="s">
        <v>72</v>
      </c>
      <c r="AY606" s="234" t="s">
        <v>165</v>
      </c>
    </row>
    <row r="607" s="13" customFormat="1">
      <c r="A607" s="13"/>
      <c r="B607" s="224"/>
      <c r="C607" s="225"/>
      <c r="D607" s="226" t="s">
        <v>174</v>
      </c>
      <c r="E607" s="227" t="s">
        <v>21</v>
      </c>
      <c r="F607" s="228" t="s">
        <v>874</v>
      </c>
      <c r="G607" s="225"/>
      <c r="H607" s="227" t="s">
        <v>21</v>
      </c>
      <c r="I607" s="229"/>
      <c r="J607" s="225"/>
      <c r="K607" s="225"/>
      <c r="L607" s="230"/>
      <c r="M607" s="231"/>
      <c r="N607" s="232"/>
      <c r="O607" s="232"/>
      <c r="P607" s="232"/>
      <c r="Q607" s="232"/>
      <c r="R607" s="232"/>
      <c r="S607" s="232"/>
      <c r="T607" s="23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4" t="s">
        <v>174</v>
      </c>
      <c r="AU607" s="234" t="s">
        <v>81</v>
      </c>
      <c r="AV607" s="13" t="s">
        <v>79</v>
      </c>
      <c r="AW607" s="13" t="s">
        <v>34</v>
      </c>
      <c r="AX607" s="13" t="s">
        <v>72</v>
      </c>
      <c r="AY607" s="234" t="s">
        <v>165</v>
      </c>
    </row>
    <row r="608" s="14" customFormat="1">
      <c r="A608" s="14"/>
      <c r="B608" s="235"/>
      <c r="C608" s="236"/>
      <c r="D608" s="226" t="s">
        <v>174</v>
      </c>
      <c r="E608" s="237" t="s">
        <v>21</v>
      </c>
      <c r="F608" s="238" t="s">
        <v>875</v>
      </c>
      <c r="G608" s="236"/>
      <c r="H608" s="239">
        <v>212.93799999999999</v>
      </c>
      <c r="I608" s="240"/>
      <c r="J608" s="236"/>
      <c r="K608" s="236"/>
      <c r="L608" s="241"/>
      <c r="M608" s="242"/>
      <c r="N608" s="243"/>
      <c r="O608" s="243"/>
      <c r="P608" s="243"/>
      <c r="Q608" s="243"/>
      <c r="R608" s="243"/>
      <c r="S608" s="243"/>
      <c r="T608" s="24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45" t="s">
        <v>174</v>
      </c>
      <c r="AU608" s="245" t="s">
        <v>81</v>
      </c>
      <c r="AV608" s="14" t="s">
        <v>81</v>
      </c>
      <c r="AW608" s="14" t="s">
        <v>34</v>
      </c>
      <c r="AX608" s="14" t="s">
        <v>72</v>
      </c>
      <c r="AY608" s="245" t="s">
        <v>165</v>
      </c>
    </row>
    <row r="609" s="13" customFormat="1">
      <c r="A609" s="13"/>
      <c r="B609" s="224"/>
      <c r="C609" s="225"/>
      <c r="D609" s="226" t="s">
        <v>174</v>
      </c>
      <c r="E609" s="227" t="s">
        <v>21</v>
      </c>
      <c r="F609" s="228" t="s">
        <v>876</v>
      </c>
      <c r="G609" s="225"/>
      <c r="H609" s="227" t="s">
        <v>21</v>
      </c>
      <c r="I609" s="229"/>
      <c r="J609" s="225"/>
      <c r="K609" s="225"/>
      <c r="L609" s="230"/>
      <c r="M609" s="231"/>
      <c r="N609" s="232"/>
      <c r="O609" s="232"/>
      <c r="P609" s="232"/>
      <c r="Q609" s="232"/>
      <c r="R609" s="232"/>
      <c r="S609" s="232"/>
      <c r="T609" s="23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4" t="s">
        <v>174</v>
      </c>
      <c r="AU609" s="234" t="s">
        <v>81</v>
      </c>
      <c r="AV609" s="13" t="s">
        <v>79</v>
      </c>
      <c r="AW609" s="13" t="s">
        <v>34</v>
      </c>
      <c r="AX609" s="13" t="s">
        <v>72</v>
      </c>
      <c r="AY609" s="234" t="s">
        <v>165</v>
      </c>
    </row>
    <row r="610" s="14" customFormat="1">
      <c r="A610" s="14"/>
      <c r="B610" s="235"/>
      <c r="C610" s="236"/>
      <c r="D610" s="226" t="s">
        <v>174</v>
      </c>
      <c r="E610" s="237" t="s">
        <v>21</v>
      </c>
      <c r="F610" s="238" t="s">
        <v>797</v>
      </c>
      <c r="G610" s="236"/>
      <c r="H610" s="239">
        <v>2.363</v>
      </c>
      <c r="I610" s="240"/>
      <c r="J610" s="236"/>
      <c r="K610" s="236"/>
      <c r="L610" s="241"/>
      <c r="M610" s="242"/>
      <c r="N610" s="243"/>
      <c r="O610" s="243"/>
      <c r="P610" s="243"/>
      <c r="Q610" s="243"/>
      <c r="R610" s="243"/>
      <c r="S610" s="243"/>
      <c r="T610" s="24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45" t="s">
        <v>174</v>
      </c>
      <c r="AU610" s="245" t="s">
        <v>81</v>
      </c>
      <c r="AV610" s="14" t="s">
        <v>81</v>
      </c>
      <c r="AW610" s="14" t="s">
        <v>34</v>
      </c>
      <c r="AX610" s="14" t="s">
        <v>72</v>
      </c>
      <c r="AY610" s="245" t="s">
        <v>165</v>
      </c>
    </row>
    <row r="611" s="13" customFormat="1">
      <c r="A611" s="13"/>
      <c r="B611" s="224"/>
      <c r="C611" s="225"/>
      <c r="D611" s="226" t="s">
        <v>174</v>
      </c>
      <c r="E611" s="227" t="s">
        <v>21</v>
      </c>
      <c r="F611" s="228" t="s">
        <v>877</v>
      </c>
      <c r="G611" s="225"/>
      <c r="H611" s="227" t="s">
        <v>21</v>
      </c>
      <c r="I611" s="229"/>
      <c r="J611" s="225"/>
      <c r="K611" s="225"/>
      <c r="L611" s="230"/>
      <c r="M611" s="231"/>
      <c r="N611" s="232"/>
      <c r="O611" s="232"/>
      <c r="P611" s="232"/>
      <c r="Q611" s="232"/>
      <c r="R611" s="232"/>
      <c r="S611" s="232"/>
      <c r="T611" s="23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34" t="s">
        <v>174</v>
      </c>
      <c r="AU611" s="234" t="s">
        <v>81</v>
      </c>
      <c r="AV611" s="13" t="s">
        <v>79</v>
      </c>
      <c r="AW611" s="13" t="s">
        <v>34</v>
      </c>
      <c r="AX611" s="13" t="s">
        <v>72</v>
      </c>
      <c r="AY611" s="234" t="s">
        <v>165</v>
      </c>
    </row>
    <row r="612" s="14" customFormat="1">
      <c r="A612" s="14"/>
      <c r="B612" s="235"/>
      <c r="C612" s="236"/>
      <c r="D612" s="226" t="s">
        <v>174</v>
      </c>
      <c r="E612" s="237" t="s">
        <v>21</v>
      </c>
      <c r="F612" s="238" t="s">
        <v>878</v>
      </c>
      <c r="G612" s="236"/>
      <c r="H612" s="239">
        <v>2.6400000000000001</v>
      </c>
      <c r="I612" s="240"/>
      <c r="J612" s="236"/>
      <c r="K612" s="236"/>
      <c r="L612" s="241"/>
      <c r="M612" s="242"/>
      <c r="N612" s="243"/>
      <c r="O612" s="243"/>
      <c r="P612" s="243"/>
      <c r="Q612" s="243"/>
      <c r="R612" s="243"/>
      <c r="S612" s="243"/>
      <c r="T612" s="24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45" t="s">
        <v>174</v>
      </c>
      <c r="AU612" s="245" t="s">
        <v>81</v>
      </c>
      <c r="AV612" s="14" t="s">
        <v>81</v>
      </c>
      <c r="AW612" s="14" t="s">
        <v>34</v>
      </c>
      <c r="AX612" s="14" t="s">
        <v>72</v>
      </c>
      <c r="AY612" s="245" t="s">
        <v>165</v>
      </c>
    </row>
    <row r="613" s="15" customFormat="1">
      <c r="A613" s="15"/>
      <c r="B613" s="250"/>
      <c r="C613" s="251"/>
      <c r="D613" s="226" t="s">
        <v>174</v>
      </c>
      <c r="E613" s="252" t="s">
        <v>21</v>
      </c>
      <c r="F613" s="253" t="s">
        <v>192</v>
      </c>
      <c r="G613" s="251"/>
      <c r="H613" s="254">
        <v>217.941</v>
      </c>
      <c r="I613" s="255"/>
      <c r="J613" s="251"/>
      <c r="K613" s="251"/>
      <c r="L613" s="256"/>
      <c r="M613" s="257"/>
      <c r="N613" s="258"/>
      <c r="O613" s="258"/>
      <c r="P613" s="258"/>
      <c r="Q613" s="258"/>
      <c r="R613" s="258"/>
      <c r="S613" s="258"/>
      <c r="T613" s="259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60" t="s">
        <v>174</v>
      </c>
      <c r="AU613" s="260" t="s">
        <v>81</v>
      </c>
      <c r="AV613" s="15" t="s">
        <v>166</v>
      </c>
      <c r="AW613" s="15" t="s">
        <v>34</v>
      </c>
      <c r="AX613" s="15" t="s">
        <v>79</v>
      </c>
      <c r="AY613" s="260" t="s">
        <v>165</v>
      </c>
    </row>
    <row r="614" s="2" customFormat="1" ht="16.5" customHeight="1">
      <c r="A614" s="40"/>
      <c r="B614" s="41"/>
      <c r="C614" s="211" t="s">
        <v>879</v>
      </c>
      <c r="D614" s="211" t="s">
        <v>168</v>
      </c>
      <c r="E614" s="212" t="s">
        <v>880</v>
      </c>
      <c r="F614" s="213" t="s">
        <v>881</v>
      </c>
      <c r="G614" s="214" t="s">
        <v>269</v>
      </c>
      <c r="H614" s="215">
        <v>198.12799999999999</v>
      </c>
      <c r="I614" s="216"/>
      <c r="J614" s="217">
        <f>ROUND(I614*H614,2)</f>
        <v>0</v>
      </c>
      <c r="K614" s="213" t="s">
        <v>180</v>
      </c>
      <c r="L614" s="46"/>
      <c r="M614" s="218" t="s">
        <v>21</v>
      </c>
      <c r="N614" s="219" t="s">
        <v>43</v>
      </c>
      <c r="O614" s="86"/>
      <c r="P614" s="220">
        <f>O614*H614</f>
        <v>0</v>
      </c>
      <c r="Q614" s="220">
        <v>2.0000000000000002E-05</v>
      </c>
      <c r="R614" s="220">
        <f>Q614*H614</f>
        <v>0.0039625600000000004</v>
      </c>
      <c r="S614" s="220">
        <v>0</v>
      </c>
      <c r="T614" s="221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2" t="s">
        <v>274</v>
      </c>
      <c r="AT614" s="222" t="s">
        <v>168</v>
      </c>
      <c r="AU614" s="222" t="s">
        <v>81</v>
      </c>
      <c r="AY614" s="19" t="s">
        <v>165</v>
      </c>
      <c r="BE614" s="223">
        <f>IF(N614="základní",J614,0)</f>
        <v>0</v>
      </c>
      <c r="BF614" s="223">
        <f>IF(N614="snížená",J614,0)</f>
        <v>0</v>
      </c>
      <c r="BG614" s="223">
        <f>IF(N614="zákl. přenesená",J614,0)</f>
        <v>0</v>
      </c>
      <c r="BH614" s="223">
        <f>IF(N614="sníž. přenesená",J614,0)</f>
        <v>0</v>
      </c>
      <c r="BI614" s="223">
        <f>IF(N614="nulová",J614,0)</f>
        <v>0</v>
      </c>
      <c r="BJ614" s="19" t="s">
        <v>79</v>
      </c>
      <c r="BK614" s="223">
        <f>ROUND(I614*H614,2)</f>
        <v>0</v>
      </c>
      <c r="BL614" s="19" t="s">
        <v>274</v>
      </c>
      <c r="BM614" s="222" t="s">
        <v>882</v>
      </c>
    </row>
    <row r="615" s="13" customFormat="1">
      <c r="A615" s="13"/>
      <c r="B615" s="224"/>
      <c r="C615" s="225"/>
      <c r="D615" s="226" t="s">
        <v>174</v>
      </c>
      <c r="E615" s="227" t="s">
        <v>21</v>
      </c>
      <c r="F615" s="228" t="s">
        <v>883</v>
      </c>
      <c r="G615" s="225"/>
      <c r="H615" s="227" t="s">
        <v>21</v>
      </c>
      <c r="I615" s="229"/>
      <c r="J615" s="225"/>
      <c r="K615" s="225"/>
      <c r="L615" s="230"/>
      <c r="M615" s="231"/>
      <c r="N615" s="232"/>
      <c r="O615" s="232"/>
      <c r="P615" s="232"/>
      <c r="Q615" s="232"/>
      <c r="R615" s="232"/>
      <c r="S615" s="232"/>
      <c r="T615" s="23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4" t="s">
        <v>174</v>
      </c>
      <c r="AU615" s="234" t="s">
        <v>81</v>
      </c>
      <c r="AV615" s="13" t="s">
        <v>79</v>
      </c>
      <c r="AW615" s="13" t="s">
        <v>34</v>
      </c>
      <c r="AX615" s="13" t="s">
        <v>72</v>
      </c>
      <c r="AY615" s="234" t="s">
        <v>165</v>
      </c>
    </row>
    <row r="616" s="13" customFormat="1">
      <c r="A616" s="13"/>
      <c r="B616" s="224"/>
      <c r="C616" s="225"/>
      <c r="D616" s="226" t="s">
        <v>174</v>
      </c>
      <c r="E616" s="227" t="s">
        <v>21</v>
      </c>
      <c r="F616" s="228" t="s">
        <v>874</v>
      </c>
      <c r="G616" s="225"/>
      <c r="H616" s="227" t="s">
        <v>21</v>
      </c>
      <c r="I616" s="229"/>
      <c r="J616" s="225"/>
      <c r="K616" s="225"/>
      <c r="L616" s="230"/>
      <c r="M616" s="231"/>
      <c r="N616" s="232"/>
      <c r="O616" s="232"/>
      <c r="P616" s="232"/>
      <c r="Q616" s="232"/>
      <c r="R616" s="232"/>
      <c r="S616" s="232"/>
      <c r="T616" s="23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4" t="s">
        <v>174</v>
      </c>
      <c r="AU616" s="234" t="s">
        <v>81</v>
      </c>
      <c r="AV616" s="13" t="s">
        <v>79</v>
      </c>
      <c r="AW616" s="13" t="s">
        <v>34</v>
      </c>
      <c r="AX616" s="13" t="s">
        <v>72</v>
      </c>
      <c r="AY616" s="234" t="s">
        <v>165</v>
      </c>
    </row>
    <row r="617" s="14" customFormat="1">
      <c r="A617" s="14"/>
      <c r="B617" s="235"/>
      <c r="C617" s="236"/>
      <c r="D617" s="226" t="s">
        <v>174</v>
      </c>
      <c r="E617" s="237" t="s">
        <v>21</v>
      </c>
      <c r="F617" s="238" t="s">
        <v>884</v>
      </c>
      <c r="G617" s="236"/>
      <c r="H617" s="239">
        <v>193.58000000000001</v>
      </c>
      <c r="I617" s="240"/>
      <c r="J617" s="236"/>
      <c r="K617" s="236"/>
      <c r="L617" s="241"/>
      <c r="M617" s="242"/>
      <c r="N617" s="243"/>
      <c r="O617" s="243"/>
      <c r="P617" s="243"/>
      <c r="Q617" s="243"/>
      <c r="R617" s="243"/>
      <c r="S617" s="243"/>
      <c r="T617" s="24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45" t="s">
        <v>174</v>
      </c>
      <c r="AU617" s="245" t="s">
        <v>81</v>
      </c>
      <c r="AV617" s="14" t="s">
        <v>81</v>
      </c>
      <c r="AW617" s="14" t="s">
        <v>34</v>
      </c>
      <c r="AX617" s="14" t="s">
        <v>72</v>
      </c>
      <c r="AY617" s="245" t="s">
        <v>165</v>
      </c>
    </row>
    <row r="618" s="13" customFormat="1">
      <c r="A618" s="13"/>
      <c r="B618" s="224"/>
      <c r="C618" s="225"/>
      <c r="D618" s="226" t="s">
        <v>174</v>
      </c>
      <c r="E618" s="227" t="s">
        <v>21</v>
      </c>
      <c r="F618" s="228" t="s">
        <v>876</v>
      </c>
      <c r="G618" s="225"/>
      <c r="H618" s="227" t="s">
        <v>21</v>
      </c>
      <c r="I618" s="229"/>
      <c r="J618" s="225"/>
      <c r="K618" s="225"/>
      <c r="L618" s="230"/>
      <c r="M618" s="231"/>
      <c r="N618" s="232"/>
      <c r="O618" s="232"/>
      <c r="P618" s="232"/>
      <c r="Q618" s="232"/>
      <c r="R618" s="232"/>
      <c r="S618" s="232"/>
      <c r="T618" s="23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4" t="s">
        <v>174</v>
      </c>
      <c r="AU618" s="234" t="s">
        <v>81</v>
      </c>
      <c r="AV618" s="13" t="s">
        <v>79</v>
      </c>
      <c r="AW618" s="13" t="s">
        <v>34</v>
      </c>
      <c r="AX618" s="13" t="s">
        <v>72</v>
      </c>
      <c r="AY618" s="234" t="s">
        <v>165</v>
      </c>
    </row>
    <row r="619" s="14" customFormat="1">
      <c r="A619" s="14"/>
      <c r="B619" s="235"/>
      <c r="C619" s="236"/>
      <c r="D619" s="226" t="s">
        <v>174</v>
      </c>
      <c r="E619" s="237" t="s">
        <v>21</v>
      </c>
      <c r="F619" s="238" t="s">
        <v>885</v>
      </c>
      <c r="G619" s="236"/>
      <c r="H619" s="239">
        <v>2.1480000000000001</v>
      </c>
      <c r="I619" s="240"/>
      <c r="J619" s="236"/>
      <c r="K619" s="236"/>
      <c r="L619" s="241"/>
      <c r="M619" s="242"/>
      <c r="N619" s="243"/>
      <c r="O619" s="243"/>
      <c r="P619" s="243"/>
      <c r="Q619" s="243"/>
      <c r="R619" s="243"/>
      <c r="S619" s="243"/>
      <c r="T619" s="24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45" t="s">
        <v>174</v>
      </c>
      <c r="AU619" s="245" t="s">
        <v>81</v>
      </c>
      <c r="AV619" s="14" t="s">
        <v>81</v>
      </c>
      <c r="AW619" s="14" t="s">
        <v>34</v>
      </c>
      <c r="AX619" s="14" t="s">
        <v>72</v>
      </c>
      <c r="AY619" s="245" t="s">
        <v>165</v>
      </c>
    </row>
    <row r="620" s="13" customFormat="1">
      <c r="A620" s="13"/>
      <c r="B620" s="224"/>
      <c r="C620" s="225"/>
      <c r="D620" s="226" t="s">
        <v>174</v>
      </c>
      <c r="E620" s="227" t="s">
        <v>21</v>
      </c>
      <c r="F620" s="228" t="s">
        <v>877</v>
      </c>
      <c r="G620" s="225"/>
      <c r="H620" s="227" t="s">
        <v>21</v>
      </c>
      <c r="I620" s="229"/>
      <c r="J620" s="225"/>
      <c r="K620" s="225"/>
      <c r="L620" s="230"/>
      <c r="M620" s="231"/>
      <c r="N620" s="232"/>
      <c r="O620" s="232"/>
      <c r="P620" s="232"/>
      <c r="Q620" s="232"/>
      <c r="R620" s="232"/>
      <c r="S620" s="232"/>
      <c r="T620" s="23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34" t="s">
        <v>174</v>
      </c>
      <c r="AU620" s="234" t="s">
        <v>81</v>
      </c>
      <c r="AV620" s="13" t="s">
        <v>79</v>
      </c>
      <c r="AW620" s="13" t="s">
        <v>34</v>
      </c>
      <c r="AX620" s="13" t="s">
        <v>72</v>
      </c>
      <c r="AY620" s="234" t="s">
        <v>165</v>
      </c>
    </row>
    <row r="621" s="14" customFormat="1">
      <c r="A621" s="14"/>
      <c r="B621" s="235"/>
      <c r="C621" s="236"/>
      <c r="D621" s="226" t="s">
        <v>174</v>
      </c>
      <c r="E621" s="237" t="s">
        <v>21</v>
      </c>
      <c r="F621" s="238" t="s">
        <v>886</v>
      </c>
      <c r="G621" s="236"/>
      <c r="H621" s="239">
        <v>2.3999999999999999</v>
      </c>
      <c r="I621" s="240"/>
      <c r="J621" s="236"/>
      <c r="K621" s="236"/>
      <c r="L621" s="241"/>
      <c r="M621" s="242"/>
      <c r="N621" s="243"/>
      <c r="O621" s="243"/>
      <c r="P621" s="243"/>
      <c r="Q621" s="243"/>
      <c r="R621" s="243"/>
      <c r="S621" s="243"/>
      <c r="T621" s="24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45" t="s">
        <v>174</v>
      </c>
      <c r="AU621" s="245" t="s">
        <v>81</v>
      </c>
      <c r="AV621" s="14" t="s">
        <v>81</v>
      </c>
      <c r="AW621" s="14" t="s">
        <v>34</v>
      </c>
      <c r="AX621" s="14" t="s">
        <v>72</v>
      </c>
      <c r="AY621" s="245" t="s">
        <v>165</v>
      </c>
    </row>
    <row r="622" s="15" customFormat="1">
      <c r="A622" s="15"/>
      <c r="B622" s="250"/>
      <c r="C622" s="251"/>
      <c r="D622" s="226" t="s">
        <v>174</v>
      </c>
      <c r="E622" s="252" t="s">
        <v>21</v>
      </c>
      <c r="F622" s="253" t="s">
        <v>192</v>
      </c>
      <c r="G622" s="251"/>
      <c r="H622" s="254">
        <v>198.12799999999999</v>
      </c>
      <c r="I622" s="255"/>
      <c r="J622" s="251"/>
      <c r="K622" s="251"/>
      <c r="L622" s="256"/>
      <c r="M622" s="257"/>
      <c r="N622" s="258"/>
      <c r="O622" s="258"/>
      <c r="P622" s="258"/>
      <c r="Q622" s="258"/>
      <c r="R622" s="258"/>
      <c r="S622" s="258"/>
      <c r="T622" s="259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60" t="s">
        <v>174</v>
      </c>
      <c r="AU622" s="260" t="s">
        <v>81</v>
      </c>
      <c r="AV622" s="15" t="s">
        <v>166</v>
      </c>
      <c r="AW622" s="15" t="s">
        <v>34</v>
      </c>
      <c r="AX622" s="15" t="s">
        <v>79</v>
      </c>
      <c r="AY622" s="260" t="s">
        <v>165</v>
      </c>
    </row>
    <row r="623" s="2" customFormat="1" ht="21.75" customHeight="1">
      <c r="A623" s="40"/>
      <c r="B623" s="41"/>
      <c r="C623" s="211" t="s">
        <v>887</v>
      </c>
      <c r="D623" s="211" t="s">
        <v>168</v>
      </c>
      <c r="E623" s="212" t="s">
        <v>888</v>
      </c>
      <c r="F623" s="213" t="s">
        <v>889</v>
      </c>
      <c r="G623" s="214" t="s">
        <v>179</v>
      </c>
      <c r="H623" s="215">
        <v>231.92400000000001</v>
      </c>
      <c r="I623" s="216"/>
      <c r="J623" s="217">
        <f>ROUND(I623*H623,2)</f>
        <v>0</v>
      </c>
      <c r="K623" s="213" t="s">
        <v>180</v>
      </c>
      <c r="L623" s="46"/>
      <c r="M623" s="218" t="s">
        <v>21</v>
      </c>
      <c r="N623" s="219" t="s">
        <v>43</v>
      </c>
      <c r="O623" s="86"/>
      <c r="P623" s="220">
        <f>O623*H623</f>
        <v>0</v>
      </c>
      <c r="Q623" s="220">
        <v>0.00040000000000000002</v>
      </c>
      <c r="R623" s="220">
        <f>Q623*H623</f>
        <v>0.092769600000000008</v>
      </c>
      <c r="S623" s="220">
        <v>0</v>
      </c>
      <c r="T623" s="221">
        <f>S623*H623</f>
        <v>0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22" t="s">
        <v>274</v>
      </c>
      <c r="AT623" s="222" t="s">
        <v>168</v>
      </c>
      <c r="AU623" s="222" t="s">
        <v>81</v>
      </c>
      <c r="AY623" s="19" t="s">
        <v>165</v>
      </c>
      <c r="BE623" s="223">
        <f>IF(N623="základní",J623,0)</f>
        <v>0</v>
      </c>
      <c r="BF623" s="223">
        <f>IF(N623="snížená",J623,0)</f>
        <v>0</v>
      </c>
      <c r="BG623" s="223">
        <f>IF(N623="zákl. přenesená",J623,0)</f>
        <v>0</v>
      </c>
      <c r="BH623" s="223">
        <f>IF(N623="sníž. přenesená",J623,0)</f>
        <v>0</v>
      </c>
      <c r="BI623" s="223">
        <f>IF(N623="nulová",J623,0)</f>
        <v>0</v>
      </c>
      <c r="BJ623" s="19" t="s">
        <v>79</v>
      </c>
      <c r="BK623" s="223">
        <f>ROUND(I623*H623,2)</f>
        <v>0</v>
      </c>
      <c r="BL623" s="19" t="s">
        <v>274</v>
      </c>
      <c r="BM623" s="222" t="s">
        <v>890</v>
      </c>
    </row>
    <row r="624" s="14" customFormat="1">
      <c r="A624" s="14"/>
      <c r="B624" s="235"/>
      <c r="C624" s="236"/>
      <c r="D624" s="226" t="s">
        <v>174</v>
      </c>
      <c r="E624" s="237" t="s">
        <v>21</v>
      </c>
      <c r="F624" s="238" t="s">
        <v>91</v>
      </c>
      <c r="G624" s="236"/>
      <c r="H624" s="239">
        <v>222.40000000000001</v>
      </c>
      <c r="I624" s="240"/>
      <c r="J624" s="236"/>
      <c r="K624" s="236"/>
      <c r="L624" s="241"/>
      <c r="M624" s="242"/>
      <c r="N624" s="243"/>
      <c r="O624" s="243"/>
      <c r="P624" s="243"/>
      <c r="Q624" s="243"/>
      <c r="R624" s="243"/>
      <c r="S624" s="243"/>
      <c r="T624" s="24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5" t="s">
        <v>174</v>
      </c>
      <c r="AU624" s="245" t="s">
        <v>81</v>
      </c>
      <c r="AV624" s="14" t="s">
        <v>81</v>
      </c>
      <c r="AW624" s="14" t="s">
        <v>34</v>
      </c>
      <c r="AX624" s="14" t="s">
        <v>72</v>
      </c>
      <c r="AY624" s="245" t="s">
        <v>165</v>
      </c>
    </row>
    <row r="625" s="13" customFormat="1">
      <c r="A625" s="13"/>
      <c r="B625" s="224"/>
      <c r="C625" s="225"/>
      <c r="D625" s="226" t="s">
        <v>174</v>
      </c>
      <c r="E625" s="227" t="s">
        <v>21</v>
      </c>
      <c r="F625" s="228" t="s">
        <v>867</v>
      </c>
      <c r="G625" s="225"/>
      <c r="H625" s="227" t="s">
        <v>21</v>
      </c>
      <c r="I625" s="229"/>
      <c r="J625" s="225"/>
      <c r="K625" s="225"/>
      <c r="L625" s="230"/>
      <c r="M625" s="231"/>
      <c r="N625" s="232"/>
      <c r="O625" s="232"/>
      <c r="P625" s="232"/>
      <c r="Q625" s="232"/>
      <c r="R625" s="232"/>
      <c r="S625" s="232"/>
      <c r="T625" s="23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4" t="s">
        <v>174</v>
      </c>
      <c r="AU625" s="234" t="s">
        <v>81</v>
      </c>
      <c r="AV625" s="13" t="s">
        <v>79</v>
      </c>
      <c r="AW625" s="13" t="s">
        <v>34</v>
      </c>
      <c r="AX625" s="13" t="s">
        <v>72</v>
      </c>
      <c r="AY625" s="234" t="s">
        <v>165</v>
      </c>
    </row>
    <row r="626" s="14" customFormat="1">
      <c r="A626" s="14"/>
      <c r="B626" s="235"/>
      <c r="C626" s="236"/>
      <c r="D626" s="226" t="s">
        <v>174</v>
      </c>
      <c r="E626" s="237" t="s">
        <v>21</v>
      </c>
      <c r="F626" s="238" t="s">
        <v>891</v>
      </c>
      <c r="G626" s="236"/>
      <c r="H626" s="239">
        <v>9.5239999999999991</v>
      </c>
      <c r="I626" s="240"/>
      <c r="J626" s="236"/>
      <c r="K626" s="236"/>
      <c r="L626" s="241"/>
      <c r="M626" s="242"/>
      <c r="N626" s="243"/>
      <c r="O626" s="243"/>
      <c r="P626" s="243"/>
      <c r="Q626" s="243"/>
      <c r="R626" s="243"/>
      <c r="S626" s="243"/>
      <c r="T626" s="24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45" t="s">
        <v>174</v>
      </c>
      <c r="AU626" s="245" t="s">
        <v>81</v>
      </c>
      <c r="AV626" s="14" t="s">
        <v>81</v>
      </c>
      <c r="AW626" s="14" t="s">
        <v>34</v>
      </c>
      <c r="AX626" s="14" t="s">
        <v>72</v>
      </c>
      <c r="AY626" s="245" t="s">
        <v>165</v>
      </c>
    </row>
    <row r="627" s="15" customFormat="1">
      <c r="A627" s="15"/>
      <c r="B627" s="250"/>
      <c r="C627" s="251"/>
      <c r="D627" s="226" t="s">
        <v>174</v>
      </c>
      <c r="E627" s="252" t="s">
        <v>21</v>
      </c>
      <c r="F627" s="253" t="s">
        <v>192</v>
      </c>
      <c r="G627" s="251"/>
      <c r="H627" s="254">
        <v>231.92400000000001</v>
      </c>
      <c r="I627" s="255"/>
      <c r="J627" s="251"/>
      <c r="K627" s="251"/>
      <c r="L627" s="256"/>
      <c r="M627" s="257"/>
      <c r="N627" s="258"/>
      <c r="O627" s="258"/>
      <c r="P627" s="258"/>
      <c r="Q627" s="258"/>
      <c r="R627" s="258"/>
      <c r="S627" s="258"/>
      <c r="T627" s="259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60" t="s">
        <v>174</v>
      </c>
      <c r="AU627" s="260" t="s">
        <v>81</v>
      </c>
      <c r="AV627" s="15" t="s">
        <v>166</v>
      </c>
      <c r="AW627" s="15" t="s">
        <v>34</v>
      </c>
      <c r="AX627" s="15" t="s">
        <v>79</v>
      </c>
      <c r="AY627" s="260" t="s">
        <v>165</v>
      </c>
    </row>
    <row r="628" s="2" customFormat="1" ht="16.5" customHeight="1">
      <c r="A628" s="40"/>
      <c r="B628" s="41"/>
      <c r="C628" s="261" t="s">
        <v>892</v>
      </c>
      <c r="D628" s="261" t="s">
        <v>225</v>
      </c>
      <c r="E628" s="262" t="s">
        <v>893</v>
      </c>
      <c r="F628" s="263" t="s">
        <v>894</v>
      </c>
      <c r="G628" s="264" t="s">
        <v>179</v>
      </c>
      <c r="H628" s="265">
        <v>276.78800000000001</v>
      </c>
      <c r="I628" s="266"/>
      <c r="J628" s="267">
        <f>ROUND(I628*H628,2)</f>
        <v>0</v>
      </c>
      <c r="K628" s="263" t="s">
        <v>180</v>
      </c>
      <c r="L628" s="268"/>
      <c r="M628" s="269" t="s">
        <v>21</v>
      </c>
      <c r="N628" s="270" t="s">
        <v>43</v>
      </c>
      <c r="O628" s="86"/>
      <c r="P628" s="220">
        <f>O628*H628</f>
        <v>0</v>
      </c>
      <c r="Q628" s="220">
        <v>0.0025999999999999999</v>
      </c>
      <c r="R628" s="220">
        <f>Q628*H628</f>
        <v>0.71964879999999998</v>
      </c>
      <c r="S628" s="220">
        <v>0</v>
      </c>
      <c r="T628" s="221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22" t="s">
        <v>390</v>
      </c>
      <c r="AT628" s="222" t="s">
        <v>225</v>
      </c>
      <c r="AU628" s="222" t="s">
        <v>81</v>
      </c>
      <c r="AY628" s="19" t="s">
        <v>165</v>
      </c>
      <c r="BE628" s="223">
        <f>IF(N628="základní",J628,0)</f>
        <v>0</v>
      </c>
      <c r="BF628" s="223">
        <f>IF(N628="snížená",J628,0)</f>
        <v>0</v>
      </c>
      <c r="BG628" s="223">
        <f>IF(N628="zákl. přenesená",J628,0)</f>
        <v>0</v>
      </c>
      <c r="BH628" s="223">
        <f>IF(N628="sníž. přenesená",J628,0)</f>
        <v>0</v>
      </c>
      <c r="BI628" s="223">
        <f>IF(N628="nulová",J628,0)</f>
        <v>0</v>
      </c>
      <c r="BJ628" s="19" t="s">
        <v>79</v>
      </c>
      <c r="BK628" s="223">
        <f>ROUND(I628*H628,2)</f>
        <v>0</v>
      </c>
      <c r="BL628" s="19" t="s">
        <v>274</v>
      </c>
      <c r="BM628" s="222" t="s">
        <v>895</v>
      </c>
    </row>
    <row r="629" s="13" customFormat="1">
      <c r="A629" s="13"/>
      <c r="B629" s="224"/>
      <c r="C629" s="225"/>
      <c r="D629" s="226" t="s">
        <v>174</v>
      </c>
      <c r="E629" s="227" t="s">
        <v>21</v>
      </c>
      <c r="F629" s="228" t="s">
        <v>873</v>
      </c>
      <c r="G629" s="225"/>
      <c r="H629" s="227" t="s">
        <v>21</v>
      </c>
      <c r="I629" s="229"/>
      <c r="J629" s="225"/>
      <c r="K629" s="225"/>
      <c r="L629" s="230"/>
      <c r="M629" s="231"/>
      <c r="N629" s="232"/>
      <c r="O629" s="232"/>
      <c r="P629" s="232"/>
      <c r="Q629" s="232"/>
      <c r="R629" s="232"/>
      <c r="S629" s="232"/>
      <c r="T629" s="23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4" t="s">
        <v>174</v>
      </c>
      <c r="AU629" s="234" t="s">
        <v>81</v>
      </c>
      <c r="AV629" s="13" t="s">
        <v>79</v>
      </c>
      <c r="AW629" s="13" t="s">
        <v>34</v>
      </c>
      <c r="AX629" s="13" t="s">
        <v>72</v>
      </c>
      <c r="AY629" s="234" t="s">
        <v>165</v>
      </c>
    </row>
    <row r="630" s="13" customFormat="1">
      <c r="A630" s="13"/>
      <c r="B630" s="224"/>
      <c r="C630" s="225"/>
      <c r="D630" s="226" t="s">
        <v>174</v>
      </c>
      <c r="E630" s="227" t="s">
        <v>21</v>
      </c>
      <c r="F630" s="228" t="s">
        <v>874</v>
      </c>
      <c r="G630" s="225"/>
      <c r="H630" s="227" t="s">
        <v>21</v>
      </c>
      <c r="I630" s="229"/>
      <c r="J630" s="225"/>
      <c r="K630" s="225"/>
      <c r="L630" s="230"/>
      <c r="M630" s="231"/>
      <c r="N630" s="232"/>
      <c r="O630" s="232"/>
      <c r="P630" s="232"/>
      <c r="Q630" s="232"/>
      <c r="R630" s="232"/>
      <c r="S630" s="232"/>
      <c r="T630" s="23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34" t="s">
        <v>174</v>
      </c>
      <c r="AU630" s="234" t="s">
        <v>81</v>
      </c>
      <c r="AV630" s="13" t="s">
        <v>79</v>
      </c>
      <c r="AW630" s="13" t="s">
        <v>34</v>
      </c>
      <c r="AX630" s="13" t="s">
        <v>72</v>
      </c>
      <c r="AY630" s="234" t="s">
        <v>165</v>
      </c>
    </row>
    <row r="631" s="14" customFormat="1">
      <c r="A631" s="14"/>
      <c r="B631" s="235"/>
      <c r="C631" s="236"/>
      <c r="D631" s="226" t="s">
        <v>174</v>
      </c>
      <c r="E631" s="237" t="s">
        <v>21</v>
      </c>
      <c r="F631" s="238" t="s">
        <v>896</v>
      </c>
      <c r="G631" s="236"/>
      <c r="H631" s="239">
        <v>255.11600000000001</v>
      </c>
      <c r="I631" s="240"/>
      <c r="J631" s="236"/>
      <c r="K631" s="236"/>
      <c r="L631" s="241"/>
      <c r="M631" s="242"/>
      <c r="N631" s="243"/>
      <c r="O631" s="243"/>
      <c r="P631" s="243"/>
      <c r="Q631" s="243"/>
      <c r="R631" s="243"/>
      <c r="S631" s="243"/>
      <c r="T631" s="24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45" t="s">
        <v>174</v>
      </c>
      <c r="AU631" s="245" t="s">
        <v>81</v>
      </c>
      <c r="AV631" s="14" t="s">
        <v>81</v>
      </c>
      <c r="AW631" s="14" t="s">
        <v>34</v>
      </c>
      <c r="AX631" s="14" t="s">
        <v>72</v>
      </c>
      <c r="AY631" s="245" t="s">
        <v>165</v>
      </c>
    </row>
    <row r="632" s="13" customFormat="1">
      <c r="A632" s="13"/>
      <c r="B632" s="224"/>
      <c r="C632" s="225"/>
      <c r="D632" s="226" t="s">
        <v>174</v>
      </c>
      <c r="E632" s="227" t="s">
        <v>21</v>
      </c>
      <c r="F632" s="228" t="s">
        <v>876</v>
      </c>
      <c r="G632" s="225"/>
      <c r="H632" s="227" t="s">
        <v>21</v>
      </c>
      <c r="I632" s="229"/>
      <c r="J632" s="225"/>
      <c r="K632" s="225"/>
      <c r="L632" s="230"/>
      <c r="M632" s="231"/>
      <c r="N632" s="232"/>
      <c r="O632" s="232"/>
      <c r="P632" s="232"/>
      <c r="Q632" s="232"/>
      <c r="R632" s="232"/>
      <c r="S632" s="232"/>
      <c r="T632" s="23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4" t="s">
        <v>174</v>
      </c>
      <c r="AU632" s="234" t="s">
        <v>81</v>
      </c>
      <c r="AV632" s="13" t="s">
        <v>79</v>
      </c>
      <c r="AW632" s="13" t="s">
        <v>34</v>
      </c>
      <c r="AX632" s="13" t="s">
        <v>72</v>
      </c>
      <c r="AY632" s="234" t="s">
        <v>165</v>
      </c>
    </row>
    <row r="633" s="14" customFormat="1">
      <c r="A633" s="14"/>
      <c r="B633" s="235"/>
      <c r="C633" s="236"/>
      <c r="D633" s="226" t="s">
        <v>174</v>
      </c>
      <c r="E633" s="237" t="s">
        <v>21</v>
      </c>
      <c r="F633" s="238" t="s">
        <v>897</v>
      </c>
      <c r="G633" s="236"/>
      <c r="H633" s="239">
        <v>2.1739999999999999</v>
      </c>
      <c r="I633" s="240"/>
      <c r="J633" s="236"/>
      <c r="K633" s="236"/>
      <c r="L633" s="241"/>
      <c r="M633" s="242"/>
      <c r="N633" s="243"/>
      <c r="O633" s="243"/>
      <c r="P633" s="243"/>
      <c r="Q633" s="243"/>
      <c r="R633" s="243"/>
      <c r="S633" s="243"/>
      <c r="T633" s="24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45" t="s">
        <v>174</v>
      </c>
      <c r="AU633" s="245" t="s">
        <v>81</v>
      </c>
      <c r="AV633" s="14" t="s">
        <v>81</v>
      </c>
      <c r="AW633" s="14" t="s">
        <v>34</v>
      </c>
      <c r="AX633" s="14" t="s">
        <v>72</v>
      </c>
      <c r="AY633" s="245" t="s">
        <v>165</v>
      </c>
    </row>
    <row r="634" s="13" customFormat="1">
      <c r="A634" s="13"/>
      <c r="B634" s="224"/>
      <c r="C634" s="225"/>
      <c r="D634" s="226" t="s">
        <v>174</v>
      </c>
      <c r="E634" s="227" t="s">
        <v>21</v>
      </c>
      <c r="F634" s="228" t="s">
        <v>877</v>
      </c>
      <c r="G634" s="225"/>
      <c r="H634" s="227" t="s">
        <v>21</v>
      </c>
      <c r="I634" s="229"/>
      <c r="J634" s="225"/>
      <c r="K634" s="225"/>
      <c r="L634" s="230"/>
      <c r="M634" s="231"/>
      <c r="N634" s="232"/>
      <c r="O634" s="232"/>
      <c r="P634" s="232"/>
      <c r="Q634" s="232"/>
      <c r="R634" s="232"/>
      <c r="S634" s="232"/>
      <c r="T634" s="23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4" t="s">
        <v>174</v>
      </c>
      <c r="AU634" s="234" t="s">
        <v>81</v>
      </c>
      <c r="AV634" s="13" t="s">
        <v>79</v>
      </c>
      <c r="AW634" s="13" t="s">
        <v>34</v>
      </c>
      <c r="AX634" s="13" t="s">
        <v>72</v>
      </c>
      <c r="AY634" s="234" t="s">
        <v>165</v>
      </c>
    </row>
    <row r="635" s="14" customFormat="1">
      <c r="A635" s="14"/>
      <c r="B635" s="235"/>
      <c r="C635" s="236"/>
      <c r="D635" s="226" t="s">
        <v>174</v>
      </c>
      <c r="E635" s="237" t="s">
        <v>21</v>
      </c>
      <c r="F635" s="238" t="s">
        <v>898</v>
      </c>
      <c r="G635" s="236"/>
      <c r="H635" s="239">
        <v>19.498000000000001</v>
      </c>
      <c r="I635" s="240"/>
      <c r="J635" s="236"/>
      <c r="K635" s="236"/>
      <c r="L635" s="241"/>
      <c r="M635" s="242"/>
      <c r="N635" s="243"/>
      <c r="O635" s="243"/>
      <c r="P635" s="243"/>
      <c r="Q635" s="243"/>
      <c r="R635" s="243"/>
      <c r="S635" s="243"/>
      <c r="T635" s="24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45" t="s">
        <v>174</v>
      </c>
      <c r="AU635" s="245" t="s">
        <v>81</v>
      </c>
      <c r="AV635" s="14" t="s">
        <v>81</v>
      </c>
      <c r="AW635" s="14" t="s">
        <v>34</v>
      </c>
      <c r="AX635" s="14" t="s">
        <v>72</v>
      </c>
      <c r="AY635" s="245" t="s">
        <v>165</v>
      </c>
    </row>
    <row r="636" s="15" customFormat="1">
      <c r="A636" s="15"/>
      <c r="B636" s="250"/>
      <c r="C636" s="251"/>
      <c r="D636" s="226" t="s">
        <v>174</v>
      </c>
      <c r="E636" s="252" t="s">
        <v>21</v>
      </c>
      <c r="F636" s="253" t="s">
        <v>192</v>
      </c>
      <c r="G636" s="251"/>
      <c r="H636" s="254">
        <v>276.78800000000001</v>
      </c>
      <c r="I636" s="255"/>
      <c r="J636" s="251"/>
      <c r="K636" s="251"/>
      <c r="L636" s="256"/>
      <c r="M636" s="257"/>
      <c r="N636" s="258"/>
      <c r="O636" s="258"/>
      <c r="P636" s="258"/>
      <c r="Q636" s="258"/>
      <c r="R636" s="258"/>
      <c r="S636" s="258"/>
      <c r="T636" s="259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60" t="s">
        <v>174</v>
      </c>
      <c r="AU636" s="260" t="s">
        <v>81</v>
      </c>
      <c r="AV636" s="15" t="s">
        <v>166</v>
      </c>
      <c r="AW636" s="15" t="s">
        <v>34</v>
      </c>
      <c r="AX636" s="15" t="s">
        <v>79</v>
      </c>
      <c r="AY636" s="260" t="s">
        <v>165</v>
      </c>
    </row>
    <row r="637" s="2" customFormat="1" ht="16.5" customHeight="1">
      <c r="A637" s="40"/>
      <c r="B637" s="41"/>
      <c r="C637" s="211" t="s">
        <v>899</v>
      </c>
      <c r="D637" s="211" t="s">
        <v>168</v>
      </c>
      <c r="E637" s="212" t="s">
        <v>900</v>
      </c>
      <c r="F637" s="213" t="s">
        <v>901</v>
      </c>
      <c r="G637" s="214" t="s">
        <v>269</v>
      </c>
      <c r="H637" s="215">
        <v>251.625</v>
      </c>
      <c r="I637" s="216"/>
      <c r="J637" s="217">
        <f>ROUND(I637*H637,2)</f>
        <v>0</v>
      </c>
      <c r="K637" s="213" t="s">
        <v>180</v>
      </c>
      <c r="L637" s="46"/>
      <c r="M637" s="218" t="s">
        <v>21</v>
      </c>
      <c r="N637" s="219" t="s">
        <v>43</v>
      </c>
      <c r="O637" s="86"/>
      <c r="P637" s="220">
        <f>O637*H637</f>
        <v>0</v>
      </c>
      <c r="Q637" s="220">
        <v>2.0000000000000002E-05</v>
      </c>
      <c r="R637" s="220">
        <f>Q637*H637</f>
        <v>0.0050325000000000005</v>
      </c>
      <c r="S637" s="220">
        <v>0</v>
      </c>
      <c r="T637" s="221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22" t="s">
        <v>274</v>
      </c>
      <c r="AT637" s="222" t="s">
        <v>168</v>
      </c>
      <c r="AU637" s="222" t="s">
        <v>81</v>
      </c>
      <c r="AY637" s="19" t="s">
        <v>165</v>
      </c>
      <c r="BE637" s="223">
        <f>IF(N637="základní",J637,0)</f>
        <v>0</v>
      </c>
      <c r="BF637" s="223">
        <f>IF(N637="snížená",J637,0)</f>
        <v>0</v>
      </c>
      <c r="BG637" s="223">
        <f>IF(N637="zákl. přenesená",J637,0)</f>
        <v>0</v>
      </c>
      <c r="BH637" s="223">
        <f>IF(N637="sníž. přenesená",J637,0)</f>
        <v>0</v>
      </c>
      <c r="BI637" s="223">
        <f>IF(N637="nulová",J637,0)</f>
        <v>0</v>
      </c>
      <c r="BJ637" s="19" t="s">
        <v>79</v>
      </c>
      <c r="BK637" s="223">
        <f>ROUND(I637*H637,2)</f>
        <v>0</v>
      </c>
      <c r="BL637" s="19" t="s">
        <v>274</v>
      </c>
      <c r="BM637" s="222" t="s">
        <v>902</v>
      </c>
    </row>
    <row r="638" s="13" customFormat="1">
      <c r="A638" s="13"/>
      <c r="B638" s="224"/>
      <c r="C638" s="225"/>
      <c r="D638" s="226" t="s">
        <v>174</v>
      </c>
      <c r="E638" s="227" t="s">
        <v>21</v>
      </c>
      <c r="F638" s="228" t="s">
        <v>903</v>
      </c>
      <c r="G638" s="225"/>
      <c r="H638" s="227" t="s">
        <v>21</v>
      </c>
      <c r="I638" s="229"/>
      <c r="J638" s="225"/>
      <c r="K638" s="225"/>
      <c r="L638" s="230"/>
      <c r="M638" s="231"/>
      <c r="N638" s="232"/>
      <c r="O638" s="232"/>
      <c r="P638" s="232"/>
      <c r="Q638" s="232"/>
      <c r="R638" s="232"/>
      <c r="S638" s="232"/>
      <c r="T638" s="23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34" t="s">
        <v>174</v>
      </c>
      <c r="AU638" s="234" t="s">
        <v>81</v>
      </c>
      <c r="AV638" s="13" t="s">
        <v>79</v>
      </c>
      <c r="AW638" s="13" t="s">
        <v>34</v>
      </c>
      <c r="AX638" s="13" t="s">
        <v>72</v>
      </c>
      <c r="AY638" s="234" t="s">
        <v>165</v>
      </c>
    </row>
    <row r="639" s="13" customFormat="1">
      <c r="A639" s="13"/>
      <c r="B639" s="224"/>
      <c r="C639" s="225"/>
      <c r="D639" s="226" t="s">
        <v>174</v>
      </c>
      <c r="E639" s="227" t="s">
        <v>21</v>
      </c>
      <c r="F639" s="228" t="s">
        <v>874</v>
      </c>
      <c r="G639" s="225"/>
      <c r="H639" s="227" t="s">
        <v>21</v>
      </c>
      <c r="I639" s="229"/>
      <c r="J639" s="225"/>
      <c r="K639" s="225"/>
      <c r="L639" s="230"/>
      <c r="M639" s="231"/>
      <c r="N639" s="232"/>
      <c r="O639" s="232"/>
      <c r="P639" s="232"/>
      <c r="Q639" s="232"/>
      <c r="R639" s="232"/>
      <c r="S639" s="232"/>
      <c r="T639" s="23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4" t="s">
        <v>174</v>
      </c>
      <c r="AU639" s="234" t="s">
        <v>81</v>
      </c>
      <c r="AV639" s="13" t="s">
        <v>79</v>
      </c>
      <c r="AW639" s="13" t="s">
        <v>34</v>
      </c>
      <c r="AX639" s="13" t="s">
        <v>72</v>
      </c>
      <c r="AY639" s="234" t="s">
        <v>165</v>
      </c>
    </row>
    <row r="640" s="14" customFormat="1">
      <c r="A640" s="14"/>
      <c r="B640" s="235"/>
      <c r="C640" s="236"/>
      <c r="D640" s="226" t="s">
        <v>174</v>
      </c>
      <c r="E640" s="237" t="s">
        <v>21</v>
      </c>
      <c r="F640" s="238" t="s">
        <v>904</v>
      </c>
      <c r="G640" s="236"/>
      <c r="H640" s="239">
        <v>231.92400000000001</v>
      </c>
      <c r="I640" s="240"/>
      <c r="J640" s="236"/>
      <c r="K640" s="236"/>
      <c r="L640" s="241"/>
      <c r="M640" s="242"/>
      <c r="N640" s="243"/>
      <c r="O640" s="243"/>
      <c r="P640" s="243"/>
      <c r="Q640" s="243"/>
      <c r="R640" s="243"/>
      <c r="S640" s="243"/>
      <c r="T640" s="24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5" t="s">
        <v>174</v>
      </c>
      <c r="AU640" s="245" t="s">
        <v>81</v>
      </c>
      <c r="AV640" s="14" t="s">
        <v>81</v>
      </c>
      <c r="AW640" s="14" t="s">
        <v>34</v>
      </c>
      <c r="AX640" s="14" t="s">
        <v>72</v>
      </c>
      <c r="AY640" s="245" t="s">
        <v>165</v>
      </c>
    </row>
    <row r="641" s="13" customFormat="1">
      <c r="A641" s="13"/>
      <c r="B641" s="224"/>
      <c r="C641" s="225"/>
      <c r="D641" s="226" t="s">
        <v>174</v>
      </c>
      <c r="E641" s="227" t="s">
        <v>21</v>
      </c>
      <c r="F641" s="228" t="s">
        <v>876</v>
      </c>
      <c r="G641" s="225"/>
      <c r="H641" s="227" t="s">
        <v>21</v>
      </c>
      <c r="I641" s="229"/>
      <c r="J641" s="225"/>
      <c r="K641" s="225"/>
      <c r="L641" s="230"/>
      <c r="M641" s="231"/>
      <c r="N641" s="232"/>
      <c r="O641" s="232"/>
      <c r="P641" s="232"/>
      <c r="Q641" s="232"/>
      <c r="R641" s="232"/>
      <c r="S641" s="232"/>
      <c r="T641" s="23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4" t="s">
        <v>174</v>
      </c>
      <c r="AU641" s="234" t="s">
        <v>81</v>
      </c>
      <c r="AV641" s="13" t="s">
        <v>79</v>
      </c>
      <c r="AW641" s="13" t="s">
        <v>34</v>
      </c>
      <c r="AX641" s="13" t="s">
        <v>72</v>
      </c>
      <c r="AY641" s="234" t="s">
        <v>165</v>
      </c>
    </row>
    <row r="642" s="14" customFormat="1">
      <c r="A642" s="14"/>
      <c r="B642" s="235"/>
      <c r="C642" s="236"/>
      <c r="D642" s="226" t="s">
        <v>174</v>
      </c>
      <c r="E642" s="237" t="s">
        <v>21</v>
      </c>
      <c r="F642" s="238" t="s">
        <v>905</v>
      </c>
      <c r="G642" s="236"/>
      <c r="H642" s="239">
        <v>1.976</v>
      </c>
      <c r="I642" s="240"/>
      <c r="J642" s="236"/>
      <c r="K642" s="236"/>
      <c r="L642" s="241"/>
      <c r="M642" s="242"/>
      <c r="N642" s="243"/>
      <c r="O642" s="243"/>
      <c r="P642" s="243"/>
      <c r="Q642" s="243"/>
      <c r="R642" s="243"/>
      <c r="S642" s="243"/>
      <c r="T642" s="24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5" t="s">
        <v>174</v>
      </c>
      <c r="AU642" s="245" t="s">
        <v>81</v>
      </c>
      <c r="AV642" s="14" t="s">
        <v>81</v>
      </c>
      <c r="AW642" s="14" t="s">
        <v>34</v>
      </c>
      <c r="AX642" s="14" t="s">
        <v>72</v>
      </c>
      <c r="AY642" s="245" t="s">
        <v>165</v>
      </c>
    </row>
    <row r="643" s="13" customFormat="1">
      <c r="A643" s="13"/>
      <c r="B643" s="224"/>
      <c r="C643" s="225"/>
      <c r="D643" s="226" t="s">
        <v>174</v>
      </c>
      <c r="E643" s="227" t="s">
        <v>21</v>
      </c>
      <c r="F643" s="228" t="s">
        <v>877</v>
      </c>
      <c r="G643" s="225"/>
      <c r="H643" s="227" t="s">
        <v>21</v>
      </c>
      <c r="I643" s="229"/>
      <c r="J643" s="225"/>
      <c r="K643" s="225"/>
      <c r="L643" s="230"/>
      <c r="M643" s="231"/>
      <c r="N643" s="232"/>
      <c r="O643" s="232"/>
      <c r="P643" s="232"/>
      <c r="Q643" s="232"/>
      <c r="R643" s="232"/>
      <c r="S643" s="232"/>
      <c r="T643" s="23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4" t="s">
        <v>174</v>
      </c>
      <c r="AU643" s="234" t="s">
        <v>81</v>
      </c>
      <c r="AV643" s="13" t="s">
        <v>79</v>
      </c>
      <c r="AW643" s="13" t="s">
        <v>34</v>
      </c>
      <c r="AX643" s="13" t="s">
        <v>72</v>
      </c>
      <c r="AY643" s="234" t="s">
        <v>165</v>
      </c>
    </row>
    <row r="644" s="14" customFormat="1">
      <c r="A644" s="14"/>
      <c r="B644" s="235"/>
      <c r="C644" s="236"/>
      <c r="D644" s="226" t="s">
        <v>174</v>
      </c>
      <c r="E644" s="237" t="s">
        <v>21</v>
      </c>
      <c r="F644" s="238" t="s">
        <v>906</v>
      </c>
      <c r="G644" s="236"/>
      <c r="H644" s="239">
        <v>17.725000000000001</v>
      </c>
      <c r="I644" s="240"/>
      <c r="J644" s="236"/>
      <c r="K644" s="236"/>
      <c r="L644" s="241"/>
      <c r="M644" s="242"/>
      <c r="N644" s="243"/>
      <c r="O644" s="243"/>
      <c r="P644" s="243"/>
      <c r="Q644" s="243"/>
      <c r="R644" s="243"/>
      <c r="S644" s="243"/>
      <c r="T644" s="24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5" t="s">
        <v>174</v>
      </c>
      <c r="AU644" s="245" t="s">
        <v>81</v>
      </c>
      <c r="AV644" s="14" t="s">
        <v>81</v>
      </c>
      <c r="AW644" s="14" t="s">
        <v>34</v>
      </c>
      <c r="AX644" s="14" t="s">
        <v>72</v>
      </c>
      <c r="AY644" s="245" t="s">
        <v>165</v>
      </c>
    </row>
    <row r="645" s="15" customFormat="1">
      <c r="A645" s="15"/>
      <c r="B645" s="250"/>
      <c r="C645" s="251"/>
      <c r="D645" s="226" t="s">
        <v>174</v>
      </c>
      <c r="E645" s="252" t="s">
        <v>21</v>
      </c>
      <c r="F645" s="253" t="s">
        <v>192</v>
      </c>
      <c r="G645" s="251"/>
      <c r="H645" s="254">
        <v>251.625</v>
      </c>
      <c r="I645" s="255"/>
      <c r="J645" s="251"/>
      <c r="K645" s="251"/>
      <c r="L645" s="256"/>
      <c r="M645" s="257"/>
      <c r="N645" s="258"/>
      <c r="O645" s="258"/>
      <c r="P645" s="258"/>
      <c r="Q645" s="258"/>
      <c r="R645" s="258"/>
      <c r="S645" s="258"/>
      <c r="T645" s="259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60" t="s">
        <v>174</v>
      </c>
      <c r="AU645" s="260" t="s">
        <v>81</v>
      </c>
      <c r="AV645" s="15" t="s">
        <v>166</v>
      </c>
      <c r="AW645" s="15" t="s">
        <v>34</v>
      </c>
      <c r="AX645" s="15" t="s">
        <v>79</v>
      </c>
      <c r="AY645" s="260" t="s">
        <v>165</v>
      </c>
    </row>
    <row r="646" s="2" customFormat="1" ht="16.5" customHeight="1">
      <c r="A646" s="40"/>
      <c r="B646" s="41"/>
      <c r="C646" s="211" t="s">
        <v>907</v>
      </c>
      <c r="D646" s="211" t="s">
        <v>168</v>
      </c>
      <c r="E646" s="212" t="s">
        <v>908</v>
      </c>
      <c r="F646" s="213" t="s">
        <v>909</v>
      </c>
      <c r="G646" s="214" t="s">
        <v>269</v>
      </c>
      <c r="H646" s="215">
        <v>4.7999999999999998</v>
      </c>
      <c r="I646" s="216"/>
      <c r="J646" s="217">
        <f>ROUND(I646*H646,2)</f>
        <v>0</v>
      </c>
      <c r="K646" s="213" t="s">
        <v>180</v>
      </c>
      <c r="L646" s="46"/>
      <c r="M646" s="218" t="s">
        <v>21</v>
      </c>
      <c r="N646" s="219" t="s">
        <v>43</v>
      </c>
      <c r="O646" s="86"/>
      <c r="P646" s="220">
        <f>O646*H646</f>
        <v>0</v>
      </c>
      <c r="Q646" s="220">
        <v>0.00012</v>
      </c>
      <c r="R646" s="220">
        <f>Q646*H646</f>
        <v>0.00057600000000000001</v>
      </c>
      <c r="S646" s="220">
        <v>0</v>
      </c>
      <c r="T646" s="221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22" t="s">
        <v>274</v>
      </c>
      <c r="AT646" s="222" t="s">
        <v>168</v>
      </c>
      <c r="AU646" s="222" t="s">
        <v>81</v>
      </c>
      <c r="AY646" s="19" t="s">
        <v>165</v>
      </c>
      <c r="BE646" s="223">
        <f>IF(N646="základní",J646,0)</f>
        <v>0</v>
      </c>
      <c r="BF646" s="223">
        <f>IF(N646="snížená",J646,0)</f>
        <v>0</v>
      </c>
      <c r="BG646" s="223">
        <f>IF(N646="zákl. přenesená",J646,0)</f>
        <v>0</v>
      </c>
      <c r="BH646" s="223">
        <f>IF(N646="sníž. přenesená",J646,0)</f>
        <v>0</v>
      </c>
      <c r="BI646" s="223">
        <f>IF(N646="nulová",J646,0)</f>
        <v>0</v>
      </c>
      <c r="BJ646" s="19" t="s">
        <v>79</v>
      </c>
      <c r="BK646" s="223">
        <f>ROUND(I646*H646,2)</f>
        <v>0</v>
      </c>
      <c r="BL646" s="19" t="s">
        <v>274</v>
      </c>
      <c r="BM646" s="222" t="s">
        <v>910</v>
      </c>
    </row>
    <row r="647" s="13" customFormat="1">
      <c r="A647" s="13"/>
      <c r="B647" s="224"/>
      <c r="C647" s="225"/>
      <c r="D647" s="226" t="s">
        <v>174</v>
      </c>
      <c r="E647" s="227" t="s">
        <v>21</v>
      </c>
      <c r="F647" s="228" t="s">
        <v>911</v>
      </c>
      <c r="G647" s="225"/>
      <c r="H647" s="227" t="s">
        <v>21</v>
      </c>
      <c r="I647" s="229"/>
      <c r="J647" s="225"/>
      <c r="K647" s="225"/>
      <c r="L647" s="230"/>
      <c r="M647" s="231"/>
      <c r="N647" s="232"/>
      <c r="O647" s="232"/>
      <c r="P647" s="232"/>
      <c r="Q647" s="232"/>
      <c r="R647" s="232"/>
      <c r="S647" s="232"/>
      <c r="T647" s="23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4" t="s">
        <v>174</v>
      </c>
      <c r="AU647" s="234" t="s">
        <v>81</v>
      </c>
      <c r="AV647" s="13" t="s">
        <v>79</v>
      </c>
      <c r="AW647" s="13" t="s">
        <v>34</v>
      </c>
      <c r="AX647" s="13" t="s">
        <v>72</v>
      </c>
      <c r="AY647" s="234" t="s">
        <v>165</v>
      </c>
    </row>
    <row r="648" s="14" customFormat="1">
      <c r="A648" s="14"/>
      <c r="B648" s="235"/>
      <c r="C648" s="236"/>
      <c r="D648" s="226" t="s">
        <v>174</v>
      </c>
      <c r="E648" s="237" t="s">
        <v>21</v>
      </c>
      <c r="F648" s="238" t="s">
        <v>271</v>
      </c>
      <c r="G648" s="236"/>
      <c r="H648" s="239">
        <v>4.7999999999999998</v>
      </c>
      <c r="I648" s="240"/>
      <c r="J648" s="236"/>
      <c r="K648" s="236"/>
      <c r="L648" s="241"/>
      <c r="M648" s="242"/>
      <c r="N648" s="243"/>
      <c r="O648" s="243"/>
      <c r="P648" s="243"/>
      <c r="Q648" s="243"/>
      <c r="R648" s="243"/>
      <c r="S648" s="243"/>
      <c r="T648" s="24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45" t="s">
        <v>174</v>
      </c>
      <c r="AU648" s="245" t="s">
        <v>81</v>
      </c>
      <c r="AV648" s="14" t="s">
        <v>81</v>
      </c>
      <c r="AW648" s="14" t="s">
        <v>34</v>
      </c>
      <c r="AX648" s="14" t="s">
        <v>79</v>
      </c>
      <c r="AY648" s="245" t="s">
        <v>165</v>
      </c>
    </row>
    <row r="649" s="2" customFormat="1" ht="16.5" customHeight="1">
      <c r="A649" s="40"/>
      <c r="B649" s="41"/>
      <c r="C649" s="211" t="s">
        <v>912</v>
      </c>
      <c r="D649" s="211" t="s">
        <v>168</v>
      </c>
      <c r="E649" s="212" t="s">
        <v>913</v>
      </c>
      <c r="F649" s="213" t="s">
        <v>914</v>
      </c>
      <c r="G649" s="214" t="s">
        <v>269</v>
      </c>
      <c r="H649" s="215">
        <v>4.7999999999999998</v>
      </c>
      <c r="I649" s="216"/>
      <c r="J649" s="217">
        <f>ROUND(I649*H649,2)</f>
        <v>0</v>
      </c>
      <c r="K649" s="213" t="s">
        <v>180</v>
      </c>
      <c r="L649" s="46"/>
      <c r="M649" s="218" t="s">
        <v>21</v>
      </c>
      <c r="N649" s="219" t="s">
        <v>43</v>
      </c>
      <c r="O649" s="86"/>
      <c r="P649" s="220">
        <f>O649*H649</f>
        <v>0</v>
      </c>
      <c r="Q649" s="220">
        <v>8.0000000000000007E-05</v>
      </c>
      <c r="R649" s="220">
        <f>Q649*H649</f>
        <v>0.00038400000000000001</v>
      </c>
      <c r="S649" s="220">
        <v>0</v>
      </c>
      <c r="T649" s="221">
        <f>S649*H649</f>
        <v>0</v>
      </c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R649" s="222" t="s">
        <v>274</v>
      </c>
      <c r="AT649" s="222" t="s">
        <v>168</v>
      </c>
      <c r="AU649" s="222" t="s">
        <v>81</v>
      </c>
      <c r="AY649" s="19" t="s">
        <v>165</v>
      </c>
      <c r="BE649" s="223">
        <f>IF(N649="základní",J649,0)</f>
        <v>0</v>
      </c>
      <c r="BF649" s="223">
        <f>IF(N649="snížená",J649,0)</f>
        <v>0</v>
      </c>
      <c r="BG649" s="223">
        <f>IF(N649="zákl. přenesená",J649,0)</f>
        <v>0</v>
      </c>
      <c r="BH649" s="223">
        <f>IF(N649="sníž. přenesená",J649,0)</f>
        <v>0</v>
      </c>
      <c r="BI649" s="223">
        <f>IF(N649="nulová",J649,0)</f>
        <v>0</v>
      </c>
      <c r="BJ649" s="19" t="s">
        <v>79</v>
      </c>
      <c r="BK649" s="223">
        <f>ROUND(I649*H649,2)</f>
        <v>0</v>
      </c>
      <c r="BL649" s="19" t="s">
        <v>274</v>
      </c>
      <c r="BM649" s="222" t="s">
        <v>915</v>
      </c>
    </row>
    <row r="650" s="13" customFormat="1">
      <c r="A650" s="13"/>
      <c r="B650" s="224"/>
      <c r="C650" s="225"/>
      <c r="D650" s="226" t="s">
        <v>174</v>
      </c>
      <c r="E650" s="227" t="s">
        <v>21</v>
      </c>
      <c r="F650" s="228" t="s">
        <v>911</v>
      </c>
      <c r="G650" s="225"/>
      <c r="H650" s="227" t="s">
        <v>21</v>
      </c>
      <c r="I650" s="229"/>
      <c r="J650" s="225"/>
      <c r="K650" s="225"/>
      <c r="L650" s="230"/>
      <c r="M650" s="231"/>
      <c r="N650" s="232"/>
      <c r="O650" s="232"/>
      <c r="P650" s="232"/>
      <c r="Q650" s="232"/>
      <c r="R650" s="232"/>
      <c r="S650" s="232"/>
      <c r="T650" s="23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4" t="s">
        <v>174</v>
      </c>
      <c r="AU650" s="234" t="s">
        <v>81</v>
      </c>
      <c r="AV650" s="13" t="s">
        <v>79</v>
      </c>
      <c r="AW650" s="13" t="s">
        <v>34</v>
      </c>
      <c r="AX650" s="13" t="s">
        <v>72</v>
      </c>
      <c r="AY650" s="234" t="s">
        <v>165</v>
      </c>
    </row>
    <row r="651" s="14" customFormat="1">
      <c r="A651" s="14"/>
      <c r="B651" s="235"/>
      <c r="C651" s="236"/>
      <c r="D651" s="226" t="s">
        <v>174</v>
      </c>
      <c r="E651" s="237" t="s">
        <v>21</v>
      </c>
      <c r="F651" s="238" t="s">
        <v>271</v>
      </c>
      <c r="G651" s="236"/>
      <c r="H651" s="239">
        <v>4.7999999999999998</v>
      </c>
      <c r="I651" s="240"/>
      <c r="J651" s="236"/>
      <c r="K651" s="236"/>
      <c r="L651" s="241"/>
      <c r="M651" s="242"/>
      <c r="N651" s="243"/>
      <c r="O651" s="243"/>
      <c r="P651" s="243"/>
      <c r="Q651" s="243"/>
      <c r="R651" s="243"/>
      <c r="S651" s="243"/>
      <c r="T651" s="24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45" t="s">
        <v>174</v>
      </c>
      <c r="AU651" s="245" t="s">
        <v>81</v>
      </c>
      <c r="AV651" s="14" t="s">
        <v>81</v>
      </c>
      <c r="AW651" s="14" t="s">
        <v>34</v>
      </c>
      <c r="AX651" s="14" t="s">
        <v>79</v>
      </c>
      <c r="AY651" s="245" t="s">
        <v>165</v>
      </c>
    </row>
    <row r="652" s="2" customFormat="1" ht="21.75" customHeight="1">
      <c r="A652" s="40"/>
      <c r="B652" s="41"/>
      <c r="C652" s="211" t="s">
        <v>916</v>
      </c>
      <c r="D652" s="211" t="s">
        <v>168</v>
      </c>
      <c r="E652" s="212" t="s">
        <v>917</v>
      </c>
      <c r="F652" s="213" t="s">
        <v>918</v>
      </c>
      <c r="G652" s="214" t="s">
        <v>269</v>
      </c>
      <c r="H652" s="215">
        <v>29.050000000000001</v>
      </c>
      <c r="I652" s="216"/>
      <c r="J652" s="217">
        <f>ROUND(I652*H652,2)</f>
        <v>0</v>
      </c>
      <c r="K652" s="213" t="s">
        <v>180</v>
      </c>
      <c r="L652" s="46"/>
      <c r="M652" s="218" t="s">
        <v>21</v>
      </c>
      <c r="N652" s="219" t="s">
        <v>43</v>
      </c>
      <c r="O652" s="86"/>
      <c r="P652" s="220">
        <f>O652*H652</f>
        <v>0</v>
      </c>
      <c r="Q652" s="220">
        <v>0.00012</v>
      </c>
      <c r="R652" s="220">
        <f>Q652*H652</f>
        <v>0.0034860000000000004</v>
      </c>
      <c r="S652" s="220">
        <v>0</v>
      </c>
      <c r="T652" s="221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22" t="s">
        <v>274</v>
      </c>
      <c r="AT652" s="222" t="s">
        <v>168</v>
      </c>
      <c r="AU652" s="222" t="s">
        <v>81</v>
      </c>
      <c r="AY652" s="19" t="s">
        <v>165</v>
      </c>
      <c r="BE652" s="223">
        <f>IF(N652="základní",J652,0)</f>
        <v>0</v>
      </c>
      <c r="BF652" s="223">
        <f>IF(N652="snížená",J652,0)</f>
        <v>0</v>
      </c>
      <c r="BG652" s="223">
        <f>IF(N652="zákl. přenesená",J652,0)</f>
        <v>0</v>
      </c>
      <c r="BH652" s="223">
        <f>IF(N652="sníž. přenesená",J652,0)</f>
        <v>0</v>
      </c>
      <c r="BI652" s="223">
        <f>IF(N652="nulová",J652,0)</f>
        <v>0</v>
      </c>
      <c r="BJ652" s="19" t="s">
        <v>79</v>
      </c>
      <c r="BK652" s="223">
        <f>ROUND(I652*H652,2)</f>
        <v>0</v>
      </c>
      <c r="BL652" s="19" t="s">
        <v>274</v>
      </c>
      <c r="BM652" s="222" t="s">
        <v>919</v>
      </c>
    </row>
    <row r="653" s="13" customFormat="1">
      <c r="A653" s="13"/>
      <c r="B653" s="224"/>
      <c r="C653" s="225"/>
      <c r="D653" s="226" t="s">
        <v>174</v>
      </c>
      <c r="E653" s="227" t="s">
        <v>21</v>
      </c>
      <c r="F653" s="228" t="s">
        <v>920</v>
      </c>
      <c r="G653" s="225"/>
      <c r="H653" s="227" t="s">
        <v>21</v>
      </c>
      <c r="I653" s="229"/>
      <c r="J653" s="225"/>
      <c r="K653" s="225"/>
      <c r="L653" s="230"/>
      <c r="M653" s="231"/>
      <c r="N653" s="232"/>
      <c r="O653" s="232"/>
      <c r="P653" s="232"/>
      <c r="Q653" s="232"/>
      <c r="R653" s="232"/>
      <c r="S653" s="232"/>
      <c r="T653" s="23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34" t="s">
        <v>174</v>
      </c>
      <c r="AU653" s="234" t="s">
        <v>81</v>
      </c>
      <c r="AV653" s="13" t="s">
        <v>79</v>
      </c>
      <c r="AW653" s="13" t="s">
        <v>34</v>
      </c>
      <c r="AX653" s="13" t="s">
        <v>72</v>
      </c>
      <c r="AY653" s="234" t="s">
        <v>165</v>
      </c>
    </row>
    <row r="654" s="14" customFormat="1">
      <c r="A654" s="14"/>
      <c r="B654" s="235"/>
      <c r="C654" s="236"/>
      <c r="D654" s="226" t="s">
        <v>174</v>
      </c>
      <c r="E654" s="237" t="s">
        <v>21</v>
      </c>
      <c r="F654" s="238" t="s">
        <v>271</v>
      </c>
      <c r="G654" s="236"/>
      <c r="H654" s="239">
        <v>4.7999999999999998</v>
      </c>
      <c r="I654" s="240"/>
      <c r="J654" s="236"/>
      <c r="K654" s="236"/>
      <c r="L654" s="241"/>
      <c r="M654" s="242"/>
      <c r="N654" s="243"/>
      <c r="O654" s="243"/>
      <c r="P654" s="243"/>
      <c r="Q654" s="243"/>
      <c r="R654" s="243"/>
      <c r="S654" s="243"/>
      <c r="T654" s="24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45" t="s">
        <v>174</v>
      </c>
      <c r="AU654" s="245" t="s">
        <v>81</v>
      </c>
      <c r="AV654" s="14" t="s">
        <v>81</v>
      </c>
      <c r="AW654" s="14" t="s">
        <v>34</v>
      </c>
      <c r="AX654" s="14" t="s">
        <v>72</v>
      </c>
      <c r="AY654" s="245" t="s">
        <v>165</v>
      </c>
    </row>
    <row r="655" s="13" customFormat="1">
      <c r="A655" s="13"/>
      <c r="B655" s="224"/>
      <c r="C655" s="225"/>
      <c r="D655" s="226" t="s">
        <v>174</v>
      </c>
      <c r="E655" s="227" t="s">
        <v>21</v>
      </c>
      <c r="F655" s="228" t="s">
        <v>921</v>
      </c>
      <c r="G655" s="225"/>
      <c r="H655" s="227" t="s">
        <v>21</v>
      </c>
      <c r="I655" s="229"/>
      <c r="J655" s="225"/>
      <c r="K655" s="225"/>
      <c r="L655" s="230"/>
      <c r="M655" s="231"/>
      <c r="N655" s="232"/>
      <c r="O655" s="232"/>
      <c r="P655" s="232"/>
      <c r="Q655" s="232"/>
      <c r="R655" s="232"/>
      <c r="S655" s="232"/>
      <c r="T655" s="23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34" t="s">
        <v>174</v>
      </c>
      <c r="AU655" s="234" t="s">
        <v>81</v>
      </c>
      <c r="AV655" s="13" t="s">
        <v>79</v>
      </c>
      <c r="AW655" s="13" t="s">
        <v>34</v>
      </c>
      <c r="AX655" s="13" t="s">
        <v>72</v>
      </c>
      <c r="AY655" s="234" t="s">
        <v>165</v>
      </c>
    </row>
    <row r="656" s="14" customFormat="1">
      <c r="A656" s="14"/>
      <c r="B656" s="235"/>
      <c r="C656" s="236"/>
      <c r="D656" s="226" t="s">
        <v>174</v>
      </c>
      <c r="E656" s="237" t="s">
        <v>21</v>
      </c>
      <c r="F656" s="238" t="s">
        <v>273</v>
      </c>
      <c r="G656" s="236"/>
      <c r="H656" s="239">
        <v>16</v>
      </c>
      <c r="I656" s="240"/>
      <c r="J656" s="236"/>
      <c r="K656" s="236"/>
      <c r="L656" s="241"/>
      <c r="M656" s="242"/>
      <c r="N656" s="243"/>
      <c r="O656" s="243"/>
      <c r="P656" s="243"/>
      <c r="Q656" s="243"/>
      <c r="R656" s="243"/>
      <c r="S656" s="243"/>
      <c r="T656" s="24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45" t="s">
        <v>174</v>
      </c>
      <c r="AU656" s="245" t="s">
        <v>81</v>
      </c>
      <c r="AV656" s="14" t="s">
        <v>81</v>
      </c>
      <c r="AW656" s="14" t="s">
        <v>34</v>
      </c>
      <c r="AX656" s="14" t="s">
        <v>72</v>
      </c>
      <c r="AY656" s="245" t="s">
        <v>165</v>
      </c>
    </row>
    <row r="657" s="13" customFormat="1">
      <c r="A657" s="13"/>
      <c r="B657" s="224"/>
      <c r="C657" s="225"/>
      <c r="D657" s="226" t="s">
        <v>174</v>
      </c>
      <c r="E657" s="227" t="s">
        <v>21</v>
      </c>
      <c r="F657" s="228" t="s">
        <v>922</v>
      </c>
      <c r="G657" s="225"/>
      <c r="H657" s="227" t="s">
        <v>21</v>
      </c>
      <c r="I657" s="229"/>
      <c r="J657" s="225"/>
      <c r="K657" s="225"/>
      <c r="L657" s="230"/>
      <c r="M657" s="231"/>
      <c r="N657" s="232"/>
      <c r="O657" s="232"/>
      <c r="P657" s="232"/>
      <c r="Q657" s="232"/>
      <c r="R657" s="232"/>
      <c r="S657" s="232"/>
      <c r="T657" s="23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4" t="s">
        <v>174</v>
      </c>
      <c r="AU657" s="234" t="s">
        <v>81</v>
      </c>
      <c r="AV657" s="13" t="s">
        <v>79</v>
      </c>
      <c r="AW657" s="13" t="s">
        <v>34</v>
      </c>
      <c r="AX657" s="13" t="s">
        <v>72</v>
      </c>
      <c r="AY657" s="234" t="s">
        <v>165</v>
      </c>
    </row>
    <row r="658" s="14" customFormat="1">
      <c r="A658" s="14"/>
      <c r="B658" s="235"/>
      <c r="C658" s="236"/>
      <c r="D658" s="226" t="s">
        <v>174</v>
      </c>
      <c r="E658" s="237" t="s">
        <v>21</v>
      </c>
      <c r="F658" s="238" t="s">
        <v>923</v>
      </c>
      <c r="G658" s="236"/>
      <c r="H658" s="239">
        <v>8.25</v>
      </c>
      <c r="I658" s="240"/>
      <c r="J658" s="236"/>
      <c r="K658" s="236"/>
      <c r="L658" s="241"/>
      <c r="M658" s="242"/>
      <c r="N658" s="243"/>
      <c r="O658" s="243"/>
      <c r="P658" s="243"/>
      <c r="Q658" s="243"/>
      <c r="R658" s="243"/>
      <c r="S658" s="243"/>
      <c r="T658" s="24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45" t="s">
        <v>174</v>
      </c>
      <c r="AU658" s="245" t="s">
        <v>81</v>
      </c>
      <c r="AV658" s="14" t="s">
        <v>81</v>
      </c>
      <c r="AW658" s="14" t="s">
        <v>34</v>
      </c>
      <c r="AX658" s="14" t="s">
        <v>72</v>
      </c>
      <c r="AY658" s="245" t="s">
        <v>165</v>
      </c>
    </row>
    <row r="659" s="15" customFormat="1">
      <c r="A659" s="15"/>
      <c r="B659" s="250"/>
      <c r="C659" s="251"/>
      <c r="D659" s="226" t="s">
        <v>174</v>
      </c>
      <c r="E659" s="252" t="s">
        <v>21</v>
      </c>
      <c r="F659" s="253" t="s">
        <v>192</v>
      </c>
      <c r="G659" s="251"/>
      <c r="H659" s="254">
        <v>29.050000000000001</v>
      </c>
      <c r="I659" s="255"/>
      <c r="J659" s="251"/>
      <c r="K659" s="251"/>
      <c r="L659" s="256"/>
      <c r="M659" s="257"/>
      <c r="N659" s="258"/>
      <c r="O659" s="258"/>
      <c r="P659" s="258"/>
      <c r="Q659" s="258"/>
      <c r="R659" s="258"/>
      <c r="S659" s="258"/>
      <c r="T659" s="259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T659" s="260" t="s">
        <v>174</v>
      </c>
      <c r="AU659" s="260" t="s">
        <v>81</v>
      </c>
      <c r="AV659" s="15" t="s">
        <v>166</v>
      </c>
      <c r="AW659" s="15" t="s">
        <v>34</v>
      </c>
      <c r="AX659" s="15" t="s">
        <v>79</v>
      </c>
      <c r="AY659" s="260" t="s">
        <v>165</v>
      </c>
    </row>
    <row r="660" s="2" customFormat="1" ht="21.75" customHeight="1">
      <c r="A660" s="40"/>
      <c r="B660" s="41"/>
      <c r="C660" s="211" t="s">
        <v>924</v>
      </c>
      <c r="D660" s="211" t="s">
        <v>168</v>
      </c>
      <c r="E660" s="212" t="s">
        <v>925</v>
      </c>
      <c r="F660" s="213" t="s">
        <v>926</v>
      </c>
      <c r="G660" s="214" t="s">
        <v>269</v>
      </c>
      <c r="H660" s="215">
        <v>45.049999999999997</v>
      </c>
      <c r="I660" s="216"/>
      <c r="J660" s="217">
        <f>ROUND(I660*H660,2)</f>
        <v>0</v>
      </c>
      <c r="K660" s="213" t="s">
        <v>180</v>
      </c>
      <c r="L660" s="46"/>
      <c r="M660" s="218" t="s">
        <v>21</v>
      </c>
      <c r="N660" s="219" t="s">
        <v>43</v>
      </c>
      <c r="O660" s="86"/>
      <c r="P660" s="220">
        <f>O660*H660</f>
        <v>0</v>
      </c>
      <c r="Q660" s="220">
        <v>8.0000000000000007E-05</v>
      </c>
      <c r="R660" s="220">
        <f>Q660*H660</f>
        <v>0.003604</v>
      </c>
      <c r="S660" s="220">
        <v>0</v>
      </c>
      <c r="T660" s="221">
        <f>S660*H660</f>
        <v>0</v>
      </c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R660" s="222" t="s">
        <v>274</v>
      </c>
      <c r="AT660" s="222" t="s">
        <v>168</v>
      </c>
      <c r="AU660" s="222" t="s">
        <v>81</v>
      </c>
      <c r="AY660" s="19" t="s">
        <v>165</v>
      </c>
      <c r="BE660" s="223">
        <f>IF(N660="základní",J660,0)</f>
        <v>0</v>
      </c>
      <c r="BF660" s="223">
        <f>IF(N660="snížená",J660,0)</f>
        <v>0</v>
      </c>
      <c r="BG660" s="223">
        <f>IF(N660="zákl. přenesená",J660,0)</f>
        <v>0</v>
      </c>
      <c r="BH660" s="223">
        <f>IF(N660="sníž. přenesená",J660,0)</f>
        <v>0</v>
      </c>
      <c r="BI660" s="223">
        <f>IF(N660="nulová",J660,0)</f>
        <v>0</v>
      </c>
      <c r="BJ660" s="19" t="s">
        <v>79</v>
      </c>
      <c r="BK660" s="223">
        <f>ROUND(I660*H660,2)</f>
        <v>0</v>
      </c>
      <c r="BL660" s="19" t="s">
        <v>274</v>
      </c>
      <c r="BM660" s="222" t="s">
        <v>927</v>
      </c>
    </row>
    <row r="661" s="13" customFormat="1">
      <c r="A661" s="13"/>
      <c r="B661" s="224"/>
      <c r="C661" s="225"/>
      <c r="D661" s="226" t="s">
        <v>174</v>
      </c>
      <c r="E661" s="227" t="s">
        <v>21</v>
      </c>
      <c r="F661" s="228" t="s">
        <v>920</v>
      </c>
      <c r="G661" s="225"/>
      <c r="H661" s="227" t="s">
        <v>21</v>
      </c>
      <c r="I661" s="229"/>
      <c r="J661" s="225"/>
      <c r="K661" s="225"/>
      <c r="L661" s="230"/>
      <c r="M661" s="231"/>
      <c r="N661" s="232"/>
      <c r="O661" s="232"/>
      <c r="P661" s="232"/>
      <c r="Q661" s="232"/>
      <c r="R661" s="232"/>
      <c r="S661" s="232"/>
      <c r="T661" s="23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34" t="s">
        <v>174</v>
      </c>
      <c r="AU661" s="234" t="s">
        <v>81</v>
      </c>
      <c r="AV661" s="13" t="s">
        <v>79</v>
      </c>
      <c r="AW661" s="13" t="s">
        <v>34</v>
      </c>
      <c r="AX661" s="13" t="s">
        <v>72</v>
      </c>
      <c r="AY661" s="234" t="s">
        <v>165</v>
      </c>
    </row>
    <row r="662" s="14" customFormat="1">
      <c r="A662" s="14"/>
      <c r="B662" s="235"/>
      <c r="C662" s="236"/>
      <c r="D662" s="226" t="s">
        <v>174</v>
      </c>
      <c r="E662" s="237" t="s">
        <v>21</v>
      </c>
      <c r="F662" s="238" t="s">
        <v>271</v>
      </c>
      <c r="G662" s="236"/>
      <c r="H662" s="239">
        <v>4.7999999999999998</v>
      </c>
      <c r="I662" s="240"/>
      <c r="J662" s="236"/>
      <c r="K662" s="236"/>
      <c r="L662" s="241"/>
      <c r="M662" s="242"/>
      <c r="N662" s="243"/>
      <c r="O662" s="243"/>
      <c r="P662" s="243"/>
      <c r="Q662" s="243"/>
      <c r="R662" s="243"/>
      <c r="S662" s="243"/>
      <c r="T662" s="24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45" t="s">
        <v>174</v>
      </c>
      <c r="AU662" s="245" t="s">
        <v>81</v>
      </c>
      <c r="AV662" s="14" t="s">
        <v>81</v>
      </c>
      <c r="AW662" s="14" t="s">
        <v>34</v>
      </c>
      <c r="AX662" s="14" t="s">
        <v>72</v>
      </c>
      <c r="AY662" s="245" t="s">
        <v>165</v>
      </c>
    </row>
    <row r="663" s="13" customFormat="1">
      <c r="A663" s="13"/>
      <c r="B663" s="224"/>
      <c r="C663" s="225"/>
      <c r="D663" s="226" t="s">
        <v>174</v>
      </c>
      <c r="E663" s="227" t="s">
        <v>21</v>
      </c>
      <c r="F663" s="228" t="s">
        <v>921</v>
      </c>
      <c r="G663" s="225"/>
      <c r="H663" s="227" t="s">
        <v>21</v>
      </c>
      <c r="I663" s="229"/>
      <c r="J663" s="225"/>
      <c r="K663" s="225"/>
      <c r="L663" s="230"/>
      <c r="M663" s="231"/>
      <c r="N663" s="232"/>
      <c r="O663" s="232"/>
      <c r="P663" s="232"/>
      <c r="Q663" s="232"/>
      <c r="R663" s="232"/>
      <c r="S663" s="232"/>
      <c r="T663" s="23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34" t="s">
        <v>174</v>
      </c>
      <c r="AU663" s="234" t="s">
        <v>81</v>
      </c>
      <c r="AV663" s="13" t="s">
        <v>79</v>
      </c>
      <c r="AW663" s="13" t="s">
        <v>34</v>
      </c>
      <c r="AX663" s="13" t="s">
        <v>72</v>
      </c>
      <c r="AY663" s="234" t="s">
        <v>165</v>
      </c>
    </row>
    <row r="664" s="14" customFormat="1">
      <c r="A664" s="14"/>
      <c r="B664" s="235"/>
      <c r="C664" s="236"/>
      <c r="D664" s="226" t="s">
        <v>174</v>
      </c>
      <c r="E664" s="237" t="s">
        <v>21</v>
      </c>
      <c r="F664" s="238" t="s">
        <v>928</v>
      </c>
      <c r="G664" s="236"/>
      <c r="H664" s="239">
        <v>32</v>
      </c>
      <c r="I664" s="240"/>
      <c r="J664" s="236"/>
      <c r="K664" s="236"/>
      <c r="L664" s="241"/>
      <c r="M664" s="242"/>
      <c r="N664" s="243"/>
      <c r="O664" s="243"/>
      <c r="P664" s="243"/>
      <c r="Q664" s="243"/>
      <c r="R664" s="243"/>
      <c r="S664" s="243"/>
      <c r="T664" s="24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45" t="s">
        <v>174</v>
      </c>
      <c r="AU664" s="245" t="s">
        <v>81</v>
      </c>
      <c r="AV664" s="14" t="s">
        <v>81</v>
      </c>
      <c r="AW664" s="14" t="s">
        <v>34</v>
      </c>
      <c r="AX664" s="14" t="s">
        <v>72</v>
      </c>
      <c r="AY664" s="245" t="s">
        <v>165</v>
      </c>
    </row>
    <row r="665" s="13" customFormat="1">
      <c r="A665" s="13"/>
      <c r="B665" s="224"/>
      <c r="C665" s="225"/>
      <c r="D665" s="226" t="s">
        <v>174</v>
      </c>
      <c r="E665" s="227" t="s">
        <v>21</v>
      </c>
      <c r="F665" s="228" t="s">
        <v>922</v>
      </c>
      <c r="G665" s="225"/>
      <c r="H665" s="227" t="s">
        <v>21</v>
      </c>
      <c r="I665" s="229"/>
      <c r="J665" s="225"/>
      <c r="K665" s="225"/>
      <c r="L665" s="230"/>
      <c r="M665" s="231"/>
      <c r="N665" s="232"/>
      <c r="O665" s="232"/>
      <c r="P665" s="232"/>
      <c r="Q665" s="232"/>
      <c r="R665" s="232"/>
      <c r="S665" s="232"/>
      <c r="T665" s="23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34" t="s">
        <v>174</v>
      </c>
      <c r="AU665" s="234" t="s">
        <v>81</v>
      </c>
      <c r="AV665" s="13" t="s">
        <v>79</v>
      </c>
      <c r="AW665" s="13" t="s">
        <v>34</v>
      </c>
      <c r="AX665" s="13" t="s">
        <v>72</v>
      </c>
      <c r="AY665" s="234" t="s">
        <v>165</v>
      </c>
    </row>
    <row r="666" s="14" customFormat="1">
      <c r="A666" s="14"/>
      <c r="B666" s="235"/>
      <c r="C666" s="236"/>
      <c r="D666" s="226" t="s">
        <v>174</v>
      </c>
      <c r="E666" s="237" t="s">
        <v>21</v>
      </c>
      <c r="F666" s="238" t="s">
        <v>923</v>
      </c>
      <c r="G666" s="236"/>
      <c r="H666" s="239">
        <v>8.25</v>
      </c>
      <c r="I666" s="240"/>
      <c r="J666" s="236"/>
      <c r="K666" s="236"/>
      <c r="L666" s="241"/>
      <c r="M666" s="242"/>
      <c r="N666" s="243"/>
      <c r="O666" s="243"/>
      <c r="P666" s="243"/>
      <c r="Q666" s="243"/>
      <c r="R666" s="243"/>
      <c r="S666" s="243"/>
      <c r="T666" s="24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45" t="s">
        <v>174</v>
      </c>
      <c r="AU666" s="245" t="s">
        <v>81</v>
      </c>
      <c r="AV666" s="14" t="s">
        <v>81</v>
      </c>
      <c r="AW666" s="14" t="s">
        <v>34</v>
      </c>
      <c r="AX666" s="14" t="s">
        <v>72</v>
      </c>
      <c r="AY666" s="245" t="s">
        <v>165</v>
      </c>
    </row>
    <row r="667" s="15" customFormat="1">
      <c r="A667" s="15"/>
      <c r="B667" s="250"/>
      <c r="C667" s="251"/>
      <c r="D667" s="226" t="s">
        <v>174</v>
      </c>
      <c r="E667" s="252" t="s">
        <v>21</v>
      </c>
      <c r="F667" s="253" t="s">
        <v>192</v>
      </c>
      <c r="G667" s="251"/>
      <c r="H667" s="254">
        <v>45.049999999999997</v>
      </c>
      <c r="I667" s="255"/>
      <c r="J667" s="251"/>
      <c r="K667" s="251"/>
      <c r="L667" s="256"/>
      <c r="M667" s="257"/>
      <c r="N667" s="258"/>
      <c r="O667" s="258"/>
      <c r="P667" s="258"/>
      <c r="Q667" s="258"/>
      <c r="R667" s="258"/>
      <c r="S667" s="258"/>
      <c r="T667" s="259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T667" s="260" t="s">
        <v>174</v>
      </c>
      <c r="AU667" s="260" t="s">
        <v>81</v>
      </c>
      <c r="AV667" s="15" t="s">
        <v>166</v>
      </c>
      <c r="AW667" s="15" t="s">
        <v>34</v>
      </c>
      <c r="AX667" s="15" t="s">
        <v>79</v>
      </c>
      <c r="AY667" s="260" t="s">
        <v>165</v>
      </c>
    </row>
    <row r="668" s="2" customFormat="1" ht="16.5" customHeight="1">
      <c r="A668" s="40"/>
      <c r="B668" s="41"/>
      <c r="C668" s="211" t="s">
        <v>929</v>
      </c>
      <c r="D668" s="211" t="s">
        <v>168</v>
      </c>
      <c r="E668" s="212" t="s">
        <v>930</v>
      </c>
      <c r="F668" s="213" t="s">
        <v>931</v>
      </c>
      <c r="G668" s="214" t="s">
        <v>269</v>
      </c>
      <c r="H668" s="215">
        <v>215.62000000000001</v>
      </c>
      <c r="I668" s="216"/>
      <c r="J668" s="217">
        <f>ROUND(I668*H668,2)</f>
        <v>0</v>
      </c>
      <c r="K668" s="213" t="s">
        <v>180</v>
      </c>
      <c r="L668" s="46"/>
      <c r="M668" s="218" t="s">
        <v>21</v>
      </c>
      <c r="N668" s="219" t="s">
        <v>43</v>
      </c>
      <c r="O668" s="86"/>
      <c r="P668" s="220">
        <f>O668*H668</f>
        <v>0</v>
      </c>
      <c r="Q668" s="220">
        <v>3.0000000000000001E-05</v>
      </c>
      <c r="R668" s="220">
        <f>Q668*H668</f>
        <v>0.0064686000000000006</v>
      </c>
      <c r="S668" s="220">
        <v>0</v>
      </c>
      <c r="T668" s="221">
        <f>S668*H668</f>
        <v>0</v>
      </c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R668" s="222" t="s">
        <v>274</v>
      </c>
      <c r="AT668" s="222" t="s">
        <v>168</v>
      </c>
      <c r="AU668" s="222" t="s">
        <v>81</v>
      </c>
      <c r="AY668" s="19" t="s">
        <v>165</v>
      </c>
      <c r="BE668" s="223">
        <f>IF(N668="základní",J668,0)</f>
        <v>0</v>
      </c>
      <c r="BF668" s="223">
        <f>IF(N668="snížená",J668,0)</f>
        <v>0</v>
      </c>
      <c r="BG668" s="223">
        <f>IF(N668="zákl. přenesená",J668,0)</f>
        <v>0</v>
      </c>
      <c r="BH668" s="223">
        <f>IF(N668="sníž. přenesená",J668,0)</f>
        <v>0</v>
      </c>
      <c r="BI668" s="223">
        <f>IF(N668="nulová",J668,0)</f>
        <v>0</v>
      </c>
      <c r="BJ668" s="19" t="s">
        <v>79</v>
      </c>
      <c r="BK668" s="223">
        <f>ROUND(I668*H668,2)</f>
        <v>0</v>
      </c>
      <c r="BL668" s="19" t="s">
        <v>274</v>
      </c>
      <c r="BM668" s="222" t="s">
        <v>932</v>
      </c>
    </row>
    <row r="669" s="13" customFormat="1">
      <c r="A669" s="13"/>
      <c r="B669" s="224"/>
      <c r="C669" s="225"/>
      <c r="D669" s="226" t="s">
        <v>174</v>
      </c>
      <c r="E669" s="227" t="s">
        <v>21</v>
      </c>
      <c r="F669" s="228" t="s">
        <v>933</v>
      </c>
      <c r="G669" s="225"/>
      <c r="H669" s="227" t="s">
        <v>21</v>
      </c>
      <c r="I669" s="229"/>
      <c r="J669" s="225"/>
      <c r="K669" s="225"/>
      <c r="L669" s="230"/>
      <c r="M669" s="231"/>
      <c r="N669" s="232"/>
      <c r="O669" s="232"/>
      <c r="P669" s="232"/>
      <c r="Q669" s="232"/>
      <c r="R669" s="232"/>
      <c r="S669" s="232"/>
      <c r="T669" s="23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4" t="s">
        <v>174</v>
      </c>
      <c r="AU669" s="234" t="s">
        <v>81</v>
      </c>
      <c r="AV669" s="13" t="s">
        <v>79</v>
      </c>
      <c r="AW669" s="13" t="s">
        <v>34</v>
      </c>
      <c r="AX669" s="13" t="s">
        <v>72</v>
      </c>
      <c r="AY669" s="234" t="s">
        <v>165</v>
      </c>
    </row>
    <row r="670" s="13" customFormat="1">
      <c r="A670" s="13"/>
      <c r="B670" s="224"/>
      <c r="C670" s="225"/>
      <c r="D670" s="226" t="s">
        <v>174</v>
      </c>
      <c r="E670" s="227" t="s">
        <v>21</v>
      </c>
      <c r="F670" s="228" t="s">
        <v>934</v>
      </c>
      <c r="G670" s="225"/>
      <c r="H670" s="227" t="s">
        <v>21</v>
      </c>
      <c r="I670" s="229"/>
      <c r="J670" s="225"/>
      <c r="K670" s="225"/>
      <c r="L670" s="230"/>
      <c r="M670" s="231"/>
      <c r="N670" s="232"/>
      <c r="O670" s="232"/>
      <c r="P670" s="232"/>
      <c r="Q670" s="232"/>
      <c r="R670" s="232"/>
      <c r="S670" s="232"/>
      <c r="T670" s="23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4" t="s">
        <v>174</v>
      </c>
      <c r="AU670" s="234" t="s">
        <v>81</v>
      </c>
      <c r="AV670" s="13" t="s">
        <v>79</v>
      </c>
      <c r="AW670" s="13" t="s">
        <v>34</v>
      </c>
      <c r="AX670" s="13" t="s">
        <v>72</v>
      </c>
      <c r="AY670" s="234" t="s">
        <v>165</v>
      </c>
    </row>
    <row r="671" s="13" customFormat="1">
      <c r="A671" s="13"/>
      <c r="B671" s="224"/>
      <c r="C671" s="225"/>
      <c r="D671" s="226" t="s">
        <v>174</v>
      </c>
      <c r="E671" s="227" t="s">
        <v>21</v>
      </c>
      <c r="F671" s="228" t="s">
        <v>935</v>
      </c>
      <c r="G671" s="225"/>
      <c r="H671" s="227" t="s">
        <v>21</v>
      </c>
      <c r="I671" s="229"/>
      <c r="J671" s="225"/>
      <c r="K671" s="225"/>
      <c r="L671" s="230"/>
      <c r="M671" s="231"/>
      <c r="N671" s="232"/>
      <c r="O671" s="232"/>
      <c r="P671" s="232"/>
      <c r="Q671" s="232"/>
      <c r="R671" s="232"/>
      <c r="S671" s="232"/>
      <c r="T671" s="23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34" t="s">
        <v>174</v>
      </c>
      <c r="AU671" s="234" t="s">
        <v>81</v>
      </c>
      <c r="AV671" s="13" t="s">
        <v>79</v>
      </c>
      <c r="AW671" s="13" t="s">
        <v>34</v>
      </c>
      <c r="AX671" s="13" t="s">
        <v>72</v>
      </c>
      <c r="AY671" s="234" t="s">
        <v>165</v>
      </c>
    </row>
    <row r="672" s="13" customFormat="1">
      <c r="A672" s="13"/>
      <c r="B672" s="224"/>
      <c r="C672" s="225"/>
      <c r="D672" s="226" t="s">
        <v>174</v>
      </c>
      <c r="E672" s="227" t="s">
        <v>21</v>
      </c>
      <c r="F672" s="228" t="s">
        <v>936</v>
      </c>
      <c r="G672" s="225"/>
      <c r="H672" s="227" t="s">
        <v>21</v>
      </c>
      <c r="I672" s="229"/>
      <c r="J672" s="225"/>
      <c r="K672" s="225"/>
      <c r="L672" s="230"/>
      <c r="M672" s="231"/>
      <c r="N672" s="232"/>
      <c r="O672" s="232"/>
      <c r="P672" s="232"/>
      <c r="Q672" s="232"/>
      <c r="R672" s="232"/>
      <c r="S672" s="232"/>
      <c r="T672" s="23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4" t="s">
        <v>174</v>
      </c>
      <c r="AU672" s="234" t="s">
        <v>81</v>
      </c>
      <c r="AV672" s="13" t="s">
        <v>79</v>
      </c>
      <c r="AW672" s="13" t="s">
        <v>34</v>
      </c>
      <c r="AX672" s="13" t="s">
        <v>72</v>
      </c>
      <c r="AY672" s="234" t="s">
        <v>165</v>
      </c>
    </row>
    <row r="673" s="14" customFormat="1">
      <c r="A673" s="14"/>
      <c r="B673" s="235"/>
      <c r="C673" s="236"/>
      <c r="D673" s="226" t="s">
        <v>174</v>
      </c>
      <c r="E673" s="237" t="s">
        <v>21</v>
      </c>
      <c r="F673" s="238" t="s">
        <v>937</v>
      </c>
      <c r="G673" s="236"/>
      <c r="H673" s="239">
        <v>26</v>
      </c>
      <c r="I673" s="240"/>
      <c r="J673" s="236"/>
      <c r="K673" s="236"/>
      <c r="L673" s="241"/>
      <c r="M673" s="242"/>
      <c r="N673" s="243"/>
      <c r="O673" s="243"/>
      <c r="P673" s="243"/>
      <c r="Q673" s="243"/>
      <c r="R673" s="243"/>
      <c r="S673" s="243"/>
      <c r="T673" s="24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45" t="s">
        <v>174</v>
      </c>
      <c r="AU673" s="245" t="s">
        <v>81</v>
      </c>
      <c r="AV673" s="14" t="s">
        <v>81</v>
      </c>
      <c r="AW673" s="14" t="s">
        <v>34</v>
      </c>
      <c r="AX673" s="14" t="s">
        <v>72</v>
      </c>
      <c r="AY673" s="245" t="s">
        <v>165</v>
      </c>
    </row>
    <row r="674" s="13" customFormat="1">
      <c r="A674" s="13"/>
      <c r="B674" s="224"/>
      <c r="C674" s="225"/>
      <c r="D674" s="226" t="s">
        <v>174</v>
      </c>
      <c r="E674" s="227" t="s">
        <v>21</v>
      </c>
      <c r="F674" s="228" t="s">
        <v>938</v>
      </c>
      <c r="G674" s="225"/>
      <c r="H674" s="227" t="s">
        <v>21</v>
      </c>
      <c r="I674" s="229"/>
      <c r="J674" s="225"/>
      <c r="K674" s="225"/>
      <c r="L674" s="230"/>
      <c r="M674" s="231"/>
      <c r="N674" s="232"/>
      <c r="O674" s="232"/>
      <c r="P674" s="232"/>
      <c r="Q674" s="232"/>
      <c r="R674" s="232"/>
      <c r="S674" s="232"/>
      <c r="T674" s="23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4" t="s">
        <v>174</v>
      </c>
      <c r="AU674" s="234" t="s">
        <v>81</v>
      </c>
      <c r="AV674" s="13" t="s">
        <v>79</v>
      </c>
      <c r="AW674" s="13" t="s">
        <v>34</v>
      </c>
      <c r="AX674" s="13" t="s">
        <v>72</v>
      </c>
      <c r="AY674" s="234" t="s">
        <v>165</v>
      </c>
    </row>
    <row r="675" s="14" customFormat="1">
      <c r="A675" s="14"/>
      <c r="B675" s="235"/>
      <c r="C675" s="236"/>
      <c r="D675" s="226" t="s">
        <v>174</v>
      </c>
      <c r="E675" s="237" t="s">
        <v>21</v>
      </c>
      <c r="F675" s="238" t="s">
        <v>939</v>
      </c>
      <c r="G675" s="236"/>
      <c r="H675" s="239">
        <v>26.399999999999999</v>
      </c>
      <c r="I675" s="240"/>
      <c r="J675" s="236"/>
      <c r="K675" s="236"/>
      <c r="L675" s="241"/>
      <c r="M675" s="242"/>
      <c r="N675" s="243"/>
      <c r="O675" s="243"/>
      <c r="P675" s="243"/>
      <c r="Q675" s="243"/>
      <c r="R675" s="243"/>
      <c r="S675" s="243"/>
      <c r="T675" s="24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45" t="s">
        <v>174</v>
      </c>
      <c r="AU675" s="245" t="s">
        <v>81</v>
      </c>
      <c r="AV675" s="14" t="s">
        <v>81</v>
      </c>
      <c r="AW675" s="14" t="s">
        <v>34</v>
      </c>
      <c r="AX675" s="14" t="s">
        <v>72</v>
      </c>
      <c r="AY675" s="245" t="s">
        <v>165</v>
      </c>
    </row>
    <row r="676" s="13" customFormat="1">
      <c r="A676" s="13"/>
      <c r="B676" s="224"/>
      <c r="C676" s="225"/>
      <c r="D676" s="226" t="s">
        <v>174</v>
      </c>
      <c r="E676" s="227" t="s">
        <v>21</v>
      </c>
      <c r="F676" s="228" t="s">
        <v>940</v>
      </c>
      <c r="G676" s="225"/>
      <c r="H676" s="227" t="s">
        <v>21</v>
      </c>
      <c r="I676" s="229"/>
      <c r="J676" s="225"/>
      <c r="K676" s="225"/>
      <c r="L676" s="230"/>
      <c r="M676" s="231"/>
      <c r="N676" s="232"/>
      <c r="O676" s="232"/>
      <c r="P676" s="232"/>
      <c r="Q676" s="232"/>
      <c r="R676" s="232"/>
      <c r="S676" s="232"/>
      <c r="T676" s="23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34" t="s">
        <v>174</v>
      </c>
      <c r="AU676" s="234" t="s">
        <v>81</v>
      </c>
      <c r="AV676" s="13" t="s">
        <v>79</v>
      </c>
      <c r="AW676" s="13" t="s">
        <v>34</v>
      </c>
      <c r="AX676" s="13" t="s">
        <v>72</v>
      </c>
      <c r="AY676" s="234" t="s">
        <v>165</v>
      </c>
    </row>
    <row r="677" s="14" customFormat="1">
      <c r="A677" s="14"/>
      <c r="B677" s="235"/>
      <c r="C677" s="236"/>
      <c r="D677" s="226" t="s">
        <v>174</v>
      </c>
      <c r="E677" s="237" t="s">
        <v>21</v>
      </c>
      <c r="F677" s="238" t="s">
        <v>941</v>
      </c>
      <c r="G677" s="236"/>
      <c r="H677" s="239">
        <v>30.5</v>
      </c>
      <c r="I677" s="240"/>
      <c r="J677" s="236"/>
      <c r="K677" s="236"/>
      <c r="L677" s="241"/>
      <c r="M677" s="242"/>
      <c r="N677" s="243"/>
      <c r="O677" s="243"/>
      <c r="P677" s="243"/>
      <c r="Q677" s="243"/>
      <c r="R677" s="243"/>
      <c r="S677" s="243"/>
      <c r="T677" s="24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45" t="s">
        <v>174</v>
      </c>
      <c r="AU677" s="245" t="s">
        <v>81</v>
      </c>
      <c r="AV677" s="14" t="s">
        <v>81</v>
      </c>
      <c r="AW677" s="14" t="s">
        <v>34</v>
      </c>
      <c r="AX677" s="14" t="s">
        <v>72</v>
      </c>
      <c r="AY677" s="245" t="s">
        <v>165</v>
      </c>
    </row>
    <row r="678" s="13" customFormat="1">
      <c r="A678" s="13"/>
      <c r="B678" s="224"/>
      <c r="C678" s="225"/>
      <c r="D678" s="226" t="s">
        <v>174</v>
      </c>
      <c r="E678" s="227" t="s">
        <v>21</v>
      </c>
      <c r="F678" s="228" t="s">
        <v>942</v>
      </c>
      <c r="G678" s="225"/>
      <c r="H678" s="227" t="s">
        <v>21</v>
      </c>
      <c r="I678" s="229"/>
      <c r="J678" s="225"/>
      <c r="K678" s="225"/>
      <c r="L678" s="230"/>
      <c r="M678" s="231"/>
      <c r="N678" s="232"/>
      <c r="O678" s="232"/>
      <c r="P678" s="232"/>
      <c r="Q678" s="232"/>
      <c r="R678" s="232"/>
      <c r="S678" s="232"/>
      <c r="T678" s="23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4" t="s">
        <v>174</v>
      </c>
      <c r="AU678" s="234" t="s">
        <v>81</v>
      </c>
      <c r="AV678" s="13" t="s">
        <v>79</v>
      </c>
      <c r="AW678" s="13" t="s">
        <v>34</v>
      </c>
      <c r="AX678" s="13" t="s">
        <v>72</v>
      </c>
      <c r="AY678" s="234" t="s">
        <v>165</v>
      </c>
    </row>
    <row r="679" s="14" customFormat="1">
      <c r="A679" s="14"/>
      <c r="B679" s="235"/>
      <c r="C679" s="236"/>
      <c r="D679" s="226" t="s">
        <v>174</v>
      </c>
      <c r="E679" s="237" t="s">
        <v>21</v>
      </c>
      <c r="F679" s="238" t="s">
        <v>943</v>
      </c>
      <c r="G679" s="236"/>
      <c r="H679" s="239">
        <v>11.58</v>
      </c>
      <c r="I679" s="240"/>
      <c r="J679" s="236"/>
      <c r="K679" s="236"/>
      <c r="L679" s="241"/>
      <c r="M679" s="242"/>
      <c r="N679" s="243"/>
      <c r="O679" s="243"/>
      <c r="P679" s="243"/>
      <c r="Q679" s="243"/>
      <c r="R679" s="243"/>
      <c r="S679" s="243"/>
      <c r="T679" s="24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45" t="s">
        <v>174</v>
      </c>
      <c r="AU679" s="245" t="s">
        <v>81</v>
      </c>
      <c r="AV679" s="14" t="s">
        <v>81</v>
      </c>
      <c r="AW679" s="14" t="s">
        <v>34</v>
      </c>
      <c r="AX679" s="14" t="s">
        <v>72</v>
      </c>
      <c r="AY679" s="245" t="s">
        <v>165</v>
      </c>
    </row>
    <row r="680" s="13" customFormat="1">
      <c r="A680" s="13"/>
      <c r="B680" s="224"/>
      <c r="C680" s="225"/>
      <c r="D680" s="226" t="s">
        <v>174</v>
      </c>
      <c r="E680" s="227" t="s">
        <v>21</v>
      </c>
      <c r="F680" s="228" t="s">
        <v>944</v>
      </c>
      <c r="G680" s="225"/>
      <c r="H680" s="227" t="s">
        <v>21</v>
      </c>
      <c r="I680" s="229"/>
      <c r="J680" s="225"/>
      <c r="K680" s="225"/>
      <c r="L680" s="230"/>
      <c r="M680" s="231"/>
      <c r="N680" s="232"/>
      <c r="O680" s="232"/>
      <c r="P680" s="232"/>
      <c r="Q680" s="232"/>
      <c r="R680" s="232"/>
      <c r="S680" s="232"/>
      <c r="T680" s="23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4" t="s">
        <v>174</v>
      </c>
      <c r="AU680" s="234" t="s">
        <v>81</v>
      </c>
      <c r="AV680" s="13" t="s">
        <v>79</v>
      </c>
      <c r="AW680" s="13" t="s">
        <v>34</v>
      </c>
      <c r="AX680" s="13" t="s">
        <v>72</v>
      </c>
      <c r="AY680" s="234" t="s">
        <v>165</v>
      </c>
    </row>
    <row r="681" s="14" customFormat="1">
      <c r="A681" s="14"/>
      <c r="B681" s="235"/>
      <c r="C681" s="236"/>
      <c r="D681" s="226" t="s">
        <v>174</v>
      </c>
      <c r="E681" s="237" t="s">
        <v>21</v>
      </c>
      <c r="F681" s="238" t="s">
        <v>945</v>
      </c>
      <c r="G681" s="236"/>
      <c r="H681" s="239">
        <v>8.8800000000000008</v>
      </c>
      <c r="I681" s="240"/>
      <c r="J681" s="236"/>
      <c r="K681" s="236"/>
      <c r="L681" s="241"/>
      <c r="M681" s="242"/>
      <c r="N681" s="243"/>
      <c r="O681" s="243"/>
      <c r="P681" s="243"/>
      <c r="Q681" s="243"/>
      <c r="R681" s="243"/>
      <c r="S681" s="243"/>
      <c r="T681" s="24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45" t="s">
        <v>174</v>
      </c>
      <c r="AU681" s="245" t="s">
        <v>81</v>
      </c>
      <c r="AV681" s="14" t="s">
        <v>81</v>
      </c>
      <c r="AW681" s="14" t="s">
        <v>34</v>
      </c>
      <c r="AX681" s="14" t="s">
        <v>72</v>
      </c>
      <c r="AY681" s="245" t="s">
        <v>165</v>
      </c>
    </row>
    <row r="682" s="13" customFormat="1">
      <c r="A682" s="13"/>
      <c r="B682" s="224"/>
      <c r="C682" s="225"/>
      <c r="D682" s="226" t="s">
        <v>174</v>
      </c>
      <c r="E682" s="227" t="s">
        <v>21</v>
      </c>
      <c r="F682" s="228" t="s">
        <v>946</v>
      </c>
      <c r="G682" s="225"/>
      <c r="H682" s="227" t="s">
        <v>21</v>
      </c>
      <c r="I682" s="229"/>
      <c r="J682" s="225"/>
      <c r="K682" s="225"/>
      <c r="L682" s="230"/>
      <c r="M682" s="231"/>
      <c r="N682" s="232"/>
      <c r="O682" s="232"/>
      <c r="P682" s="232"/>
      <c r="Q682" s="232"/>
      <c r="R682" s="232"/>
      <c r="S682" s="232"/>
      <c r="T682" s="23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4" t="s">
        <v>174</v>
      </c>
      <c r="AU682" s="234" t="s">
        <v>81</v>
      </c>
      <c r="AV682" s="13" t="s">
        <v>79</v>
      </c>
      <c r="AW682" s="13" t="s">
        <v>34</v>
      </c>
      <c r="AX682" s="13" t="s">
        <v>72</v>
      </c>
      <c r="AY682" s="234" t="s">
        <v>165</v>
      </c>
    </row>
    <row r="683" s="14" customFormat="1">
      <c r="A683" s="14"/>
      <c r="B683" s="235"/>
      <c r="C683" s="236"/>
      <c r="D683" s="226" t="s">
        <v>174</v>
      </c>
      <c r="E683" s="237" t="s">
        <v>21</v>
      </c>
      <c r="F683" s="238" t="s">
        <v>947</v>
      </c>
      <c r="G683" s="236"/>
      <c r="H683" s="239">
        <v>17.02</v>
      </c>
      <c r="I683" s="240"/>
      <c r="J683" s="236"/>
      <c r="K683" s="236"/>
      <c r="L683" s="241"/>
      <c r="M683" s="242"/>
      <c r="N683" s="243"/>
      <c r="O683" s="243"/>
      <c r="P683" s="243"/>
      <c r="Q683" s="243"/>
      <c r="R683" s="243"/>
      <c r="S683" s="243"/>
      <c r="T683" s="24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45" t="s">
        <v>174</v>
      </c>
      <c r="AU683" s="245" t="s">
        <v>81</v>
      </c>
      <c r="AV683" s="14" t="s">
        <v>81</v>
      </c>
      <c r="AW683" s="14" t="s">
        <v>34</v>
      </c>
      <c r="AX683" s="14" t="s">
        <v>72</v>
      </c>
      <c r="AY683" s="245" t="s">
        <v>165</v>
      </c>
    </row>
    <row r="684" s="16" customFormat="1">
      <c r="A684" s="16"/>
      <c r="B684" s="271"/>
      <c r="C684" s="272"/>
      <c r="D684" s="226" t="s">
        <v>174</v>
      </c>
      <c r="E684" s="273" t="s">
        <v>21</v>
      </c>
      <c r="F684" s="274" t="s">
        <v>948</v>
      </c>
      <c r="G684" s="272"/>
      <c r="H684" s="275">
        <v>120.38</v>
      </c>
      <c r="I684" s="276"/>
      <c r="J684" s="272"/>
      <c r="K684" s="272"/>
      <c r="L684" s="277"/>
      <c r="M684" s="278"/>
      <c r="N684" s="279"/>
      <c r="O684" s="279"/>
      <c r="P684" s="279"/>
      <c r="Q684" s="279"/>
      <c r="R684" s="279"/>
      <c r="S684" s="279"/>
      <c r="T684" s="280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T684" s="281" t="s">
        <v>174</v>
      </c>
      <c r="AU684" s="281" t="s">
        <v>81</v>
      </c>
      <c r="AV684" s="16" t="s">
        <v>90</v>
      </c>
      <c r="AW684" s="16" t="s">
        <v>34</v>
      </c>
      <c r="AX684" s="16" t="s">
        <v>72</v>
      </c>
      <c r="AY684" s="281" t="s">
        <v>165</v>
      </c>
    </row>
    <row r="685" s="13" customFormat="1">
      <c r="A685" s="13"/>
      <c r="B685" s="224"/>
      <c r="C685" s="225"/>
      <c r="D685" s="226" t="s">
        <v>174</v>
      </c>
      <c r="E685" s="227" t="s">
        <v>21</v>
      </c>
      <c r="F685" s="228" t="s">
        <v>949</v>
      </c>
      <c r="G685" s="225"/>
      <c r="H685" s="227" t="s">
        <v>21</v>
      </c>
      <c r="I685" s="229"/>
      <c r="J685" s="225"/>
      <c r="K685" s="225"/>
      <c r="L685" s="230"/>
      <c r="M685" s="231"/>
      <c r="N685" s="232"/>
      <c r="O685" s="232"/>
      <c r="P685" s="232"/>
      <c r="Q685" s="232"/>
      <c r="R685" s="232"/>
      <c r="S685" s="232"/>
      <c r="T685" s="23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4" t="s">
        <v>174</v>
      </c>
      <c r="AU685" s="234" t="s">
        <v>81</v>
      </c>
      <c r="AV685" s="13" t="s">
        <v>79</v>
      </c>
      <c r="AW685" s="13" t="s">
        <v>34</v>
      </c>
      <c r="AX685" s="13" t="s">
        <v>72</v>
      </c>
      <c r="AY685" s="234" t="s">
        <v>165</v>
      </c>
    </row>
    <row r="686" s="13" customFormat="1">
      <c r="A686" s="13"/>
      <c r="B686" s="224"/>
      <c r="C686" s="225"/>
      <c r="D686" s="226" t="s">
        <v>174</v>
      </c>
      <c r="E686" s="227" t="s">
        <v>21</v>
      </c>
      <c r="F686" s="228" t="s">
        <v>950</v>
      </c>
      <c r="G686" s="225"/>
      <c r="H686" s="227" t="s">
        <v>21</v>
      </c>
      <c r="I686" s="229"/>
      <c r="J686" s="225"/>
      <c r="K686" s="225"/>
      <c r="L686" s="230"/>
      <c r="M686" s="231"/>
      <c r="N686" s="232"/>
      <c r="O686" s="232"/>
      <c r="P686" s="232"/>
      <c r="Q686" s="232"/>
      <c r="R686" s="232"/>
      <c r="S686" s="232"/>
      <c r="T686" s="23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4" t="s">
        <v>174</v>
      </c>
      <c r="AU686" s="234" t="s">
        <v>81</v>
      </c>
      <c r="AV686" s="13" t="s">
        <v>79</v>
      </c>
      <c r="AW686" s="13" t="s">
        <v>34</v>
      </c>
      <c r="AX686" s="13" t="s">
        <v>72</v>
      </c>
      <c r="AY686" s="234" t="s">
        <v>165</v>
      </c>
    </row>
    <row r="687" s="14" customFormat="1">
      <c r="A687" s="14"/>
      <c r="B687" s="235"/>
      <c r="C687" s="236"/>
      <c r="D687" s="226" t="s">
        <v>174</v>
      </c>
      <c r="E687" s="237" t="s">
        <v>21</v>
      </c>
      <c r="F687" s="238" t="s">
        <v>951</v>
      </c>
      <c r="G687" s="236"/>
      <c r="H687" s="239">
        <v>33.539999999999999</v>
      </c>
      <c r="I687" s="240"/>
      <c r="J687" s="236"/>
      <c r="K687" s="236"/>
      <c r="L687" s="241"/>
      <c r="M687" s="242"/>
      <c r="N687" s="243"/>
      <c r="O687" s="243"/>
      <c r="P687" s="243"/>
      <c r="Q687" s="243"/>
      <c r="R687" s="243"/>
      <c r="S687" s="243"/>
      <c r="T687" s="24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45" t="s">
        <v>174</v>
      </c>
      <c r="AU687" s="245" t="s">
        <v>81</v>
      </c>
      <c r="AV687" s="14" t="s">
        <v>81</v>
      </c>
      <c r="AW687" s="14" t="s">
        <v>34</v>
      </c>
      <c r="AX687" s="14" t="s">
        <v>72</v>
      </c>
      <c r="AY687" s="245" t="s">
        <v>165</v>
      </c>
    </row>
    <row r="688" s="13" customFormat="1">
      <c r="A688" s="13"/>
      <c r="B688" s="224"/>
      <c r="C688" s="225"/>
      <c r="D688" s="226" t="s">
        <v>174</v>
      </c>
      <c r="E688" s="227" t="s">
        <v>21</v>
      </c>
      <c r="F688" s="228" t="s">
        <v>952</v>
      </c>
      <c r="G688" s="225"/>
      <c r="H688" s="227" t="s">
        <v>21</v>
      </c>
      <c r="I688" s="229"/>
      <c r="J688" s="225"/>
      <c r="K688" s="225"/>
      <c r="L688" s="230"/>
      <c r="M688" s="231"/>
      <c r="N688" s="232"/>
      <c r="O688" s="232"/>
      <c r="P688" s="232"/>
      <c r="Q688" s="232"/>
      <c r="R688" s="232"/>
      <c r="S688" s="232"/>
      <c r="T688" s="23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4" t="s">
        <v>174</v>
      </c>
      <c r="AU688" s="234" t="s">
        <v>81</v>
      </c>
      <c r="AV688" s="13" t="s">
        <v>79</v>
      </c>
      <c r="AW688" s="13" t="s">
        <v>34</v>
      </c>
      <c r="AX688" s="13" t="s">
        <v>72</v>
      </c>
      <c r="AY688" s="234" t="s">
        <v>165</v>
      </c>
    </row>
    <row r="689" s="14" customFormat="1">
      <c r="A689" s="14"/>
      <c r="B689" s="235"/>
      <c r="C689" s="236"/>
      <c r="D689" s="226" t="s">
        <v>174</v>
      </c>
      <c r="E689" s="237" t="s">
        <v>21</v>
      </c>
      <c r="F689" s="238" t="s">
        <v>953</v>
      </c>
      <c r="G689" s="236"/>
      <c r="H689" s="239">
        <v>47.100000000000001</v>
      </c>
      <c r="I689" s="240"/>
      <c r="J689" s="236"/>
      <c r="K689" s="236"/>
      <c r="L689" s="241"/>
      <c r="M689" s="242"/>
      <c r="N689" s="243"/>
      <c r="O689" s="243"/>
      <c r="P689" s="243"/>
      <c r="Q689" s="243"/>
      <c r="R689" s="243"/>
      <c r="S689" s="243"/>
      <c r="T689" s="24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45" t="s">
        <v>174</v>
      </c>
      <c r="AU689" s="245" t="s">
        <v>81</v>
      </c>
      <c r="AV689" s="14" t="s">
        <v>81</v>
      </c>
      <c r="AW689" s="14" t="s">
        <v>34</v>
      </c>
      <c r="AX689" s="14" t="s">
        <v>72</v>
      </c>
      <c r="AY689" s="245" t="s">
        <v>165</v>
      </c>
    </row>
    <row r="690" s="13" customFormat="1">
      <c r="A690" s="13"/>
      <c r="B690" s="224"/>
      <c r="C690" s="225"/>
      <c r="D690" s="226" t="s">
        <v>174</v>
      </c>
      <c r="E690" s="227" t="s">
        <v>21</v>
      </c>
      <c r="F690" s="228" t="s">
        <v>954</v>
      </c>
      <c r="G690" s="225"/>
      <c r="H690" s="227" t="s">
        <v>21</v>
      </c>
      <c r="I690" s="229"/>
      <c r="J690" s="225"/>
      <c r="K690" s="225"/>
      <c r="L690" s="230"/>
      <c r="M690" s="231"/>
      <c r="N690" s="232"/>
      <c r="O690" s="232"/>
      <c r="P690" s="232"/>
      <c r="Q690" s="232"/>
      <c r="R690" s="232"/>
      <c r="S690" s="232"/>
      <c r="T690" s="23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4" t="s">
        <v>174</v>
      </c>
      <c r="AU690" s="234" t="s">
        <v>81</v>
      </c>
      <c r="AV690" s="13" t="s">
        <v>79</v>
      </c>
      <c r="AW690" s="13" t="s">
        <v>34</v>
      </c>
      <c r="AX690" s="13" t="s">
        <v>72</v>
      </c>
      <c r="AY690" s="234" t="s">
        <v>165</v>
      </c>
    </row>
    <row r="691" s="14" customFormat="1">
      <c r="A691" s="14"/>
      <c r="B691" s="235"/>
      <c r="C691" s="236"/>
      <c r="D691" s="226" t="s">
        <v>174</v>
      </c>
      <c r="E691" s="237" t="s">
        <v>21</v>
      </c>
      <c r="F691" s="238" t="s">
        <v>955</v>
      </c>
      <c r="G691" s="236"/>
      <c r="H691" s="239">
        <v>14.6</v>
      </c>
      <c r="I691" s="240"/>
      <c r="J691" s="236"/>
      <c r="K691" s="236"/>
      <c r="L691" s="241"/>
      <c r="M691" s="242"/>
      <c r="N691" s="243"/>
      <c r="O691" s="243"/>
      <c r="P691" s="243"/>
      <c r="Q691" s="243"/>
      <c r="R691" s="243"/>
      <c r="S691" s="243"/>
      <c r="T691" s="24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45" t="s">
        <v>174</v>
      </c>
      <c r="AU691" s="245" t="s">
        <v>81</v>
      </c>
      <c r="AV691" s="14" t="s">
        <v>81</v>
      </c>
      <c r="AW691" s="14" t="s">
        <v>34</v>
      </c>
      <c r="AX691" s="14" t="s">
        <v>72</v>
      </c>
      <c r="AY691" s="245" t="s">
        <v>165</v>
      </c>
    </row>
    <row r="692" s="16" customFormat="1">
      <c r="A692" s="16"/>
      <c r="B692" s="271"/>
      <c r="C692" s="272"/>
      <c r="D692" s="226" t="s">
        <v>174</v>
      </c>
      <c r="E692" s="273" t="s">
        <v>21</v>
      </c>
      <c r="F692" s="274" t="s">
        <v>948</v>
      </c>
      <c r="G692" s="272"/>
      <c r="H692" s="275">
        <v>95.239999999999995</v>
      </c>
      <c r="I692" s="276"/>
      <c r="J692" s="272"/>
      <c r="K692" s="272"/>
      <c r="L692" s="277"/>
      <c r="M692" s="278"/>
      <c r="N692" s="279"/>
      <c r="O692" s="279"/>
      <c r="P692" s="279"/>
      <c r="Q692" s="279"/>
      <c r="R692" s="279"/>
      <c r="S692" s="279"/>
      <c r="T692" s="280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T692" s="281" t="s">
        <v>174</v>
      </c>
      <c r="AU692" s="281" t="s">
        <v>81</v>
      </c>
      <c r="AV692" s="16" t="s">
        <v>90</v>
      </c>
      <c r="AW692" s="16" t="s">
        <v>34</v>
      </c>
      <c r="AX692" s="16" t="s">
        <v>72</v>
      </c>
      <c r="AY692" s="281" t="s">
        <v>165</v>
      </c>
    </row>
    <row r="693" s="15" customFormat="1">
      <c r="A693" s="15"/>
      <c r="B693" s="250"/>
      <c r="C693" s="251"/>
      <c r="D693" s="226" t="s">
        <v>174</v>
      </c>
      <c r="E693" s="252" t="s">
        <v>21</v>
      </c>
      <c r="F693" s="253" t="s">
        <v>192</v>
      </c>
      <c r="G693" s="251"/>
      <c r="H693" s="254">
        <v>215.62000000000001</v>
      </c>
      <c r="I693" s="255"/>
      <c r="J693" s="251"/>
      <c r="K693" s="251"/>
      <c r="L693" s="256"/>
      <c r="M693" s="257"/>
      <c r="N693" s="258"/>
      <c r="O693" s="258"/>
      <c r="P693" s="258"/>
      <c r="Q693" s="258"/>
      <c r="R693" s="258"/>
      <c r="S693" s="258"/>
      <c r="T693" s="259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T693" s="260" t="s">
        <v>174</v>
      </c>
      <c r="AU693" s="260" t="s">
        <v>81</v>
      </c>
      <c r="AV693" s="15" t="s">
        <v>166</v>
      </c>
      <c r="AW693" s="15" t="s">
        <v>34</v>
      </c>
      <c r="AX693" s="15" t="s">
        <v>79</v>
      </c>
      <c r="AY693" s="260" t="s">
        <v>165</v>
      </c>
    </row>
    <row r="694" s="2" customFormat="1" ht="16.5" customHeight="1">
      <c r="A694" s="40"/>
      <c r="B694" s="41"/>
      <c r="C694" s="211" t="s">
        <v>956</v>
      </c>
      <c r="D694" s="211" t="s">
        <v>168</v>
      </c>
      <c r="E694" s="212" t="s">
        <v>957</v>
      </c>
      <c r="F694" s="213" t="s">
        <v>958</v>
      </c>
      <c r="G694" s="214" t="s">
        <v>179</v>
      </c>
      <c r="H694" s="215">
        <v>2.1480000000000001</v>
      </c>
      <c r="I694" s="216"/>
      <c r="J694" s="217">
        <f>ROUND(I694*H694,2)</f>
        <v>0</v>
      </c>
      <c r="K694" s="213" t="s">
        <v>180</v>
      </c>
      <c r="L694" s="46"/>
      <c r="M694" s="218" t="s">
        <v>21</v>
      </c>
      <c r="N694" s="219" t="s">
        <v>43</v>
      </c>
      <c r="O694" s="86"/>
      <c r="P694" s="220">
        <f>O694*H694</f>
        <v>0</v>
      </c>
      <c r="Q694" s="220">
        <v>0.00050000000000000001</v>
      </c>
      <c r="R694" s="220">
        <f>Q694*H694</f>
        <v>0.0010740000000000001</v>
      </c>
      <c r="S694" s="220">
        <v>0</v>
      </c>
      <c r="T694" s="221">
        <f>S694*H694</f>
        <v>0</v>
      </c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R694" s="222" t="s">
        <v>274</v>
      </c>
      <c r="AT694" s="222" t="s">
        <v>168</v>
      </c>
      <c r="AU694" s="222" t="s">
        <v>81</v>
      </c>
      <c r="AY694" s="19" t="s">
        <v>165</v>
      </c>
      <c r="BE694" s="223">
        <f>IF(N694="základní",J694,0)</f>
        <v>0</v>
      </c>
      <c r="BF694" s="223">
        <f>IF(N694="snížená",J694,0)</f>
        <v>0</v>
      </c>
      <c r="BG694" s="223">
        <f>IF(N694="zákl. přenesená",J694,0)</f>
        <v>0</v>
      </c>
      <c r="BH694" s="223">
        <f>IF(N694="sníž. přenesená",J694,0)</f>
        <v>0</v>
      </c>
      <c r="BI694" s="223">
        <f>IF(N694="nulová",J694,0)</f>
        <v>0</v>
      </c>
      <c r="BJ694" s="19" t="s">
        <v>79</v>
      </c>
      <c r="BK694" s="223">
        <f>ROUND(I694*H694,2)</f>
        <v>0</v>
      </c>
      <c r="BL694" s="19" t="s">
        <v>274</v>
      </c>
      <c r="BM694" s="222" t="s">
        <v>959</v>
      </c>
    </row>
    <row r="695" s="13" customFormat="1">
      <c r="A695" s="13"/>
      <c r="B695" s="224"/>
      <c r="C695" s="225"/>
      <c r="D695" s="226" t="s">
        <v>174</v>
      </c>
      <c r="E695" s="227" t="s">
        <v>21</v>
      </c>
      <c r="F695" s="228" t="s">
        <v>789</v>
      </c>
      <c r="G695" s="225"/>
      <c r="H695" s="227" t="s">
        <v>21</v>
      </c>
      <c r="I695" s="229"/>
      <c r="J695" s="225"/>
      <c r="K695" s="225"/>
      <c r="L695" s="230"/>
      <c r="M695" s="231"/>
      <c r="N695" s="232"/>
      <c r="O695" s="232"/>
      <c r="P695" s="232"/>
      <c r="Q695" s="232"/>
      <c r="R695" s="232"/>
      <c r="S695" s="232"/>
      <c r="T695" s="23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4" t="s">
        <v>174</v>
      </c>
      <c r="AU695" s="234" t="s">
        <v>81</v>
      </c>
      <c r="AV695" s="13" t="s">
        <v>79</v>
      </c>
      <c r="AW695" s="13" t="s">
        <v>34</v>
      </c>
      <c r="AX695" s="13" t="s">
        <v>72</v>
      </c>
      <c r="AY695" s="234" t="s">
        <v>165</v>
      </c>
    </row>
    <row r="696" s="13" customFormat="1">
      <c r="A696" s="13"/>
      <c r="B696" s="224"/>
      <c r="C696" s="225"/>
      <c r="D696" s="226" t="s">
        <v>174</v>
      </c>
      <c r="E696" s="227" t="s">
        <v>21</v>
      </c>
      <c r="F696" s="228" t="s">
        <v>790</v>
      </c>
      <c r="G696" s="225"/>
      <c r="H696" s="227" t="s">
        <v>21</v>
      </c>
      <c r="I696" s="229"/>
      <c r="J696" s="225"/>
      <c r="K696" s="225"/>
      <c r="L696" s="230"/>
      <c r="M696" s="231"/>
      <c r="N696" s="232"/>
      <c r="O696" s="232"/>
      <c r="P696" s="232"/>
      <c r="Q696" s="232"/>
      <c r="R696" s="232"/>
      <c r="S696" s="232"/>
      <c r="T696" s="23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4" t="s">
        <v>174</v>
      </c>
      <c r="AU696" s="234" t="s">
        <v>81</v>
      </c>
      <c r="AV696" s="13" t="s">
        <v>79</v>
      </c>
      <c r="AW696" s="13" t="s">
        <v>34</v>
      </c>
      <c r="AX696" s="13" t="s">
        <v>72</v>
      </c>
      <c r="AY696" s="234" t="s">
        <v>165</v>
      </c>
    </row>
    <row r="697" s="14" customFormat="1">
      <c r="A697" s="14"/>
      <c r="B697" s="235"/>
      <c r="C697" s="236"/>
      <c r="D697" s="226" t="s">
        <v>174</v>
      </c>
      <c r="E697" s="237" t="s">
        <v>21</v>
      </c>
      <c r="F697" s="238" t="s">
        <v>791</v>
      </c>
      <c r="G697" s="236"/>
      <c r="H697" s="239">
        <v>2.1480000000000001</v>
      </c>
      <c r="I697" s="240"/>
      <c r="J697" s="236"/>
      <c r="K697" s="236"/>
      <c r="L697" s="241"/>
      <c r="M697" s="242"/>
      <c r="N697" s="243"/>
      <c r="O697" s="243"/>
      <c r="P697" s="243"/>
      <c r="Q697" s="243"/>
      <c r="R697" s="243"/>
      <c r="S697" s="243"/>
      <c r="T697" s="24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45" t="s">
        <v>174</v>
      </c>
      <c r="AU697" s="245" t="s">
        <v>81</v>
      </c>
      <c r="AV697" s="14" t="s">
        <v>81</v>
      </c>
      <c r="AW697" s="14" t="s">
        <v>34</v>
      </c>
      <c r="AX697" s="14" t="s">
        <v>79</v>
      </c>
      <c r="AY697" s="245" t="s">
        <v>165</v>
      </c>
    </row>
    <row r="698" s="2" customFormat="1" ht="16.5" customHeight="1">
      <c r="A698" s="40"/>
      <c r="B698" s="41"/>
      <c r="C698" s="211" t="s">
        <v>960</v>
      </c>
      <c r="D698" s="211" t="s">
        <v>168</v>
      </c>
      <c r="E698" s="212" t="s">
        <v>961</v>
      </c>
      <c r="F698" s="213" t="s">
        <v>962</v>
      </c>
      <c r="G698" s="214" t="s">
        <v>179</v>
      </c>
      <c r="H698" s="215">
        <v>1.976</v>
      </c>
      <c r="I698" s="216"/>
      <c r="J698" s="217">
        <f>ROUND(I698*H698,2)</f>
        <v>0</v>
      </c>
      <c r="K698" s="213" t="s">
        <v>180</v>
      </c>
      <c r="L698" s="46"/>
      <c r="M698" s="218" t="s">
        <v>21</v>
      </c>
      <c r="N698" s="219" t="s">
        <v>43</v>
      </c>
      <c r="O698" s="86"/>
      <c r="P698" s="220">
        <f>O698*H698</f>
        <v>0</v>
      </c>
      <c r="Q698" s="220">
        <v>0.00050000000000000001</v>
      </c>
      <c r="R698" s="220">
        <f>Q698*H698</f>
        <v>0.00098799999999999995</v>
      </c>
      <c r="S698" s="220">
        <v>0</v>
      </c>
      <c r="T698" s="221">
        <f>S698*H698</f>
        <v>0</v>
      </c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R698" s="222" t="s">
        <v>274</v>
      </c>
      <c r="AT698" s="222" t="s">
        <v>168</v>
      </c>
      <c r="AU698" s="222" t="s">
        <v>81</v>
      </c>
      <c r="AY698" s="19" t="s">
        <v>165</v>
      </c>
      <c r="BE698" s="223">
        <f>IF(N698="základní",J698,0)</f>
        <v>0</v>
      </c>
      <c r="BF698" s="223">
        <f>IF(N698="snížená",J698,0)</f>
        <v>0</v>
      </c>
      <c r="BG698" s="223">
        <f>IF(N698="zákl. přenesená",J698,0)</f>
        <v>0</v>
      </c>
      <c r="BH698" s="223">
        <f>IF(N698="sníž. přenesená",J698,0)</f>
        <v>0</v>
      </c>
      <c r="BI698" s="223">
        <f>IF(N698="nulová",J698,0)</f>
        <v>0</v>
      </c>
      <c r="BJ698" s="19" t="s">
        <v>79</v>
      </c>
      <c r="BK698" s="223">
        <f>ROUND(I698*H698,2)</f>
        <v>0</v>
      </c>
      <c r="BL698" s="19" t="s">
        <v>274</v>
      </c>
      <c r="BM698" s="222" t="s">
        <v>963</v>
      </c>
    </row>
    <row r="699" s="13" customFormat="1">
      <c r="A699" s="13"/>
      <c r="B699" s="224"/>
      <c r="C699" s="225"/>
      <c r="D699" s="226" t="s">
        <v>174</v>
      </c>
      <c r="E699" s="227" t="s">
        <v>21</v>
      </c>
      <c r="F699" s="228" t="s">
        <v>964</v>
      </c>
      <c r="G699" s="225"/>
      <c r="H699" s="227" t="s">
        <v>21</v>
      </c>
      <c r="I699" s="229"/>
      <c r="J699" s="225"/>
      <c r="K699" s="225"/>
      <c r="L699" s="230"/>
      <c r="M699" s="231"/>
      <c r="N699" s="232"/>
      <c r="O699" s="232"/>
      <c r="P699" s="232"/>
      <c r="Q699" s="232"/>
      <c r="R699" s="232"/>
      <c r="S699" s="232"/>
      <c r="T699" s="23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4" t="s">
        <v>174</v>
      </c>
      <c r="AU699" s="234" t="s">
        <v>81</v>
      </c>
      <c r="AV699" s="13" t="s">
        <v>79</v>
      </c>
      <c r="AW699" s="13" t="s">
        <v>34</v>
      </c>
      <c r="AX699" s="13" t="s">
        <v>72</v>
      </c>
      <c r="AY699" s="234" t="s">
        <v>165</v>
      </c>
    </row>
    <row r="700" s="14" customFormat="1">
      <c r="A700" s="14"/>
      <c r="B700" s="235"/>
      <c r="C700" s="236"/>
      <c r="D700" s="226" t="s">
        <v>174</v>
      </c>
      <c r="E700" s="237" t="s">
        <v>21</v>
      </c>
      <c r="F700" s="238" t="s">
        <v>965</v>
      </c>
      <c r="G700" s="236"/>
      <c r="H700" s="239">
        <v>1.522</v>
      </c>
      <c r="I700" s="240"/>
      <c r="J700" s="236"/>
      <c r="K700" s="236"/>
      <c r="L700" s="241"/>
      <c r="M700" s="242"/>
      <c r="N700" s="243"/>
      <c r="O700" s="243"/>
      <c r="P700" s="243"/>
      <c r="Q700" s="243"/>
      <c r="R700" s="243"/>
      <c r="S700" s="243"/>
      <c r="T700" s="24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45" t="s">
        <v>174</v>
      </c>
      <c r="AU700" s="245" t="s">
        <v>81</v>
      </c>
      <c r="AV700" s="14" t="s">
        <v>81</v>
      </c>
      <c r="AW700" s="14" t="s">
        <v>34</v>
      </c>
      <c r="AX700" s="14" t="s">
        <v>72</v>
      </c>
      <c r="AY700" s="245" t="s">
        <v>165</v>
      </c>
    </row>
    <row r="701" s="13" customFormat="1">
      <c r="A701" s="13"/>
      <c r="B701" s="224"/>
      <c r="C701" s="225"/>
      <c r="D701" s="226" t="s">
        <v>174</v>
      </c>
      <c r="E701" s="227" t="s">
        <v>21</v>
      </c>
      <c r="F701" s="228" t="s">
        <v>966</v>
      </c>
      <c r="G701" s="225"/>
      <c r="H701" s="227" t="s">
        <v>21</v>
      </c>
      <c r="I701" s="229"/>
      <c r="J701" s="225"/>
      <c r="K701" s="225"/>
      <c r="L701" s="230"/>
      <c r="M701" s="231"/>
      <c r="N701" s="232"/>
      <c r="O701" s="232"/>
      <c r="P701" s="232"/>
      <c r="Q701" s="232"/>
      <c r="R701" s="232"/>
      <c r="S701" s="232"/>
      <c r="T701" s="23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4" t="s">
        <v>174</v>
      </c>
      <c r="AU701" s="234" t="s">
        <v>81</v>
      </c>
      <c r="AV701" s="13" t="s">
        <v>79</v>
      </c>
      <c r="AW701" s="13" t="s">
        <v>34</v>
      </c>
      <c r="AX701" s="13" t="s">
        <v>72</v>
      </c>
      <c r="AY701" s="234" t="s">
        <v>165</v>
      </c>
    </row>
    <row r="702" s="14" customFormat="1">
      <c r="A702" s="14"/>
      <c r="B702" s="235"/>
      <c r="C702" s="236"/>
      <c r="D702" s="226" t="s">
        <v>174</v>
      </c>
      <c r="E702" s="237" t="s">
        <v>21</v>
      </c>
      <c r="F702" s="238" t="s">
        <v>967</v>
      </c>
      <c r="G702" s="236"/>
      <c r="H702" s="239">
        <v>0.45400000000000001</v>
      </c>
      <c r="I702" s="240"/>
      <c r="J702" s="236"/>
      <c r="K702" s="236"/>
      <c r="L702" s="241"/>
      <c r="M702" s="242"/>
      <c r="N702" s="243"/>
      <c r="O702" s="243"/>
      <c r="P702" s="243"/>
      <c r="Q702" s="243"/>
      <c r="R702" s="243"/>
      <c r="S702" s="243"/>
      <c r="T702" s="24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45" t="s">
        <v>174</v>
      </c>
      <c r="AU702" s="245" t="s">
        <v>81</v>
      </c>
      <c r="AV702" s="14" t="s">
        <v>81</v>
      </c>
      <c r="AW702" s="14" t="s">
        <v>34</v>
      </c>
      <c r="AX702" s="14" t="s">
        <v>72</v>
      </c>
      <c r="AY702" s="245" t="s">
        <v>165</v>
      </c>
    </row>
    <row r="703" s="15" customFormat="1">
      <c r="A703" s="15"/>
      <c r="B703" s="250"/>
      <c r="C703" s="251"/>
      <c r="D703" s="226" t="s">
        <v>174</v>
      </c>
      <c r="E703" s="252" t="s">
        <v>21</v>
      </c>
      <c r="F703" s="253" t="s">
        <v>192</v>
      </c>
      <c r="G703" s="251"/>
      <c r="H703" s="254">
        <v>1.976</v>
      </c>
      <c r="I703" s="255"/>
      <c r="J703" s="251"/>
      <c r="K703" s="251"/>
      <c r="L703" s="256"/>
      <c r="M703" s="257"/>
      <c r="N703" s="258"/>
      <c r="O703" s="258"/>
      <c r="P703" s="258"/>
      <c r="Q703" s="258"/>
      <c r="R703" s="258"/>
      <c r="S703" s="258"/>
      <c r="T703" s="259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60" t="s">
        <v>174</v>
      </c>
      <c r="AU703" s="260" t="s">
        <v>81</v>
      </c>
      <c r="AV703" s="15" t="s">
        <v>166</v>
      </c>
      <c r="AW703" s="15" t="s">
        <v>34</v>
      </c>
      <c r="AX703" s="15" t="s">
        <v>79</v>
      </c>
      <c r="AY703" s="260" t="s">
        <v>165</v>
      </c>
    </row>
    <row r="704" s="2" customFormat="1" ht="16.5" customHeight="1">
      <c r="A704" s="40"/>
      <c r="B704" s="41"/>
      <c r="C704" s="211" t="s">
        <v>968</v>
      </c>
      <c r="D704" s="211" t="s">
        <v>168</v>
      </c>
      <c r="E704" s="212" t="s">
        <v>969</v>
      </c>
      <c r="F704" s="213" t="s">
        <v>970</v>
      </c>
      <c r="G704" s="214" t="s">
        <v>179</v>
      </c>
      <c r="H704" s="215">
        <v>449.75299999999999</v>
      </c>
      <c r="I704" s="216"/>
      <c r="J704" s="217">
        <f>ROUND(I704*H704,2)</f>
        <v>0</v>
      </c>
      <c r="K704" s="213" t="s">
        <v>180</v>
      </c>
      <c r="L704" s="46"/>
      <c r="M704" s="218" t="s">
        <v>21</v>
      </c>
      <c r="N704" s="219" t="s">
        <v>43</v>
      </c>
      <c r="O704" s="86"/>
      <c r="P704" s="220">
        <f>O704*H704</f>
        <v>0</v>
      </c>
      <c r="Q704" s="220">
        <v>0</v>
      </c>
      <c r="R704" s="220">
        <f>Q704*H704</f>
        <v>0</v>
      </c>
      <c r="S704" s="220">
        <v>0</v>
      </c>
      <c r="T704" s="221">
        <f>S704*H704</f>
        <v>0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22" t="s">
        <v>274</v>
      </c>
      <c r="AT704" s="222" t="s">
        <v>168</v>
      </c>
      <c r="AU704" s="222" t="s">
        <v>81</v>
      </c>
      <c r="AY704" s="19" t="s">
        <v>165</v>
      </c>
      <c r="BE704" s="223">
        <f>IF(N704="základní",J704,0)</f>
        <v>0</v>
      </c>
      <c r="BF704" s="223">
        <f>IF(N704="snížená",J704,0)</f>
        <v>0</v>
      </c>
      <c r="BG704" s="223">
        <f>IF(N704="zákl. přenesená",J704,0)</f>
        <v>0</v>
      </c>
      <c r="BH704" s="223">
        <f>IF(N704="sníž. přenesená",J704,0)</f>
        <v>0</v>
      </c>
      <c r="BI704" s="223">
        <f>IF(N704="nulová",J704,0)</f>
        <v>0</v>
      </c>
      <c r="BJ704" s="19" t="s">
        <v>79</v>
      </c>
      <c r="BK704" s="223">
        <f>ROUND(I704*H704,2)</f>
        <v>0</v>
      </c>
      <c r="BL704" s="19" t="s">
        <v>274</v>
      </c>
      <c r="BM704" s="222" t="s">
        <v>971</v>
      </c>
    </row>
    <row r="705" s="13" customFormat="1">
      <c r="A705" s="13"/>
      <c r="B705" s="224"/>
      <c r="C705" s="225"/>
      <c r="D705" s="226" t="s">
        <v>174</v>
      </c>
      <c r="E705" s="227" t="s">
        <v>21</v>
      </c>
      <c r="F705" s="228" t="s">
        <v>972</v>
      </c>
      <c r="G705" s="225"/>
      <c r="H705" s="227" t="s">
        <v>21</v>
      </c>
      <c r="I705" s="229"/>
      <c r="J705" s="225"/>
      <c r="K705" s="225"/>
      <c r="L705" s="230"/>
      <c r="M705" s="231"/>
      <c r="N705" s="232"/>
      <c r="O705" s="232"/>
      <c r="P705" s="232"/>
      <c r="Q705" s="232"/>
      <c r="R705" s="232"/>
      <c r="S705" s="232"/>
      <c r="T705" s="23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34" t="s">
        <v>174</v>
      </c>
      <c r="AU705" s="234" t="s">
        <v>81</v>
      </c>
      <c r="AV705" s="13" t="s">
        <v>79</v>
      </c>
      <c r="AW705" s="13" t="s">
        <v>34</v>
      </c>
      <c r="AX705" s="13" t="s">
        <v>72</v>
      </c>
      <c r="AY705" s="234" t="s">
        <v>165</v>
      </c>
    </row>
    <row r="706" s="13" customFormat="1">
      <c r="A706" s="13"/>
      <c r="B706" s="224"/>
      <c r="C706" s="225"/>
      <c r="D706" s="226" t="s">
        <v>174</v>
      </c>
      <c r="E706" s="227" t="s">
        <v>21</v>
      </c>
      <c r="F706" s="228" t="s">
        <v>883</v>
      </c>
      <c r="G706" s="225"/>
      <c r="H706" s="227" t="s">
        <v>21</v>
      </c>
      <c r="I706" s="229"/>
      <c r="J706" s="225"/>
      <c r="K706" s="225"/>
      <c r="L706" s="230"/>
      <c r="M706" s="231"/>
      <c r="N706" s="232"/>
      <c r="O706" s="232"/>
      <c r="P706" s="232"/>
      <c r="Q706" s="232"/>
      <c r="R706" s="232"/>
      <c r="S706" s="232"/>
      <c r="T706" s="23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4" t="s">
        <v>174</v>
      </c>
      <c r="AU706" s="234" t="s">
        <v>81</v>
      </c>
      <c r="AV706" s="13" t="s">
        <v>79</v>
      </c>
      <c r="AW706" s="13" t="s">
        <v>34</v>
      </c>
      <c r="AX706" s="13" t="s">
        <v>72</v>
      </c>
      <c r="AY706" s="234" t="s">
        <v>165</v>
      </c>
    </row>
    <row r="707" s="13" customFormat="1">
      <c r="A707" s="13"/>
      <c r="B707" s="224"/>
      <c r="C707" s="225"/>
      <c r="D707" s="226" t="s">
        <v>174</v>
      </c>
      <c r="E707" s="227" t="s">
        <v>21</v>
      </c>
      <c r="F707" s="228" t="s">
        <v>874</v>
      </c>
      <c r="G707" s="225"/>
      <c r="H707" s="227" t="s">
        <v>21</v>
      </c>
      <c r="I707" s="229"/>
      <c r="J707" s="225"/>
      <c r="K707" s="225"/>
      <c r="L707" s="230"/>
      <c r="M707" s="231"/>
      <c r="N707" s="232"/>
      <c r="O707" s="232"/>
      <c r="P707" s="232"/>
      <c r="Q707" s="232"/>
      <c r="R707" s="232"/>
      <c r="S707" s="232"/>
      <c r="T707" s="23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4" t="s">
        <v>174</v>
      </c>
      <c r="AU707" s="234" t="s">
        <v>81</v>
      </c>
      <c r="AV707" s="13" t="s">
        <v>79</v>
      </c>
      <c r="AW707" s="13" t="s">
        <v>34</v>
      </c>
      <c r="AX707" s="13" t="s">
        <v>72</v>
      </c>
      <c r="AY707" s="234" t="s">
        <v>165</v>
      </c>
    </row>
    <row r="708" s="14" customFormat="1">
      <c r="A708" s="14"/>
      <c r="B708" s="235"/>
      <c r="C708" s="236"/>
      <c r="D708" s="226" t="s">
        <v>174</v>
      </c>
      <c r="E708" s="237" t="s">
        <v>21</v>
      </c>
      <c r="F708" s="238" t="s">
        <v>884</v>
      </c>
      <c r="G708" s="236"/>
      <c r="H708" s="239">
        <v>193.58000000000001</v>
      </c>
      <c r="I708" s="240"/>
      <c r="J708" s="236"/>
      <c r="K708" s="236"/>
      <c r="L708" s="241"/>
      <c r="M708" s="242"/>
      <c r="N708" s="243"/>
      <c r="O708" s="243"/>
      <c r="P708" s="243"/>
      <c r="Q708" s="243"/>
      <c r="R708" s="243"/>
      <c r="S708" s="243"/>
      <c r="T708" s="24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45" t="s">
        <v>174</v>
      </c>
      <c r="AU708" s="245" t="s">
        <v>81</v>
      </c>
      <c r="AV708" s="14" t="s">
        <v>81</v>
      </c>
      <c r="AW708" s="14" t="s">
        <v>34</v>
      </c>
      <c r="AX708" s="14" t="s">
        <v>72</v>
      </c>
      <c r="AY708" s="245" t="s">
        <v>165</v>
      </c>
    </row>
    <row r="709" s="13" customFormat="1">
      <c r="A709" s="13"/>
      <c r="B709" s="224"/>
      <c r="C709" s="225"/>
      <c r="D709" s="226" t="s">
        <v>174</v>
      </c>
      <c r="E709" s="227" t="s">
        <v>21</v>
      </c>
      <c r="F709" s="228" t="s">
        <v>876</v>
      </c>
      <c r="G709" s="225"/>
      <c r="H709" s="227" t="s">
        <v>21</v>
      </c>
      <c r="I709" s="229"/>
      <c r="J709" s="225"/>
      <c r="K709" s="225"/>
      <c r="L709" s="230"/>
      <c r="M709" s="231"/>
      <c r="N709" s="232"/>
      <c r="O709" s="232"/>
      <c r="P709" s="232"/>
      <c r="Q709" s="232"/>
      <c r="R709" s="232"/>
      <c r="S709" s="232"/>
      <c r="T709" s="23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4" t="s">
        <v>174</v>
      </c>
      <c r="AU709" s="234" t="s">
        <v>81</v>
      </c>
      <c r="AV709" s="13" t="s">
        <v>79</v>
      </c>
      <c r="AW709" s="13" t="s">
        <v>34</v>
      </c>
      <c r="AX709" s="13" t="s">
        <v>72</v>
      </c>
      <c r="AY709" s="234" t="s">
        <v>165</v>
      </c>
    </row>
    <row r="710" s="14" customFormat="1">
      <c r="A710" s="14"/>
      <c r="B710" s="235"/>
      <c r="C710" s="236"/>
      <c r="D710" s="226" t="s">
        <v>174</v>
      </c>
      <c r="E710" s="237" t="s">
        <v>21</v>
      </c>
      <c r="F710" s="238" t="s">
        <v>885</v>
      </c>
      <c r="G710" s="236"/>
      <c r="H710" s="239">
        <v>2.1480000000000001</v>
      </c>
      <c r="I710" s="240"/>
      <c r="J710" s="236"/>
      <c r="K710" s="236"/>
      <c r="L710" s="241"/>
      <c r="M710" s="242"/>
      <c r="N710" s="243"/>
      <c r="O710" s="243"/>
      <c r="P710" s="243"/>
      <c r="Q710" s="243"/>
      <c r="R710" s="243"/>
      <c r="S710" s="243"/>
      <c r="T710" s="24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5" t="s">
        <v>174</v>
      </c>
      <c r="AU710" s="245" t="s">
        <v>81</v>
      </c>
      <c r="AV710" s="14" t="s">
        <v>81</v>
      </c>
      <c r="AW710" s="14" t="s">
        <v>34</v>
      </c>
      <c r="AX710" s="14" t="s">
        <v>72</v>
      </c>
      <c r="AY710" s="245" t="s">
        <v>165</v>
      </c>
    </row>
    <row r="711" s="13" customFormat="1">
      <c r="A711" s="13"/>
      <c r="B711" s="224"/>
      <c r="C711" s="225"/>
      <c r="D711" s="226" t="s">
        <v>174</v>
      </c>
      <c r="E711" s="227" t="s">
        <v>21</v>
      </c>
      <c r="F711" s="228" t="s">
        <v>877</v>
      </c>
      <c r="G711" s="225"/>
      <c r="H711" s="227" t="s">
        <v>21</v>
      </c>
      <c r="I711" s="229"/>
      <c r="J711" s="225"/>
      <c r="K711" s="225"/>
      <c r="L711" s="230"/>
      <c r="M711" s="231"/>
      <c r="N711" s="232"/>
      <c r="O711" s="232"/>
      <c r="P711" s="232"/>
      <c r="Q711" s="232"/>
      <c r="R711" s="232"/>
      <c r="S711" s="232"/>
      <c r="T711" s="23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4" t="s">
        <v>174</v>
      </c>
      <c r="AU711" s="234" t="s">
        <v>81</v>
      </c>
      <c r="AV711" s="13" t="s">
        <v>79</v>
      </c>
      <c r="AW711" s="13" t="s">
        <v>34</v>
      </c>
      <c r="AX711" s="13" t="s">
        <v>72</v>
      </c>
      <c r="AY711" s="234" t="s">
        <v>165</v>
      </c>
    </row>
    <row r="712" s="14" customFormat="1">
      <c r="A712" s="14"/>
      <c r="B712" s="235"/>
      <c r="C712" s="236"/>
      <c r="D712" s="226" t="s">
        <v>174</v>
      </c>
      <c r="E712" s="237" t="s">
        <v>21</v>
      </c>
      <c r="F712" s="238" t="s">
        <v>886</v>
      </c>
      <c r="G712" s="236"/>
      <c r="H712" s="239">
        <v>2.3999999999999999</v>
      </c>
      <c r="I712" s="240"/>
      <c r="J712" s="236"/>
      <c r="K712" s="236"/>
      <c r="L712" s="241"/>
      <c r="M712" s="242"/>
      <c r="N712" s="243"/>
      <c r="O712" s="243"/>
      <c r="P712" s="243"/>
      <c r="Q712" s="243"/>
      <c r="R712" s="243"/>
      <c r="S712" s="243"/>
      <c r="T712" s="24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45" t="s">
        <v>174</v>
      </c>
      <c r="AU712" s="245" t="s">
        <v>81</v>
      </c>
      <c r="AV712" s="14" t="s">
        <v>81</v>
      </c>
      <c r="AW712" s="14" t="s">
        <v>34</v>
      </c>
      <c r="AX712" s="14" t="s">
        <v>72</v>
      </c>
      <c r="AY712" s="245" t="s">
        <v>165</v>
      </c>
    </row>
    <row r="713" s="16" customFormat="1">
      <c r="A713" s="16"/>
      <c r="B713" s="271"/>
      <c r="C713" s="272"/>
      <c r="D713" s="226" t="s">
        <v>174</v>
      </c>
      <c r="E713" s="273" t="s">
        <v>21</v>
      </c>
      <c r="F713" s="274" t="s">
        <v>948</v>
      </c>
      <c r="G713" s="272"/>
      <c r="H713" s="275">
        <v>198.12799999999999</v>
      </c>
      <c r="I713" s="276"/>
      <c r="J713" s="272"/>
      <c r="K713" s="272"/>
      <c r="L713" s="277"/>
      <c r="M713" s="278"/>
      <c r="N713" s="279"/>
      <c r="O713" s="279"/>
      <c r="P713" s="279"/>
      <c r="Q713" s="279"/>
      <c r="R713" s="279"/>
      <c r="S713" s="279"/>
      <c r="T713" s="280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T713" s="281" t="s">
        <v>174</v>
      </c>
      <c r="AU713" s="281" t="s">
        <v>81</v>
      </c>
      <c r="AV713" s="16" t="s">
        <v>90</v>
      </c>
      <c r="AW713" s="16" t="s">
        <v>34</v>
      </c>
      <c r="AX713" s="16" t="s">
        <v>72</v>
      </c>
      <c r="AY713" s="281" t="s">
        <v>165</v>
      </c>
    </row>
    <row r="714" s="13" customFormat="1">
      <c r="A714" s="13"/>
      <c r="B714" s="224"/>
      <c r="C714" s="225"/>
      <c r="D714" s="226" t="s">
        <v>174</v>
      </c>
      <c r="E714" s="227" t="s">
        <v>21</v>
      </c>
      <c r="F714" s="228" t="s">
        <v>973</v>
      </c>
      <c r="G714" s="225"/>
      <c r="H714" s="227" t="s">
        <v>21</v>
      </c>
      <c r="I714" s="229"/>
      <c r="J714" s="225"/>
      <c r="K714" s="225"/>
      <c r="L714" s="230"/>
      <c r="M714" s="231"/>
      <c r="N714" s="232"/>
      <c r="O714" s="232"/>
      <c r="P714" s="232"/>
      <c r="Q714" s="232"/>
      <c r="R714" s="232"/>
      <c r="S714" s="232"/>
      <c r="T714" s="23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4" t="s">
        <v>174</v>
      </c>
      <c r="AU714" s="234" t="s">
        <v>81</v>
      </c>
      <c r="AV714" s="13" t="s">
        <v>79</v>
      </c>
      <c r="AW714" s="13" t="s">
        <v>34</v>
      </c>
      <c r="AX714" s="13" t="s">
        <v>72</v>
      </c>
      <c r="AY714" s="234" t="s">
        <v>165</v>
      </c>
    </row>
    <row r="715" s="13" customFormat="1">
      <c r="A715" s="13"/>
      <c r="B715" s="224"/>
      <c r="C715" s="225"/>
      <c r="D715" s="226" t="s">
        <v>174</v>
      </c>
      <c r="E715" s="227" t="s">
        <v>21</v>
      </c>
      <c r="F715" s="228" t="s">
        <v>903</v>
      </c>
      <c r="G715" s="225"/>
      <c r="H715" s="227" t="s">
        <v>21</v>
      </c>
      <c r="I715" s="229"/>
      <c r="J715" s="225"/>
      <c r="K715" s="225"/>
      <c r="L715" s="230"/>
      <c r="M715" s="231"/>
      <c r="N715" s="232"/>
      <c r="O715" s="232"/>
      <c r="P715" s="232"/>
      <c r="Q715" s="232"/>
      <c r="R715" s="232"/>
      <c r="S715" s="232"/>
      <c r="T715" s="23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4" t="s">
        <v>174</v>
      </c>
      <c r="AU715" s="234" t="s">
        <v>81</v>
      </c>
      <c r="AV715" s="13" t="s">
        <v>79</v>
      </c>
      <c r="AW715" s="13" t="s">
        <v>34</v>
      </c>
      <c r="AX715" s="13" t="s">
        <v>72</v>
      </c>
      <c r="AY715" s="234" t="s">
        <v>165</v>
      </c>
    </row>
    <row r="716" s="13" customFormat="1">
      <c r="A716" s="13"/>
      <c r="B716" s="224"/>
      <c r="C716" s="225"/>
      <c r="D716" s="226" t="s">
        <v>174</v>
      </c>
      <c r="E716" s="227" t="s">
        <v>21</v>
      </c>
      <c r="F716" s="228" t="s">
        <v>874</v>
      </c>
      <c r="G716" s="225"/>
      <c r="H716" s="227" t="s">
        <v>21</v>
      </c>
      <c r="I716" s="229"/>
      <c r="J716" s="225"/>
      <c r="K716" s="225"/>
      <c r="L716" s="230"/>
      <c r="M716" s="231"/>
      <c r="N716" s="232"/>
      <c r="O716" s="232"/>
      <c r="P716" s="232"/>
      <c r="Q716" s="232"/>
      <c r="R716" s="232"/>
      <c r="S716" s="232"/>
      <c r="T716" s="23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4" t="s">
        <v>174</v>
      </c>
      <c r="AU716" s="234" t="s">
        <v>81</v>
      </c>
      <c r="AV716" s="13" t="s">
        <v>79</v>
      </c>
      <c r="AW716" s="13" t="s">
        <v>34</v>
      </c>
      <c r="AX716" s="13" t="s">
        <v>72</v>
      </c>
      <c r="AY716" s="234" t="s">
        <v>165</v>
      </c>
    </row>
    <row r="717" s="14" customFormat="1">
      <c r="A717" s="14"/>
      <c r="B717" s="235"/>
      <c r="C717" s="236"/>
      <c r="D717" s="226" t="s">
        <v>174</v>
      </c>
      <c r="E717" s="237" t="s">
        <v>21</v>
      </c>
      <c r="F717" s="238" t="s">
        <v>904</v>
      </c>
      <c r="G717" s="236"/>
      <c r="H717" s="239">
        <v>231.92400000000001</v>
      </c>
      <c r="I717" s="240"/>
      <c r="J717" s="236"/>
      <c r="K717" s="236"/>
      <c r="L717" s="241"/>
      <c r="M717" s="242"/>
      <c r="N717" s="243"/>
      <c r="O717" s="243"/>
      <c r="P717" s="243"/>
      <c r="Q717" s="243"/>
      <c r="R717" s="243"/>
      <c r="S717" s="243"/>
      <c r="T717" s="24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5" t="s">
        <v>174</v>
      </c>
      <c r="AU717" s="245" t="s">
        <v>81</v>
      </c>
      <c r="AV717" s="14" t="s">
        <v>81</v>
      </c>
      <c r="AW717" s="14" t="s">
        <v>34</v>
      </c>
      <c r="AX717" s="14" t="s">
        <v>72</v>
      </c>
      <c r="AY717" s="245" t="s">
        <v>165</v>
      </c>
    </row>
    <row r="718" s="13" customFormat="1">
      <c r="A718" s="13"/>
      <c r="B718" s="224"/>
      <c r="C718" s="225"/>
      <c r="D718" s="226" t="s">
        <v>174</v>
      </c>
      <c r="E718" s="227" t="s">
        <v>21</v>
      </c>
      <c r="F718" s="228" t="s">
        <v>876</v>
      </c>
      <c r="G718" s="225"/>
      <c r="H718" s="227" t="s">
        <v>21</v>
      </c>
      <c r="I718" s="229"/>
      <c r="J718" s="225"/>
      <c r="K718" s="225"/>
      <c r="L718" s="230"/>
      <c r="M718" s="231"/>
      <c r="N718" s="232"/>
      <c r="O718" s="232"/>
      <c r="P718" s="232"/>
      <c r="Q718" s="232"/>
      <c r="R718" s="232"/>
      <c r="S718" s="232"/>
      <c r="T718" s="23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34" t="s">
        <v>174</v>
      </c>
      <c r="AU718" s="234" t="s">
        <v>81</v>
      </c>
      <c r="AV718" s="13" t="s">
        <v>79</v>
      </c>
      <c r="AW718" s="13" t="s">
        <v>34</v>
      </c>
      <c r="AX718" s="13" t="s">
        <v>72</v>
      </c>
      <c r="AY718" s="234" t="s">
        <v>165</v>
      </c>
    </row>
    <row r="719" s="14" customFormat="1">
      <c r="A719" s="14"/>
      <c r="B719" s="235"/>
      <c r="C719" s="236"/>
      <c r="D719" s="226" t="s">
        <v>174</v>
      </c>
      <c r="E719" s="237" t="s">
        <v>21</v>
      </c>
      <c r="F719" s="238" t="s">
        <v>905</v>
      </c>
      <c r="G719" s="236"/>
      <c r="H719" s="239">
        <v>1.976</v>
      </c>
      <c r="I719" s="240"/>
      <c r="J719" s="236"/>
      <c r="K719" s="236"/>
      <c r="L719" s="241"/>
      <c r="M719" s="242"/>
      <c r="N719" s="243"/>
      <c r="O719" s="243"/>
      <c r="P719" s="243"/>
      <c r="Q719" s="243"/>
      <c r="R719" s="243"/>
      <c r="S719" s="243"/>
      <c r="T719" s="24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45" t="s">
        <v>174</v>
      </c>
      <c r="AU719" s="245" t="s">
        <v>81</v>
      </c>
      <c r="AV719" s="14" t="s">
        <v>81</v>
      </c>
      <c r="AW719" s="14" t="s">
        <v>34</v>
      </c>
      <c r="AX719" s="14" t="s">
        <v>72</v>
      </c>
      <c r="AY719" s="245" t="s">
        <v>165</v>
      </c>
    </row>
    <row r="720" s="13" customFormat="1">
      <c r="A720" s="13"/>
      <c r="B720" s="224"/>
      <c r="C720" s="225"/>
      <c r="D720" s="226" t="s">
        <v>174</v>
      </c>
      <c r="E720" s="227" t="s">
        <v>21</v>
      </c>
      <c r="F720" s="228" t="s">
        <v>877</v>
      </c>
      <c r="G720" s="225"/>
      <c r="H720" s="227" t="s">
        <v>21</v>
      </c>
      <c r="I720" s="229"/>
      <c r="J720" s="225"/>
      <c r="K720" s="225"/>
      <c r="L720" s="230"/>
      <c r="M720" s="231"/>
      <c r="N720" s="232"/>
      <c r="O720" s="232"/>
      <c r="P720" s="232"/>
      <c r="Q720" s="232"/>
      <c r="R720" s="232"/>
      <c r="S720" s="232"/>
      <c r="T720" s="23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4" t="s">
        <v>174</v>
      </c>
      <c r="AU720" s="234" t="s">
        <v>81</v>
      </c>
      <c r="AV720" s="13" t="s">
        <v>79</v>
      </c>
      <c r="AW720" s="13" t="s">
        <v>34</v>
      </c>
      <c r="AX720" s="13" t="s">
        <v>72</v>
      </c>
      <c r="AY720" s="234" t="s">
        <v>165</v>
      </c>
    </row>
    <row r="721" s="14" customFormat="1">
      <c r="A721" s="14"/>
      <c r="B721" s="235"/>
      <c r="C721" s="236"/>
      <c r="D721" s="226" t="s">
        <v>174</v>
      </c>
      <c r="E721" s="237" t="s">
        <v>21</v>
      </c>
      <c r="F721" s="238" t="s">
        <v>906</v>
      </c>
      <c r="G721" s="236"/>
      <c r="H721" s="239">
        <v>17.725000000000001</v>
      </c>
      <c r="I721" s="240"/>
      <c r="J721" s="236"/>
      <c r="K721" s="236"/>
      <c r="L721" s="241"/>
      <c r="M721" s="242"/>
      <c r="N721" s="243"/>
      <c r="O721" s="243"/>
      <c r="P721" s="243"/>
      <c r="Q721" s="243"/>
      <c r="R721" s="243"/>
      <c r="S721" s="243"/>
      <c r="T721" s="24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45" t="s">
        <v>174</v>
      </c>
      <c r="AU721" s="245" t="s">
        <v>81</v>
      </c>
      <c r="AV721" s="14" t="s">
        <v>81</v>
      </c>
      <c r="AW721" s="14" t="s">
        <v>34</v>
      </c>
      <c r="AX721" s="14" t="s">
        <v>72</v>
      </c>
      <c r="AY721" s="245" t="s">
        <v>165</v>
      </c>
    </row>
    <row r="722" s="16" customFormat="1">
      <c r="A722" s="16"/>
      <c r="B722" s="271"/>
      <c r="C722" s="272"/>
      <c r="D722" s="226" t="s">
        <v>174</v>
      </c>
      <c r="E722" s="273" t="s">
        <v>21</v>
      </c>
      <c r="F722" s="274" t="s">
        <v>948</v>
      </c>
      <c r="G722" s="272"/>
      <c r="H722" s="275">
        <v>251.625</v>
      </c>
      <c r="I722" s="276"/>
      <c r="J722" s="272"/>
      <c r="K722" s="272"/>
      <c r="L722" s="277"/>
      <c r="M722" s="278"/>
      <c r="N722" s="279"/>
      <c r="O722" s="279"/>
      <c r="P722" s="279"/>
      <c r="Q722" s="279"/>
      <c r="R722" s="279"/>
      <c r="S722" s="279"/>
      <c r="T722" s="280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T722" s="281" t="s">
        <v>174</v>
      </c>
      <c r="AU722" s="281" t="s">
        <v>81</v>
      </c>
      <c r="AV722" s="16" t="s">
        <v>90</v>
      </c>
      <c r="AW722" s="16" t="s">
        <v>34</v>
      </c>
      <c r="AX722" s="16" t="s">
        <v>72</v>
      </c>
      <c r="AY722" s="281" t="s">
        <v>165</v>
      </c>
    </row>
    <row r="723" s="15" customFormat="1">
      <c r="A723" s="15"/>
      <c r="B723" s="250"/>
      <c r="C723" s="251"/>
      <c r="D723" s="226" t="s">
        <v>174</v>
      </c>
      <c r="E723" s="252" t="s">
        <v>21</v>
      </c>
      <c r="F723" s="253" t="s">
        <v>192</v>
      </c>
      <c r="G723" s="251"/>
      <c r="H723" s="254">
        <v>449.75299999999999</v>
      </c>
      <c r="I723" s="255"/>
      <c r="J723" s="251"/>
      <c r="K723" s="251"/>
      <c r="L723" s="256"/>
      <c r="M723" s="257"/>
      <c r="N723" s="258"/>
      <c r="O723" s="258"/>
      <c r="P723" s="258"/>
      <c r="Q723" s="258"/>
      <c r="R723" s="258"/>
      <c r="S723" s="258"/>
      <c r="T723" s="259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60" t="s">
        <v>174</v>
      </c>
      <c r="AU723" s="260" t="s">
        <v>81</v>
      </c>
      <c r="AV723" s="15" t="s">
        <v>166</v>
      </c>
      <c r="AW723" s="15" t="s">
        <v>34</v>
      </c>
      <c r="AX723" s="15" t="s">
        <v>79</v>
      </c>
      <c r="AY723" s="260" t="s">
        <v>165</v>
      </c>
    </row>
    <row r="724" s="2" customFormat="1" ht="16.5" customHeight="1">
      <c r="A724" s="40"/>
      <c r="B724" s="41"/>
      <c r="C724" s="261" t="s">
        <v>974</v>
      </c>
      <c r="D724" s="261" t="s">
        <v>225</v>
      </c>
      <c r="E724" s="262" t="s">
        <v>975</v>
      </c>
      <c r="F724" s="263" t="s">
        <v>976</v>
      </c>
      <c r="G724" s="264" t="s">
        <v>269</v>
      </c>
      <c r="H724" s="265">
        <v>226.40100000000001</v>
      </c>
      <c r="I724" s="266"/>
      <c r="J724" s="267">
        <f>ROUND(I724*H724,2)</f>
        <v>0</v>
      </c>
      <c r="K724" s="263" t="s">
        <v>180</v>
      </c>
      <c r="L724" s="268"/>
      <c r="M724" s="269" t="s">
        <v>21</v>
      </c>
      <c r="N724" s="270" t="s">
        <v>43</v>
      </c>
      <c r="O724" s="86"/>
      <c r="P724" s="220">
        <f>O724*H724</f>
        <v>0</v>
      </c>
      <c r="Q724" s="220">
        <v>0.00038000000000000002</v>
      </c>
      <c r="R724" s="220">
        <f>Q724*H724</f>
        <v>0.086032380000000006</v>
      </c>
      <c r="S724" s="220">
        <v>0</v>
      </c>
      <c r="T724" s="221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22" t="s">
        <v>390</v>
      </c>
      <c r="AT724" s="222" t="s">
        <v>225</v>
      </c>
      <c r="AU724" s="222" t="s">
        <v>81</v>
      </c>
      <c r="AY724" s="19" t="s">
        <v>165</v>
      </c>
      <c r="BE724" s="223">
        <f>IF(N724="základní",J724,0)</f>
        <v>0</v>
      </c>
      <c r="BF724" s="223">
        <f>IF(N724="snížená",J724,0)</f>
        <v>0</v>
      </c>
      <c r="BG724" s="223">
        <f>IF(N724="zákl. přenesená",J724,0)</f>
        <v>0</v>
      </c>
      <c r="BH724" s="223">
        <f>IF(N724="sníž. přenesená",J724,0)</f>
        <v>0</v>
      </c>
      <c r="BI724" s="223">
        <f>IF(N724="nulová",J724,0)</f>
        <v>0</v>
      </c>
      <c r="BJ724" s="19" t="s">
        <v>79</v>
      </c>
      <c r="BK724" s="223">
        <f>ROUND(I724*H724,2)</f>
        <v>0</v>
      </c>
      <c r="BL724" s="19" t="s">
        <v>274</v>
      </c>
      <c r="BM724" s="222" t="s">
        <v>977</v>
      </c>
    </row>
    <row r="725" s="2" customFormat="1">
      <c r="A725" s="40"/>
      <c r="B725" s="41"/>
      <c r="C725" s="42"/>
      <c r="D725" s="226" t="s">
        <v>182</v>
      </c>
      <c r="E725" s="42"/>
      <c r="F725" s="246" t="s">
        <v>978</v>
      </c>
      <c r="G725" s="42"/>
      <c r="H725" s="42"/>
      <c r="I725" s="247"/>
      <c r="J725" s="42"/>
      <c r="K725" s="42"/>
      <c r="L725" s="46"/>
      <c r="M725" s="248"/>
      <c r="N725" s="249"/>
      <c r="O725" s="86"/>
      <c r="P725" s="86"/>
      <c r="Q725" s="86"/>
      <c r="R725" s="86"/>
      <c r="S725" s="86"/>
      <c r="T725" s="87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T725" s="19" t="s">
        <v>182</v>
      </c>
      <c r="AU725" s="19" t="s">
        <v>81</v>
      </c>
    </row>
    <row r="726" s="14" customFormat="1">
      <c r="A726" s="14"/>
      <c r="B726" s="235"/>
      <c r="C726" s="236"/>
      <c r="D726" s="226" t="s">
        <v>174</v>
      </c>
      <c r="E726" s="237" t="s">
        <v>21</v>
      </c>
      <c r="F726" s="238" t="s">
        <v>979</v>
      </c>
      <c r="G726" s="236"/>
      <c r="H726" s="239">
        <v>226.40100000000001</v>
      </c>
      <c r="I726" s="240"/>
      <c r="J726" s="236"/>
      <c r="K726" s="236"/>
      <c r="L726" s="241"/>
      <c r="M726" s="242"/>
      <c r="N726" s="243"/>
      <c r="O726" s="243"/>
      <c r="P726" s="243"/>
      <c r="Q726" s="243"/>
      <c r="R726" s="243"/>
      <c r="S726" s="243"/>
      <c r="T726" s="24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45" t="s">
        <v>174</v>
      </c>
      <c r="AU726" s="245" t="s">
        <v>81</v>
      </c>
      <c r="AV726" s="14" t="s">
        <v>81</v>
      </c>
      <c r="AW726" s="14" t="s">
        <v>34</v>
      </c>
      <c r="AX726" s="14" t="s">
        <v>79</v>
      </c>
      <c r="AY726" s="245" t="s">
        <v>165</v>
      </c>
    </row>
    <row r="727" s="2" customFormat="1">
      <c r="A727" s="40"/>
      <c r="B727" s="41"/>
      <c r="C727" s="211" t="s">
        <v>980</v>
      </c>
      <c r="D727" s="211" t="s">
        <v>168</v>
      </c>
      <c r="E727" s="212" t="s">
        <v>981</v>
      </c>
      <c r="F727" s="213" t="s">
        <v>982</v>
      </c>
      <c r="G727" s="214" t="s">
        <v>199</v>
      </c>
      <c r="H727" s="215">
        <v>1.599</v>
      </c>
      <c r="I727" s="216"/>
      <c r="J727" s="217">
        <f>ROUND(I727*H727,2)</f>
        <v>0</v>
      </c>
      <c r="K727" s="213" t="s">
        <v>180</v>
      </c>
      <c r="L727" s="46"/>
      <c r="M727" s="218" t="s">
        <v>21</v>
      </c>
      <c r="N727" s="219" t="s">
        <v>43</v>
      </c>
      <c r="O727" s="86"/>
      <c r="P727" s="220">
        <f>O727*H727</f>
        <v>0</v>
      </c>
      <c r="Q727" s="220">
        <v>0</v>
      </c>
      <c r="R727" s="220">
        <f>Q727*H727</f>
        <v>0</v>
      </c>
      <c r="S727" s="220">
        <v>0</v>
      </c>
      <c r="T727" s="221">
        <f>S727*H727</f>
        <v>0</v>
      </c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R727" s="222" t="s">
        <v>274</v>
      </c>
      <c r="AT727" s="222" t="s">
        <v>168</v>
      </c>
      <c r="AU727" s="222" t="s">
        <v>81</v>
      </c>
      <c r="AY727" s="19" t="s">
        <v>165</v>
      </c>
      <c r="BE727" s="223">
        <f>IF(N727="základní",J727,0)</f>
        <v>0</v>
      </c>
      <c r="BF727" s="223">
        <f>IF(N727="snížená",J727,0)</f>
        <v>0</v>
      </c>
      <c r="BG727" s="223">
        <f>IF(N727="zákl. přenesená",J727,0)</f>
        <v>0</v>
      </c>
      <c r="BH727" s="223">
        <f>IF(N727="sníž. přenesená",J727,0)</f>
        <v>0</v>
      </c>
      <c r="BI727" s="223">
        <f>IF(N727="nulová",J727,0)</f>
        <v>0</v>
      </c>
      <c r="BJ727" s="19" t="s">
        <v>79</v>
      </c>
      <c r="BK727" s="223">
        <f>ROUND(I727*H727,2)</f>
        <v>0</v>
      </c>
      <c r="BL727" s="19" t="s">
        <v>274</v>
      </c>
      <c r="BM727" s="222" t="s">
        <v>983</v>
      </c>
    </row>
    <row r="728" s="12" customFormat="1" ht="22.8" customHeight="1">
      <c r="A728" s="12"/>
      <c r="B728" s="195"/>
      <c r="C728" s="196"/>
      <c r="D728" s="197" t="s">
        <v>71</v>
      </c>
      <c r="E728" s="209" t="s">
        <v>984</v>
      </c>
      <c r="F728" s="209" t="s">
        <v>985</v>
      </c>
      <c r="G728" s="196"/>
      <c r="H728" s="196"/>
      <c r="I728" s="199"/>
      <c r="J728" s="210">
        <f>BK728</f>
        <v>0</v>
      </c>
      <c r="K728" s="196"/>
      <c r="L728" s="201"/>
      <c r="M728" s="202"/>
      <c r="N728" s="203"/>
      <c r="O728" s="203"/>
      <c r="P728" s="204">
        <f>SUM(P729:P741)</f>
        <v>0</v>
      </c>
      <c r="Q728" s="203"/>
      <c r="R728" s="204">
        <f>SUM(R729:R741)</f>
        <v>0.024663399999999999</v>
      </c>
      <c r="S728" s="203"/>
      <c r="T728" s="205">
        <f>SUM(T729:T741)</f>
        <v>0</v>
      </c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R728" s="206" t="s">
        <v>81</v>
      </c>
      <c r="AT728" s="207" t="s">
        <v>71</v>
      </c>
      <c r="AU728" s="207" t="s">
        <v>79</v>
      </c>
      <c r="AY728" s="206" t="s">
        <v>165</v>
      </c>
      <c r="BK728" s="208">
        <f>SUM(BK729:BK741)</f>
        <v>0</v>
      </c>
    </row>
    <row r="729" s="2" customFormat="1" ht="16.5" customHeight="1">
      <c r="A729" s="40"/>
      <c r="B729" s="41"/>
      <c r="C729" s="211" t="s">
        <v>986</v>
      </c>
      <c r="D729" s="211" t="s">
        <v>168</v>
      </c>
      <c r="E729" s="212" t="s">
        <v>987</v>
      </c>
      <c r="F729" s="213" t="s">
        <v>988</v>
      </c>
      <c r="G729" s="214" t="s">
        <v>179</v>
      </c>
      <c r="H729" s="215">
        <v>0.95999999999999996</v>
      </c>
      <c r="I729" s="216"/>
      <c r="J729" s="217">
        <f>ROUND(I729*H729,2)</f>
        <v>0</v>
      </c>
      <c r="K729" s="213" t="s">
        <v>180</v>
      </c>
      <c r="L729" s="46"/>
      <c r="M729" s="218" t="s">
        <v>21</v>
      </c>
      <c r="N729" s="219" t="s">
        <v>43</v>
      </c>
      <c r="O729" s="86"/>
      <c r="P729" s="220">
        <f>O729*H729</f>
        <v>0</v>
      </c>
      <c r="Q729" s="220">
        <v>0.00029999999999999997</v>
      </c>
      <c r="R729" s="220">
        <f>Q729*H729</f>
        <v>0.00028799999999999995</v>
      </c>
      <c r="S729" s="220">
        <v>0</v>
      </c>
      <c r="T729" s="221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22" t="s">
        <v>274</v>
      </c>
      <c r="AT729" s="222" t="s">
        <v>168</v>
      </c>
      <c r="AU729" s="222" t="s">
        <v>81</v>
      </c>
      <c r="AY729" s="19" t="s">
        <v>165</v>
      </c>
      <c r="BE729" s="223">
        <f>IF(N729="základní",J729,0)</f>
        <v>0</v>
      </c>
      <c r="BF729" s="223">
        <f>IF(N729="snížená",J729,0)</f>
        <v>0</v>
      </c>
      <c r="BG729" s="223">
        <f>IF(N729="zákl. přenesená",J729,0)</f>
        <v>0</v>
      </c>
      <c r="BH729" s="223">
        <f>IF(N729="sníž. přenesená",J729,0)</f>
        <v>0</v>
      </c>
      <c r="BI729" s="223">
        <f>IF(N729="nulová",J729,0)</f>
        <v>0</v>
      </c>
      <c r="BJ729" s="19" t="s">
        <v>79</v>
      </c>
      <c r="BK729" s="223">
        <f>ROUND(I729*H729,2)</f>
        <v>0</v>
      </c>
      <c r="BL729" s="19" t="s">
        <v>274</v>
      </c>
      <c r="BM729" s="222" t="s">
        <v>989</v>
      </c>
    </row>
    <row r="730" s="13" customFormat="1">
      <c r="A730" s="13"/>
      <c r="B730" s="224"/>
      <c r="C730" s="225"/>
      <c r="D730" s="226" t="s">
        <v>174</v>
      </c>
      <c r="E730" s="227" t="s">
        <v>21</v>
      </c>
      <c r="F730" s="228" t="s">
        <v>990</v>
      </c>
      <c r="G730" s="225"/>
      <c r="H730" s="227" t="s">
        <v>21</v>
      </c>
      <c r="I730" s="229"/>
      <c r="J730" s="225"/>
      <c r="K730" s="225"/>
      <c r="L730" s="230"/>
      <c r="M730" s="231"/>
      <c r="N730" s="232"/>
      <c r="O730" s="232"/>
      <c r="P730" s="232"/>
      <c r="Q730" s="232"/>
      <c r="R730" s="232"/>
      <c r="S730" s="232"/>
      <c r="T730" s="23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4" t="s">
        <v>174</v>
      </c>
      <c r="AU730" s="234" t="s">
        <v>81</v>
      </c>
      <c r="AV730" s="13" t="s">
        <v>79</v>
      </c>
      <c r="AW730" s="13" t="s">
        <v>34</v>
      </c>
      <c r="AX730" s="13" t="s">
        <v>72</v>
      </c>
      <c r="AY730" s="234" t="s">
        <v>165</v>
      </c>
    </row>
    <row r="731" s="14" customFormat="1">
      <c r="A731" s="14"/>
      <c r="B731" s="235"/>
      <c r="C731" s="236"/>
      <c r="D731" s="226" t="s">
        <v>174</v>
      </c>
      <c r="E731" s="237" t="s">
        <v>21</v>
      </c>
      <c r="F731" s="238" t="s">
        <v>991</v>
      </c>
      <c r="G731" s="236"/>
      <c r="H731" s="239">
        <v>0.95999999999999996</v>
      </c>
      <c r="I731" s="240"/>
      <c r="J731" s="236"/>
      <c r="K731" s="236"/>
      <c r="L731" s="241"/>
      <c r="M731" s="242"/>
      <c r="N731" s="243"/>
      <c r="O731" s="243"/>
      <c r="P731" s="243"/>
      <c r="Q731" s="243"/>
      <c r="R731" s="243"/>
      <c r="S731" s="243"/>
      <c r="T731" s="24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45" t="s">
        <v>174</v>
      </c>
      <c r="AU731" s="245" t="s">
        <v>81</v>
      </c>
      <c r="AV731" s="14" t="s">
        <v>81</v>
      </c>
      <c r="AW731" s="14" t="s">
        <v>34</v>
      </c>
      <c r="AX731" s="14" t="s">
        <v>79</v>
      </c>
      <c r="AY731" s="245" t="s">
        <v>165</v>
      </c>
    </row>
    <row r="732" s="2" customFormat="1">
      <c r="A732" s="40"/>
      <c r="B732" s="41"/>
      <c r="C732" s="211" t="s">
        <v>992</v>
      </c>
      <c r="D732" s="211" t="s">
        <v>168</v>
      </c>
      <c r="E732" s="212" t="s">
        <v>993</v>
      </c>
      <c r="F732" s="213" t="s">
        <v>994</v>
      </c>
      <c r="G732" s="214" t="s">
        <v>179</v>
      </c>
      <c r="H732" s="215">
        <v>0.95999999999999996</v>
      </c>
      <c r="I732" s="216"/>
      <c r="J732" s="217">
        <f>ROUND(I732*H732,2)</f>
        <v>0</v>
      </c>
      <c r="K732" s="213" t="s">
        <v>180</v>
      </c>
      <c r="L732" s="46"/>
      <c r="M732" s="218" t="s">
        <v>21</v>
      </c>
      <c r="N732" s="219" t="s">
        <v>43</v>
      </c>
      <c r="O732" s="86"/>
      <c r="P732" s="220">
        <f>O732*H732</f>
        <v>0</v>
      </c>
      <c r="Q732" s="220">
        <v>0.0060000000000000001</v>
      </c>
      <c r="R732" s="220">
        <f>Q732*H732</f>
        <v>0.0057599999999999995</v>
      </c>
      <c r="S732" s="220">
        <v>0</v>
      </c>
      <c r="T732" s="221">
        <f>S732*H732</f>
        <v>0</v>
      </c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R732" s="222" t="s">
        <v>274</v>
      </c>
      <c r="AT732" s="222" t="s">
        <v>168</v>
      </c>
      <c r="AU732" s="222" t="s">
        <v>81</v>
      </c>
      <c r="AY732" s="19" t="s">
        <v>165</v>
      </c>
      <c r="BE732" s="223">
        <f>IF(N732="základní",J732,0)</f>
        <v>0</v>
      </c>
      <c r="BF732" s="223">
        <f>IF(N732="snížená",J732,0)</f>
        <v>0</v>
      </c>
      <c r="BG732" s="223">
        <f>IF(N732="zákl. přenesená",J732,0)</f>
        <v>0</v>
      </c>
      <c r="BH732" s="223">
        <f>IF(N732="sníž. přenesená",J732,0)</f>
        <v>0</v>
      </c>
      <c r="BI732" s="223">
        <f>IF(N732="nulová",J732,0)</f>
        <v>0</v>
      </c>
      <c r="BJ732" s="19" t="s">
        <v>79</v>
      </c>
      <c r="BK732" s="223">
        <f>ROUND(I732*H732,2)</f>
        <v>0</v>
      </c>
      <c r="BL732" s="19" t="s">
        <v>274</v>
      </c>
      <c r="BM732" s="222" t="s">
        <v>995</v>
      </c>
    </row>
    <row r="733" s="2" customFormat="1" ht="16.5" customHeight="1">
      <c r="A733" s="40"/>
      <c r="B733" s="41"/>
      <c r="C733" s="261" t="s">
        <v>996</v>
      </c>
      <c r="D733" s="261" t="s">
        <v>225</v>
      </c>
      <c r="E733" s="262" t="s">
        <v>997</v>
      </c>
      <c r="F733" s="263" t="s">
        <v>998</v>
      </c>
      <c r="G733" s="264" t="s">
        <v>179</v>
      </c>
      <c r="H733" s="265">
        <v>1.008</v>
      </c>
      <c r="I733" s="266"/>
      <c r="J733" s="267">
        <f>ROUND(I733*H733,2)</f>
        <v>0</v>
      </c>
      <c r="K733" s="263" t="s">
        <v>180</v>
      </c>
      <c r="L733" s="268"/>
      <c r="M733" s="269" t="s">
        <v>21</v>
      </c>
      <c r="N733" s="270" t="s">
        <v>43</v>
      </c>
      <c r="O733" s="86"/>
      <c r="P733" s="220">
        <f>O733*H733</f>
        <v>0</v>
      </c>
      <c r="Q733" s="220">
        <v>0.0118</v>
      </c>
      <c r="R733" s="220">
        <f>Q733*H733</f>
        <v>0.011894399999999999</v>
      </c>
      <c r="S733" s="220">
        <v>0</v>
      </c>
      <c r="T733" s="221">
        <f>S733*H733</f>
        <v>0</v>
      </c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R733" s="222" t="s">
        <v>390</v>
      </c>
      <c r="AT733" s="222" t="s">
        <v>225</v>
      </c>
      <c r="AU733" s="222" t="s">
        <v>81</v>
      </c>
      <c r="AY733" s="19" t="s">
        <v>165</v>
      </c>
      <c r="BE733" s="223">
        <f>IF(N733="základní",J733,0)</f>
        <v>0</v>
      </c>
      <c r="BF733" s="223">
        <f>IF(N733="snížená",J733,0)</f>
        <v>0</v>
      </c>
      <c r="BG733" s="223">
        <f>IF(N733="zákl. přenesená",J733,0)</f>
        <v>0</v>
      </c>
      <c r="BH733" s="223">
        <f>IF(N733="sníž. přenesená",J733,0)</f>
        <v>0</v>
      </c>
      <c r="BI733" s="223">
        <f>IF(N733="nulová",J733,0)</f>
        <v>0</v>
      </c>
      <c r="BJ733" s="19" t="s">
        <v>79</v>
      </c>
      <c r="BK733" s="223">
        <f>ROUND(I733*H733,2)</f>
        <v>0</v>
      </c>
      <c r="BL733" s="19" t="s">
        <v>274</v>
      </c>
      <c r="BM733" s="222" t="s">
        <v>999</v>
      </c>
    </row>
    <row r="734" s="14" customFormat="1">
      <c r="A734" s="14"/>
      <c r="B734" s="235"/>
      <c r="C734" s="236"/>
      <c r="D734" s="226" t="s">
        <v>174</v>
      </c>
      <c r="E734" s="237" t="s">
        <v>21</v>
      </c>
      <c r="F734" s="238" t="s">
        <v>1000</v>
      </c>
      <c r="G734" s="236"/>
      <c r="H734" s="239">
        <v>1.008</v>
      </c>
      <c r="I734" s="240"/>
      <c r="J734" s="236"/>
      <c r="K734" s="236"/>
      <c r="L734" s="241"/>
      <c r="M734" s="242"/>
      <c r="N734" s="243"/>
      <c r="O734" s="243"/>
      <c r="P734" s="243"/>
      <c r="Q734" s="243"/>
      <c r="R734" s="243"/>
      <c r="S734" s="243"/>
      <c r="T734" s="24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45" t="s">
        <v>174</v>
      </c>
      <c r="AU734" s="245" t="s">
        <v>81</v>
      </c>
      <c r="AV734" s="14" t="s">
        <v>81</v>
      </c>
      <c r="AW734" s="14" t="s">
        <v>34</v>
      </c>
      <c r="AX734" s="14" t="s">
        <v>79</v>
      </c>
      <c r="AY734" s="245" t="s">
        <v>165</v>
      </c>
    </row>
    <row r="735" s="2" customFormat="1" ht="16.5" customHeight="1">
      <c r="A735" s="40"/>
      <c r="B735" s="41"/>
      <c r="C735" s="211" t="s">
        <v>1001</v>
      </c>
      <c r="D735" s="211" t="s">
        <v>168</v>
      </c>
      <c r="E735" s="212" t="s">
        <v>1002</v>
      </c>
      <c r="F735" s="213" t="s">
        <v>1003</v>
      </c>
      <c r="G735" s="214" t="s">
        <v>179</v>
      </c>
      <c r="H735" s="215">
        <v>0.5</v>
      </c>
      <c r="I735" s="216"/>
      <c r="J735" s="217">
        <f>ROUND(I735*H735,2)</f>
        <v>0</v>
      </c>
      <c r="K735" s="213" t="s">
        <v>180</v>
      </c>
      <c r="L735" s="46"/>
      <c r="M735" s="218" t="s">
        <v>21</v>
      </c>
      <c r="N735" s="219" t="s">
        <v>43</v>
      </c>
      <c r="O735" s="86"/>
      <c r="P735" s="220">
        <f>O735*H735</f>
        <v>0</v>
      </c>
      <c r="Q735" s="220">
        <v>0.00063000000000000003</v>
      </c>
      <c r="R735" s="220">
        <f>Q735*H735</f>
        <v>0.00031500000000000001</v>
      </c>
      <c r="S735" s="220">
        <v>0</v>
      </c>
      <c r="T735" s="221">
        <f>S735*H735</f>
        <v>0</v>
      </c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R735" s="222" t="s">
        <v>274</v>
      </c>
      <c r="AT735" s="222" t="s">
        <v>168</v>
      </c>
      <c r="AU735" s="222" t="s">
        <v>81</v>
      </c>
      <c r="AY735" s="19" t="s">
        <v>165</v>
      </c>
      <c r="BE735" s="223">
        <f>IF(N735="základní",J735,0)</f>
        <v>0</v>
      </c>
      <c r="BF735" s="223">
        <f>IF(N735="snížená",J735,0)</f>
        <v>0</v>
      </c>
      <c r="BG735" s="223">
        <f>IF(N735="zákl. přenesená",J735,0)</f>
        <v>0</v>
      </c>
      <c r="BH735" s="223">
        <f>IF(N735="sníž. přenesená",J735,0)</f>
        <v>0</v>
      </c>
      <c r="BI735" s="223">
        <f>IF(N735="nulová",J735,0)</f>
        <v>0</v>
      </c>
      <c r="BJ735" s="19" t="s">
        <v>79</v>
      </c>
      <c r="BK735" s="223">
        <f>ROUND(I735*H735,2)</f>
        <v>0</v>
      </c>
      <c r="BL735" s="19" t="s">
        <v>274</v>
      </c>
      <c r="BM735" s="222" t="s">
        <v>1004</v>
      </c>
    </row>
    <row r="736" s="2" customFormat="1" ht="16.5" customHeight="1">
      <c r="A736" s="40"/>
      <c r="B736" s="41"/>
      <c r="C736" s="261" t="s">
        <v>1005</v>
      </c>
      <c r="D736" s="261" t="s">
        <v>225</v>
      </c>
      <c r="E736" s="262" t="s">
        <v>1006</v>
      </c>
      <c r="F736" s="263" t="s">
        <v>1007</v>
      </c>
      <c r="G736" s="264" t="s">
        <v>179</v>
      </c>
      <c r="H736" s="265">
        <v>0.5</v>
      </c>
      <c r="I736" s="266"/>
      <c r="J736" s="267">
        <f>ROUND(I736*H736,2)</f>
        <v>0</v>
      </c>
      <c r="K736" s="263" t="s">
        <v>180</v>
      </c>
      <c r="L736" s="268"/>
      <c r="M736" s="269" t="s">
        <v>21</v>
      </c>
      <c r="N736" s="270" t="s">
        <v>43</v>
      </c>
      <c r="O736" s="86"/>
      <c r="P736" s="220">
        <f>O736*H736</f>
        <v>0</v>
      </c>
      <c r="Q736" s="220">
        <v>0.0074999999999999997</v>
      </c>
      <c r="R736" s="220">
        <f>Q736*H736</f>
        <v>0.0037499999999999999</v>
      </c>
      <c r="S736" s="220">
        <v>0</v>
      </c>
      <c r="T736" s="221">
        <f>S736*H736</f>
        <v>0</v>
      </c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R736" s="222" t="s">
        <v>390</v>
      </c>
      <c r="AT736" s="222" t="s">
        <v>225</v>
      </c>
      <c r="AU736" s="222" t="s">
        <v>81</v>
      </c>
      <c r="AY736" s="19" t="s">
        <v>165</v>
      </c>
      <c r="BE736" s="223">
        <f>IF(N736="základní",J736,0)</f>
        <v>0</v>
      </c>
      <c r="BF736" s="223">
        <f>IF(N736="snížená",J736,0)</f>
        <v>0</v>
      </c>
      <c r="BG736" s="223">
        <f>IF(N736="zákl. přenesená",J736,0)</f>
        <v>0</v>
      </c>
      <c r="BH736" s="223">
        <f>IF(N736="sníž. přenesená",J736,0)</f>
        <v>0</v>
      </c>
      <c r="BI736" s="223">
        <f>IF(N736="nulová",J736,0)</f>
        <v>0</v>
      </c>
      <c r="BJ736" s="19" t="s">
        <v>79</v>
      </c>
      <c r="BK736" s="223">
        <f>ROUND(I736*H736,2)</f>
        <v>0</v>
      </c>
      <c r="BL736" s="19" t="s">
        <v>274</v>
      </c>
      <c r="BM736" s="222" t="s">
        <v>1008</v>
      </c>
    </row>
    <row r="737" s="2" customFormat="1" ht="16.5" customHeight="1">
      <c r="A737" s="40"/>
      <c r="B737" s="41"/>
      <c r="C737" s="211" t="s">
        <v>1009</v>
      </c>
      <c r="D737" s="211" t="s">
        <v>168</v>
      </c>
      <c r="E737" s="212" t="s">
        <v>1010</v>
      </c>
      <c r="F737" s="213" t="s">
        <v>1011</v>
      </c>
      <c r="G737" s="214" t="s">
        <v>269</v>
      </c>
      <c r="H737" s="215">
        <v>3.2000000000000002</v>
      </c>
      <c r="I737" s="216"/>
      <c r="J737" s="217">
        <f>ROUND(I737*H737,2)</f>
        <v>0</v>
      </c>
      <c r="K737" s="213" t="s">
        <v>180</v>
      </c>
      <c r="L737" s="46"/>
      <c r="M737" s="218" t="s">
        <v>21</v>
      </c>
      <c r="N737" s="219" t="s">
        <v>43</v>
      </c>
      <c r="O737" s="86"/>
      <c r="P737" s="220">
        <f>O737*H737</f>
        <v>0</v>
      </c>
      <c r="Q737" s="220">
        <v>0.00050000000000000001</v>
      </c>
      <c r="R737" s="220">
        <f>Q737*H737</f>
        <v>0.0016000000000000001</v>
      </c>
      <c r="S737" s="220">
        <v>0</v>
      </c>
      <c r="T737" s="221">
        <f>S737*H737</f>
        <v>0</v>
      </c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R737" s="222" t="s">
        <v>274</v>
      </c>
      <c r="AT737" s="222" t="s">
        <v>168</v>
      </c>
      <c r="AU737" s="222" t="s">
        <v>81</v>
      </c>
      <c r="AY737" s="19" t="s">
        <v>165</v>
      </c>
      <c r="BE737" s="223">
        <f>IF(N737="základní",J737,0)</f>
        <v>0</v>
      </c>
      <c r="BF737" s="223">
        <f>IF(N737="snížená",J737,0)</f>
        <v>0</v>
      </c>
      <c r="BG737" s="223">
        <f>IF(N737="zákl. přenesená",J737,0)</f>
        <v>0</v>
      </c>
      <c r="BH737" s="223">
        <f>IF(N737="sníž. přenesená",J737,0)</f>
        <v>0</v>
      </c>
      <c r="BI737" s="223">
        <f>IF(N737="nulová",J737,0)</f>
        <v>0</v>
      </c>
      <c r="BJ737" s="19" t="s">
        <v>79</v>
      </c>
      <c r="BK737" s="223">
        <f>ROUND(I737*H737,2)</f>
        <v>0</v>
      </c>
      <c r="BL737" s="19" t="s">
        <v>274</v>
      </c>
      <c r="BM737" s="222" t="s">
        <v>1012</v>
      </c>
    </row>
    <row r="738" s="14" customFormat="1">
      <c r="A738" s="14"/>
      <c r="B738" s="235"/>
      <c r="C738" s="236"/>
      <c r="D738" s="226" t="s">
        <v>174</v>
      </c>
      <c r="E738" s="237" t="s">
        <v>21</v>
      </c>
      <c r="F738" s="238" t="s">
        <v>1013</v>
      </c>
      <c r="G738" s="236"/>
      <c r="H738" s="239">
        <v>3.2000000000000002</v>
      </c>
      <c r="I738" s="240"/>
      <c r="J738" s="236"/>
      <c r="K738" s="236"/>
      <c r="L738" s="241"/>
      <c r="M738" s="242"/>
      <c r="N738" s="243"/>
      <c r="O738" s="243"/>
      <c r="P738" s="243"/>
      <c r="Q738" s="243"/>
      <c r="R738" s="243"/>
      <c r="S738" s="243"/>
      <c r="T738" s="24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45" t="s">
        <v>174</v>
      </c>
      <c r="AU738" s="245" t="s">
        <v>81</v>
      </c>
      <c r="AV738" s="14" t="s">
        <v>81</v>
      </c>
      <c r="AW738" s="14" t="s">
        <v>34</v>
      </c>
      <c r="AX738" s="14" t="s">
        <v>79</v>
      </c>
      <c r="AY738" s="245" t="s">
        <v>165</v>
      </c>
    </row>
    <row r="739" s="2" customFormat="1" ht="16.5" customHeight="1">
      <c r="A739" s="40"/>
      <c r="B739" s="41"/>
      <c r="C739" s="261" t="s">
        <v>1014</v>
      </c>
      <c r="D739" s="261" t="s">
        <v>225</v>
      </c>
      <c r="E739" s="262" t="s">
        <v>1015</v>
      </c>
      <c r="F739" s="263" t="s">
        <v>1016</v>
      </c>
      <c r="G739" s="264" t="s">
        <v>269</v>
      </c>
      <c r="H739" s="265">
        <v>3.52</v>
      </c>
      <c r="I739" s="266"/>
      <c r="J739" s="267">
        <f>ROUND(I739*H739,2)</f>
        <v>0</v>
      </c>
      <c r="K739" s="263" t="s">
        <v>180</v>
      </c>
      <c r="L739" s="268"/>
      <c r="M739" s="269" t="s">
        <v>21</v>
      </c>
      <c r="N739" s="270" t="s">
        <v>43</v>
      </c>
      <c r="O739" s="86"/>
      <c r="P739" s="220">
        <f>O739*H739</f>
        <v>0</v>
      </c>
      <c r="Q739" s="220">
        <v>0.00029999999999999997</v>
      </c>
      <c r="R739" s="220">
        <f>Q739*H739</f>
        <v>0.0010559999999999999</v>
      </c>
      <c r="S739" s="220">
        <v>0</v>
      </c>
      <c r="T739" s="221">
        <f>S739*H739</f>
        <v>0</v>
      </c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R739" s="222" t="s">
        <v>390</v>
      </c>
      <c r="AT739" s="222" t="s">
        <v>225</v>
      </c>
      <c r="AU739" s="222" t="s">
        <v>81</v>
      </c>
      <c r="AY739" s="19" t="s">
        <v>165</v>
      </c>
      <c r="BE739" s="223">
        <f>IF(N739="základní",J739,0)</f>
        <v>0</v>
      </c>
      <c r="BF739" s="223">
        <f>IF(N739="snížená",J739,0)</f>
        <v>0</v>
      </c>
      <c r="BG739" s="223">
        <f>IF(N739="zákl. přenesená",J739,0)</f>
        <v>0</v>
      </c>
      <c r="BH739" s="223">
        <f>IF(N739="sníž. přenesená",J739,0)</f>
        <v>0</v>
      </c>
      <c r="BI739" s="223">
        <f>IF(N739="nulová",J739,0)</f>
        <v>0</v>
      </c>
      <c r="BJ739" s="19" t="s">
        <v>79</v>
      </c>
      <c r="BK739" s="223">
        <f>ROUND(I739*H739,2)</f>
        <v>0</v>
      </c>
      <c r="BL739" s="19" t="s">
        <v>274</v>
      </c>
      <c r="BM739" s="222" t="s">
        <v>1017</v>
      </c>
    </row>
    <row r="740" s="14" customFormat="1">
      <c r="A740" s="14"/>
      <c r="B740" s="235"/>
      <c r="C740" s="236"/>
      <c r="D740" s="226" t="s">
        <v>174</v>
      </c>
      <c r="E740" s="237" t="s">
        <v>21</v>
      </c>
      <c r="F740" s="238" t="s">
        <v>1018</v>
      </c>
      <c r="G740" s="236"/>
      <c r="H740" s="239">
        <v>3.52</v>
      </c>
      <c r="I740" s="240"/>
      <c r="J740" s="236"/>
      <c r="K740" s="236"/>
      <c r="L740" s="241"/>
      <c r="M740" s="242"/>
      <c r="N740" s="243"/>
      <c r="O740" s="243"/>
      <c r="P740" s="243"/>
      <c r="Q740" s="243"/>
      <c r="R740" s="243"/>
      <c r="S740" s="243"/>
      <c r="T740" s="24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45" t="s">
        <v>174</v>
      </c>
      <c r="AU740" s="245" t="s">
        <v>81</v>
      </c>
      <c r="AV740" s="14" t="s">
        <v>81</v>
      </c>
      <c r="AW740" s="14" t="s">
        <v>34</v>
      </c>
      <c r="AX740" s="14" t="s">
        <v>79</v>
      </c>
      <c r="AY740" s="245" t="s">
        <v>165</v>
      </c>
    </row>
    <row r="741" s="2" customFormat="1">
      <c r="A741" s="40"/>
      <c r="B741" s="41"/>
      <c r="C741" s="211" t="s">
        <v>1019</v>
      </c>
      <c r="D741" s="211" t="s">
        <v>168</v>
      </c>
      <c r="E741" s="212" t="s">
        <v>1020</v>
      </c>
      <c r="F741" s="213" t="s">
        <v>1021</v>
      </c>
      <c r="G741" s="214" t="s">
        <v>199</v>
      </c>
      <c r="H741" s="215">
        <v>0.025000000000000001</v>
      </c>
      <c r="I741" s="216"/>
      <c r="J741" s="217">
        <f>ROUND(I741*H741,2)</f>
        <v>0</v>
      </c>
      <c r="K741" s="213" t="s">
        <v>180</v>
      </c>
      <c r="L741" s="46"/>
      <c r="M741" s="218" t="s">
        <v>21</v>
      </c>
      <c r="N741" s="219" t="s">
        <v>43</v>
      </c>
      <c r="O741" s="86"/>
      <c r="P741" s="220">
        <f>O741*H741</f>
        <v>0</v>
      </c>
      <c r="Q741" s="220">
        <v>0</v>
      </c>
      <c r="R741" s="220">
        <f>Q741*H741</f>
        <v>0</v>
      </c>
      <c r="S741" s="220">
        <v>0</v>
      </c>
      <c r="T741" s="221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22" t="s">
        <v>274</v>
      </c>
      <c r="AT741" s="222" t="s">
        <v>168</v>
      </c>
      <c r="AU741" s="222" t="s">
        <v>81</v>
      </c>
      <c r="AY741" s="19" t="s">
        <v>165</v>
      </c>
      <c r="BE741" s="223">
        <f>IF(N741="základní",J741,0)</f>
        <v>0</v>
      </c>
      <c r="BF741" s="223">
        <f>IF(N741="snížená",J741,0)</f>
        <v>0</v>
      </c>
      <c r="BG741" s="223">
        <f>IF(N741="zákl. přenesená",J741,0)</f>
        <v>0</v>
      </c>
      <c r="BH741" s="223">
        <f>IF(N741="sníž. přenesená",J741,0)</f>
        <v>0</v>
      </c>
      <c r="BI741" s="223">
        <f>IF(N741="nulová",J741,0)</f>
        <v>0</v>
      </c>
      <c r="BJ741" s="19" t="s">
        <v>79</v>
      </c>
      <c r="BK741" s="223">
        <f>ROUND(I741*H741,2)</f>
        <v>0</v>
      </c>
      <c r="BL741" s="19" t="s">
        <v>274</v>
      </c>
      <c r="BM741" s="222" t="s">
        <v>1022</v>
      </c>
    </row>
    <row r="742" s="12" customFormat="1" ht="22.8" customHeight="1">
      <c r="A742" s="12"/>
      <c r="B742" s="195"/>
      <c r="C742" s="196"/>
      <c r="D742" s="197" t="s">
        <v>71</v>
      </c>
      <c r="E742" s="209" t="s">
        <v>1023</v>
      </c>
      <c r="F742" s="209" t="s">
        <v>1024</v>
      </c>
      <c r="G742" s="196"/>
      <c r="H742" s="196"/>
      <c r="I742" s="199"/>
      <c r="J742" s="210">
        <f>BK742</f>
        <v>0</v>
      </c>
      <c r="K742" s="196"/>
      <c r="L742" s="201"/>
      <c r="M742" s="202"/>
      <c r="N742" s="203"/>
      <c r="O742" s="203"/>
      <c r="P742" s="204">
        <f>SUM(P743:P766)</f>
        <v>0</v>
      </c>
      <c r="Q742" s="203"/>
      <c r="R742" s="204">
        <f>SUM(R743:R766)</f>
        <v>0.14440271999999996</v>
      </c>
      <c r="S742" s="203"/>
      <c r="T742" s="205">
        <f>SUM(T743:T766)</f>
        <v>0</v>
      </c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R742" s="206" t="s">
        <v>81</v>
      </c>
      <c r="AT742" s="207" t="s">
        <v>71</v>
      </c>
      <c r="AU742" s="207" t="s">
        <v>79</v>
      </c>
      <c r="AY742" s="206" t="s">
        <v>165</v>
      </c>
      <c r="BK742" s="208">
        <f>SUM(BK743:BK766)</f>
        <v>0</v>
      </c>
    </row>
    <row r="743" s="2" customFormat="1" ht="16.5" customHeight="1">
      <c r="A743" s="40"/>
      <c r="B743" s="41"/>
      <c r="C743" s="211" t="s">
        <v>1025</v>
      </c>
      <c r="D743" s="211" t="s">
        <v>168</v>
      </c>
      <c r="E743" s="212" t="s">
        <v>1026</v>
      </c>
      <c r="F743" s="213" t="s">
        <v>1027</v>
      </c>
      <c r="G743" s="214" t="s">
        <v>179</v>
      </c>
      <c r="H743" s="215">
        <v>140</v>
      </c>
      <c r="I743" s="216"/>
      <c r="J743" s="217">
        <f>ROUND(I743*H743,2)</f>
        <v>0</v>
      </c>
      <c r="K743" s="213" t="s">
        <v>180</v>
      </c>
      <c r="L743" s="46"/>
      <c r="M743" s="218" t="s">
        <v>21</v>
      </c>
      <c r="N743" s="219" t="s">
        <v>43</v>
      </c>
      <c r="O743" s="86"/>
      <c r="P743" s="220">
        <f>O743*H743</f>
        <v>0</v>
      </c>
      <c r="Q743" s="220">
        <v>2.0000000000000002E-05</v>
      </c>
      <c r="R743" s="220">
        <f>Q743*H743</f>
        <v>0.0028000000000000004</v>
      </c>
      <c r="S743" s="220">
        <v>0</v>
      </c>
      <c r="T743" s="221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22" t="s">
        <v>274</v>
      </c>
      <c r="AT743" s="222" t="s">
        <v>168</v>
      </c>
      <c r="AU743" s="222" t="s">
        <v>81</v>
      </c>
      <c r="AY743" s="19" t="s">
        <v>165</v>
      </c>
      <c r="BE743" s="223">
        <f>IF(N743="základní",J743,0)</f>
        <v>0</v>
      </c>
      <c r="BF743" s="223">
        <f>IF(N743="snížená",J743,0)</f>
        <v>0</v>
      </c>
      <c r="BG743" s="223">
        <f>IF(N743="zákl. přenesená",J743,0)</f>
        <v>0</v>
      </c>
      <c r="BH743" s="223">
        <f>IF(N743="sníž. přenesená",J743,0)</f>
        <v>0</v>
      </c>
      <c r="BI743" s="223">
        <f>IF(N743="nulová",J743,0)</f>
        <v>0</v>
      </c>
      <c r="BJ743" s="19" t="s">
        <v>79</v>
      </c>
      <c r="BK743" s="223">
        <f>ROUND(I743*H743,2)</f>
        <v>0</v>
      </c>
      <c r="BL743" s="19" t="s">
        <v>274</v>
      </c>
      <c r="BM743" s="222" t="s">
        <v>1028</v>
      </c>
    </row>
    <row r="744" s="13" customFormat="1">
      <c r="A744" s="13"/>
      <c r="B744" s="224"/>
      <c r="C744" s="225"/>
      <c r="D744" s="226" t="s">
        <v>174</v>
      </c>
      <c r="E744" s="227" t="s">
        <v>21</v>
      </c>
      <c r="F744" s="228" t="s">
        <v>1029</v>
      </c>
      <c r="G744" s="225"/>
      <c r="H744" s="227" t="s">
        <v>21</v>
      </c>
      <c r="I744" s="229"/>
      <c r="J744" s="225"/>
      <c r="K744" s="225"/>
      <c r="L744" s="230"/>
      <c r="M744" s="231"/>
      <c r="N744" s="232"/>
      <c r="O744" s="232"/>
      <c r="P744" s="232"/>
      <c r="Q744" s="232"/>
      <c r="R744" s="232"/>
      <c r="S744" s="232"/>
      <c r="T744" s="23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4" t="s">
        <v>174</v>
      </c>
      <c r="AU744" s="234" t="s">
        <v>81</v>
      </c>
      <c r="AV744" s="13" t="s">
        <v>79</v>
      </c>
      <c r="AW744" s="13" t="s">
        <v>34</v>
      </c>
      <c r="AX744" s="13" t="s">
        <v>72</v>
      </c>
      <c r="AY744" s="234" t="s">
        <v>165</v>
      </c>
    </row>
    <row r="745" s="13" customFormat="1">
      <c r="A745" s="13"/>
      <c r="B745" s="224"/>
      <c r="C745" s="225"/>
      <c r="D745" s="226" t="s">
        <v>174</v>
      </c>
      <c r="E745" s="227" t="s">
        <v>21</v>
      </c>
      <c r="F745" s="228" t="s">
        <v>1030</v>
      </c>
      <c r="G745" s="225"/>
      <c r="H745" s="227" t="s">
        <v>21</v>
      </c>
      <c r="I745" s="229"/>
      <c r="J745" s="225"/>
      <c r="K745" s="225"/>
      <c r="L745" s="230"/>
      <c r="M745" s="231"/>
      <c r="N745" s="232"/>
      <c r="O745" s="232"/>
      <c r="P745" s="232"/>
      <c r="Q745" s="232"/>
      <c r="R745" s="232"/>
      <c r="S745" s="232"/>
      <c r="T745" s="23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4" t="s">
        <v>174</v>
      </c>
      <c r="AU745" s="234" t="s">
        <v>81</v>
      </c>
      <c r="AV745" s="13" t="s">
        <v>79</v>
      </c>
      <c r="AW745" s="13" t="s">
        <v>34</v>
      </c>
      <c r="AX745" s="13" t="s">
        <v>72</v>
      </c>
      <c r="AY745" s="234" t="s">
        <v>165</v>
      </c>
    </row>
    <row r="746" s="14" customFormat="1">
      <c r="A746" s="14"/>
      <c r="B746" s="235"/>
      <c r="C746" s="236"/>
      <c r="D746" s="226" t="s">
        <v>174</v>
      </c>
      <c r="E746" s="237" t="s">
        <v>21</v>
      </c>
      <c r="F746" s="238" t="s">
        <v>1031</v>
      </c>
      <c r="G746" s="236"/>
      <c r="H746" s="239">
        <v>140</v>
      </c>
      <c r="I746" s="240"/>
      <c r="J746" s="236"/>
      <c r="K746" s="236"/>
      <c r="L746" s="241"/>
      <c r="M746" s="242"/>
      <c r="N746" s="243"/>
      <c r="O746" s="243"/>
      <c r="P746" s="243"/>
      <c r="Q746" s="243"/>
      <c r="R746" s="243"/>
      <c r="S746" s="243"/>
      <c r="T746" s="24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45" t="s">
        <v>174</v>
      </c>
      <c r="AU746" s="245" t="s">
        <v>81</v>
      </c>
      <c r="AV746" s="14" t="s">
        <v>81</v>
      </c>
      <c r="AW746" s="14" t="s">
        <v>34</v>
      </c>
      <c r="AX746" s="14" t="s">
        <v>79</v>
      </c>
      <c r="AY746" s="245" t="s">
        <v>165</v>
      </c>
    </row>
    <row r="747" s="2" customFormat="1" ht="16.5" customHeight="1">
      <c r="A747" s="40"/>
      <c r="B747" s="41"/>
      <c r="C747" s="211" t="s">
        <v>1032</v>
      </c>
      <c r="D747" s="211" t="s">
        <v>168</v>
      </c>
      <c r="E747" s="212" t="s">
        <v>1033</v>
      </c>
      <c r="F747" s="213" t="s">
        <v>1034</v>
      </c>
      <c r="G747" s="214" t="s">
        <v>179</v>
      </c>
      <c r="H747" s="215">
        <v>565</v>
      </c>
      <c r="I747" s="216"/>
      <c r="J747" s="217">
        <f>ROUND(I747*H747,2)</f>
        <v>0</v>
      </c>
      <c r="K747" s="213" t="s">
        <v>180</v>
      </c>
      <c r="L747" s="46"/>
      <c r="M747" s="218" t="s">
        <v>21</v>
      </c>
      <c r="N747" s="219" t="s">
        <v>43</v>
      </c>
      <c r="O747" s="86"/>
      <c r="P747" s="220">
        <f>O747*H747</f>
        <v>0</v>
      </c>
      <c r="Q747" s="220">
        <v>0</v>
      </c>
      <c r="R747" s="220">
        <f>Q747*H747</f>
        <v>0</v>
      </c>
      <c r="S747" s="220">
        <v>0</v>
      </c>
      <c r="T747" s="221">
        <f>S747*H747</f>
        <v>0</v>
      </c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R747" s="222" t="s">
        <v>274</v>
      </c>
      <c r="AT747" s="222" t="s">
        <v>168</v>
      </c>
      <c r="AU747" s="222" t="s">
        <v>81</v>
      </c>
      <c r="AY747" s="19" t="s">
        <v>165</v>
      </c>
      <c r="BE747" s="223">
        <f>IF(N747="základní",J747,0)</f>
        <v>0</v>
      </c>
      <c r="BF747" s="223">
        <f>IF(N747="snížená",J747,0)</f>
        <v>0</v>
      </c>
      <c r="BG747" s="223">
        <f>IF(N747="zákl. přenesená",J747,0)</f>
        <v>0</v>
      </c>
      <c r="BH747" s="223">
        <f>IF(N747="sníž. přenesená",J747,0)</f>
        <v>0</v>
      </c>
      <c r="BI747" s="223">
        <f>IF(N747="nulová",J747,0)</f>
        <v>0</v>
      </c>
      <c r="BJ747" s="19" t="s">
        <v>79</v>
      </c>
      <c r="BK747" s="223">
        <f>ROUND(I747*H747,2)</f>
        <v>0</v>
      </c>
      <c r="BL747" s="19" t="s">
        <v>274</v>
      </c>
      <c r="BM747" s="222" t="s">
        <v>1035</v>
      </c>
    </row>
    <row r="748" s="13" customFormat="1">
      <c r="A748" s="13"/>
      <c r="B748" s="224"/>
      <c r="C748" s="225"/>
      <c r="D748" s="226" t="s">
        <v>174</v>
      </c>
      <c r="E748" s="227" t="s">
        <v>21</v>
      </c>
      <c r="F748" s="228" t="s">
        <v>1036</v>
      </c>
      <c r="G748" s="225"/>
      <c r="H748" s="227" t="s">
        <v>21</v>
      </c>
      <c r="I748" s="229"/>
      <c r="J748" s="225"/>
      <c r="K748" s="225"/>
      <c r="L748" s="230"/>
      <c r="M748" s="231"/>
      <c r="N748" s="232"/>
      <c r="O748" s="232"/>
      <c r="P748" s="232"/>
      <c r="Q748" s="232"/>
      <c r="R748" s="232"/>
      <c r="S748" s="232"/>
      <c r="T748" s="23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4" t="s">
        <v>174</v>
      </c>
      <c r="AU748" s="234" t="s">
        <v>81</v>
      </c>
      <c r="AV748" s="13" t="s">
        <v>79</v>
      </c>
      <c r="AW748" s="13" t="s">
        <v>34</v>
      </c>
      <c r="AX748" s="13" t="s">
        <v>72</v>
      </c>
      <c r="AY748" s="234" t="s">
        <v>165</v>
      </c>
    </row>
    <row r="749" s="13" customFormat="1">
      <c r="A749" s="13"/>
      <c r="B749" s="224"/>
      <c r="C749" s="225"/>
      <c r="D749" s="226" t="s">
        <v>174</v>
      </c>
      <c r="E749" s="227" t="s">
        <v>21</v>
      </c>
      <c r="F749" s="228" t="s">
        <v>1037</v>
      </c>
      <c r="G749" s="225"/>
      <c r="H749" s="227" t="s">
        <v>21</v>
      </c>
      <c r="I749" s="229"/>
      <c r="J749" s="225"/>
      <c r="K749" s="225"/>
      <c r="L749" s="230"/>
      <c r="M749" s="231"/>
      <c r="N749" s="232"/>
      <c r="O749" s="232"/>
      <c r="P749" s="232"/>
      <c r="Q749" s="232"/>
      <c r="R749" s="232"/>
      <c r="S749" s="232"/>
      <c r="T749" s="23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4" t="s">
        <v>174</v>
      </c>
      <c r="AU749" s="234" t="s">
        <v>81</v>
      </c>
      <c r="AV749" s="13" t="s">
        <v>79</v>
      </c>
      <c r="AW749" s="13" t="s">
        <v>34</v>
      </c>
      <c r="AX749" s="13" t="s">
        <v>72</v>
      </c>
      <c r="AY749" s="234" t="s">
        <v>165</v>
      </c>
    </row>
    <row r="750" s="13" customFormat="1">
      <c r="A750" s="13"/>
      <c r="B750" s="224"/>
      <c r="C750" s="225"/>
      <c r="D750" s="226" t="s">
        <v>174</v>
      </c>
      <c r="E750" s="227" t="s">
        <v>21</v>
      </c>
      <c r="F750" s="228" t="s">
        <v>1038</v>
      </c>
      <c r="G750" s="225"/>
      <c r="H750" s="227" t="s">
        <v>21</v>
      </c>
      <c r="I750" s="229"/>
      <c r="J750" s="225"/>
      <c r="K750" s="225"/>
      <c r="L750" s="230"/>
      <c r="M750" s="231"/>
      <c r="N750" s="232"/>
      <c r="O750" s="232"/>
      <c r="P750" s="232"/>
      <c r="Q750" s="232"/>
      <c r="R750" s="232"/>
      <c r="S750" s="232"/>
      <c r="T750" s="23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4" t="s">
        <v>174</v>
      </c>
      <c r="AU750" s="234" t="s">
        <v>81</v>
      </c>
      <c r="AV750" s="13" t="s">
        <v>79</v>
      </c>
      <c r="AW750" s="13" t="s">
        <v>34</v>
      </c>
      <c r="AX750" s="13" t="s">
        <v>72</v>
      </c>
      <c r="AY750" s="234" t="s">
        <v>165</v>
      </c>
    </row>
    <row r="751" s="14" customFormat="1">
      <c r="A751" s="14"/>
      <c r="B751" s="235"/>
      <c r="C751" s="236"/>
      <c r="D751" s="226" t="s">
        <v>174</v>
      </c>
      <c r="E751" s="237" t="s">
        <v>21</v>
      </c>
      <c r="F751" s="238" t="s">
        <v>738</v>
      </c>
      <c r="G751" s="236"/>
      <c r="H751" s="239">
        <v>565</v>
      </c>
      <c r="I751" s="240"/>
      <c r="J751" s="236"/>
      <c r="K751" s="236"/>
      <c r="L751" s="241"/>
      <c r="M751" s="242"/>
      <c r="N751" s="243"/>
      <c r="O751" s="243"/>
      <c r="P751" s="243"/>
      <c r="Q751" s="243"/>
      <c r="R751" s="243"/>
      <c r="S751" s="243"/>
      <c r="T751" s="24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45" t="s">
        <v>174</v>
      </c>
      <c r="AU751" s="245" t="s">
        <v>81</v>
      </c>
      <c r="AV751" s="14" t="s">
        <v>81</v>
      </c>
      <c r="AW751" s="14" t="s">
        <v>34</v>
      </c>
      <c r="AX751" s="14" t="s">
        <v>79</v>
      </c>
      <c r="AY751" s="245" t="s">
        <v>165</v>
      </c>
    </row>
    <row r="752" s="2" customFormat="1">
      <c r="A752" s="40"/>
      <c r="B752" s="41"/>
      <c r="C752" s="211" t="s">
        <v>1039</v>
      </c>
      <c r="D752" s="211" t="s">
        <v>168</v>
      </c>
      <c r="E752" s="212" t="s">
        <v>1040</v>
      </c>
      <c r="F752" s="213" t="s">
        <v>1041</v>
      </c>
      <c r="G752" s="214" t="s">
        <v>179</v>
      </c>
      <c r="H752" s="215">
        <v>565</v>
      </c>
      <c r="I752" s="216"/>
      <c r="J752" s="217">
        <f>ROUND(I752*H752,2)</f>
        <v>0</v>
      </c>
      <c r="K752" s="213" t="s">
        <v>180</v>
      </c>
      <c r="L752" s="46"/>
      <c r="M752" s="218" t="s">
        <v>21</v>
      </c>
      <c r="N752" s="219" t="s">
        <v>43</v>
      </c>
      <c r="O752" s="86"/>
      <c r="P752" s="220">
        <f>O752*H752</f>
        <v>0</v>
      </c>
      <c r="Q752" s="220">
        <v>0.00013999999999999999</v>
      </c>
      <c r="R752" s="220">
        <f>Q752*H752</f>
        <v>0.07909999999999999</v>
      </c>
      <c r="S752" s="220">
        <v>0</v>
      </c>
      <c r="T752" s="221">
        <f>S752*H752</f>
        <v>0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22" t="s">
        <v>274</v>
      </c>
      <c r="AT752" s="222" t="s">
        <v>168</v>
      </c>
      <c r="AU752" s="222" t="s">
        <v>81</v>
      </c>
      <c r="AY752" s="19" t="s">
        <v>165</v>
      </c>
      <c r="BE752" s="223">
        <f>IF(N752="základní",J752,0)</f>
        <v>0</v>
      </c>
      <c r="BF752" s="223">
        <f>IF(N752="snížená",J752,0)</f>
        <v>0</v>
      </c>
      <c r="BG752" s="223">
        <f>IF(N752="zákl. přenesená",J752,0)</f>
        <v>0</v>
      </c>
      <c r="BH752" s="223">
        <f>IF(N752="sníž. přenesená",J752,0)</f>
        <v>0</v>
      </c>
      <c r="BI752" s="223">
        <f>IF(N752="nulová",J752,0)</f>
        <v>0</v>
      </c>
      <c r="BJ752" s="19" t="s">
        <v>79</v>
      </c>
      <c r="BK752" s="223">
        <f>ROUND(I752*H752,2)</f>
        <v>0</v>
      </c>
      <c r="BL752" s="19" t="s">
        <v>274</v>
      </c>
      <c r="BM752" s="222" t="s">
        <v>1042</v>
      </c>
    </row>
    <row r="753" s="13" customFormat="1">
      <c r="A753" s="13"/>
      <c r="B753" s="224"/>
      <c r="C753" s="225"/>
      <c r="D753" s="226" t="s">
        <v>174</v>
      </c>
      <c r="E753" s="227" t="s">
        <v>21</v>
      </c>
      <c r="F753" s="228" t="s">
        <v>1043</v>
      </c>
      <c r="G753" s="225"/>
      <c r="H753" s="227" t="s">
        <v>21</v>
      </c>
      <c r="I753" s="229"/>
      <c r="J753" s="225"/>
      <c r="K753" s="225"/>
      <c r="L753" s="230"/>
      <c r="M753" s="231"/>
      <c r="N753" s="232"/>
      <c r="O753" s="232"/>
      <c r="P753" s="232"/>
      <c r="Q753" s="232"/>
      <c r="R753" s="232"/>
      <c r="S753" s="232"/>
      <c r="T753" s="23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4" t="s">
        <v>174</v>
      </c>
      <c r="AU753" s="234" t="s">
        <v>81</v>
      </c>
      <c r="AV753" s="13" t="s">
        <v>79</v>
      </c>
      <c r="AW753" s="13" t="s">
        <v>34</v>
      </c>
      <c r="AX753" s="13" t="s">
        <v>72</v>
      </c>
      <c r="AY753" s="234" t="s">
        <v>165</v>
      </c>
    </row>
    <row r="754" s="14" customFormat="1">
      <c r="A754" s="14"/>
      <c r="B754" s="235"/>
      <c r="C754" s="236"/>
      <c r="D754" s="226" t="s">
        <v>174</v>
      </c>
      <c r="E754" s="237" t="s">
        <v>21</v>
      </c>
      <c r="F754" s="238" t="s">
        <v>738</v>
      </c>
      <c r="G754" s="236"/>
      <c r="H754" s="239">
        <v>565</v>
      </c>
      <c r="I754" s="240"/>
      <c r="J754" s="236"/>
      <c r="K754" s="236"/>
      <c r="L754" s="241"/>
      <c r="M754" s="242"/>
      <c r="N754" s="243"/>
      <c r="O754" s="243"/>
      <c r="P754" s="243"/>
      <c r="Q754" s="243"/>
      <c r="R754" s="243"/>
      <c r="S754" s="243"/>
      <c r="T754" s="24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45" t="s">
        <v>174</v>
      </c>
      <c r="AU754" s="245" t="s">
        <v>81</v>
      </c>
      <c r="AV754" s="14" t="s">
        <v>81</v>
      </c>
      <c r="AW754" s="14" t="s">
        <v>34</v>
      </c>
      <c r="AX754" s="14" t="s">
        <v>79</v>
      </c>
      <c r="AY754" s="245" t="s">
        <v>165</v>
      </c>
    </row>
    <row r="755" s="2" customFormat="1" ht="16.5" customHeight="1">
      <c r="A755" s="40"/>
      <c r="B755" s="41"/>
      <c r="C755" s="211" t="s">
        <v>1044</v>
      </c>
      <c r="D755" s="211" t="s">
        <v>168</v>
      </c>
      <c r="E755" s="212" t="s">
        <v>1045</v>
      </c>
      <c r="F755" s="213" t="s">
        <v>1046</v>
      </c>
      <c r="G755" s="214" t="s">
        <v>179</v>
      </c>
      <c r="H755" s="215">
        <v>140</v>
      </c>
      <c r="I755" s="216"/>
      <c r="J755" s="217">
        <f>ROUND(I755*H755,2)</f>
        <v>0</v>
      </c>
      <c r="K755" s="213" t="s">
        <v>180</v>
      </c>
      <c r="L755" s="46"/>
      <c r="M755" s="218" t="s">
        <v>21</v>
      </c>
      <c r="N755" s="219" t="s">
        <v>43</v>
      </c>
      <c r="O755" s="86"/>
      <c r="P755" s="220">
        <f>O755*H755</f>
        <v>0</v>
      </c>
      <c r="Q755" s="220">
        <v>0.00014999999999999999</v>
      </c>
      <c r="R755" s="220">
        <f>Q755*H755</f>
        <v>0.020999999999999998</v>
      </c>
      <c r="S755" s="220">
        <v>0</v>
      </c>
      <c r="T755" s="221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22" t="s">
        <v>274</v>
      </c>
      <c r="AT755" s="222" t="s">
        <v>168</v>
      </c>
      <c r="AU755" s="222" t="s">
        <v>81</v>
      </c>
      <c r="AY755" s="19" t="s">
        <v>165</v>
      </c>
      <c r="BE755" s="223">
        <f>IF(N755="základní",J755,0)</f>
        <v>0</v>
      </c>
      <c r="BF755" s="223">
        <f>IF(N755="snížená",J755,0)</f>
        <v>0</v>
      </c>
      <c r="BG755" s="223">
        <f>IF(N755="zákl. přenesená",J755,0)</f>
        <v>0</v>
      </c>
      <c r="BH755" s="223">
        <f>IF(N755="sníž. přenesená",J755,0)</f>
        <v>0</v>
      </c>
      <c r="BI755" s="223">
        <f>IF(N755="nulová",J755,0)</f>
        <v>0</v>
      </c>
      <c r="BJ755" s="19" t="s">
        <v>79</v>
      </c>
      <c r="BK755" s="223">
        <f>ROUND(I755*H755,2)</f>
        <v>0</v>
      </c>
      <c r="BL755" s="19" t="s">
        <v>274</v>
      </c>
      <c r="BM755" s="222" t="s">
        <v>1047</v>
      </c>
    </row>
    <row r="756" s="13" customFormat="1">
      <c r="A756" s="13"/>
      <c r="B756" s="224"/>
      <c r="C756" s="225"/>
      <c r="D756" s="226" t="s">
        <v>174</v>
      </c>
      <c r="E756" s="227" t="s">
        <v>21</v>
      </c>
      <c r="F756" s="228" t="s">
        <v>1048</v>
      </c>
      <c r="G756" s="225"/>
      <c r="H756" s="227" t="s">
        <v>21</v>
      </c>
      <c r="I756" s="229"/>
      <c r="J756" s="225"/>
      <c r="K756" s="225"/>
      <c r="L756" s="230"/>
      <c r="M756" s="231"/>
      <c r="N756" s="232"/>
      <c r="O756" s="232"/>
      <c r="P756" s="232"/>
      <c r="Q756" s="232"/>
      <c r="R756" s="232"/>
      <c r="S756" s="232"/>
      <c r="T756" s="23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4" t="s">
        <v>174</v>
      </c>
      <c r="AU756" s="234" t="s">
        <v>81</v>
      </c>
      <c r="AV756" s="13" t="s">
        <v>79</v>
      </c>
      <c r="AW756" s="13" t="s">
        <v>34</v>
      </c>
      <c r="AX756" s="13" t="s">
        <v>72</v>
      </c>
      <c r="AY756" s="234" t="s">
        <v>165</v>
      </c>
    </row>
    <row r="757" s="14" customFormat="1">
      <c r="A757" s="14"/>
      <c r="B757" s="235"/>
      <c r="C757" s="236"/>
      <c r="D757" s="226" t="s">
        <v>174</v>
      </c>
      <c r="E757" s="237" t="s">
        <v>21</v>
      </c>
      <c r="F757" s="238" t="s">
        <v>1049</v>
      </c>
      <c r="G757" s="236"/>
      <c r="H757" s="239">
        <v>140</v>
      </c>
      <c r="I757" s="240"/>
      <c r="J757" s="236"/>
      <c r="K757" s="236"/>
      <c r="L757" s="241"/>
      <c r="M757" s="242"/>
      <c r="N757" s="243"/>
      <c r="O757" s="243"/>
      <c r="P757" s="243"/>
      <c r="Q757" s="243"/>
      <c r="R757" s="243"/>
      <c r="S757" s="243"/>
      <c r="T757" s="24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45" t="s">
        <v>174</v>
      </c>
      <c r="AU757" s="245" t="s">
        <v>81</v>
      </c>
      <c r="AV757" s="14" t="s">
        <v>81</v>
      </c>
      <c r="AW757" s="14" t="s">
        <v>34</v>
      </c>
      <c r="AX757" s="14" t="s">
        <v>79</v>
      </c>
      <c r="AY757" s="245" t="s">
        <v>165</v>
      </c>
    </row>
    <row r="758" s="2" customFormat="1" ht="16.5" customHeight="1">
      <c r="A758" s="40"/>
      <c r="B758" s="41"/>
      <c r="C758" s="211" t="s">
        <v>1050</v>
      </c>
      <c r="D758" s="211" t="s">
        <v>168</v>
      </c>
      <c r="E758" s="212" t="s">
        <v>1051</v>
      </c>
      <c r="F758" s="213" t="s">
        <v>1052</v>
      </c>
      <c r="G758" s="214" t="s">
        <v>179</v>
      </c>
      <c r="H758" s="215">
        <v>296.44799999999998</v>
      </c>
      <c r="I758" s="216"/>
      <c r="J758" s="217">
        <f>ROUND(I758*H758,2)</f>
        <v>0</v>
      </c>
      <c r="K758" s="213" t="s">
        <v>180</v>
      </c>
      <c r="L758" s="46"/>
      <c r="M758" s="218" t="s">
        <v>21</v>
      </c>
      <c r="N758" s="219" t="s">
        <v>43</v>
      </c>
      <c r="O758" s="86"/>
      <c r="P758" s="220">
        <f>O758*H758</f>
        <v>0</v>
      </c>
      <c r="Q758" s="220">
        <v>0.00013999999999999999</v>
      </c>
      <c r="R758" s="220">
        <f>Q758*H758</f>
        <v>0.041502719999999993</v>
      </c>
      <c r="S758" s="220">
        <v>0</v>
      </c>
      <c r="T758" s="221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22" t="s">
        <v>274</v>
      </c>
      <c r="AT758" s="222" t="s">
        <v>168</v>
      </c>
      <c r="AU758" s="222" t="s">
        <v>81</v>
      </c>
      <c r="AY758" s="19" t="s">
        <v>165</v>
      </c>
      <c r="BE758" s="223">
        <f>IF(N758="základní",J758,0)</f>
        <v>0</v>
      </c>
      <c r="BF758" s="223">
        <f>IF(N758="snížená",J758,0)</f>
        <v>0</v>
      </c>
      <c r="BG758" s="223">
        <f>IF(N758="zákl. přenesená",J758,0)</f>
        <v>0</v>
      </c>
      <c r="BH758" s="223">
        <f>IF(N758="sníž. přenesená",J758,0)</f>
        <v>0</v>
      </c>
      <c r="BI758" s="223">
        <f>IF(N758="nulová",J758,0)</f>
        <v>0</v>
      </c>
      <c r="BJ758" s="19" t="s">
        <v>79</v>
      </c>
      <c r="BK758" s="223">
        <f>ROUND(I758*H758,2)</f>
        <v>0</v>
      </c>
      <c r="BL758" s="19" t="s">
        <v>274</v>
      </c>
      <c r="BM758" s="222" t="s">
        <v>1053</v>
      </c>
    </row>
    <row r="759" s="13" customFormat="1">
      <c r="A759" s="13"/>
      <c r="B759" s="224"/>
      <c r="C759" s="225"/>
      <c r="D759" s="226" t="s">
        <v>174</v>
      </c>
      <c r="E759" s="227" t="s">
        <v>21</v>
      </c>
      <c r="F759" s="228" t="s">
        <v>208</v>
      </c>
      <c r="G759" s="225"/>
      <c r="H759" s="227" t="s">
        <v>21</v>
      </c>
      <c r="I759" s="229"/>
      <c r="J759" s="225"/>
      <c r="K759" s="225"/>
      <c r="L759" s="230"/>
      <c r="M759" s="231"/>
      <c r="N759" s="232"/>
      <c r="O759" s="232"/>
      <c r="P759" s="232"/>
      <c r="Q759" s="232"/>
      <c r="R759" s="232"/>
      <c r="S759" s="232"/>
      <c r="T759" s="23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4" t="s">
        <v>174</v>
      </c>
      <c r="AU759" s="234" t="s">
        <v>81</v>
      </c>
      <c r="AV759" s="13" t="s">
        <v>79</v>
      </c>
      <c r="AW759" s="13" t="s">
        <v>34</v>
      </c>
      <c r="AX759" s="13" t="s">
        <v>72</v>
      </c>
      <c r="AY759" s="234" t="s">
        <v>165</v>
      </c>
    </row>
    <row r="760" s="13" customFormat="1">
      <c r="A760" s="13"/>
      <c r="B760" s="224"/>
      <c r="C760" s="225"/>
      <c r="D760" s="226" t="s">
        <v>174</v>
      </c>
      <c r="E760" s="227" t="s">
        <v>21</v>
      </c>
      <c r="F760" s="228" t="s">
        <v>209</v>
      </c>
      <c r="G760" s="225"/>
      <c r="H760" s="227" t="s">
        <v>21</v>
      </c>
      <c r="I760" s="229"/>
      <c r="J760" s="225"/>
      <c r="K760" s="225"/>
      <c r="L760" s="230"/>
      <c r="M760" s="231"/>
      <c r="N760" s="232"/>
      <c r="O760" s="232"/>
      <c r="P760" s="232"/>
      <c r="Q760" s="232"/>
      <c r="R760" s="232"/>
      <c r="S760" s="232"/>
      <c r="T760" s="23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4" t="s">
        <v>174</v>
      </c>
      <c r="AU760" s="234" t="s">
        <v>81</v>
      </c>
      <c r="AV760" s="13" t="s">
        <v>79</v>
      </c>
      <c r="AW760" s="13" t="s">
        <v>34</v>
      </c>
      <c r="AX760" s="13" t="s">
        <v>72</v>
      </c>
      <c r="AY760" s="234" t="s">
        <v>165</v>
      </c>
    </row>
    <row r="761" s="14" customFormat="1">
      <c r="A761" s="14"/>
      <c r="B761" s="235"/>
      <c r="C761" s="236"/>
      <c r="D761" s="226" t="s">
        <v>174</v>
      </c>
      <c r="E761" s="237" t="s">
        <v>21</v>
      </c>
      <c r="F761" s="238" t="s">
        <v>1054</v>
      </c>
      <c r="G761" s="236"/>
      <c r="H761" s="239">
        <v>220.31999999999999</v>
      </c>
      <c r="I761" s="240"/>
      <c r="J761" s="236"/>
      <c r="K761" s="236"/>
      <c r="L761" s="241"/>
      <c r="M761" s="242"/>
      <c r="N761" s="243"/>
      <c r="O761" s="243"/>
      <c r="P761" s="243"/>
      <c r="Q761" s="243"/>
      <c r="R761" s="243"/>
      <c r="S761" s="243"/>
      <c r="T761" s="24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45" t="s">
        <v>174</v>
      </c>
      <c r="AU761" s="245" t="s">
        <v>81</v>
      </c>
      <c r="AV761" s="14" t="s">
        <v>81</v>
      </c>
      <c r="AW761" s="14" t="s">
        <v>34</v>
      </c>
      <c r="AX761" s="14" t="s">
        <v>72</v>
      </c>
      <c r="AY761" s="245" t="s">
        <v>165</v>
      </c>
    </row>
    <row r="762" s="14" customFormat="1">
      <c r="A762" s="14"/>
      <c r="B762" s="235"/>
      <c r="C762" s="236"/>
      <c r="D762" s="226" t="s">
        <v>174</v>
      </c>
      <c r="E762" s="237" t="s">
        <v>21</v>
      </c>
      <c r="F762" s="238" t="s">
        <v>1055</v>
      </c>
      <c r="G762" s="236"/>
      <c r="H762" s="239">
        <v>3.1680000000000001</v>
      </c>
      <c r="I762" s="240"/>
      <c r="J762" s="236"/>
      <c r="K762" s="236"/>
      <c r="L762" s="241"/>
      <c r="M762" s="242"/>
      <c r="N762" s="243"/>
      <c r="O762" s="243"/>
      <c r="P762" s="243"/>
      <c r="Q762" s="243"/>
      <c r="R762" s="243"/>
      <c r="S762" s="243"/>
      <c r="T762" s="24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45" t="s">
        <v>174</v>
      </c>
      <c r="AU762" s="245" t="s">
        <v>81</v>
      </c>
      <c r="AV762" s="14" t="s">
        <v>81</v>
      </c>
      <c r="AW762" s="14" t="s">
        <v>34</v>
      </c>
      <c r="AX762" s="14" t="s">
        <v>72</v>
      </c>
      <c r="AY762" s="245" t="s">
        <v>165</v>
      </c>
    </row>
    <row r="763" s="14" customFormat="1">
      <c r="A763" s="14"/>
      <c r="B763" s="235"/>
      <c r="C763" s="236"/>
      <c r="D763" s="226" t="s">
        <v>174</v>
      </c>
      <c r="E763" s="237" t="s">
        <v>21</v>
      </c>
      <c r="F763" s="238" t="s">
        <v>1056</v>
      </c>
      <c r="G763" s="236"/>
      <c r="H763" s="239">
        <v>51.216000000000001</v>
      </c>
      <c r="I763" s="240"/>
      <c r="J763" s="236"/>
      <c r="K763" s="236"/>
      <c r="L763" s="241"/>
      <c r="M763" s="242"/>
      <c r="N763" s="243"/>
      <c r="O763" s="243"/>
      <c r="P763" s="243"/>
      <c r="Q763" s="243"/>
      <c r="R763" s="243"/>
      <c r="S763" s="243"/>
      <c r="T763" s="24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5" t="s">
        <v>174</v>
      </c>
      <c r="AU763" s="245" t="s">
        <v>81</v>
      </c>
      <c r="AV763" s="14" t="s">
        <v>81</v>
      </c>
      <c r="AW763" s="14" t="s">
        <v>34</v>
      </c>
      <c r="AX763" s="14" t="s">
        <v>72</v>
      </c>
      <c r="AY763" s="245" t="s">
        <v>165</v>
      </c>
    </row>
    <row r="764" s="14" customFormat="1">
      <c r="A764" s="14"/>
      <c r="B764" s="235"/>
      <c r="C764" s="236"/>
      <c r="D764" s="226" t="s">
        <v>174</v>
      </c>
      <c r="E764" s="237" t="s">
        <v>21</v>
      </c>
      <c r="F764" s="238" t="s">
        <v>1057</v>
      </c>
      <c r="G764" s="236"/>
      <c r="H764" s="239">
        <v>14.256</v>
      </c>
      <c r="I764" s="240"/>
      <c r="J764" s="236"/>
      <c r="K764" s="236"/>
      <c r="L764" s="241"/>
      <c r="M764" s="242"/>
      <c r="N764" s="243"/>
      <c r="O764" s="243"/>
      <c r="P764" s="243"/>
      <c r="Q764" s="243"/>
      <c r="R764" s="243"/>
      <c r="S764" s="243"/>
      <c r="T764" s="24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45" t="s">
        <v>174</v>
      </c>
      <c r="AU764" s="245" t="s">
        <v>81</v>
      </c>
      <c r="AV764" s="14" t="s">
        <v>81</v>
      </c>
      <c r="AW764" s="14" t="s">
        <v>34</v>
      </c>
      <c r="AX764" s="14" t="s">
        <v>72</v>
      </c>
      <c r="AY764" s="245" t="s">
        <v>165</v>
      </c>
    </row>
    <row r="765" s="14" customFormat="1">
      <c r="A765" s="14"/>
      <c r="B765" s="235"/>
      <c r="C765" s="236"/>
      <c r="D765" s="226" t="s">
        <v>174</v>
      </c>
      <c r="E765" s="237" t="s">
        <v>21</v>
      </c>
      <c r="F765" s="238" t="s">
        <v>1058</v>
      </c>
      <c r="G765" s="236"/>
      <c r="H765" s="239">
        <v>7.4880000000000004</v>
      </c>
      <c r="I765" s="240"/>
      <c r="J765" s="236"/>
      <c r="K765" s="236"/>
      <c r="L765" s="241"/>
      <c r="M765" s="242"/>
      <c r="N765" s="243"/>
      <c r="O765" s="243"/>
      <c r="P765" s="243"/>
      <c r="Q765" s="243"/>
      <c r="R765" s="243"/>
      <c r="S765" s="243"/>
      <c r="T765" s="24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5" t="s">
        <v>174</v>
      </c>
      <c r="AU765" s="245" t="s">
        <v>81</v>
      </c>
      <c r="AV765" s="14" t="s">
        <v>81</v>
      </c>
      <c r="AW765" s="14" t="s">
        <v>34</v>
      </c>
      <c r="AX765" s="14" t="s">
        <v>72</v>
      </c>
      <c r="AY765" s="245" t="s">
        <v>165</v>
      </c>
    </row>
    <row r="766" s="15" customFormat="1">
      <c r="A766" s="15"/>
      <c r="B766" s="250"/>
      <c r="C766" s="251"/>
      <c r="D766" s="226" t="s">
        <v>174</v>
      </c>
      <c r="E766" s="252" t="s">
        <v>21</v>
      </c>
      <c r="F766" s="253" t="s">
        <v>192</v>
      </c>
      <c r="G766" s="251"/>
      <c r="H766" s="254">
        <v>296.44799999999998</v>
      </c>
      <c r="I766" s="255"/>
      <c r="J766" s="251"/>
      <c r="K766" s="251"/>
      <c r="L766" s="256"/>
      <c r="M766" s="257"/>
      <c r="N766" s="258"/>
      <c r="O766" s="258"/>
      <c r="P766" s="258"/>
      <c r="Q766" s="258"/>
      <c r="R766" s="258"/>
      <c r="S766" s="258"/>
      <c r="T766" s="259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T766" s="260" t="s">
        <v>174</v>
      </c>
      <c r="AU766" s="260" t="s">
        <v>81</v>
      </c>
      <c r="AV766" s="15" t="s">
        <v>166</v>
      </c>
      <c r="AW766" s="15" t="s">
        <v>34</v>
      </c>
      <c r="AX766" s="15" t="s">
        <v>79</v>
      </c>
      <c r="AY766" s="260" t="s">
        <v>165</v>
      </c>
    </row>
    <row r="767" s="12" customFormat="1" ht="22.8" customHeight="1">
      <c r="A767" s="12"/>
      <c r="B767" s="195"/>
      <c r="C767" s="196"/>
      <c r="D767" s="197" t="s">
        <v>71</v>
      </c>
      <c r="E767" s="209" t="s">
        <v>1059</v>
      </c>
      <c r="F767" s="209" t="s">
        <v>1060</v>
      </c>
      <c r="G767" s="196"/>
      <c r="H767" s="196"/>
      <c r="I767" s="199"/>
      <c r="J767" s="210">
        <f>BK767</f>
        <v>0</v>
      </c>
      <c r="K767" s="196"/>
      <c r="L767" s="201"/>
      <c r="M767" s="202"/>
      <c r="N767" s="203"/>
      <c r="O767" s="203"/>
      <c r="P767" s="204">
        <f>SUM(P768:P812)</f>
        <v>0</v>
      </c>
      <c r="Q767" s="203"/>
      <c r="R767" s="204">
        <f>SUM(R768:R812)</f>
        <v>0.32562609999999997</v>
      </c>
      <c r="S767" s="203"/>
      <c r="T767" s="205">
        <f>SUM(T768:T812)</f>
        <v>0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R767" s="206" t="s">
        <v>81</v>
      </c>
      <c r="AT767" s="207" t="s">
        <v>71</v>
      </c>
      <c r="AU767" s="207" t="s">
        <v>79</v>
      </c>
      <c r="AY767" s="206" t="s">
        <v>165</v>
      </c>
      <c r="BK767" s="208">
        <f>SUM(BK768:BK812)</f>
        <v>0</v>
      </c>
    </row>
    <row r="768" s="2" customFormat="1">
      <c r="A768" s="40"/>
      <c r="B768" s="41"/>
      <c r="C768" s="211" t="s">
        <v>1061</v>
      </c>
      <c r="D768" s="211" t="s">
        <v>168</v>
      </c>
      <c r="E768" s="212" t="s">
        <v>1062</v>
      </c>
      <c r="F768" s="213" t="s">
        <v>1063</v>
      </c>
      <c r="G768" s="214" t="s">
        <v>179</v>
      </c>
      <c r="H768" s="215">
        <v>757.26999999999998</v>
      </c>
      <c r="I768" s="216"/>
      <c r="J768" s="217">
        <f>ROUND(I768*H768,2)</f>
        <v>0</v>
      </c>
      <c r="K768" s="213" t="s">
        <v>180</v>
      </c>
      <c r="L768" s="46"/>
      <c r="M768" s="218" t="s">
        <v>21</v>
      </c>
      <c r="N768" s="219" t="s">
        <v>43</v>
      </c>
      <c r="O768" s="86"/>
      <c r="P768" s="220">
        <f>O768*H768</f>
        <v>0</v>
      </c>
      <c r="Q768" s="220">
        <v>0.00013999999999999999</v>
      </c>
      <c r="R768" s="220">
        <f>Q768*H768</f>
        <v>0.10601779999999998</v>
      </c>
      <c r="S768" s="220">
        <v>0</v>
      </c>
      <c r="T768" s="221">
        <f>S768*H768</f>
        <v>0</v>
      </c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R768" s="222" t="s">
        <v>274</v>
      </c>
      <c r="AT768" s="222" t="s">
        <v>168</v>
      </c>
      <c r="AU768" s="222" t="s">
        <v>81</v>
      </c>
      <c r="AY768" s="19" t="s">
        <v>165</v>
      </c>
      <c r="BE768" s="223">
        <f>IF(N768="základní",J768,0)</f>
        <v>0</v>
      </c>
      <c r="BF768" s="223">
        <f>IF(N768="snížená",J768,0)</f>
        <v>0</v>
      </c>
      <c r="BG768" s="223">
        <f>IF(N768="zákl. přenesená",J768,0)</f>
        <v>0</v>
      </c>
      <c r="BH768" s="223">
        <f>IF(N768="sníž. přenesená",J768,0)</f>
        <v>0</v>
      </c>
      <c r="BI768" s="223">
        <f>IF(N768="nulová",J768,0)</f>
        <v>0</v>
      </c>
      <c r="BJ768" s="19" t="s">
        <v>79</v>
      </c>
      <c r="BK768" s="223">
        <f>ROUND(I768*H768,2)</f>
        <v>0</v>
      </c>
      <c r="BL768" s="19" t="s">
        <v>274</v>
      </c>
      <c r="BM768" s="222" t="s">
        <v>1064</v>
      </c>
    </row>
    <row r="769" s="13" customFormat="1">
      <c r="A769" s="13"/>
      <c r="B769" s="224"/>
      <c r="C769" s="225"/>
      <c r="D769" s="226" t="s">
        <v>174</v>
      </c>
      <c r="E769" s="227" t="s">
        <v>21</v>
      </c>
      <c r="F769" s="228" t="s">
        <v>1065</v>
      </c>
      <c r="G769" s="225"/>
      <c r="H769" s="227" t="s">
        <v>21</v>
      </c>
      <c r="I769" s="229"/>
      <c r="J769" s="225"/>
      <c r="K769" s="225"/>
      <c r="L769" s="230"/>
      <c r="M769" s="231"/>
      <c r="N769" s="232"/>
      <c r="O769" s="232"/>
      <c r="P769" s="232"/>
      <c r="Q769" s="232"/>
      <c r="R769" s="232"/>
      <c r="S769" s="232"/>
      <c r="T769" s="23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4" t="s">
        <v>174</v>
      </c>
      <c r="AU769" s="234" t="s">
        <v>81</v>
      </c>
      <c r="AV769" s="13" t="s">
        <v>79</v>
      </c>
      <c r="AW769" s="13" t="s">
        <v>34</v>
      </c>
      <c r="AX769" s="13" t="s">
        <v>72</v>
      </c>
      <c r="AY769" s="234" t="s">
        <v>165</v>
      </c>
    </row>
    <row r="770" s="13" customFormat="1">
      <c r="A770" s="13"/>
      <c r="B770" s="224"/>
      <c r="C770" s="225"/>
      <c r="D770" s="226" t="s">
        <v>174</v>
      </c>
      <c r="E770" s="227" t="s">
        <v>21</v>
      </c>
      <c r="F770" s="228" t="s">
        <v>697</v>
      </c>
      <c r="G770" s="225"/>
      <c r="H770" s="227" t="s">
        <v>21</v>
      </c>
      <c r="I770" s="229"/>
      <c r="J770" s="225"/>
      <c r="K770" s="225"/>
      <c r="L770" s="230"/>
      <c r="M770" s="231"/>
      <c r="N770" s="232"/>
      <c r="O770" s="232"/>
      <c r="P770" s="232"/>
      <c r="Q770" s="232"/>
      <c r="R770" s="232"/>
      <c r="S770" s="232"/>
      <c r="T770" s="23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4" t="s">
        <v>174</v>
      </c>
      <c r="AU770" s="234" t="s">
        <v>81</v>
      </c>
      <c r="AV770" s="13" t="s">
        <v>79</v>
      </c>
      <c r="AW770" s="13" t="s">
        <v>34</v>
      </c>
      <c r="AX770" s="13" t="s">
        <v>72</v>
      </c>
      <c r="AY770" s="234" t="s">
        <v>165</v>
      </c>
    </row>
    <row r="771" s="13" customFormat="1">
      <c r="A771" s="13"/>
      <c r="B771" s="224"/>
      <c r="C771" s="225"/>
      <c r="D771" s="226" t="s">
        <v>174</v>
      </c>
      <c r="E771" s="227" t="s">
        <v>21</v>
      </c>
      <c r="F771" s="228" t="s">
        <v>698</v>
      </c>
      <c r="G771" s="225"/>
      <c r="H771" s="227" t="s">
        <v>21</v>
      </c>
      <c r="I771" s="229"/>
      <c r="J771" s="225"/>
      <c r="K771" s="225"/>
      <c r="L771" s="230"/>
      <c r="M771" s="231"/>
      <c r="N771" s="232"/>
      <c r="O771" s="232"/>
      <c r="P771" s="232"/>
      <c r="Q771" s="232"/>
      <c r="R771" s="232"/>
      <c r="S771" s="232"/>
      <c r="T771" s="23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4" t="s">
        <v>174</v>
      </c>
      <c r="AU771" s="234" t="s">
        <v>81</v>
      </c>
      <c r="AV771" s="13" t="s">
        <v>79</v>
      </c>
      <c r="AW771" s="13" t="s">
        <v>34</v>
      </c>
      <c r="AX771" s="13" t="s">
        <v>72</v>
      </c>
      <c r="AY771" s="234" t="s">
        <v>165</v>
      </c>
    </row>
    <row r="772" s="13" customFormat="1">
      <c r="A772" s="13"/>
      <c r="B772" s="224"/>
      <c r="C772" s="225"/>
      <c r="D772" s="226" t="s">
        <v>174</v>
      </c>
      <c r="E772" s="227" t="s">
        <v>21</v>
      </c>
      <c r="F772" s="228" t="s">
        <v>699</v>
      </c>
      <c r="G772" s="225"/>
      <c r="H772" s="227" t="s">
        <v>21</v>
      </c>
      <c r="I772" s="229"/>
      <c r="J772" s="225"/>
      <c r="K772" s="225"/>
      <c r="L772" s="230"/>
      <c r="M772" s="231"/>
      <c r="N772" s="232"/>
      <c r="O772" s="232"/>
      <c r="P772" s="232"/>
      <c r="Q772" s="232"/>
      <c r="R772" s="232"/>
      <c r="S772" s="232"/>
      <c r="T772" s="23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34" t="s">
        <v>174</v>
      </c>
      <c r="AU772" s="234" t="s">
        <v>81</v>
      </c>
      <c r="AV772" s="13" t="s">
        <v>79</v>
      </c>
      <c r="AW772" s="13" t="s">
        <v>34</v>
      </c>
      <c r="AX772" s="13" t="s">
        <v>72</v>
      </c>
      <c r="AY772" s="234" t="s">
        <v>165</v>
      </c>
    </row>
    <row r="773" s="14" customFormat="1">
      <c r="A773" s="14"/>
      <c r="B773" s="235"/>
      <c r="C773" s="236"/>
      <c r="D773" s="226" t="s">
        <v>174</v>
      </c>
      <c r="E773" s="237" t="s">
        <v>21</v>
      </c>
      <c r="F773" s="238" t="s">
        <v>700</v>
      </c>
      <c r="G773" s="236"/>
      <c r="H773" s="239">
        <v>74.25</v>
      </c>
      <c r="I773" s="240"/>
      <c r="J773" s="236"/>
      <c r="K773" s="236"/>
      <c r="L773" s="241"/>
      <c r="M773" s="242"/>
      <c r="N773" s="243"/>
      <c r="O773" s="243"/>
      <c r="P773" s="243"/>
      <c r="Q773" s="243"/>
      <c r="R773" s="243"/>
      <c r="S773" s="243"/>
      <c r="T773" s="24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45" t="s">
        <v>174</v>
      </c>
      <c r="AU773" s="245" t="s">
        <v>81</v>
      </c>
      <c r="AV773" s="14" t="s">
        <v>81</v>
      </c>
      <c r="AW773" s="14" t="s">
        <v>34</v>
      </c>
      <c r="AX773" s="14" t="s">
        <v>72</v>
      </c>
      <c r="AY773" s="245" t="s">
        <v>165</v>
      </c>
    </row>
    <row r="774" s="14" customFormat="1">
      <c r="A774" s="14"/>
      <c r="B774" s="235"/>
      <c r="C774" s="236"/>
      <c r="D774" s="226" t="s">
        <v>174</v>
      </c>
      <c r="E774" s="237" t="s">
        <v>21</v>
      </c>
      <c r="F774" s="238" t="s">
        <v>701</v>
      </c>
      <c r="G774" s="236"/>
      <c r="H774" s="239">
        <v>12.125</v>
      </c>
      <c r="I774" s="240"/>
      <c r="J774" s="236"/>
      <c r="K774" s="236"/>
      <c r="L774" s="241"/>
      <c r="M774" s="242"/>
      <c r="N774" s="243"/>
      <c r="O774" s="243"/>
      <c r="P774" s="243"/>
      <c r="Q774" s="243"/>
      <c r="R774" s="243"/>
      <c r="S774" s="243"/>
      <c r="T774" s="24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T774" s="245" t="s">
        <v>174</v>
      </c>
      <c r="AU774" s="245" t="s">
        <v>81</v>
      </c>
      <c r="AV774" s="14" t="s">
        <v>81</v>
      </c>
      <c r="AW774" s="14" t="s">
        <v>34</v>
      </c>
      <c r="AX774" s="14" t="s">
        <v>72</v>
      </c>
      <c r="AY774" s="245" t="s">
        <v>165</v>
      </c>
    </row>
    <row r="775" s="14" customFormat="1">
      <c r="A775" s="14"/>
      <c r="B775" s="235"/>
      <c r="C775" s="236"/>
      <c r="D775" s="226" t="s">
        <v>174</v>
      </c>
      <c r="E775" s="237" t="s">
        <v>21</v>
      </c>
      <c r="F775" s="238" t="s">
        <v>702</v>
      </c>
      <c r="G775" s="236"/>
      <c r="H775" s="239">
        <v>6.875</v>
      </c>
      <c r="I775" s="240"/>
      <c r="J775" s="236"/>
      <c r="K775" s="236"/>
      <c r="L775" s="241"/>
      <c r="M775" s="242"/>
      <c r="N775" s="243"/>
      <c r="O775" s="243"/>
      <c r="P775" s="243"/>
      <c r="Q775" s="243"/>
      <c r="R775" s="243"/>
      <c r="S775" s="243"/>
      <c r="T775" s="24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45" t="s">
        <v>174</v>
      </c>
      <c r="AU775" s="245" t="s">
        <v>81</v>
      </c>
      <c r="AV775" s="14" t="s">
        <v>81</v>
      </c>
      <c r="AW775" s="14" t="s">
        <v>34</v>
      </c>
      <c r="AX775" s="14" t="s">
        <v>72</v>
      </c>
      <c r="AY775" s="245" t="s">
        <v>165</v>
      </c>
    </row>
    <row r="776" s="14" customFormat="1">
      <c r="A776" s="14"/>
      <c r="B776" s="235"/>
      <c r="C776" s="236"/>
      <c r="D776" s="226" t="s">
        <v>174</v>
      </c>
      <c r="E776" s="237" t="s">
        <v>21</v>
      </c>
      <c r="F776" s="238" t="s">
        <v>703</v>
      </c>
      <c r="G776" s="236"/>
      <c r="H776" s="239">
        <v>24.625</v>
      </c>
      <c r="I776" s="240"/>
      <c r="J776" s="236"/>
      <c r="K776" s="236"/>
      <c r="L776" s="241"/>
      <c r="M776" s="242"/>
      <c r="N776" s="243"/>
      <c r="O776" s="243"/>
      <c r="P776" s="243"/>
      <c r="Q776" s="243"/>
      <c r="R776" s="243"/>
      <c r="S776" s="243"/>
      <c r="T776" s="24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45" t="s">
        <v>174</v>
      </c>
      <c r="AU776" s="245" t="s">
        <v>81</v>
      </c>
      <c r="AV776" s="14" t="s">
        <v>81</v>
      </c>
      <c r="AW776" s="14" t="s">
        <v>34</v>
      </c>
      <c r="AX776" s="14" t="s">
        <v>72</v>
      </c>
      <c r="AY776" s="245" t="s">
        <v>165</v>
      </c>
    </row>
    <row r="777" s="14" customFormat="1">
      <c r="A777" s="14"/>
      <c r="B777" s="235"/>
      <c r="C777" s="236"/>
      <c r="D777" s="226" t="s">
        <v>174</v>
      </c>
      <c r="E777" s="237" t="s">
        <v>21</v>
      </c>
      <c r="F777" s="238" t="s">
        <v>704</v>
      </c>
      <c r="G777" s="236"/>
      <c r="H777" s="239">
        <v>71.25</v>
      </c>
      <c r="I777" s="240"/>
      <c r="J777" s="236"/>
      <c r="K777" s="236"/>
      <c r="L777" s="241"/>
      <c r="M777" s="242"/>
      <c r="N777" s="243"/>
      <c r="O777" s="243"/>
      <c r="P777" s="243"/>
      <c r="Q777" s="243"/>
      <c r="R777" s="243"/>
      <c r="S777" s="243"/>
      <c r="T777" s="24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45" t="s">
        <v>174</v>
      </c>
      <c r="AU777" s="245" t="s">
        <v>81</v>
      </c>
      <c r="AV777" s="14" t="s">
        <v>81</v>
      </c>
      <c r="AW777" s="14" t="s">
        <v>34</v>
      </c>
      <c r="AX777" s="14" t="s">
        <v>72</v>
      </c>
      <c r="AY777" s="245" t="s">
        <v>165</v>
      </c>
    </row>
    <row r="778" s="14" customFormat="1">
      <c r="A778" s="14"/>
      <c r="B778" s="235"/>
      <c r="C778" s="236"/>
      <c r="D778" s="226" t="s">
        <v>174</v>
      </c>
      <c r="E778" s="237" t="s">
        <v>21</v>
      </c>
      <c r="F778" s="238" t="s">
        <v>705</v>
      </c>
      <c r="G778" s="236"/>
      <c r="H778" s="239">
        <v>12.5</v>
      </c>
      <c r="I778" s="240"/>
      <c r="J778" s="236"/>
      <c r="K778" s="236"/>
      <c r="L778" s="241"/>
      <c r="M778" s="242"/>
      <c r="N778" s="243"/>
      <c r="O778" s="243"/>
      <c r="P778" s="243"/>
      <c r="Q778" s="243"/>
      <c r="R778" s="243"/>
      <c r="S778" s="243"/>
      <c r="T778" s="24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45" t="s">
        <v>174</v>
      </c>
      <c r="AU778" s="245" t="s">
        <v>81</v>
      </c>
      <c r="AV778" s="14" t="s">
        <v>81</v>
      </c>
      <c r="AW778" s="14" t="s">
        <v>34</v>
      </c>
      <c r="AX778" s="14" t="s">
        <v>72</v>
      </c>
      <c r="AY778" s="245" t="s">
        <v>165</v>
      </c>
    </row>
    <row r="779" s="14" customFormat="1">
      <c r="A779" s="14"/>
      <c r="B779" s="235"/>
      <c r="C779" s="236"/>
      <c r="D779" s="226" t="s">
        <v>174</v>
      </c>
      <c r="E779" s="237" t="s">
        <v>21</v>
      </c>
      <c r="F779" s="238" t="s">
        <v>706</v>
      </c>
      <c r="G779" s="236"/>
      <c r="H779" s="239">
        <v>19.5</v>
      </c>
      <c r="I779" s="240"/>
      <c r="J779" s="236"/>
      <c r="K779" s="236"/>
      <c r="L779" s="241"/>
      <c r="M779" s="242"/>
      <c r="N779" s="243"/>
      <c r="O779" s="243"/>
      <c r="P779" s="243"/>
      <c r="Q779" s="243"/>
      <c r="R779" s="243"/>
      <c r="S779" s="243"/>
      <c r="T779" s="24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45" t="s">
        <v>174</v>
      </c>
      <c r="AU779" s="245" t="s">
        <v>81</v>
      </c>
      <c r="AV779" s="14" t="s">
        <v>81</v>
      </c>
      <c r="AW779" s="14" t="s">
        <v>34</v>
      </c>
      <c r="AX779" s="14" t="s">
        <v>72</v>
      </c>
      <c r="AY779" s="245" t="s">
        <v>165</v>
      </c>
    </row>
    <row r="780" s="14" customFormat="1">
      <c r="A780" s="14"/>
      <c r="B780" s="235"/>
      <c r="C780" s="236"/>
      <c r="D780" s="226" t="s">
        <v>174</v>
      </c>
      <c r="E780" s="237" t="s">
        <v>21</v>
      </c>
      <c r="F780" s="238" t="s">
        <v>707</v>
      </c>
      <c r="G780" s="236"/>
      <c r="H780" s="239">
        <v>7</v>
      </c>
      <c r="I780" s="240"/>
      <c r="J780" s="236"/>
      <c r="K780" s="236"/>
      <c r="L780" s="241"/>
      <c r="M780" s="242"/>
      <c r="N780" s="243"/>
      <c r="O780" s="243"/>
      <c r="P780" s="243"/>
      <c r="Q780" s="243"/>
      <c r="R780" s="243"/>
      <c r="S780" s="243"/>
      <c r="T780" s="24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45" t="s">
        <v>174</v>
      </c>
      <c r="AU780" s="245" t="s">
        <v>81</v>
      </c>
      <c r="AV780" s="14" t="s">
        <v>81</v>
      </c>
      <c r="AW780" s="14" t="s">
        <v>34</v>
      </c>
      <c r="AX780" s="14" t="s">
        <v>72</v>
      </c>
      <c r="AY780" s="245" t="s">
        <v>165</v>
      </c>
    </row>
    <row r="781" s="14" customFormat="1">
      <c r="A781" s="14"/>
      <c r="B781" s="235"/>
      <c r="C781" s="236"/>
      <c r="D781" s="226" t="s">
        <v>174</v>
      </c>
      <c r="E781" s="237" t="s">
        <v>21</v>
      </c>
      <c r="F781" s="238" t="s">
        <v>708</v>
      </c>
      <c r="G781" s="236"/>
      <c r="H781" s="239">
        <v>59.5</v>
      </c>
      <c r="I781" s="240"/>
      <c r="J781" s="236"/>
      <c r="K781" s="236"/>
      <c r="L781" s="241"/>
      <c r="M781" s="242"/>
      <c r="N781" s="243"/>
      <c r="O781" s="243"/>
      <c r="P781" s="243"/>
      <c r="Q781" s="243"/>
      <c r="R781" s="243"/>
      <c r="S781" s="243"/>
      <c r="T781" s="24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45" t="s">
        <v>174</v>
      </c>
      <c r="AU781" s="245" t="s">
        <v>81</v>
      </c>
      <c r="AV781" s="14" t="s">
        <v>81</v>
      </c>
      <c r="AW781" s="14" t="s">
        <v>34</v>
      </c>
      <c r="AX781" s="14" t="s">
        <v>72</v>
      </c>
      <c r="AY781" s="245" t="s">
        <v>165</v>
      </c>
    </row>
    <row r="782" s="14" customFormat="1">
      <c r="A782" s="14"/>
      <c r="B782" s="235"/>
      <c r="C782" s="236"/>
      <c r="D782" s="226" t="s">
        <v>174</v>
      </c>
      <c r="E782" s="237" t="s">
        <v>21</v>
      </c>
      <c r="F782" s="238" t="s">
        <v>709</v>
      </c>
      <c r="G782" s="236"/>
      <c r="H782" s="239">
        <v>12</v>
      </c>
      <c r="I782" s="240"/>
      <c r="J782" s="236"/>
      <c r="K782" s="236"/>
      <c r="L782" s="241"/>
      <c r="M782" s="242"/>
      <c r="N782" s="243"/>
      <c r="O782" s="243"/>
      <c r="P782" s="243"/>
      <c r="Q782" s="243"/>
      <c r="R782" s="243"/>
      <c r="S782" s="243"/>
      <c r="T782" s="24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45" t="s">
        <v>174</v>
      </c>
      <c r="AU782" s="245" t="s">
        <v>81</v>
      </c>
      <c r="AV782" s="14" t="s">
        <v>81</v>
      </c>
      <c r="AW782" s="14" t="s">
        <v>34</v>
      </c>
      <c r="AX782" s="14" t="s">
        <v>72</v>
      </c>
      <c r="AY782" s="245" t="s">
        <v>165</v>
      </c>
    </row>
    <row r="783" s="14" customFormat="1">
      <c r="A783" s="14"/>
      <c r="B783" s="235"/>
      <c r="C783" s="236"/>
      <c r="D783" s="226" t="s">
        <v>174</v>
      </c>
      <c r="E783" s="237" t="s">
        <v>21</v>
      </c>
      <c r="F783" s="238" t="s">
        <v>710</v>
      </c>
      <c r="G783" s="236"/>
      <c r="H783" s="239">
        <v>7.5</v>
      </c>
      <c r="I783" s="240"/>
      <c r="J783" s="236"/>
      <c r="K783" s="236"/>
      <c r="L783" s="241"/>
      <c r="M783" s="242"/>
      <c r="N783" s="243"/>
      <c r="O783" s="243"/>
      <c r="P783" s="243"/>
      <c r="Q783" s="243"/>
      <c r="R783" s="243"/>
      <c r="S783" s="243"/>
      <c r="T783" s="24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5" t="s">
        <v>174</v>
      </c>
      <c r="AU783" s="245" t="s">
        <v>81</v>
      </c>
      <c r="AV783" s="14" t="s">
        <v>81</v>
      </c>
      <c r="AW783" s="14" t="s">
        <v>34</v>
      </c>
      <c r="AX783" s="14" t="s">
        <v>72</v>
      </c>
      <c r="AY783" s="245" t="s">
        <v>165</v>
      </c>
    </row>
    <row r="784" s="14" customFormat="1">
      <c r="A784" s="14"/>
      <c r="B784" s="235"/>
      <c r="C784" s="236"/>
      <c r="D784" s="226" t="s">
        <v>174</v>
      </c>
      <c r="E784" s="237" t="s">
        <v>21</v>
      </c>
      <c r="F784" s="238" t="s">
        <v>711</v>
      </c>
      <c r="G784" s="236"/>
      <c r="H784" s="239">
        <v>26.25</v>
      </c>
      <c r="I784" s="240"/>
      <c r="J784" s="236"/>
      <c r="K784" s="236"/>
      <c r="L784" s="241"/>
      <c r="M784" s="242"/>
      <c r="N784" s="243"/>
      <c r="O784" s="243"/>
      <c r="P784" s="243"/>
      <c r="Q784" s="243"/>
      <c r="R784" s="243"/>
      <c r="S784" s="243"/>
      <c r="T784" s="24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45" t="s">
        <v>174</v>
      </c>
      <c r="AU784" s="245" t="s">
        <v>81</v>
      </c>
      <c r="AV784" s="14" t="s">
        <v>81</v>
      </c>
      <c r="AW784" s="14" t="s">
        <v>34</v>
      </c>
      <c r="AX784" s="14" t="s">
        <v>72</v>
      </c>
      <c r="AY784" s="245" t="s">
        <v>165</v>
      </c>
    </row>
    <row r="785" s="14" customFormat="1">
      <c r="A785" s="14"/>
      <c r="B785" s="235"/>
      <c r="C785" s="236"/>
      <c r="D785" s="226" t="s">
        <v>174</v>
      </c>
      <c r="E785" s="237" t="s">
        <v>21</v>
      </c>
      <c r="F785" s="238" t="s">
        <v>712</v>
      </c>
      <c r="G785" s="236"/>
      <c r="H785" s="239">
        <v>20.125</v>
      </c>
      <c r="I785" s="240"/>
      <c r="J785" s="236"/>
      <c r="K785" s="236"/>
      <c r="L785" s="241"/>
      <c r="M785" s="242"/>
      <c r="N785" s="243"/>
      <c r="O785" s="243"/>
      <c r="P785" s="243"/>
      <c r="Q785" s="243"/>
      <c r="R785" s="243"/>
      <c r="S785" s="243"/>
      <c r="T785" s="24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45" t="s">
        <v>174</v>
      </c>
      <c r="AU785" s="245" t="s">
        <v>81</v>
      </c>
      <c r="AV785" s="14" t="s">
        <v>81</v>
      </c>
      <c r="AW785" s="14" t="s">
        <v>34</v>
      </c>
      <c r="AX785" s="14" t="s">
        <v>72</v>
      </c>
      <c r="AY785" s="245" t="s">
        <v>165</v>
      </c>
    </row>
    <row r="786" s="14" customFormat="1">
      <c r="A786" s="14"/>
      <c r="B786" s="235"/>
      <c r="C786" s="236"/>
      <c r="D786" s="226" t="s">
        <v>174</v>
      </c>
      <c r="E786" s="237" t="s">
        <v>21</v>
      </c>
      <c r="F786" s="238" t="s">
        <v>713</v>
      </c>
      <c r="G786" s="236"/>
      <c r="H786" s="239">
        <v>20.125</v>
      </c>
      <c r="I786" s="240"/>
      <c r="J786" s="236"/>
      <c r="K786" s="236"/>
      <c r="L786" s="241"/>
      <c r="M786" s="242"/>
      <c r="N786" s="243"/>
      <c r="O786" s="243"/>
      <c r="P786" s="243"/>
      <c r="Q786" s="243"/>
      <c r="R786" s="243"/>
      <c r="S786" s="243"/>
      <c r="T786" s="24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45" t="s">
        <v>174</v>
      </c>
      <c r="AU786" s="245" t="s">
        <v>81</v>
      </c>
      <c r="AV786" s="14" t="s">
        <v>81</v>
      </c>
      <c r="AW786" s="14" t="s">
        <v>34</v>
      </c>
      <c r="AX786" s="14" t="s">
        <v>72</v>
      </c>
      <c r="AY786" s="245" t="s">
        <v>165</v>
      </c>
    </row>
    <row r="787" s="14" customFormat="1">
      <c r="A787" s="14"/>
      <c r="B787" s="235"/>
      <c r="C787" s="236"/>
      <c r="D787" s="226" t="s">
        <v>174</v>
      </c>
      <c r="E787" s="237" t="s">
        <v>21</v>
      </c>
      <c r="F787" s="238" t="s">
        <v>714</v>
      </c>
      <c r="G787" s="236"/>
      <c r="H787" s="239">
        <v>22.25</v>
      </c>
      <c r="I787" s="240"/>
      <c r="J787" s="236"/>
      <c r="K787" s="236"/>
      <c r="L787" s="241"/>
      <c r="M787" s="242"/>
      <c r="N787" s="243"/>
      <c r="O787" s="243"/>
      <c r="P787" s="243"/>
      <c r="Q787" s="243"/>
      <c r="R787" s="243"/>
      <c r="S787" s="243"/>
      <c r="T787" s="24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45" t="s">
        <v>174</v>
      </c>
      <c r="AU787" s="245" t="s">
        <v>81</v>
      </c>
      <c r="AV787" s="14" t="s">
        <v>81</v>
      </c>
      <c r="AW787" s="14" t="s">
        <v>34</v>
      </c>
      <c r="AX787" s="14" t="s">
        <v>72</v>
      </c>
      <c r="AY787" s="245" t="s">
        <v>165</v>
      </c>
    </row>
    <row r="788" s="13" customFormat="1">
      <c r="A788" s="13"/>
      <c r="B788" s="224"/>
      <c r="C788" s="225"/>
      <c r="D788" s="226" t="s">
        <v>174</v>
      </c>
      <c r="E788" s="227" t="s">
        <v>21</v>
      </c>
      <c r="F788" s="228" t="s">
        <v>715</v>
      </c>
      <c r="G788" s="225"/>
      <c r="H788" s="227" t="s">
        <v>21</v>
      </c>
      <c r="I788" s="229"/>
      <c r="J788" s="225"/>
      <c r="K788" s="225"/>
      <c r="L788" s="230"/>
      <c r="M788" s="231"/>
      <c r="N788" s="232"/>
      <c r="O788" s="232"/>
      <c r="P788" s="232"/>
      <c r="Q788" s="232"/>
      <c r="R788" s="232"/>
      <c r="S788" s="232"/>
      <c r="T788" s="23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4" t="s">
        <v>174</v>
      </c>
      <c r="AU788" s="234" t="s">
        <v>81</v>
      </c>
      <c r="AV788" s="13" t="s">
        <v>79</v>
      </c>
      <c r="AW788" s="13" t="s">
        <v>34</v>
      </c>
      <c r="AX788" s="13" t="s">
        <v>72</v>
      </c>
      <c r="AY788" s="234" t="s">
        <v>165</v>
      </c>
    </row>
    <row r="789" s="14" customFormat="1">
      <c r="A789" s="14"/>
      <c r="B789" s="235"/>
      <c r="C789" s="236"/>
      <c r="D789" s="226" t="s">
        <v>174</v>
      </c>
      <c r="E789" s="237" t="s">
        <v>21</v>
      </c>
      <c r="F789" s="238" t="s">
        <v>716</v>
      </c>
      <c r="G789" s="236"/>
      <c r="H789" s="239">
        <v>-26.207999999999998</v>
      </c>
      <c r="I789" s="240"/>
      <c r="J789" s="236"/>
      <c r="K789" s="236"/>
      <c r="L789" s="241"/>
      <c r="M789" s="242"/>
      <c r="N789" s="243"/>
      <c r="O789" s="243"/>
      <c r="P789" s="243"/>
      <c r="Q789" s="243"/>
      <c r="R789" s="243"/>
      <c r="S789" s="243"/>
      <c r="T789" s="24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45" t="s">
        <v>174</v>
      </c>
      <c r="AU789" s="245" t="s">
        <v>81</v>
      </c>
      <c r="AV789" s="14" t="s">
        <v>81</v>
      </c>
      <c r="AW789" s="14" t="s">
        <v>34</v>
      </c>
      <c r="AX789" s="14" t="s">
        <v>72</v>
      </c>
      <c r="AY789" s="245" t="s">
        <v>165</v>
      </c>
    </row>
    <row r="790" s="14" customFormat="1">
      <c r="A790" s="14"/>
      <c r="B790" s="235"/>
      <c r="C790" s="236"/>
      <c r="D790" s="226" t="s">
        <v>174</v>
      </c>
      <c r="E790" s="237" t="s">
        <v>21</v>
      </c>
      <c r="F790" s="238" t="s">
        <v>717</v>
      </c>
      <c r="G790" s="236"/>
      <c r="H790" s="239">
        <v>-4.3680000000000003</v>
      </c>
      <c r="I790" s="240"/>
      <c r="J790" s="236"/>
      <c r="K790" s="236"/>
      <c r="L790" s="241"/>
      <c r="M790" s="242"/>
      <c r="N790" s="243"/>
      <c r="O790" s="243"/>
      <c r="P790" s="243"/>
      <c r="Q790" s="243"/>
      <c r="R790" s="243"/>
      <c r="S790" s="243"/>
      <c r="T790" s="24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45" t="s">
        <v>174</v>
      </c>
      <c r="AU790" s="245" t="s">
        <v>81</v>
      </c>
      <c r="AV790" s="14" t="s">
        <v>81</v>
      </c>
      <c r="AW790" s="14" t="s">
        <v>34</v>
      </c>
      <c r="AX790" s="14" t="s">
        <v>72</v>
      </c>
      <c r="AY790" s="245" t="s">
        <v>165</v>
      </c>
    </row>
    <row r="791" s="13" customFormat="1">
      <c r="A791" s="13"/>
      <c r="B791" s="224"/>
      <c r="C791" s="225"/>
      <c r="D791" s="226" t="s">
        <v>174</v>
      </c>
      <c r="E791" s="227" t="s">
        <v>21</v>
      </c>
      <c r="F791" s="228" t="s">
        <v>676</v>
      </c>
      <c r="G791" s="225"/>
      <c r="H791" s="227" t="s">
        <v>21</v>
      </c>
      <c r="I791" s="229"/>
      <c r="J791" s="225"/>
      <c r="K791" s="225"/>
      <c r="L791" s="230"/>
      <c r="M791" s="231"/>
      <c r="N791" s="232"/>
      <c r="O791" s="232"/>
      <c r="P791" s="232"/>
      <c r="Q791" s="232"/>
      <c r="R791" s="232"/>
      <c r="S791" s="232"/>
      <c r="T791" s="23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4" t="s">
        <v>174</v>
      </c>
      <c r="AU791" s="234" t="s">
        <v>81</v>
      </c>
      <c r="AV791" s="13" t="s">
        <v>79</v>
      </c>
      <c r="AW791" s="13" t="s">
        <v>34</v>
      </c>
      <c r="AX791" s="13" t="s">
        <v>72</v>
      </c>
      <c r="AY791" s="234" t="s">
        <v>165</v>
      </c>
    </row>
    <row r="792" s="14" customFormat="1">
      <c r="A792" s="14"/>
      <c r="B792" s="235"/>
      <c r="C792" s="236"/>
      <c r="D792" s="226" t="s">
        <v>174</v>
      </c>
      <c r="E792" s="237" t="s">
        <v>21</v>
      </c>
      <c r="F792" s="238" t="s">
        <v>677</v>
      </c>
      <c r="G792" s="236"/>
      <c r="H792" s="239">
        <v>46.079999999999998</v>
      </c>
      <c r="I792" s="240"/>
      <c r="J792" s="236"/>
      <c r="K792" s="236"/>
      <c r="L792" s="241"/>
      <c r="M792" s="242"/>
      <c r="N792" s="243"/>
      <c r="O792" s="243"/>
      <c r="P792" s="243"/>
      <c r="Q792" s="243"/>
      <c r="R792" s="243"/>
      <c r="S792" s="243"/>
      <c r="T792" s="24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45" t="s">
        <v>174</v>
      </c>
      <c r="AU792" s="245" t="s">
        <v>81</v>
      </c>
      <c r="AV792" s="14" t="s">
        <v>81</v>
      </c>
      <c r="AW792" s="14" t="s">
        <v>34</v>
      </c>
      <c r="AX792" s="14" t="s">
        <v>72</v>
      </c>
      <c r="AY792" s="245" t="s">
        <v>165</v>
      </c>
    </row>
    <row r="793" s="14" customFormat="1">
      <c r="A793" s="14"/>
      <c r="B793" s="235"/>
      <c r="C793" s="236"/>
      <c r="D793" s="226" t="s">
        <v>174</v>
      </c>
      <c r="E793" s="237" t="s">
        <v>21</v>
      </c>
      <c r="F793" s="238" t="s">
        <v>678</v>
      </c>
      <c r="G793" s="236"/>
      <c r="H793" s="239">
        <v>8.7200000000000006</v>
      </c>
      <c r="I793" s="240"/>
      <c r="J793" s="236"/>
      <c r="K793" s="236"/>
      <c r="L793" s="241"/>
      <c r="M793" s="242"/>
      <c r="N793" s="243"/>
      <c r="O793" s="243"/>
      <c r="P793" s="243"/>
      <c r="Q793" s="243"/>
      <c r="R793" s="243"/>
      <c r="S793" s="243"/>
      <c r="T793" s="24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45" t="s">
        <v>174</v>
      </c>
      <c r="AU793" s="245" t="s">
        <v>81</v>
      </c>
      <c r="AV793" s="14" t="s">
        <v>81</v>
      </c>
      <c r="AW793" s="14" t="s">
        <v>34</v>
      </c>
      <c r="AX793" s="14" t="s">
        <v>72</v>
      </c>
      <c r="AY793" s="245" t="s">
        <v>165</v>
      </c>
    </row>
    <row r="794" s="13" customFormat="1">
      <c r="A794" s="13"/>
      <c r="B794" s="224"/>
      <c r="C794" s="225"/>
      <c r="D794" s="226" t="s">
        <v>174</v>
      </c>
      <c r="E794" s="227" t="s">
        <v>21</v>
      </c>
      <c r="F794" s="228" t="s">
        <v>718</v>
      </c>
      <c r="G794" s="225"/>
      <c r="H794" s="227" t="s">
        <v>21</v>
      </c>
      <c r="I794" s="229"/>
      <c r="J794" s="225"/>
      <c r="K794" s="225"/>
      <c r="L794" s="230"/>
      <c r="M794" s="231"/>
      <c r="N794" s="232"/>
      <c r="O794" s="232"/>
      <c r="P794" s="232"/>
      <c r="Q794" s="232"/>
      <c r="R794" s="232"/>
      <c r="S794" s="232"/>
      <c r="T794" s="23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4" t="s">
        <v>174</v>
      </c>
      <c r="AU794" s="234" t="s">
        <v>81</v>
      </c>
      <c r="AV794" s="13" t="s">
        <v>79</v>
      </c>
      <c r="AW794" s="13" t="s">
        <v>34</v>
      </c>
      <c r="AX794" s="13" t="s">
        <v>72</v>
      </c>
      <c r="AY794" s="234" t="s">
        <v>165</v>
      </c>
    </row>
    <row r="795" s="14" customFormat="1">
      <c r="A795" s="14"/>
      <c r="B795" s="235"/>
      <c r="C795" s="236"/>
      <c r="D795" s="226" t="s">
        <v>174</v>
      </c>
      <c r="E795" s="237" t="s">
        <v>21</v>
      </c>
      <c r="F795" s="238" t="s">
        <v>719</v>
      </c>
      <c r="G795" s="236"/>
      <c r="H795" s="239">
        <v>6</v>
      </c>
      <c r="I795" s="240"/>
      <c r="J795" s="236"/>
      <c r="K795" s="236"/>
      <c r="L795" s="241"/>
      <c r="M795" s="242"/>
      <c r="N795" s="243"/>
      <c r="O795" s="243"/>
      <c r="P795" s="243"/>
      <c r="Q795" s="243"/>
      <c r="R795" s="243"/>
      <c r="S795" s="243"/>
      <c r="T795" s="24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45" t="s">
        <v>174</v>
      </c>
      <c r="AU795" s="245" t="s">
        <v>81</v>
      </c>
      <c r="AV795" s="14" t="s">
        <v>81</v>
      </c>
      <c r="AW795" s="14" t="s">
        <v>34</v>
      </c>
      <c r="AX795" s="14" t="s">
        <v>72</v>
      </c>
      <c r="AY795" s="245" t="s">
        <v>165</v>
      </c>
    </row>
    <row r="796" s="16" customFormat="1">
      <c r="A796" s="16"/>
      <c r="B796" s="271"/>
      <c r="C796" s="272"/>
      <c r="D796" s="226" t="s">
        <v>174</v>
      </c>
      <c r="E796" s="273" t="s">
        <v>21</v>
      </c>
      <c r="F796" s="274" t="s">
        <v>948</v>
      </c>
      <c r="G796" s="272"/>
      <c r="H796" s="275">
        <v>426.09899999999999</v>
      </c>
      <c r="I796" s="276"/>
      <c r="J796" s="272"/>
      <c r="K796" s="272"/>
      <c r="L796" s="277"/>
      <c r="M796" s="278"/>
      <c r="N796" s="279"/>
      <c r="O796" s="279"/>
      <c r="P796" s="279"/>
      <c r="Q796" s="279"/>
      <c r="R796" s="279"/>
      <c r="S796" s="279"/>
      <c r="T796" s="280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T796" s="281" t="s">
        <v>174</v>
      </c>
      <c r="AU796" s="281" t="s">
        <v>81</v>
      </c>
      <c r="AV796" s="16" t="s">
        <v>90</v>
      </c>
      <c r="AW796" s="16" t="s">
        <v>34</v>
      </c>
      <c r="AX796" s="16" t="s">
        <v>72</v>
      </c>
      <c r="AY796" s="281" t="s">
        <v>165</v>
      </c>
    </row>
    <row r="797" s="13" customFormat="1">
      <c r="A797" s="13"/>
      <c r="B797" s="224"/>
      <c r="C797" s="225"/>
      <c r="D797" s="226" t="s">
        <v>174</v>
      </c>
      <c r="E797" s="227" t="s">
        <v>21</v>
      </c>
      <c r="F797" s="228" t="s">
        <v>1066</v>
      </c>
      <c r="G797" s="225"/>
      <c r="H797" s="227" t="s">
        <v>21</v>
      </c>
      <c r="I797" s="229"/>
      <c r="J797" s="225"/>
      <c r="K797" s="225"/>
      <c r="L797" s="230"/>
      <c r="M797" s="231"/>
      <c r="N797" s="232"/>
      <c r="O797" s="232"/>
      <c r="P797" s="232"/>
      <c r="Q797" s="232"/>
      <c r="R797" s="232"/>
      <c r="S797" s="232"/>
      <c r="T797" s="23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34" t="s">
        <v>174</v>
      </c>
      <c r="AU797" s="234" t="s">
        <v>81</v>
      </c>
      <c r="AV797" s="13" t="s">
        <v>79</v>
      </c>
      <c r="AW797" s="13" t="s">
        <v>34</v>
      </c>
      <c r="AX797" s="13" t="s">
        <v>72</v>
      </c>
      <c r="AY797" s="234" t="s">
        <v>165</v>
      </c>
    </row>
    <row r="798" s="13" customFormat="1">
      <c r="A798" s="13"/>
      <c r="B798" s="224"/>
      <c r="C798" s="225"/>
      <c r="D798" s="226" t="s">
        <v>174</v>
      </c>
      <c r="E798" s="227" t="s">
        <v>21</v>
      </c>
      <c r="F798" s="228" t="s">
        <v>298</v>
      </c>
      <c r="G798" s="225"/>
      <c r="H798" s="227" t="s">
        <v>21</v>
      </c>
      <c r="I798" s="229"/>
      <c r="J798" s="225"/>
      <c r="K798" s="225"/>
      <c r="L798" s="230"/>
      <c r="M798" s="231"/>
      <c r="N798" s="232"/>
      <c r="O798" s="232"/>
      <c r="P798" s="232"/>
      <c r="Q798" s="232"/>
      <c r="R798" s="232"/>
      <c r="S798" s="232"/>
      <c r="T798" s="23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34" t="s">
        <v>174</v>
      </c>
      <c r="AU798" s="234" t="s">
        <v>81</v>
      </c>
      <c r="AV798" s="13" t="s">
        <v>79</v>
      </c>
      <c r="AW798" s="13" t="s">
        <v>34</v>
      </c>
      <c r="AX798" s="13" t="s">
        <v>72</v>
      </c>
      <c r="AY798" s="234" t="s">
        <v>165</v>
      </c>
    </row>
    <row r="799" s="14" customFormat="1">
      <c r="A799" s="14"/>
      <c r="B799" s="235"/>
      <c r="C799" s="236"/>
      <c r="D799" s="226" t="s">
        <v>174</v>
      </c>
      <c r="E799" s="237" t="s">
        <v>21</v>
      </c>
      <c r="F799" s="238" t="s">
        <v>299</v>
      </c>
      <c r="G799" s="236"/>
      <c r="H799" s="239">
        <v>24.187999999999999</v>
      </c>
      <c r="I799" s="240"/>
      <c r="J799" s="236"/>
      <c r="K799" s="236"/>
      <c r="L799" s="241"/>
      <c r="M799" s="242"/>
      <c r="N799" s="243"/>
      <c r="O799" s="243"/>
      <c r="P799" s="243"/>
      <c r="Q799" s="243"/>
      <c r="R799" s="243"/>
      <c r="S799" s="243"/>
      <c r="T799" s="24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45" t="s">
        <v>174</v>
      </c>
      <c r="AU799" s="245" t="s">
        <v>81</v>
      </c>
      <c r="AV799" s="14" t="s">
        <v>81</v>
      </c>
      <c r="AW799" s="14" t="s">
        <v>34</v>
      </c>
      <c r="AX799" s="14" t="s">
        <v>72</v>
      </c>
      <c r="AY799" s="245" t="s">
        <v>165</v>
      </c>
    </row>
    <row r="800" s="14" customFormat="1">
      <c r="A800" s="14"/>
      <c r="B800" s="235"/>
      <c r="C800" s="236"/>
      <c r="D800" s="226" t="s">
        <v>174</v>
      </c>
      <c r="E800" s="237" t="s">
        <v>21</v>
      </c>
      <c r="F800" s="238" t="s">
        <v>300</v>
      </c>
      <c r="G800" s="236"/>
      <c r="H800" s="239">
        <v>15.48</v>
      </c>
      <c r="I800" s="240"/>
      <c r="J800" s="236"/>
      <c r="K800" s="236"/>
      <c r="L800" s="241"/>
      <c r="M800" s="242"/>
      <c r="N800" s="243"/>
      <c r="O800" s="243"/>
      <c r="P800" s="243"/>
      <c r="Q800" s="243"/>
      <c r="R800" s="243"/>
      <c r="S800" s="243"/>
      <c r="T800" s="24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45" t="s">
        <v>174</v>
      </c>
      <c r="AU800" s="245" t="s">
        <v>81</v>
      </c>
      <c r="AV800" s="14" t="s">
        <v>81</v>
      </c>
      <c r="AW800" s="14" t="s">
        <v>34</v>
      </c>
      <c r="AX800" s="14" t="s">
        <v>72</v>
      </c>
      <c r="AY800" s="245" t="s">
        <v>165</v>
      </c>
    </row>
    <row r="801" s="14" customFormat="1">
      <c r="A801" s="14"/>
      <c r="B801" s="235"/>
      <c r="C801" s="236"/>
      <c r="D801" s="226" t="s">
        <v>174</v>
      </c>
      <c r="E801" s="237" t="s">
        <v>21</v>
      </c>
      <c r="F801" s="238" t="s">
        <v>301</v>
      </c>
      <c r="G801" s="236"/>
      <c r="H801" s="239">
        <v>-1.7729999999999999</v>
      </c>
      <c r="I801" s="240"/>
      <c r="J801" s="236"/>
      <c r="K801" s="236"/>
      <c r="L801" s="241"/>
      <c r="M801" s="242"/>
      <c r="N801" s="243"/>
      <c r="O801" s="243"/>
      <c r="P801" s="243"/>
      <c r="Q801" s="243"/>
      <c r="R801" s="243"/>
      <c r="S801" s="243"/>
      <c r="T801" s="24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45" t="s">
        <v>174</v>
      </c>
      <c r="AU801" s="245" t="s">
        <v>81</v>
      </c>
      <c r="AV801" s="14" t="s">
        <v>81</v>
      </c>
      <c r="AW801" s="14" t="s">
        <v>34</v>
      </c>
      <c r="AX801" s="14" t="s">
        <v>72</v>
      </c>
      <c r="AY801" s="245" t="s">
        <v>165</v>
      </c>
    </row>
    <row r="802" s="13" customFormat="1">
      <c r="A802" s="13"/>
      <c r="B802" s="224"/>
      <c r="C802" s="225"/>
      <c r="D802" s="226" t="s">
        <v>174</v>
      </c>
      <c r="E802" s="227" t="s">
        <v>21</v>
      </c>
      <c r="F802" s="228" t="s">
        <v>302</v>
      </c>
      <c r="G802" s="225"/>
      <c r="H802" s="227" t="s">
        <v>21</v>
      </c>
      <c r="I802" s="229"/>
      <c r="J802" s="225"/>
      <c r="K802" s="225"/>
      <c r="L802" s="230"/>
      <c r="M802" s="231"/>
      <c r="N802" s="232"/>
      <c r="O802" s="232"/>
      <c r="P802" s="232"/>
      <c r="Q802" s="232"/>
      <c r="R802" s="232"/>
      <c r="S802" s="232"/>
      <c r="T802" s="23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4" t="s">
        <v>174</v>
      </c>
      <c r="AU802" s="234" t="s">
        <v>81</v>
      </c>
      <c r="AV802" s="13" t="s">
        <v>79</v>
      </c>
      <c r="AW802" s="13" t="s">
        <v>34</v>
      </c>
      <c r="AX802" s="13" t="s">
        <v>72</v>
      </c>
      <c r="AY802" s="234" t="s">
        <v>165</v>
      </c>
    </row>
    <row r="803" s="14" customFormat="1">
      <c r="A803" s="14"/>
      <c r="B803" s="235"/>
      <c r="C803" s="236"/>
      <c r="D803" s="226" t="s">
        <v>174</v>
      </c>
      <c r="E803" s="237" t="s">
        <v>21</v>
      </c>
      <c r="F803" s="238" t="s">
        <v>303</v>
      </c>
      <c r="G803" s="236"/>
      <c r="H803" s="239">
        <v>14.15</v>
      </c>
      <c r="I803" s="240"/>
      <c r="J803" s="236"/>
      <c r="K803" s="236"/>
      <c r="L803" s="241"/>
      <c r="M803" s="242"/>
      <c r="N803" s="243"/>
      <c r="O803" s="243"/>
      <c r="P803" s="243"/>
      <c r="Q803" s="243"/>
      <c r="R803" s="243"/>
      <c r="S803" s="243"/>
      <c r="T803" s="24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45" t="s">
        <v>174</v>
      </c>
      <c r="AU803" s="245" t="s">
        <v>81</v>
      </c>
      <c r="AV803" s="14" t="s">
        <v>81</v>
      </c>
      <c r="AW803" s="14" t="s">
        <v>34</v>
      </c>
      <c r="AX803" s="14" t="s">
        <v>72</v>
      </c>
      <c r="AY803" s="245" t="s">
        <v>165</v>
      </c>
    </row>
    <row r="804" s="13" customFormat="1">
      <c r="A804" s="13"/>
      <c r="B804" s="224"/>
      <c r="C804" s="225"/>
      <c r="D804" s="226" t="s">
        <v>174</v>
      </c>
      <c r="E804" s="227" t="s">
        <v>21</v>
      </c>
      <c r="F804" s="228" t="s">
        <v>304</v>
      </c>
      <c r="G804" s="225"/>
      <c r="H804" s="227" t="s">
        <v>21</v>
      </c>
      <c r="I804" s="229"/>
      <c r="J804" s="225"/>
      <c r="K804" s="225"/>
      <c r="L804" s="230"/>
      <c r="M804" s="231"/>
      <c r="N804" s="232"/>
      <c r="O804" s="232"/>
      <c r="P804" s="232"/>
      <c r="Q804" s="232"/>
      <c r="R804" s="232"/>
      <c r="S804" s="232"/>
      <c r="T804" s="23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4" t="s">
        <v>174</v>
      </c>
      <c r="AU804" s="234" t="s">
        <v>81</v>
      </c>
      <c r="AV804" s="13" t="s">
        <v>79</v>
      </c>
      <c r="AW804" s="13" t="s">
        <v>34</v>
      </c>
      <c r="AX804" s="13" t="s">
        <v>72</v>
      </c>
      <c r="AY804" s="234" t="s">
        <v>165</v>
      </c>
    </row>
    <row r="805" s="14" customFormat="1">
      <c r="A805" s="14"/>
      <c r="B805" s="235"/>
      <c r="C805" s="236"/>
      <c r="D805" s="226" t="s">
        <v>174</v>
      </c>
      <c r="E805" s="237" t="s">
        <v>21</v>
      </c>
      <c r="F805" s="238" t="s">
        <v>305</v>
      </c>
      <c r="G805" s="236"/>
      <c r="H805" s="239">
        <v>30</v>
      </c>
      <c r="I805" s="240"/>
      <c r="J805" s="236"/>
      <c r="K805" s="236"/>
      <c r="L805" s="241"/>
      <c r="M805" s="242"/>
      <c r="N805" s="243"/>
      <c r="O805" s="243"/>
      <c r="P805" s="243"/>
      <c r="Q805" s="243"/>
      <c r="R805" s="243"/>
      <c r="S805" s="243"/>
      <c r="T805" s="24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45" t="s">
        <v>174</v>
      </c>
      <c r="AU805" s="245" t="s">
        <v>81</v>
      </c>
      <c r="AV805" s="14" t="s">
        <v>81</v>
      </c>
      <c r="AW805" s="14" t="s">
        <v>34</v>
      </c>
      <c r="AX805" s="14" t="s">
        <v>72</v>
      </c>
      <c r="AY805" s="245" t="s">
        <v>165</v>
      </c>
    </row>
    <row r="806" s="16" customFormat="1">
      <c r="A806" s="16"/>
      <c r="B806" s="271"/>
      <c r="C806" s="272"/>
      <c r="D806" s="226" t="s">
        <v>174</v>
      </c>
      <c r="E806" s="273" t="s">
        <v>21</v>
      </c>
      <c r="F806" s="274" t="s">
        <v>948</v>
      </c>
      <c r="G806" s="272"/>
      <c r="H806" s="275">
        <v>82.045000000000002</v>
      </c>
      <c r="I806" s="276"/>
      <c r="J806" s="272"/>
      <c r="K806" s="272"/>
      <c r="L806" s="277"/>
      <c r="M806" s="278"/>
      <c r="N806" s="279"/>
      <c r="O806" s="279"/>
      <c r="P806" s="279"/>
      <c r="Q806" s="279"/>
      <c r="R806" s="279"/>
      <c r="S806" s="279"/>
      <c r="T806" s="280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T806" s="281" t="s">
        <v>174</v>
      </c>
      <c r="AU806" s="281" t="s">
        <v>81</v>
      </c>
      <c r="AV806" s="16" t="s">
        <v>90</v>
      </c>
      <c r="AW806" s="16" t="s">
        <v>34</v>
      </c>
      <c r="AX806" s="16" t="s">
        <v>72</v>
      </c>
      <c r="AY806" s="281" t="s">
        <v>165</v>
      </c>
    </row>
    <row r="807" s="13" customFormat="1">
      <c r="A807" s="13"/>
      <c r="B807" s="224"/>
      <c r="C807" s="225"/>
      <c r="D807" s="226" t="s">
        <v>174</v>
      </c>
      <c r="E807" s="227" t="s">
        <v>21</v>
      </c>
      <c r="F807" s="228" t="s">
        <v>1067</v>
      </c>
      <c r="G807" s="225"/>
      <c r="H807" s="227" t="s">
        <v>21</v>
      </c>
      <c r="I807" s="229"/>
      <c r="J807" s="225"/>
      <c r="K807" s="225"/>
      <c r="L807" s="230"/>
      <c r="M807" s="231"/>
      <c r="N807" s="232"/>
      <c r="O807" s="232"/>
      <c r="P807" s="232"/>
      <c r="Q807" s="232"/>
      <c r="R807" s="232"/>
      <c r="S807" s="232"/>
      <c r="T807" s="23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4" t="s">
        <v>174</v>
      </c>
      <c r="AU807" s="234" t="s">
        <v>81</v>
      </c>
      <c r="AV807" s="13" t="s">
        <v>79</v>
      </c>
      <c r="AW807" s="13" t="s">
        <v>34</v>
      </c>
      <c r="AX807" s="13" t="s">
        <v>72</v>
      </c>
      <c r="AY807" s="234" t="s">
        <v>165</v>
      </c>
    </row>
    <row r="808" s="14" customFormat="1">
      <c r="A808" s="14"/>
      <c r="B808" s="235"/>
      <c r="C808" s="236"/>
      <c r="D808" s="226" t="s">
        <v>174</v>
      </c>
      <c r="E808" s="237" t="s">
        <v>21</v>
      </c>
      <c r="F808" s="238" t="s">
        <v>109</v>
      </c>
      <c r="G808" s="236"/>
      <c r="H808" s="239">
        <v>17.079999999999998</v>
      </c>
      <c r="I808" s="240"/>
      <c r="J808" s="236"/>
      <c r="K808" s="236"/>
      <c r="L808" s="241"/>
      <c r="M808" s="242"/>
      <c r="N808" s="243"/>
      <c r="O808" s="243"/>
      <c r="P808" s="243"/>
      <c r="Q808" s="243"/>
      <c r="R808" s="243"/>
      <c r="S808" s="243"/>
      <c r="T808" s="24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45" t="s">
        <v>174</v>
      </c>
      <c r="AU808" s="245" t="s">
        <v>81</v>
      </c>
      <c r="AV808" s="14" t="s">
        <v>81</v>
      </c>
      <c r="AW808" s="14" t="s">
        <v>34</v>
      </c>
      <c r="AX808" s="14" t="s">
        <v>72</v>
      </c>
      <c r="AY808" s="245" t="s">
        <v>165</v>
      </c>
    </row>
    <row r="809" s="14" customFormat="1">
      <c r="A809" s="14"/>
      <c r="B809" s="235"/>
      <c r="C809" s="236"/>
      <c r="D809" s="226" t="s">
        <v>174</v>
      </c>
      <c r="E809" s="237" t="s">
        <v>21</v>
      </c>
      <c r="F809" s="238" t="s">
        <v>1068</v>
      </c>
      <c r="G809" s="236"/>
      <c r="H809" s="239">
        <v>144.27000000000001</v>
      </c>
      <c r="I809" s="240"/>
      <c r="J809" s="236"/>
      <c r="K809" s="236"/>
      <c r="L809" s="241"/>
      <c r="M809" s="242"/>
      <c r="N809" s="243"/>
      <c r="O809" s="243"/>
      <c r="P809" s="243"/>
      <c r="Q809" s="243"/>
      <c r="R809" s="243"/>
      <c r="S809" s="243"/>
      <c r="T809" s="24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45" t="s">
        <v>174</v>
      </c>
      <c r="AU809" s="245" t="s">
        <v>81</v>
      </c>
      <c r="AV809" s="14" t="s">
        <v>81</v>
      </c>
      <c r="AW809" s="14" t="s">
        <v>34</v>
      </c>
      <c r="AX809" s="14" t="s">
        <v>72</v>
      </c>
      <c r="AY809" s="245" t="s">
        <v>165</v>
      </c>
    </row>
    <row r="810" s="14" customFormat="1">
      <c r="A810" s="14"/>
      <c r="B810" s="235"/>
      <c r="C810" s="236"/>
      <c r="D810" s="226" t="s">
        <v>174</v>
      </c>
      <c r="E810" s="237" t="s">
        <v>21</v>
      </c>
      <c r="F810" s="238" t="s">
        <v>1069</v>
      </c>
      <c r="G810" s="236"/>
      <c r="H810" s="239">
        <v>87.775999999999996</v>
      </c>
      <c r="I810" s="240"/>
      <c r="J810" s="236"/>
      <c r="K810" s="236"/>
      <c r="L810" s="241"/>
      <c r="M810" s="242"/>
      <c r="N810" s="243"/>
      <c r="O810" s="243"/>
      <c r="P810" s="243"/>
      <c r="Q810" s="243"/>
      <c r="R810" s="243"/>
      <c r="S810" s="243"/>
      <c r="T810" s="24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45" t="s">
        <v>174</v>
      </c>
      <c r="AU810" s="245" t="s">
        <v>81</v>
      </c>
      <c r="AV810" s="14" t="s">
        <v>81</v>
      </c>
      <c r="AW810" s="14" t="s">
        <v>34</v>
      </c>
      <c r="AX810" s="14" t="s">
        <v>72</v>
      </c>
      <c r="AY810" s="245" t="s">
        <v>165</v>
      </c>
    </row>
    <row r="811" s="15" customFormat="1">
      <c r="A811" s="15"/>
      <c r="B811" s="250"/>
      <c r="C811" s="251"/>
      <c r="D811" s="226" t="s">
        <v>174</v>
      </c>
      <c r="E811" s="252" t="s">
        <v>21</v>
      </c>
      <c r="F811" s="253" t="s">
        <v>192</v>
      </c>
      <c r="G811" s="251"/>
      <c r="H811" s="254">
        <v>757.26999999999998</v>
      </c>
      <c r="I811" s="255"/>
      <c r="J811" s="251"/>
      <c r="K811" s="251"/>
      <c r="L811" s="256"/>
      <c r="M811" s="257"/>
      <c r="N811" s="258"/>
      <c r="O811" s="258"/>
      <c r="P811" s="258"/>
      <c r="Q811" s="258"/>
      <c r="R811" s="258"/>
      <c r="S811" s="258"/>
      <c r="T811" s="259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T811" s="260" t="s">
        <v>174</v>
      </c>
      <c r="AU811" s="260" t="s">
        <v>81</v>
      </c>
      <c r="AV811" s="15" t="s">
        <v>166</v>
      </c>
      <c r="AW811" s="15" t="s">
        <v>34</v>
      </c>
      <c r="AX811" s="15" t="s">
        <v>79</v>
      </c>
      <c r="AY811" s="260" t="s">
        <v>165</v>
      </c>
    </row>
    <row r="812" s="2" customFormat="1">
      <c r="A812" s="40"/>
      <c r="B812" s="41"/>
      <c r="C812" s="211" t="s">
        <v>1070</v>
      </c>
      <c r="D812" s="211" t="s">
        <v>168</v>
      </c>
      <c r="E812" s="212" t="s">
        <v>1071</v>
      </c>
      <c r="F812" s="213" t="s">
        <v>1072</v>
      </c>
      <c r="G812" s="214" t="s">
        <v>179</v>
      </c>
      <c r="H812" s="215">
        <v>757.26999999999998</v>
      </c>
      <c r="I812" s="216"/>
      <c r="J812" s="217">
        <f>ROUND(I812*H812,2)</f>
        <v>0</v>
      </c>
      <c r="K812" s="213" t="s">
        <v>180</v>
      </c>
      <c r="L812" s="46"/>
      <c r="M812" s="218" t="s">
        <v>21</v>
      </c>
      <c r="N812" s="219" t="s">
        <v>43</v>
      </c>
      <c r="O812" s="86"/>
      <c r="P812" s="220">
        <f>O812*H812</f>
        <v>0</v>
      </c>
      <c r="Q812" s="220">
        <v>0.00029</v>
      </c>
      <c r="R812" s="220">
        <f>Q812*H812</f>
        <v>0.21960830000000001</v>
      </c>
      <c r="S812" s="220">
        <v>0</v>
      </c>
      <c r="T812" s="221">
        <f>S812*H812</f>
        <v>0</v>
      </c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R812" s="222" t="s">
        <v>274</v>
      </c>
      <c r="AT812" s="222" t="s">
        <v>168</v>
      </c>
      <c r="AU812" s="222" t="s">
        <v>81</v>
      </c>
      <c r="AY812" s="19" t="s">
        <v>165</v>
      </c>
      <c r="BE812" s="223">
        <f>IF(N812="základní",J812,0)</f>
        <v>0</v>
      </c>
      <c r="BF812" s="223">
        <f>IF(N812="snížená",J812,0)</f>
        <v>0</v>
      </c>
      <c r="BG812" s="223">
        <f>IF(N812="zákl. přenesená",J812,0)</f>
        <v>0</v>
      </c>
      <c r="BH812" s="223">
        <f>IF(N812="sníž. přenesená",J812,0)</f>
        <v>0</v>
      </c>
      <c r="BI812" s="223">
        <f>IF(N812="nulová",J812,0)</f>
        <v>0</v>
      </c>
      <c r="BJ812" s="19" t="s">
        <v>79</v>
      </c>
      <c r="BK812" s="223">
        <f>ROUND(I812*H812,2)</f>
        <v>0</v>
      </c>
      <c r="BL812" s="19" t="s">
        <v>274</v>
      </c>
      <c r="BM812" s="222" t="s">
        <v>1073</v>
      </c>
    </row>
    <row r="813" s="12" customFormat="1" ht="25.92" customHeight="1">
      <c r="A813" s="12"/>
      <c r="B813" s="195"/>
      <c r="C813" s="196"/>
      <c r="D813" s="197" t="s">
        <v>71</v>
      </c>
      <c r="E813" s="198" t="s">
        <v>225</v>
      </c>
      <c r="F813" s="198" t="s">
        <v>1074</v>
      </c>
      <c r="G813" s="196"/>
      <c r="H813" s="196"/>
      <c r="I813" s="199"/>
      <c r="J813" s="200">
        <f>BK813</f>
        <v>0</v>
      </c>
      <c r="K813" s="196"/>
      <c r="L813" s="201"/>
      <c r="M813" s="202"/>
      <c r="N813" s="203"/>
      <c r="O813" s="203"/>
      <c r="P813" s="204">
        <f>P814+P816</f>
        <v>0</v>
      </c>
      <c r="Q813" s="203"/>
      <c r="R813" s="204">
        <f>R814+R816</f>
        <v>0</v>
      </c>
      <c r="S813" s="203"/>
      <c r="T813" s="205">
        <f>T814+T816</f>
        <v>0</v>
      </c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R813" s="206" t="s">
        <v>90</v>
      </c>
      <c r="AT813" s="207" t="s">
        <v>71</v>
      </c>
      <c r="AU813" s="207" t="s">
        <v>72</v>
      </c>
      <c r="AY813" s="206" t="s">
        <v>165</v>
      </c>
      <c r="BK813" s="208">
        <f>BK814+BK816</f>
        <v>0</v>
      </c>
    </row>
    <row r="814" s="12" customFormat="1" ht="22.8" customHeight="1">
      <c r="A814" s="12"/>
      <c r="B814" s="195"/>
      <c r="C814" s="196"/>
      <c r="D814" s="197" t="s">
        <v>71</v>
      </c>
      <c r="E814" s="209" t="s">
        <v>1075</v>
      </c>
      <c r="F814" s="209" t="s">
        <v>1076</v>
      </c>
      <c r="G814" s="196"/>
      <c r="H814" s="196"/>
      <c r="I814" s="199"/>
      <c r="J814" s="210">
        <f>BK814</f>
        <v>0</v>
      </c>
      <c r="K814" s="196"/>
      <c r="L814" s="201"/>
      <c r="M814" s="202"/>
      <c r="N814" s="203"/>
      <c r="O814" s="203"/>
      <c r="P814" s="204">
        <f>P815</f>
        <v>0</v>
      </c>
      <c r="Q814" s="203"/>
      <c r="R814" s="204">
        <f>R815</f>
        <v>0</v>
      </c>
      <c r="S814" s="203"/>
      <c r="T814" s="205">
        <f>T815</f>
        <v>0</v>
      </c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R814" s="206" t="s">
        <v>90</v>
      </c>
      <c r="AT814" s="207" t="s">
        <v>71</v>
      </c>
      <c r="AU814" s="207" t="s">
        <v>79</v>
      </c>
      <c r="AY814" s="206" t="s">
        <v>165</v>
      </c>
      <c r="BK814" s="208">
        <f>BK815</f>
        <v>0</v>
      </c>
    </row>
    <row r="815" s="2" customFormat="1" ht="16.5" customHeight="1">
      <c r="A815" s="40"/>
      <c r="B815" s="41"/>
      <c r="C815" s="211" t="s">
        <v>1077</v>
      </c>
      <c r="D815" s="211" t="s">
        <v>168</v>
      </c>
      <c r="E815" s="212" t="s">
        <v>1078</v>
      </c>
      <c r="F815" s="213" t="s">
        <v>1079</v>
      </c>
      <c r="G815" s="214" t="s">
        <v>1080</v>
      </c>
      <c r="H815" s="215">
        <v>1</v>
      </c>
      <c r="I815" s="216"/>
      <c r="J815" s="217">
        <f>ROUND(I815*H815,2)</f>
        <v>0</v>
      </c>
      <c r="K815" s="213" t="s">
        <v>21</v>
      </c>
      <c r="L815" s="46"/>
      <c r="M815" s="218" t="s">
        <v>21</v>
      </c>
      <c r="N815" s="219" t="s">
        <v>43</v>
      </c>
      <c r="O815" s="86"/>
      <c r="P815" s="220">
        <f>O815*H815</f>
        <v>0</v>
      </c>
      <c r="Q815" s="220">
        <v>0</v>
      </c>
      <c r="R815" s="220">
        <f>Q815*H815</f>
        <v>0</v>
      </c>
      <c r="S815" s="220">
        <v>0</v>
      </c>
      <c r="T815" s="221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22" t="s">
        <v>580</v>
      </c>
      <c r="AT815" s="222" t="s">
        <v>168</v>
      </c>
      <c r="AU815" s="222" t="s">
        <v>81</v>
      </c>
      <c r="AY815" s="19" t="s">
        <v>165</v>
      </c>
      <c r="BE815" s="223">
        <f>IF(N815="základní",J815,0)</f>
        <v>0</v>
      </c>
      <c r="BF815" s="223">
        <f>IF(N815="snížená",J815,0)</f>
        <v>0</v>
      </c>
      <c r="BG815" s="223">
        <f>IF(N815="zákl. přenesená",J815,0)</f>
        <v>0</v>
      </c>
      <c r="BH815" s="223">
        <f>IF(N815="sníž. přenesená",J815,0)</f>
        <v>0</v>
      </c>
      <c r="BI815" s="223">
        <f>IF(N815="nulová",J815,0)</f>
        <v>0</v>
      </c>
      <c r="BJ815" s="19" t="s">
        <v>79</v>
      </c>
      <c r="BK815" s="223">
        <f>ROUND(I815*H815,2)</f>
        <v>0</v>
      </c>
      <c r="BL815" s="19" t="s">
        <v>580</v>
      </c>
      <c r="BM815" s="222" t="s">
        <v>1081</v>
      </c>
    </row>
    <row r="816" s="12" customFormat="1" ht="22.8" customHeight="1">
      <c r="A816" s="12"/>
      <c r="B816" s="195"/>
      <c r="C816" s="196"/>
      <c r="D816" s="197" t="s">
        <v>71</v>
      </c>
      <c r="E816" s="209" t="s">
        <v>1082</v>
      </c>
      <c r="F816" s="209" t="s">
        <v>1083</v>
      </c>
      <c r="G816" s="196"/>
      <c r="H816" s="196"/>
      <c r="I816" s="199"/>
      <c r="J816" s="210">
        <f>BK816</f>
        <v>0</v>
      </c>
      <c r="K816" s="196"/>
      <c r="L816" s="201"/>
      <c r="M816" s="202"/>
      <c r="N816" s="203"/>
      <c r="O816" s="203"/>
      <c r="P816" s="204">
        <f>P817</f>
        <v>0</v>
      </c>
      <c r="Q816" s="203"/>
      <c r="R816" s="204">
        <f>R817</f>
        <v>0</v>
      </c>
      <c r="S816" s="203"/>
      <c r="T816" s="205">
        <f>T817</f>
        <v>0</v>
      </c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R816" s="206" t="s">
        <v>90</v>
      </c>
      <c r="AT816" s="207" t="s">
        <v>71</v>
      </c>
      <c r="AU816" s="207" t="s">
        <v>79</v>
      </c>
      <c r="AY816" s="206" t="s">
        <v>165</v>
      </c>
      <c r="BK816" s="208">
        <f>BK817</f>
        <v>0</v>
      </c>
    </row>
    <row r="817" s="2" customFormat="1" ht="16.5" customHeight="1">
      <c r="A817" s="40"/>
      <c r="B817" s="41"/>
      <c r="C817" s="211" t="s">
        <v>1084</v>
      </c>
      <c r="D817" s="211" t="s">
        <v>168</v>
      </c>
      <c r="E817" s="212" t="s">
        <v>1085</v>
      </c>
      <c r="F817" s="213" t="s">
        <v>1086</v>
      </c>
      <c r="G817" s="214" t="s">
        <v>1080</v>
      </c>
      <c r="H817" s="215">
        <v>1</v>
      </c>
      <c r="I817" s="216"/>
      <c r="J817" s="217">
        <f>ROUND(I817*H817,2)</f>
        <v>0</v>
      </c>
      <c r="K817" s="213" t="s">
        <v>21</v>
      </c>
      <c r="L817" s="46"/>
      <c r="M817" s="218" t="s">
        <v>21</v>
      </c>
      <c r="N817" s="219" t="s">
        <v>43</v>
      </c>
      <c r="O817" s="86"/>
      <c r="P817" s="220">
        <f>O817*H817</f>
        <v>0</v>
      </c>
      <c r="Q817" s="220">
        <v>0</v>
      </c>
      <c r="R817" s="220">
        <f>Q817*H817</f>
        <v>0</v>
      </c>
      <c r="S817" s="220">
        <v>0</v>
      </c>
      <c r="T817" s="221">
        <f>S817*H817</f>
        <v>0</v>
      </c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R817" s="222" t="s">
        <v>580</v>
      </c>
      <c r="AT817" s="222" t="s">
        <v>168</v>
      </c>
      <c r="AU817" s="222" t="s">
        <v>81</v>
      </c>
      <c r="AY817" s="19" t="s">
        <v>165</v>
      </c>
      <c r="BE817" s="223">
        <f>IF(N817="základní",J817,0)</f>
        <v>0</v>
      </c>
      <c r="BF817" s="223">
        <f>IF(N817="snížená",J817,0)</f>
        <v>0</v>
      </c>
      <c r="BG817" s="223">
        <f>IF(N817="zákl. přenesená",J817,0)</f>
        <v>0</v>
      </c>
      <c r="BH817" s="223">
        <f>IF(N817="sníž. přenesená",J817,0)</f>
        <v>0</v>
      </c>
      <c r="BI817" s="223">
        <f>IF(N817="nulová",J817,0)</f>
        <v>0</v>
      </c>
      <c r="BJ817" s="19" t="s">
        <v>79</v>
      </c>
      <c r="BK817" s="223">
        <f>ROUND(I817*H817,2)</f>
        <v>0</v>
      </c>
      <c r="BL817" s="19" t="s">
        <v>580</v>
      </c>
      <c r="BM817" s="222" t="s">
        <v>1087</v>
      </c>
    </row>
    <row r="818" s="12" customFormat="1" ht="25.92" customHeight="1">
      <c r="A818" s="12"/>
      <c r="B818" s="195"/>
      <c r="C818" s="196"/>
      <c r="D818" s="197" t="s">
        <v>71</v>
      </c>
      <c r="E818" s="198" t="s">
        <v>1088</v>
      </c>
      <c r="F818" s="198" t="s">
        <v>1089</v>
      </c>
      <c r="G818" s="196"/>
      <c r="H818" s="196"/>
      <c r="I818" s="199"/>
      <c r="J818" s="200">
        <f>BK818</f>
        <v>0</v>
      </c>
      <c r="K818" s="196"/>
      <c r="L818" s="201"/>
      <c r="M818" s="202"/>
      <c r="N818" s="203"/>
      <c r="O818" s="203"/>
      <c r="P818" s="204">
        <f>P819+P822+P825+P830+P834+P838</f>
        <v>0</v>
      </c>
      <c r="Q818" s="203"/>
      <c r="R818" s="204">
        <f>R819+R822+R825+R830+R834+R838</f>
        <v>0</v>
      </c>
      <c r="S818" s="203"/>
      <c r="T818" s="205">
        <f>T819+T822+T825+T830+T834+T838</f>
        <v>0</v>
      </c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R818" s="206" t="s">
        <v>196</v>
      </c>
      <c r="AT818" s="207" t="s">
        <v>71</v>
      </c>
      <c r="AU818" s="207" t="s">
        <v>72</v>
      </c>
      <c r="AY818" s="206" t="s">
        <v>165</v>
      </c>
      <c r="BK818" s="208">
        <f>BK819+BK822+BK825+BK830+BK834+BK838</f>
        <v>0</v>
      </c>
    </row>
    <row r="819" s="12" customFormat="1" ht="22.8" customHeight="1">
      <c r="A819" s="12"/>
      <c r="B819" s="195"/>
      <c r="C819" s="196"/>
      <c r="D819" s="197" t="s">
        <v>71</v>
      </c>
      <c r="E819" s="209" t="s">
        <v>1090</v>
      </c>
      <c r="F819" s="209" t="s">
        <v>1091</v>
      </c>
      <c r="G819" s="196"/>
      <c r="H819" s="196"/>
      <c r="I819" s="199"/>
      <c r="J819" s="210">
        <f>BK819</f>
        <v>0</v>
      </c>
      <c r="K819" s="196"/>
      <c r="L819" s="201"/>
      <c r="M819" s="202"/>
      <c r="N819" s="203"/>
      <c r="O819" s="203"/>
      <c r="P819" s="204">
        <f>SUM(P820:P821)</f>
        <v>0</v>
      </c>
      <c r="Q819" s="203"/>
      <c r="R819" s="204">
        <f>SUM(R820:R821)</f>
        <v>0</v>
      </c>
      <c r="S819" s="203"/>
      <c r="T819" s="205">
        <f>SUM(T820:T821)</f>
        <v>0</v>
      </c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R819" s="206" t="s">
        <v>196</v>
      </c>
      <c r="AT819" s="207" t="s">
        <v>71</v>
      </c>
      <c r="AU819" s="207" t="s">
        <v>79</v>
      </c>
      <c r="AY819" s="206" t="s">
        <v>165</v>
      </c>
      <c r="BK819" s="208">
        <f>SUM(BK820:BK821)</f>
        <v>0</v>
      </c>
    </row>
    <row r="820" s="2" customFormat="1" ht="16.5" customHeight="1">
      <c r="A820" s="40"/>
      <c r="B820" s="41"/>
      <c r="C820" s="211" t="s">
        <v>1092</v>
      </c>
      <c r="D820" s="211" t="s">
        <v>168</v>
      </c>
      <c r="E820" s="212" t="s">
        <v>1093</v>
      </c>
      <c r="F820" s="213" t="s">
        <v>1094</v>
      </c>
      <c r="G820" s="214" t="s">
        <v>1095</v>
      </c>
      <c r="H820" s="215">
        <v>1</v>
      </c>
      <c r="I820" s="216"/>
      <c r="J820" s="217">
        <f>ROUND(I820*H820,2)</f>
        <v>0</v>
      </c>
      <c r="K820" s="213" t="s">
        <v>180</v>
      </c>
      <c r="L820" s="46"/>
      <c r="M820" s="218" t="s">
        <v>21</v>
      </c>
      <c r="N820" s="219" t="s">
        <v>43</v>
      </c>
      <c r="O820" s="86"/>
      <c r="P820" s="220">
        <f>O820*H820</f>
        <v>0</v>
      </c>
      <c r="Q820" s="220">
        <v>0</v>
      </c>
      <c r="R820" s="220">
        <f>Q820*H820</f>
        <v>0</v>
      </c>
      <c r="S820" s="220">
        <v>0</v>
      </c>
      <c r="T820" s="221">
        <f>S820*H820</f>
        <v>0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22" t="s">
        <v>1096</v>
      </c>
      <c r="AT820" s="222" t="s">
        <v>168</v>
      </c>
      <c r="AU820" s="222" t="s">
        <v>81</v>
      </c>
      <c r="AY820" s="19" t="s">
        <v>165</v>
      </c>
      <c r="BE820" s="223">
        <f>IF(N820="základní",J820,0)</f>
        <v>0</v>
      </c>
      <c r="BF820" s="223">
        <f>IF(N820="snížená",J820,0)</f>
        <v>0</v>
      </c>
      <c r="BG820" s="223">
        <f>IF(N820="zákl. přenesená",J820,0)</f>
        <v>0</v>
      </c>
      <c r="BH820" s="223">
        <f>IF(N820="sníž. přenesená",J820,0)</f>
        <v>0</v>
      </c>
      <c r="BI820" s="223">
        <f>IF(N820="nulová",J820,0)</f>
        <v>0</v>
      </c>
      <c r="BJ820" s="19" t="s">
        <v>79</v>
      </c>
      <c r="BK820" s="223">
        <f>ROUND(I820*H820,2)</f>
        <v>0</v>
      </c>
      <c r="BL820" s="19" t="s">
        <v>1096</v>
      </c>
      <c r="BM820" s="222" t="s">
        <v>1097</v>
      </c>
    </row>
    <row r="821" s="2" customFormat="1" ht="16.5" customHeight="1">
      <c r="A821" s="40"/>
      <c r="B821" s="41"/>
      <c r="C821" s="211" t="s">
        <v>1098</v>
      </c>
      <c r="D821" s="211" t="s">
        <v>168</v>
      </c>
      <c r="E821" s="212" t="s">
        <v>1099</v>
      </c>
      <c r="F821" s="213" t="s">
        <v>1100</v>
      </c>
      <c r="G821" s="214" t="s">
        <v>1095</v>
      </c>
      <c r="H821" s="215">
        <v>1</v>
      </c>
      <c r="I821" s="216"/>
      <c r="J821" s="217">
        <f>ROUND(I821*H821,2)</f>
        <v>0</v>
      </c>
      <c r="K821" s="213" t="s">
        <v>180</v>
      </c>
      <c r="L821" s="46"/>
      <c r="M821" s="218" t="s">
        <v>21</v>
      </c>
      <c r="N821" s="219" t="s">
        <v>43</v>
      </c>
      <c r="O821" s="86"/>
      <c r="P821" s="220">
        <f>O821*H821</f>
        <v>0</v>
      </c>
      <c r="Q821" s="220">
        <v>0</v>
      </c>
      <c r="R821" s="220">
        <f>Q821*H821</f>
        <v>0</v>
      </c>
      <c r="S821" s="220">
        <v>0</v>
      </c>
      <c r="T821" s="221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22" t="s">
        <v>1096</v>
      </c>
      <c r="AT821" s="222" t="s">
        <v>168</v>
      </c>
      <c r="AU821" s="222" t="s">
        <v>81</v>
      </c>
      <c r="AY821" s="19" t="s">
        <v>165</v>
      </c>
      <c r="BE821" s="223">
        <f>IF(N821="základní",J821,0)</f>
        <v>0</v>
      </c>
      <c r="BF821" s="223">
        <f>IF(N821="snížená",J821,0)</f>
        <v>0</v>
      </c>
      <c r="BG821" s="223">
        <f>IF(N821="zákl. přenesená",J821,0)</f>
        <v>0</v>
      </c>
      <c r="BH821" s="223">
        <f>IF(N821="sníž. přenesená",J821,0)</f>
        <v>0</v>
      </c>
      <c r="BI821" s="223">
        <f>IF(N821="nulová",J821,0)</f>
        <v>0</v>
      </c>
      <c r="BJ821" s="19" t="s">
        <v>79</v>
      </c>
      <c r="BK821" s="223">
        <f>ROUND(I821*H821,2)</f>
        <v>0</v>
      </c>
      <c r="BL821" s="19" t="s">
        <v>1096</v>
      </c>
      <c r="BM821" s="222" t="s">
        <v>1101</v>
      </c>
    </row>
    <row r="822" s="12" customFormat="1" ht="22.8" customHeight="1">
      <c r="A822" s="12"/>
      <c r="B822" s="195"/>
      <c r="C822" s="196"/>
      <c r="D822" s="197" t="s">
        <v>71</v>
      </c>
      <c r="E822" s="209" t="s">
        <v>1102</v>
      </c>
      <c r="F822" s="209" t="s">
        <v>1103</v>
      </c>
      <c r="G822" s="196"/>
      <c r="H822" s="196"/>
      <c r="I822" s="199"/>
      <c r="J822" s="210">
        <f>BK822</f>
        <v>0</v>
      </c>
      <c r="K822" s="196"/>
      <c r="L822" s="201"/>
      <c r="M822" s="202"/>
      <c r="N822" s="203"/>
      <c r="O822" s="203"/>
      <c r="P822" s="204">
        <f>SUM(P823:P824)</f>
        <v>0</v>
      </c>
      <c r="Q822" s="203"/>
      <c r="R822" s="204">
        <f>SUM(R823:R824)</f>
        <v>0</v>
      </c>
      <c r="S822" s="203"/>
      <c r="T822" s="205">
        <f>SUM(T823:T824)</f>
        <v>0</v>
      </c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R822" s="206" t="s">
        <v>196</v>
      </c>
      <c r="AT822" s="207" t="s">
        <v>71</v>
      </c>
      <c r="AU822" s="207" t="s">
        <v>79</v>
      </c>
      <c r="AY822" s="206" t="s">
        <v>165</v>
      </c>
      <c r="BK822" s="208">
        <f>SUM(BK823:BK824)</f>
        <v>0</v>
      </c>
    </row>
    <row r="823" s="2" customFormat="1" ht="16.5" customHeight="1">
      <c r="A823" s="40"/>
      <c r="B823" s="41"/>
      <c r="C823" s="211" t="s">
        <v>1104</v>
      </c>
      <c r="D823" s="211" t="s">
        <v>168</v>
      </c>
      <c r="E823" s="212" t="s">
        <v>1105</v>
      </c>
      <c r="F823" s="213" t="s">
        <v>1106</v>
      </c>
      <c r="G823" s="214" t="s">
        <v>1095</v>
      </c>
      <c r="H823" s="215">
        <v>1</v>
      </c>
      <c r="I823" s="216"/>
      <c r="J823" s="217">
        <f>ROUND(I823*H823,2)</f>
        <v>0</v>
      </c>
      <c r="K823" s="213" t="s">
        <v>180</v>
      </c>
      <c r="L823" s="46"/>
      <c r="M823" s="218" t="s">
        <v>21</v>
      </c>
      <c r="N823" s="219" t="s">
        <v>43</v>
      </c>
      <c r="O823" s="86"/>
      <c r="P823" s="220">
        <f>O823*H823</f>
        <v>0</v>
      </c>
      <c r="Q823" s="220">
        <v>0</v>
      </c>
      <c r="R823" s="220">
        <f>Q823*H823</f>
        <v>0</v>
      </c>
      <c r="S823" s="220">
        <v>0</v>
      </c>
      <c r="T823" s="221">
        <f>S823*H823</f>
        <v>0</v>
      </c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R823" s="222" t="s">
        <v>1096</v>
      </c>
      <c r="AT823" s="222" t="s">
        <v>168</v>
      </c>
      <c r="AU823" s="222" t="s">
        <v>81</v>
      </c>
      <c r="AY823" s="19" t="s">
        <v>165</v>
      </c>
      <c r="BE823" s="223">
        <f>IF(N823="základní",J823,0)</f>
        <v>0</v>
      </c>
      <c r="BF823" s="223">
        <f>IF(N823="snížená",J823,0)</f>
        <v>0</v>
      </c>
      <c r="BG823" s="223">
        <f>IF(N823="zákl. přenesená",J823,0)</f>
        <v>0</v>
      </c>
      <c r="BH823" s="223">
        <f>IF(N823="sníž. přenesená",J823,0)</f>
        <v>0</v>
      </c>
      <c r="BI823" s="223">
        <f>IF(N823="nulová",J823,0)</f>
        <v>0</v>
      </c>
      <c r="BJ823" s="19" t="s">
        <v>79</v>
      </c>
      <c r="BK823" s="223">
        <f>ROUND(I823*H823,2)</f>
        <v>0</v>
      </c>
      <c r="BL823" s="19" t="s">
        <v>1096</v>
      </c>
      <c r="BM823" s="222" t="s">
        <v>1107</v>
      </c>
    </row>
    <row r="824" s="2" customFormat="1" ht="16.5" customHeight="1">
      <c r="A824" s="40"/>
      <c r="B824" s="41"/>
      <c r="C824" s="211" t="s">
        <v>1108</v>
      </c>
      <c r="D824" s="211" t="s">
        <v>168</v>
      </c>
      <c r="E824" s="212" t="s">
        <v>1109</v>
      </c>
      <c r="F824" s="213" t="s">
        <v>1110</v>
      </c>
      <c r="G824" s="214" t="s">
        <v>1095</v>
      </c>
      <c r="H824" s="215">
        <v>1</v>
      </c>
      <c r="I824" s="216"/>
      <c r="J824" s="217">
        <f>ROUND(I824*H824,2)</f>
        <v>0</v>
      </c>
      <c r="K824" s="213" t="s">
        <v>180</v>
      </c>
      <c r="L824" s="46"/>
      <c r="M824" s="218" t="s">
        <v>21</v>
      </c>
      <c r="N824" s="219" t="s">
        <v>43</v>
      </c>
      <c r="O824" s="86"/>
      <c r="P824" s="220">
        <f>O824*H824</f>
        <v>0</v>
      </c>
      <c r="Q824" s="220">
        <v>0</v>
      </c>
      <c r="R824" s="220">
        <f>Q824*H824</f>
        <v>0</v>
      </c>
      <c r="S824" s="220">
        <v>0</v>
      </c>
      <c r="T824" s="221">
        <f>S824*H824</f>
        <v>0</v>
      </c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R824" s="222" t="s">
        <v>1096</v>
      </c>
      <c r="AT824" s="222" t="s">
        <v>168</v>
      </c>
      <c r="AU824" s="222" t="s">
        <v>81</v>
      </c>
      <c r="AY824" s="19" t="s">
        <v>165</v>
      </c>
      <c r="BE824" s="223">
        <f>IF(N824="základní",J824,0)</f>
        <v>0</v>
      </c>
      <c r="BF824" s="223">
        <f>IF(N824="snížená",J824,0)</f>
        <v>0</v>
      </c>
      <c r="BG824" s="223">
        <f>IF(N824="zákl. přenesená",J824,0)</f>
        <v>0</v>
      </c>
      <c r="BH824" s="223">
        <f>IF(N824="sníž. přenesená",J824,0)</f>
        <v>0</v>
      </c>
      <c r="BI824" s="223">
        <f>IF(N824="nulová",J824,0)</f>
        <v>0</v>
      </c>
      <c r="BJ824" s="19" t="s">
        <v>79</v>
      </c>
      <c r="BK824" s="223">
        <f>ROUND(I824*H824,2)</f>
        <v>0</v>
      </c>
      <c r="BL824" s="19" t="s">
        <v>1096</v>
      </c>
      <c r="BM824" s="222" t="s">
        <v>1111</v>
      </c>
    </row>
    <row r="825" s="12" customFormat="1" ht="22.8" customHeight="1">
      <c r="A825" s="12"/>
      <c r="B825" s="195"/>
      <c r="C825" s="196"/>
      <c r="D825" s="197" t="s">
        <v>71</v>
      </c>
      <c r="E825" s="209" t="s">
        <v>1112</v>
      </c>
      <c r="F825" s="209" t="s">
        <v>1113</v>
      </c>
      <c r="G825" s="196"/>
      <c r="H825" s="196"/>
      <c r="I825" s="199"/>
      <c r="J825" s="210">
        <f>BK825</f>
        <v>0</v>
      </c>
      <c r="K825" s="196"/>
      <c r="L825" s="201"/>
      <c r="M825" s="202"/>
      <c r="N825" s="203"/>
      <c r="O825" s="203"/>
      <c r="P825" s="204">
        <f>SUM(P826:P829)</f>
        <v>0</v>
      </c>
      <c r="Q825" s="203"/>
      <c r="R825" s="204">
        <f>SUM(R826:R829)</f>
        <v>0</v>
      </c>
      <c r="S825" s="203"/>
      <c r="T825" s="205">
        <f>SUM(T826:T829)</f>
        <v>0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R825" s="206" t="s">
        <v>196</v>
      </c>
      <c r="AT825" s="207" t="s">
        <v>71</v>
      </c>
      <c r="AU825" s="207" t="s">
        <v>79</v>
      </c>
      <c r="AY825" s="206" t="s">
        <v>165</v>
      </c>
      <c r="BK825" s="208">
        <f>SUM(BK826:BK829)</f>
        <v>0</v>
      </c>
    </row>
    <row r="826" s="2" customFormat="1" ht="16.5" customHeight="1">
      <c r="A826" s="40"/>
      <c r="B826" s="41"/>
      <c r="C826" s="211" t="s">
        <v>1114</v>
      </c>
      <c r="D826" s="211" t="s">
        <v>168</v>
      </c>
      <c r="E826" s="212" t="s">
        <v>1115</v>
      </c>
      <c r="F826" s="213" t="s">
        <v>1113</v>
      </c>
      <c r="G826" s="214" t="s">
        <v>1095</v>
      </c>
      <c r="H826" s="215">
        <v>1</v>
      </c>
      <c r="I826" s="216"/>
      <c r="J826" s="217">
        <f>ROUND(I826*H826,2)</f>
        <v>0</v>
      </c>
      <c r="K826" s="213" t="s">
        <v>180</v>
      </c>
      <c r="L826" s="46"/>
      <c r="M826" s="218" t="s">
        <v>21</v>
      </c>
      <c r="N826" s="219" t="s">
        <v>43</v>
      </c>
      <c r="O826" s="86"/>
      <c r="P826" s="220">
        <f>O826*H826</f>
        <v>0</v>
      </c>
      <c r="Q826" s="220">
        <v>0</v>
      </c>
      <c r="R826" s="220">
        <f>Q826*H826</f>
        <v>0</v>
      </c>
      <c r="S826" s="220">
        <v>0</v>
      </c>
      <c r="T826" s="221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22" t="s">
        <v>1096</v>
      </c>
      <c r="AT826" s="222" t="s">
        <v>168</v>
      </c>
      <c r="AU826" s="222" t="s">
        <v>81</v>
      </c>
      <c r="AY826" s="19" t="s">
        <v>165</v>
      </c>
      <c r="BE826" s="223">
        <f>IF(N826="základní",J826,0)</f>
        <v>0</v>
      </c>
      <c r="BF826" s="223">
        <f>IF(N826="snížená",J826,0)</f>
        <v>0</v>
      </c>
      <c r="BG826" s="223">
        <f>IF(N826="zákl. přenesená",J826,0)</f>
        <v>0</v>
      </c>
      <c r="BH826" s="223">
        <f>IF(N826="sníž. přenesená",J826,0)</f>
        <v>0</v>
      </c>
      <c r="BI826" s="223">
        <f>IF(N826="nulová",J826,0)</f>
        <v>0</v>
      </c>
      <c r="BJ826" s="19" t="s">
        <v>79</v>
      </c>
      <c r="BK826" s="223">
        <f>ROUND(I826*H826,2)</f>
        <v>0</v>
      </c>
      <c r="BL826" s="19" t="s">
        <v>1096</v>
      </c>
      <c r="BM826" s="222" t="s">
        <v>1116</v>
      </c>
    </row>
    <row r="827" s="2" customFormat="1" ht="16.5" customHeight="1">
      <c r="A827" s="40"/>
      <c r="B827" s="41"/>
      <c r="C827" s="211" t="s">
        <v>1117</v>
      </c>
      <c r="D827" s="211" t="s">
        <v>168</v>
      </c>
      <c r="E827" s="212" t="s">
        <v>1118</v>
      </c>
      <c r="F827" s="213" t="s">
        <v>1119</v>
      </c>
      <c r="G827" s="214" t="s">
        <v>1095</v>
      </c>
      <c r="H827" s="215">
        <v>1</v>
      </c>
      <c r="I827" s="216"/>
      <c r="J827" s="217">
        <f>ROUND(I827*H827,2)</f>
        <v>0</v>
      </c>
      <c r="K827" s="213" t="s">
        <v>180</v>
      </c>
      <c r="L827" s="46"/>
      <c r="M827" s="218" t="s">
        <v>21</v>
      </c>
      <c r="N827" s="219" t="s">
        <v>43</v>
      </c>
      <c r="O827" s="86"/>
      <c r="P827" s="220">
        <f>O827*H827</f>
        <v>0</v>
      </c>
      <c r="Q827" s="220">
        <v>0</v>
      </c>
      <c r="R827" s="220">
        <f>Q827*H827</f>
        <v>0</v>
      </c>
      <c r="S827" s="220">
        <v>0</v>
      </c>
      <c r="T827" s="221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22" t="s">
        <v>1096</v>
      </c>
      <c r="AT827" s="222" t="s">
        <v>168</v>
      </c>
      <c r="AU827" s="222" t="s">
        <v>81</v>
      </c>
      <c r="AY827" s="19" t="s">
        <v>165</v>
      </c>
      <c r="BE827" s="223">
        <f>IF(N827="základní",J827,0)</f>
        <v>0</v>
      </c>
      <c r="BF827" s="223">
        <f>IF(N827="snížená",J827,0)</f>
        <v>0</v>
      </c>
      <c r="BG827" s="223">
        <f>IF(N827="zákl. přenesená",J827,0)</f>
        <v>0</v>
      </c>
      <c r="BH827" s="223">
        <f>IF(N827="sníž. přenesená",J827,0)</f>
        <v>0</v>
      </c>
      <c r="BI827" s="223">
        <f>IF(N827="nulová",J827,0)</f>
        <v>0</v>
      </c>
      <c r="BJ827" s="19" t="s">
        <v>79</v>
      </c>
      <c r="BK827" s="223">
        <f>ROUND(I827*H827,2)</f>
        <v>0</v>
      </c>
      <c r="BL827" s="19" t="s">
        <v>1096</v>
      </c>
      <c r="BM827" s="222" t="s">
        <v>1120</v>
      </c>
    </row>
    <row r="828" s="2" customFormat="1" ht="16.5" customHeight="1">
      <c r="A828" s="40"/>
      <c r="B828" s="41"/>
      <c r="C828" s="211" t="s">
        <v>1121</v>
      </c>
      <c r="D828" s="211" t="s">
        <v>168</v>
      </c>
      <c r="E828" s="212" t="s">
        <v>1122</v>
      </c>
      <c r="F828" s="213" t="s">
        <v>1123</v>
      </c>
      <c r="G828" s="214" t="s">
        <v>1095</v>
      </c>
      <c r="H828" s="215">
        <v>1</v>
      </c>
      <c r="I828" s="216"/>
      <c r="J828" s="217">
        <f>ROUND(I828*H828,2)</f>
        <v>0</v>
      </c>
      <c r="K828" s="213" t="s">
        <v>180</v>
      </c>
      <c r="L828" s="46"/>
      <c r="M828" s="218" t="s">
        <v>21</v>
      </c>
      <c r="N828" s="219" t="s">
        <v>43</v>
      </c>
      <c r="O828" s="86"/>
      <c r="P828" s="220">
        <f>O828*H828</f>
        <v>0</v>
      </c>
      <c r="Q828" s="220">
        <v>0</v>
      </c>
      <c r="R828" s="220">
        <f>Q828*H828</f>
        <v>0</v>
      </c>
      <c r="S828" s="220">
        <v>0</v>
      </c>
      <c r="T828" s="221">
        <f>S828*H828</f>
        <v>0</v>
      </c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R828" s="222" t="s">
        <v>1096</v>
      </c>
      <c r="AT828" s="222" t="s">
        <v>168</v>
      </c>
      <c r="AU828" s="222" t="s">
        <v>81</v>
      </c>
      <c r="AY828" s="19" t="s">
        <v>165</v>
      </c>
      <c r="BE828" s="223">
        <f>IF(N828="základní",J828,0)</f>
        <v>0</v>
      </c>
      <c r="BF828" s="223">
        <f>IF(N828="snížená",J828,0)</f>
        <v>0</v>
      </c>
      <c r="BG828" s="223">
        <f>IF(N828="zákl. přenesená",J828,0)</f>
        <v>0</v>
      </c>
      <c r="BH828" s="223">
        <f>IF(N828="sníž. přenesená",J828,0)</f>
        <v>0</v>
      </c>
      <c r="BI828" s="223">
        <f>IF(N828="nulová",J828,0)</f>
        <v>0</v>
      </c>
      <c r="BJ828" s="19" t="s">
        <v>79</v>
      </c>
      <c r="BK828" s="223">
        <f>ROUND(I828*H828,2)</f>
        <v>0</v>
      </c>
      <c r="BL828" s="19" t="s">
        <v>1096</v>
      </c>
      <c r="BM828" s="222" t="s">
        <v>1124</v>
      </c>
    </row>
    <row r="829" s="2" customFormat="1" ht="16.5" customHeight="1">
      <c r="A829" s="40"/>
      <c r="B829" s="41"/>
      <c r="C829" s="211" t="s">
        <v>1125</v>
      </c>
      <c r="D829" s="211" t="s">
        <v>168</v>
      </c>
      <c r="E829" s="212" t="s">
        <v>1126</v>
      </c>
      <c r="F829" s="213" t="s">
        <v>1127</v>
      </c>
      <c r="G829" s="214" t="s">
        <v>1095</v>
      </c>
      <c r="H829" s="215">
        <v>1</v>
      </c>
      <c r="I829" s="216"/>
      <c r="J829" s="217">
        <f>ROUND(I829*H829,2)</f>
        <v>0</v>
      </c>
      <c r="K829" s="213" t="s">
        <v>180</v>
      </c>
      <c r="L829" s="46"/>
      <c r="M829" s="218" t="s">
        <v>21</v>
      </c>
      <c r="N829" s="219" t="s">
        <v>43</v>
      </c>
      <c r="O829" s="86"/>
      <c r="P829" s="220">
        <f>O829*H829</f>
        <v>0</v>
      </c>
      <c r="Q829" s="220">
        <v>0</v>
      </c>
      <c r="R829" s="220">
        <f>Q829*H829</f>
        <v>0</v>
      </c>
      <c r="S829" s="220">
        <v>0</v>
      </c>
      <c r="T829" s="221">
        <f>S829*H829</f>
        <v>0</v>
      </c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R829" s="222" t="s">
        <v>1096</v>
      </c>
      <c r="AT829" s="222" t="s">
        <v>168</v>
      </c>
      <c r="AU829" s="222" t="s">
        <v>81</v>
      </c>
      <c r="AY829" s="19" t="s">
        <v>165</v>
      </c>
      <c r="BE829" s="223">
        <f>IF(N829="základní",J829,0)</f>
        <v>0</v>
      </c>
      <c r="BF829" s="223">
        <f>IF(N829="snížená",J829,0)</f>
        <v>0</v>
      </c>
      <c r="BG829" s="223">
        <f>IF(N829="zákl. přenesená",J829,0)</f>
        <v>0</v>
      </c>
      <c r="BH829" s="223">
        <f>IF(N829="sníž. přenesená",J829,0)</f>
        <v>0</v>
      </c>
      <c r="BI829" s="223">
        <f>IF(N829="nulová",J829,0)</f>
        <v>0</v>
      </c>
      <c r="BJ829" s="19" t="s">
        <v>79</v>
      </c>
      <c r="BK829" s="223">
        <f>ROUND(I829*H829,2)</f>
        <v>0</v>
      </c>
      <c r="BL829" s="19" t="s">
        <v>1096</v>
      </c>
      <c r="BM829" s="222" t="s">
        <v>1128</v>
      </c>
    </row>
    <row r="830" s="12" customFormat="1" ht="22.8" customHeight="1">
      <c r="A830" s="12"/>
      <c r="B830" s="195"/>
      <c r="C830" s="196"/>
      <c r="D830" s="197" t="s">
        <v>71</v>
      </c>
      <c r="E830" s="209" t="s">
        <v>1129</v>
      </c>
      <c r="F830" s="209" t="s">
        <v>1130</v>
      </c>
      <c r="G830" s="196"/>
      <c r="H830" s="196"/>
      <c r="I830" s="199"/>
      <c r="J830" s="210">
        <f>BK830</f>
        <v>0</v>
      </c>
      <c r="K830" s="196"/>
      <c r="L830" s="201"/>
      <c r="M830" s="202"/>
      <c r="N830" s="203"/>
      <c r="O830" s="203"/>
      <c r="P830" s="204">
        <f>SUM(P831:P833)</f>
        <v>0</v>
      </c>
      <c r="Q830" s="203"/>
      <c r="R830" s="204">
        <f>SUM(R831:R833)</f>
        <v>0</v>
      </c>
      <c r="S830" s="203"/>
      <c r="T830" s="205">
        <f>SUM(T831:T833)</f>
        <v>0</v>
      </c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R830" s="206" t="s">
        <v>196</v>
      </c>
      <c r="AT830" s="207" t="s">
        <v>71</v>
      </c>
      <c r="AU830" s="207" t="s">
        <v>79</v>
      </c>
      <c r="AY830" s="206" t="s">
        <v>165</v>
      </c>
      <c r="BK830" s="208">
        <f>SUM(BK831:BK833)</f>
        <v>0</v>
      </c>
    </row>
    <row r="831" s="2" customFormat="1" ht="16.5" customHeight="1">
      <c r="A831" s="40"/>
      <c r="B831" s="41"/>
      <c r="C831" s="211" t="s">
        <v>1131</v>
      </c>
      <c r="D831" s="211" t="s">
        <v>168</v>
      </c>
      <c r="E831" s="212" t="s">
        <v>1132</v>
      </c>
      <c r="F831" s="213" t="s">
        <v>1133</v>
      </c>
      <c r="G831" s="214" t="s">
        <v>1095</v>
      </c>
      <c r="H831" s="215">
        <v>1</v>
      </c>
      <c r="I831" s="216"/>
      <c r="J831" s="217">
        <f>ROUND(I831*H831,2)</f>
        <v>0</v>
      </c>
      <c r="K831" s="213" t="s">
        <v>180</v>
      </c>
      <c r="L831" s="46"/>
      <c r="M831" s="218" t="s">
        <v>21</v>
      </c>
      <c r="N831" s="219" t="s">
        <v>43</v>
      </c>
      <c r="O831" s="86"/>
      <c r="P831" s="220">
        <f>O831*H831</f>
        <v>0</v>
      </c>
      <c r="Q831" s="220">
        <v>0</v>
      </c>
      <c r="R831" s="220">
        <f>Q831*H831</f>
        <v>0</v>
      </c>
      <c r="S831" s="220">
        <v>0</v>
      </c>
      <c r="T831" s="221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22" t="s">
        <v>1096</v>
      </c>
      <c r="AT831" s="222" t="s">
        <v>168</v>
      </c>
      <c r="AU831" s="222" t="s">
        <v>81</v>
      </c>
      <c r="AY831" s="19" t="s">
        <v>165</v>
      </c>
      <c r="BE831" s="223">
        <f>IF(N831="základní",J831,0)</f>
        <v>0</v>
      </c>
      <c r="BF831" s="223">
        <f>IF(N831="snížená",J831,0)</f>
        <v>0</v>
      </c>
      <c r="BG831" s="223">
        <f>IF(N831="zákl. přenesená",J831,0)</f>
        <v>0</v>
      </c>
      <c r="BH831" s="223">
        <f>IF(N831="sníž. přenesená",J831,0)</f>
        <v>0</v>
      </c>
      <c r="BI831" s="223">
        <f>IF(N831="nulová",J831,0)</f>
        <v>0</v>
      </c>
      <c r="BJ831" s="19" t="s">
        <v>79</v>
      </c>
      <c r="BK831" s="223">
        <f>ROUND(I831*H831,2)</f>
        <v>0</v>
      </c>
      <c r="BL831" s="19" t="s">
        <v>1096</v>
      </c>
      <c r="BM831" s="222" t="s">
        <v>1134</v>
      </c>
    </row>
    <row r="832" s="2" customFormat="1" ht="16.5" customHeight="1">
      <c r="A832" s="40"/>
      <c r="B832" s="41"/>
      <c r="C832" s="211" t="s">
        <v>1135</v>
      </c>
      <c r="D832" s="211" t="s">
        <v>168</v>
      </c>
      <c r="E832" s="212" t="s">
        <v>1136</v>
      </c>
      <c r="F832" s="213" t="s">
        <v>1137</v>
      </c>
      <c r="G832" s="214" t="s">
        <v>1095</v>
      </c>
      <c r="H832" s="215">
        <v>1</v>
      </c>
      <c r="I832" s="216"/>
      <c r="J832" s="217">
        <f>ROUND(I832*H832,2)</f>
        <v>0</v>
      </c>
      <c r="K832" s="213" t="s">
        <v>180</v>
      </c>
      <c r="L832" s="46"/>
      <c r="M832" s="218" t="s">
        <v>21</v>
      </c>
      <c r="N832" s="219" t="s">
        <v>43</v>
      </c>
      <c r="O832" s="86"/>
      <c r="P832" s="220">
        <f>O832*H832</f>
        <v>0</v>
      </c>
      <c r="Q832" s="220">
        <v>0</v>
      </c>
      <c r="R832" s="220">
        <f>Q832*H832</f>
        <v>0</v>
      </c>
      <c r="S832" s="220">
        <v>0</v>
      </c>
      <c r="T832" s="221">
        <f>S832*H832</f>
        <v>0</v>
      </c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R832" s="222" t="s">
        <v>1096</v>
      </c>
      <c r="AT832" s="222" t="s">
        <v>168</v>
      </c>
      <c r="AU832" s="222" t="s">
        <v>81</v>
      </c>
      <c r="AY832" s="19" t="s">
        <v>165</v>
      </c>
      <c r="BE832" s="223">
        <f>IF(N832="základní",J832,0)</f>
        <v>0</v>
      </c>
      <c r="BF832" s="223">
        <f>IF(N832="snížená",J832,0)</f>
        <v>0</v>
      </c>
      <c r="BG832" s="223">
        <f>IF(N832="zákl. přenesená",J832,0)</f>
        <v>0</v>
      </c>
      <c r="BH832" s="223">
        <f>IF(N832="sníž. přenesená",J832,0)</f>
        <v>0</v>
      </c>
      <c r="BI832" s="223">
        <f>IF(N832="nulová",J832,0)</f>
        <v>0</v>
      </c>
      <c r="BJ832" s="19" t="s">
        <v>79</v>
      </c>
      <c r="BK832" s="223">
        <f>ROUND(I832*H832,2)</f>
        <v>0</v>
      </c>
      <c r="BL832" s="19" t="s">
        <v>1096</v>
      </c>
      <c r="BM832" s="222" t="s">
        <v>1138</v>
      </c>
    </row>
    <row r="833" s="2" customFormat="1" ht="16.5" customHeight="1">
      <c r="A833" s="40"/>
      <c r="B833" s="41"/>
      <c r="C833" s="211" t="s">
        <v>1139</v>
      </c>
      <c r="D833" s="211" t="s">
        <v>168</v>
      </c>
      <c r="E833" s="212" t="s">
        <v>1140</v>
      </c>
      <c r="F833" s="213" t="s">
        <v>1141</v>
      </c>
      <c r="G833" s="214" t="s">
        <v>1095</v>
      </c>
      <c r="H833" s="215">
        <v>1</v>
      </c>
      <c r="I833" s="216"/>
      <c r="J833" s="217">
        <f>ROUND(I833*H833,2)</f>
        <v>0</v>
      </c>
      <c r="K833" s="213" t="s">
        <v>180</v>
      </c>
      <c r="L833" s="46"/>
      <c r="M833" s="218" t="s">
        <v>21</v>
      </c>
      <c r="N833" s="219" t="s">
        <v>43</v>
      </c>
      <c r="O833" s="86"/>
      <c r="P833" s="220">
        <f>O833*H833</f>
        <v>0</v>
      </c>
      <c r="Q833" s="220">
        <v>0</v>
      </c>
      <c r="R833" s="220">
        <f>Q833*H833</f>
        <v>0</v>
      </c>
      <c r="S833" s="220">
        <v>0</v>
      </c>
      <c r="T833" s="221">
        <f>S833*H833</f>
        <v>0</v>
      </c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R833" s="222" t="s">
        <v>1096</v>
      </c>
      <c r="AT833" s="222" t="s">
        <v>168</v>
      </c>
      <c r="AU833" s="222" t="s">
        <v>81</v>
      </c>
      <c r="AY833" s="19" t="s">
        <v>165</v>
      </c>
      <c r="BE833" s="223">
        <f>IF(N833="základní",J833,0)</f>
        <v>0</v>
      </c>
      <c r="BF833" s="223">
        <f>IF(N833="snížená",J833,0)</f>
        <v>0</v>
      </c>
      <c r="BG833" s="223">
        <f>IF(N833="zákl. přenesená",J833,0)</f>
        <v>0</v>
      </c>
      <c r="BH833" s="223">
        <f>IF(N833="sníž. přenesená",J833,0)</f>
        <v>0</v>
      </c>
      <c r="BI833" s="223">
        <f>IF(N833="nulová",J833,0)</f>
        <v>0</v>
      </c>
      <c r="BJ833" s="19" t="s">
        <v>79</v>
      </c>
      <c r="BK833" s="223">
        <f>ROUND(I833*H833,2)</f>
        <v>0</v>
      </c>
      <c r="BL833" s="19" t="s">
        <v>1096</v>
      </c>
      <c r="BM833" s="222" t="s">
        <v>1142</v>
      </c>
    </row>
    <row r="834" s="12" customFormat="1" ht="22.8" customHeight="1">
      <c r="A834" s="12"/>
      <c r="B834" s="195"/>
      <c r="C834" s="196"/>
      <c r="D834" s="197" t="s">
        <v>71</v>
      </c>
      <c r="E834" s="209" t="s">
        <v>1143</v>
      </c>
      <c r="F834" s="209" t="s">
        <v>1144</v>
      </c>
      <c r="G834" s="196"/>
      <c r="H834" s="196"/>
      <c r="I834" s="199"/>
      <c r="J834" s="210">
        <f>BK834</f>
        <v>0</v>
      </c>
      <c r="K834" s="196"/>
      <c r="L834" s="201"/>
      <c r="M834" s="202"/>
      <c r="N834" s="203"/>
      <c r="O834" s="203"/>
      <c r="P834" s="204">
        <f>SUM(P835:P837)</f>
        <v>0</v>
      </c>
      <c r="Q834" s="203"/>
      <c r="R834" s="204">
        <f>SUM(R835:R837)</f>
        <v>0</v>
      </c>
      <c r="S834" s="203"/>
      <c r="T834" s="205">
        <f>SUM(T835:T837)</f>
        <v>0</v>
      </c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R834" s="206" t="s">
        <v>196</v>
      </c>
      <c r="AT834" s="207" t="s">
        <v>71</v>
      </c>
      <c r="AU834" s="207" t="s">
        <v>79</v>
      </c>
      <c r="AY834" s="206" t="s">
        <v>165</v>
      </c>
      <c r="BK834" s="208">
        <f>SUM(BK835:BK837)</f>
        <v>0</v>
      </c>
    </row>
    <row r="835" s="2" customFormat="1" ht="16.5" customHeight="1">
      <c r="A835" s="40"/>
      <c r="B835" s="41"/>
      <c r="C835" s="211" t="s">
        <v>1145</v>
      </c>
      <c r="D835" s="211" t="s">
        <v>168</v>
      </c>
      <c r="E835" s="212" t="s">
        <v>1146</v>
      </c>
      <c r="F835" s="213" t="s">
        <v>1147</v>
      </c>
      <c r="G835" s="214" t="s">
        <v>1095</v>
      </c>
      <c r="H835" s="215">
        <v>1</v>
      </c>
      <c r="I835" s="216"/>
      <c r="J835" s="217">
        <f>ROUND(I835*H835,2)</f>
        <v>0</v>
      </c>
      <c r="K835" s="213" t="s">
        <v>180</v>
      </c>
      <c r="L835" s="46"/>
      <c r="M835" s="218" t="s">
        <v>21</v>
      </c>
      <c r="N835" s="219" t="s">
        <v>43</v>
      </c>
      <c r="O835" s="86"/>
      <c r="P835" s="220">
        <f>O835*H835</f>
        <v>0</v>
      </c>
      <c r="Q835" s="220">
        <v>0</v>
      </c>
      <c r="R835" s="220">
        <f>Q835*H835</f>
        <v>0</v>
      </c>
      <c r="S835" s="220">
        <v>0</v>
      </c>
      <c r="T835" s="221">
        <f>S835*H835</f>
        <v>0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22" t="s">
        <v>1096</v>
      </c>
      <c r="AT835" s="222" t="s">
        <v>168</v>
      </c>
      <c r="AU835" s="222" t="s">
        <v>81</v>
      </c>
      <c r="AY835" s="19" t="s">
        <v>165</v>
      </c>
      <c r="BE835" s="223">
        <f>IF(N835="základní",J835,0)</f>
        <v>0</v>
      </c>
      <c r="BF835" s="223">
        <f>IF(N835="snížená",J835,0)</f>
        <v>0</v>
      </c>
      <c r="BG835" s="223">
        <f>IF(N835="zákl. přenesená",J835,0)</f>
        <v>0</v>
      </c>
      <c r="BH835" s="223">
        <f>IF(N835="sníž. přenesená",J835,0)</f>
        <v>0</v>
      </c>
      <c r="BI835" s="223">
        <f>IF(N835="nulová",J835,0)</f>
        <v>0</v>
      </c>
      <c r="BJ835" s="19" t="s">
        <v>79</v>
      </c>
      <c r="BK835" s="223">
        <f>ROUND(I835*H835,2)</f>
        <v>0</v>
      </c>
      <c r="BL835" s="19" t="s">
        <v>1096</v>
      </c>
      <c r="BM835" s="222" t="s">
        <v>1148</v>
      </c>
    </row>
    <row r="836" s="2" customFormat="1" ht="16.5" customHeight="1">
      <c r="A836" s="40"/>
      <c r="B836" s="41"/>
      <c r="C836" s="211" t="s">
        <v>1149</v>
      </c>
      <c r="D836" s="211" t="s">
        <v>168</v>
      </c>
      <c r="E836" s="212" t="s">
        <v>1150</v>
      </c>
      <c r="F836" s="213" t="s">
        <v>1151</v>
      </c>
      <c r="G836" s="214" t="s">
        <v>1095</v>
      </c>
      <c r="H836" s="215">
        <v>1</v>
      </c>
      <c r="I836" s="216"/>
      <c r="J836" s="217">
        <f>ROUND(I836*H836,2)</f>
        <v>0</v>
      </c>
      <c r="K836" s="213" t="s">
        <v>180</v>
      </c>
      <c r="L836" s="46"/>
      <c r="M836" s="218" t="s">
        <v>21</v>
      </c>
      <c r="N836" s="219" t="s">
        <v>43</v>
      </c>
      <c r="O836" s="86"/>
      <c r="P836" s="220">
        <f>O836*H836</f>
        <v>0</v>
      </c>
      <c r="Q836" s="220">
        <v>0</v>
      </c>
      <c r="R836" s="220">
        <f>Q836*H836</f>
        <v>0</v>
      </c>
      <c r="S836" s="220">
        <v>0</v>
      </c>
      <c r="T836" s="221">
        <f>S836*H836</f>
        <v>0</v>
      </c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R836" s="222" t="s">
        <v>1096</v>
      </c>
      <c r="AT836" s="222" t="s">
        <v>168</v>
      </c>
      <c r="AU836" s="222" t="s">
        <v>81</v>
      </c>
      <c r="AY836" s="19" t="s">
        <v>165</v>
      </c>
      <c r="BE836" s="223">
        <f>IF(N836="základní",J836,0)</f>
        <v>0</v>
      </c>
      <c r="BF836" s="223">
        <f>IF(N836="snížená",J836,0)</f>
        <v>0</v>
      </c>
      <c r="BG836" s="223">
        <f>IF(N836="zákl. přenesená",J836,0)</f>
        <v>0</v>
      </c>
      <c r="BH836" s="223">
        <f>IF(N836="sníž. přenesená",J836,0)</f>
        <v>0</v>
      </c>
      <c r="BI836" s="223">
        <f>IF(N836="nulová",J836,0)</f>
        <v>0</v>
      </c>
      <c r="BJ836" s="19" t="s">
        <v>79</v>
      </c>
      <c r="BK836" s="223">
        <f>ROUND(I836*H836,2)</f>
        <v>0</v>
      </c>
      <c r="BL836" s="19" t="s">
        <v>1096</v>
      </c>
      <c r="BM836" s="222" t="s">
        <v>1152</v>
      </c>
    </row>
    <row r="837" s="2" customFormat="1">
      <c r="A837" s="40"/>
      <c r="B837" s="41"/>
      <c r="C837" s="42"/>
      <c r="D837" s="226" t="s">
        <v>182</v>
      </c>
      <c r="E837" s="42"/>
      <c r="F837" s="246" t="s">
        <v>1153</v>
      </c>
      <c r="G837" s="42"/>
      <c r="H837" s="42"/>
      <c r="I837" s="247"/>
      <c r="J837" s="42"/>
      <c r="K837" s="42"/>
      <c r="L837" s="46"/>
      <c r="M837" s="248"/>
      <c r="N837" s="249"/>
      <c r="O837" s="86"/>
      <c r="P837" s="86"/>
      <c r="Q837" s="86"/>
      <c r="R837" s="86"/>
      <c r="S837" s="86"/>
      <c r="T837" s="87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T837" s="19" t="s">
        <v>182</v>
      </c>
      <c r="AU837" s="19" t="s">
        <v>81</v>
      </c>
    </row>
    <row r="838" s="12" customFormat="1" ht="22.8" customHeight="1">
      <c r="A838" s="12"/>
      <c r="B838" s="195"/>
      <c r="C838" s="196"/>
      <c r="D838" s="197" t="s">
        <v>71</v>
      </c>
      <c r="E838" s="209" t="s">
        <v>1154</v>
      </c>
      <c r="F838" s="209" t="s">
        <v>1155</v>
      </c>
      <c r="G838" s="196"/>
      <c r="H838" s="196"/>
      <c r="I838" s="199"/>
      <c r="J838" s="210">
        <f>BK838</f>
        <v>0</v>
      </c>
      <c r="K838" s="196"/>
      <c r="L838" s="201"/>
      <c r="M838" s="202"/>
      <c r="N838" s="203"/>
      <c r="O838" s="203"/>
      <c r="P838" s="204">
        <f>P839</f>
        <v>0</v>
      </c>
      <c r="Q838" s="203"/>
      <c r="R838" s="204">
        <f>R839</f>
        <v>0</v>
      </c>
      <c r="S838" s="203"/>
      <c r="T838" s="205">
        <f>T839</f>
        <v>0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R838" s="206" t="s">
        <v>196</v>
      </c>
      <c r="AT838" s="207" t="s">
        <v>71</v>
      </c>
      <c r="AU838" s="207" t="s">
        <v>79</v>
      </c>
      <c r="AY838" s="206" t="s">
        <v>165</v>
      </c>
      <c r="BK838" s="208">
        <f>BK839</f>
        <v>0</v>
      </c>
    </row>
    <row r="839" s="2" customFormat="1" ht="16.5" customHeight="1">
      <c r="A839" s="40"/>
      <c r="B839" s="41"/>
      <c r="C839" s="211" t="s">
        <v>1156</v>
      </c>
      <c r="D839" s="211" t="s">
        <v>168</v>
      </c>
      <c r="E839" s="212" t="s">
        <v>1157</v>
      </c>
      <c r="F839" s="213" t="s">
        <v>1158</v>
      </c>
      <c r="G839" s="214" t="s">
        <v>1095</v>
      </c>
      <c r="H839" s="215">
        <v>1</v>
      </c>
      <c r="I839" s="216"/>
      <c r="J839" s="217">
        <f>ROUND(I839*H839,2)</f>
        <v>0</v>
      </c>
      <c r="K839" s="213" t="s">
        <v>180</v>
      </c>
      <c r="L839" s="46"/>
      <c r="M839" s="282" t="s">
        <v>21</v>
      </c>
      <c r="N839" s="283" t="s">
        <v>43</v>
      </c>
      <c r="O839" s="284"/>
      <c r="P839" s="285">
        <f>O839*H839</f>
        <v>0</v>
      </c>
      <c r="Q839" s="285">
        <v>0</v>
      </c>
      <c r="R839" s="285">
        <f>Q839*H839</f>
        <v>0</v>
      </c>
      <c r="S839" s="285">
        <v>0</v>
      </c>
      <c r="T839" s="286">
        <f>S839*H839</f>
        <v>0</v>
      </c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R839" s="222" t="s">
        <v>1096</v>
      </c>
      <c r="AT839" s="222" t="s">
        <v>168</v>
      </c>
      <c r="AU839" s="222" t="s">
        <v>81</v>
      </c>
      <c r="AY839" s="19" t="s">
        <v>165</v>
      </c>
      <c r="BE839" s="223">
        <f>IF(N839="základní",J839,0)</f>
        <v>0</v>
      </c>
      <c r="BF839" s="223">
        <f>IF(N839="snížená",J839,0)</f>
        <v>0</v>
      </c>
      <c r="BG839" s="223">
        <f>IF(N839="zákl. přenesená",J839,0)</f>
        <v>0</v>
      </c>
      <c r="BH839" s="223">
        <f>IF(N839="sníž. přenesená",J839,0)</f>
        <v>0</v>
      </c>
      <c r="BI839" s="223">
        <f>IF(N839="nulová",J839,0)</f>
        <v>0</v>
      </c>
      <c r="BJ839" s="19" t="s">
        <v>79</v>
      </c>
      <c r="BK839" s="223">
        <f>ROUND(I839*H839,2)</f>
        <v>0</v>
      </c>
      <c r="BL839" s="19" t="s">
        <v>1096</v>
      </c>
      <c r="BM839" s="222" t="s">
        <v>1159</v>
      </c>
    </row>
    <row r="840" s="2" customFormat="1" ht="6.96" customHeight="1">
      <c r="A840" s="40"/>
      <c r="B840" s="61"/>
      <c r="C840" s="62"/>
      <c r="D840" s="62"/>
      <c r="E840" s="62"/>
      <c r="F840" s="62"/>
      <c r="G840" s="62"/>
      <c r="H840" s="62"/>
      <c r="I840" s="62"/>
      <c r="J840" s="62"/>
      <c r="K840" s="62"/>
      <c r="L840" s="46"/>
      <c r="M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</row>
  </sheetData>
  <sheetProtection sheet="1" autoFilter="0" formatColumns="0" formatRows="0" objects="1" scenarios="1" spinCount="100000" saltValue="lFRFFHxwx1J+1d+xV5U+nnrzyHzUn/sYAmX2cpe35rvt5unCe0ZbpMPc15hBkJyAsadjhYq4rkJR8jQWXfqtcw==" hashValue="jY9nXWSnvaSrzy2mLZkm7//smMOyaXMgXEcE00oigrn+RcSWjMKIxiusxoHJGXs4OPwExyT6PXww9ZLTZa3zAA==" algorithmName="SHA-512" password="C41D"/>
  <autoFilter ref="C117:K8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106:H106"/>
    <mergeCell ref="E108:H108"/>
    <mergeCell ref="E110:H11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7"/>
      <c r="C3" s="138"/>
      <c r="D3" s="138"/>
      <c r="E3" s="138"/>
      <c r="F3" s="138"/>
      <c r="G3" s="138"/>
      <c r="H3" s="22"/>
    </row>
    <row r="4" s="1" customFormat="1" ht="24.96" customHeight="1">
      <c r="B4" s="22"/>
      <c r="C4" s="139" t="s">
        <v>1160</v>
      </c>
      <c r="H4" s="22"/>
    </row>
    <row r="5" s="1" customFormat="1" ht="12" customHeight="1">
      <c r="B5" s="22"/>
      <c r="C5" s="287" t="s">
        <v>13</v>
      </c>
      <c r="D5" s="148" t="s">
        <v>14</v>
      </c>
      <c r="E5" s="1"/>
      <c r="F5" s="1"/>
      <c r="H5" s="22"/>
    </row>
    <row r="6" s="1" customFormat="1" ht="36.96" customHeight="1">
      <c r="B6" s="22"/>
      <c r="C6" s="288" t="s">
        <v>16</v>
      </c>
      <c r="D6" s="289" t="s">
        <v>17</v>
      </c>
      <c r="E6" s="1"/>
      <c r="F6" s="1"/>
      <c r="H6" s="22"/>
    </row>
    <row r="7" s="1" customFormat="1" ht="16.5" customHeight="1">
      <c r="B7" s="22"/>
      <c r="C7" s="141" t="s">
        <v>24</v>
      </c>
      <c r="D7" s="145" t="str">
        <f>'Rekapitulace zakázky'!AN8</f>
        <v>8. 1. 2021</v>
      </c>
      <c r="H7" s="22"/>
    </row>
    <row r="8" s="2" customFormat="1" ht="10.8" customHeight="1">
      <c r="A8" s="40"/>
      <c r="B8" s="46"/>
      <c r="C8" s="40"/>
      <c r="D8" s="40"/>
      <c r="E8" s="40"/>
      <c r="F8" s="40"/>
      <c r="G8" s="40"/>
      <c r="H8" s="46"/>
    </row>
    <row r="9" s="11" customFormat="1" ht="29.28" customHeight="1">
      <c r="A9" s="184"/>
      <c r="B9" s="290"/>
      <c r="C9" s="291" t="s">
        <v>53</v>
      </c>
      <c r="D9" s="292" t="s">
        <v>54</v>
      </c>
      <c r="E9" s="292" t="s">
        <v>152</v>
      </c>
      <c r="F9" s="293" t="s">
        <v>1161</v>
      </c>
      <c r="G9" s="184"/>
      <c r="H9" s="290"/>
    </row>
    <row r="10" s="2" customFormat="1" ht="26.4" customHeight="1">
      <c r="A10" s="40"/>
      <c r="B10" s="46"/>
      <c r="C10" s="294" t="s">
        <v>1162</v>
      </c>
      <c r="D10" s="294" t="s">
        <v>84</v>
      </c>
      <c r="E10" s="40"/>
      <c r="F10" s="40"/>
      <c r="G10" s="40"/>
      <c r="H10" s="46"/>
    </row>
    <row r="11" s="2" customFormat="1" ht="16.8" customHeight="1">
      <c r="A11" s="40"/>
      <c r="B11" s="46"/>
      <c r="C11" s="295" t="s">
        <v>91</v>
      </c>
      <c r="D11" s="296" t="s">
        <v>92</v>
      </c>
      <c r="E11" s="297" t="s">
        <v>21</v>
      </c>
      <c r="F11" s="298">
        <v>222.40000000000001</v>
      </c>
      <c r="G11" s="40"/>
      <c r="H11" s="46"/>
    </row>
    <row r="12" s="2" customFormat="1" ht="16.8" customHeight="1">
      <c r="A12" s="40"/>
      <c r="B12" s="46"/>
      <c r="C12" s="299" t="s">
        <v>21</v>
      </c>
      <c r="D12" s="299" t="s">
        <v>1163</v>
      </c>
      <c r="E12" s="19" t="s">
        <v>21</v>
      </c>
      <c r="F12" s="300">
        <v>57</v>
      </c>
      <c r="G12" s="40"/>
      <c r="H12" s="46"/>
    </row>
    <row r="13" s="2" customFormat="1" ht="16.8" customHeight="1">
      <c r="A13" s="40"/>
      <c r="B13" s="46"/>
      <c r="C13" s="299" t="s">
        <v>21</v>
      </c>
      <c r="D13" s="299" t="s">
        <v>1164</v>
      </c>
      <c r="E13" s="19" t="s">
        <v>21</v>
      </c>
      <c r="F13" s="300">
        <v>10</v>
      </c>
      <c r="G13" s="40"/>
      <c r="H13" s="46"/>
    </row>
    <row r="14" s="2" customFormat="1" ht="16.8" customHeight="1">
      <c r="A14" s="40"/>
      <c r="B14" s="46"/>
      <c r="C14" s="299" t="s">
        <v>21</v>
      </c>
      <c r="D14" s="299" t="s">
        <v>1165</v>
      </c>
      <c r="E14" s="19" t="s">
        <v>21</v>
      </c>
      <c r="F14" s="300">
        <v>15.6</v>
      </c>
      <c r="G14" s="40"/>
      <c r="H14" s="46"/>
    </row>
    <row r="15" s="2" customFormat="1" ht="16.8" customHeight="1">
      <c r="A15" s="40"/>
      <c r="B15" s="46"/>
      <c r="C15" s="299" t="s">
        <v>21</v>
      </c>
      <c r="D15" s="299" t="s">
        <v>1166</v>
      </c>
      <c r="E15" s="19" t="s">
        <v>21</v>
      </c>
      <c r="F15" s="300">
        <v>5.5999999999999996</v>
      </c>
      <c r="G15" s="40"/>
      <c r="H15" s="46"/>
    </row>
    <row r="16" s="2" customFormat="1" ht="16.8" customHeight="1">
      <c r="A16" s="40"/>
      <c r="B16" s="46"/>
      <c r="C16" s="299" t="s">
        <v>21</v>
      </c>
      <c r="D16" s="299" t="s">
        <v>1167</v>
      </c>
      <c r="E16" s="19" t="s">
        <v>21</v>
      </c>
      <c r="F16" s="300">
        <v>47.600000000000001</v>
      </c>
      <c r="G16" s="40"/>
      <c r="H16" s="46"/>
    </row>
    <row r="17" s="2" customFormat="1" ht="16.8" customHeight="1">
      <c r="A17" s="40"/>
      <c r="B17" s="46"/>
      <c r="C17" s="299" t="s">
        <v>21</v>
      </c>
      <c r="D17" s="299" t="s">
        <v>1168</v>
      </c>
      <c r="E17" s="19" t="s">
        <v>21</v>
      </c>
      <c r="F17" s="300">
        <v>9.5999999999999996</v>
      </c>
      <c r="G17" s="40"/>
      <c r="H17" s="46"/>
    </row>
    <row r="18" s="2" customFormat="1" ht="16.8" customHeight="1">
      <c r="A18" s="40"/>
      <c r="B18" s="46"/>
      <c r="C18" s="299" t="s">
        <v>21</v>
      </c>
      <c r="D18" s="299" t="s">
        <v>1169</v>
      </c>
      <c r="E18" s="19" t="s">
        <v>21</v>
      </c>
      <c r="F18" s="300">
        <v>6</v>
      </c>
      <c r="G18" s="40"/>
      <c r="H18" s="46"/>
    </row>
    <row r="19" s="2" customFormat="1" ht="16.8" customHeight="1">
      <c r="A19" s="40"/>
      <c r="B19" s="46"/>
      <c r="C19" s="299" t="s">
        <v>21</v>
      </c>
      <c r="D19" s="299" t="s">
        <v>1170</v>
      </c>
      <c r="E19" s="19" t="s">
        <v>21</v>
      </c>
      <c r="F19" s="300">
        <v>21</v>
      </c>
      <c r="G19" s="40"/>
      <c r="H19" s="46"/>
    </row>
    <row r="20" s="2" customFormat="1" ht="16.8" customHeight="1">
      <c r="A20" s="40"/>
      <c r="B20" s="46"/>
      <c r="C20" s="299" t="s">
        <v>21</v>
      </c>
      <c r="D20" s="299" t="s">
        <v>1171</v>
      </c>
      <c r="E20" s="19" t="s">
        <v>21</v>
      </c>
      <c r="F20" s="300">
        <v>16.100000000000001</v>
      </c>
      <c r="G20" s="40"/>
      <c r="H20" s="46"/>
    </row>
    <row r="21" s="2" customFormat="1" ht="16.8" customHeight="1">
      <c r="A21" s="40"/>
      <c r="B21" s="46"/>
      <c r="C21" s="299" t="s">
        <v>21</v>
      </c>
      <c r="D21" s="299" t="s">
        <v>1172</v>
      </c>
      <c r="E21" s="19" t="s">
        <v>21</v>
      </c>
      <c r="F21" s="300">
        <v>16.100000000000001</v>
      </c>
      <c r="G21" s="40"/>
      <c r="H21" s="46"/>
    </row>
    <row r="22" s="2" customFormat="1" ht="16.8" customHeight="1">
      <c r="A22" s="40"/>
      <c r="B22" s="46"/>
      <c r="C22" s="299" t="s">
        <v>21</v>
      </c>
      <c r="D22" s="299" t="s">
        <v>1173</v>
      </c>
      <c r="E22" s="19" t="s">
        <v>21</v>
      </c>
      <c r="F22" s="300">
        <v>17.800000000000001</v>
      </c>
      <c r="G22" s="40"/>
      <c r="H22" s="46"/>
    </row>
    <row r="23" s="2" customFormat="1" ht="16.8" customHeight="1">
      <c r="A23" s="40"/>
      <c r="B23" s="46"/>
      <c r="C23" s="299" t="s">
        <v>21</v>
      </c>
      <c r="D23" s="299" t="s">
        <v>192</v>
      </c>
      <c r="E23" s="19" t="s">
        <v>21</v>
      </c>
      <c r="F23" s="300">
        <v>222.40000000000001</v>
      </c>
      <c r="G23" s="40"/>
      <c r="H23" s="46"/>
    </row>
    <row r="24" s="2" customFormat="1" ht="16.8" customHeight="1">
      <c r="A24" s="40"/>
      <c r="B24" s="46"/>
      <c r="C24" s="301" t="s">
        <v>1174</v>
      </c>
      <c r="D24" s="40"/>
      <c r="E24" s="40"/>
      <c r="F24" s="40"/>
      <c r="G24" s="40"/>
      <c r="H24" s="46"/>
    </row>
    <row r="25" s="2" customFormat="1" ht="16.8" customHeight="1">
      <c r="A25" s="40"/>
      <c r="B25" s="46"/>
      <c r="C25" s="299" t="s">
        <v>860</v>
      </c>
      <c r="D25" s="299" t="s">
        <v>1175</v>
      </c>
      <c r="E25" s="19" t="s">
        <v>179</v>
      </c>
      <c r="F25" s="300">
        <v>403.89999999999998</v>
      </c>
      <c r="G25" s="40"/>
      <c r="H25" s="46"/>
    </row>
    <row r="26" s="2" customFormat="1" ht="16.8" customHeight="1">
      <c r="A26" s="40"/>
      <c r="B26" s="46"/>
      <c r="C26" s="299" t="s">
        <v>888</v>
      </c>
      <c r="D26" s="299" t="s">
        <v>1176</v>
      </c>
      <c r="E26" s="19" t="s">
        <v>179</v>
      </c>
      <c r="F26" s="300">
        <v>231.92400000000001</v>
      </c>
      <c r="G26" s="40"/>
      <c r="H26" s="46"/>
    </row>
    <row r="27" s="2" customFormat="1" ht="16.8" customHeight="1">
      <c r="A27" s="40"/>
      <c r="B27" s="46"/>
      <c r="C27" s="299" t="s">
        <v>339</v>
      </c>
      <c r="D27" s="299" t="s">
        <v>1177</v>
      </c>
      <c r="E27" s="19" t="s">
        <v>179</v>
      </c>
      <c r="F27" s="300">
        <v>134.63300000000001</v>
      </c>
      <c r="G27" s="40"/>
      <c r="H27" s="46"/>
    </row>
    <row r="28" s="2" customFormat="1" ht="16.8" customHeight="1">
      <c r="A28" s="40"/>
      <c r="B28" s="46"/>
      <c r="C28" s="299" t="s">
        <v>346</v>
      </c>
      <c r="D28" s="299" t="s">
        <v>1178</v>
      </c>
      <c r="E28" s="19" t="s">
        <v>179</v>
      </c>
      <c r="F28" s="300">
        <v>134.63300000000001</v>
      </c>
      <c r="G28" s="40"/>
      <c r="H28" s="46"/>
    </row>
    <row r="29" s="2" customFormat="1" ht="16.8" customHeight="1">
      <c r="A29" s="40"/>
      <c r="B29" s="46"/>
      <c r="C29" s="295" t="s">
        <v>101</v>
      </c>
      <c r="D29" s="296" t="s">
        <v>21</v>
      </c>
      <c r="E29" s="297" t="s">
        <v>21</v>
      </c>
      <c r="F29" s="298">
        <v>579.77300000000002</v>
      </c>
      <c r="G29" s="40"/>
      <c r="H29" s="46"/>
    </row>
    <row r="30" s="2" customFormat="1" ht="16.8" customHeight="1">
      <c r="A30" s="40"/>
      <c r="B30" s="46"/>
      <c r="C30" s="299" t="s">
        <v>21</v>
      </c>
      <c r="D30" s="299" t="s">
        <v>675</v>
      </c>
      <c r="E30" s="19" t="s">
        <v>21</v>
      </c>
      <c r="F30" s="300">
        <v>0</v>
      </c>
      <c r="G30" s="40"/>
      <c r="H30" s="46"/>
    </row>
    <row r="31" s="2" customFormat="1" ht="16.8" customHeight="1">
      <c r="A31" s="40"/>
      <c r="B31" s="46"/>
      <c r="C31" s="299" t="s">
        <v>21</v>
      </c>
      <c r="D31" s="299" t="s">
        <v>461</v>
      </c>
      <c r="E31" s="19" t="s">
        <v>21</v>
      </c>
      <c r="F31" s="300">
        <v>524.97299999999996</v>
      </c>
      <c r="G31" s="40"/>
      <c r="H31" s="46"/>
    </row>
    <row r="32" s="2" customFormat="1" ht="16.8" customHeight="1">
      <c r="A32" s="40"/>
      <c r="B32" s="46"/>
      <c r="C32" s="299" t="s">
        <v>21</v>
      </c>
      <c r="D32" s="299" t="s">
        <v>676</v>
      </c>
      <c r="E32" s="19" t="s">
        <v>21</v>
      </c>
      <c r="F32" s="300">
        <v>0</v>
      </c>
      <c r="G32" s="40"/>
      <c r="H32" s="46"/>
    </row>
    <row r="33" s="2" customFormat="1" ht="16.8" customHeight="1">
      <c r="A33" s="40"/>
      <c r="B33" s="46"/>
      <c r="C33" s="299" t="s">
        <v>21</v>
      </c>
      <c r="D33" s="299" t="s">
        <v>677</v>
      </c>
      <c r="E33" s="19" t="s">
        <v>21</v>
      </c>
      <c r="F33" s="300">
        <v>46.079999999999998</v>
      </c>
      <c r="G33" s="40"/>
      <c r="H33" s="46"/>
    </row>
    <row r="34" s="2" customFormat="1" ht="16.8" customHeight="1">
      <c r="A34" s="40"/>
      <c r="B34" s="46"/>
      <c r="C34" s="299" t="s">
        <v>21</v>
      </c>
      <c r="D34" s="299" t="s">
        <v>678</v>
      </c>
      <c r="E34" s="19" t="s">
        <v>21</v>
      </c>
      <c r="F34" s="300">
        <v>8.7200000000000006</v>
      </c>
      <c r="G34" s="40"/>
      <c r="H34" s="46"/>
    </row>
    <row r="35" s="2" customFormat="1" ht="16.8" customHeight="1">
      <c r="A35" s="40"/>
      <c r="B35" s="46"/>
      <c r="C35" s="299" t="s">
        <v>101</v>
      </c>
      <c r="D35" s="299" t="s">
        <v>192</v>
      </c>
      <c r="E35" s="19" t="s">
        <v>21</v>
      </c>
      <c r="F35" s="300">
        <v>579.77300000000002</v>
      </c>
      <c r="G35" s="40"/>
      <c r="H35" s="46"/>
    </row>
    <row r="36" s="2" customFormat="1" ht="16.8" customHeight="1">
      <c r="A36" s="40"/>
      <c r="B36" s="46"/>
      <c r="C36" s="301" t="s">
        <v>1174</v>
      </c>
      <c r="D36" s="40"/>
      <c r="E36" s="40"/>
      <c r="F36" s="40"/>
      <c r="G36" s="40"/>
      <c r="H36" s="46"/>
    </row>
    <row r="37" s="2" customFormat="1" ht="16.8" customHeight="1">
      <c r="A37" s="40"/>
      <c r="B37" s="46"/>
      <c r="C37" s="299" t="s">
        <v>672</v>
      </c>
      <c r="D37" s="299" t="s">
        <v>1179</v>
      </c>
      <c r="E37" s="19" t="s">
        <v>179</v>
      </c>
      <c r="F37" s="300">
        <v>579.77300000000002</v>
      </c>
      <c r="G37" s="40"/>
      <c r="H37" s="46"/>
    </row>
    <row r="38" s="2" customFormat="1" ht="16.8" customHeight="1">
      <c r="A38" s="40"/>
      <c r="B38" s="46"/>
      <c r="C38" s="299" t="s">
        <v>680</v>
      </c>
      <c r="D38" s="299" t="s">
        <v>681</v>
      </c>
      <c r="E38" s="19" t="s">
        <v>179</v>
      </c>
      <c r="F38" s="300">
        <v>686.01800000000003</v>
      </c>
      <c r="G38" s="40"/>
      <c r="H38" s="46"/>
    </row>
    <row r="39" s="2" customFormat="1" ht="16.8" customHeight="1">
      <c r="A39" s="40"/>
      <c r="B39" s="46"/>
      <c r="C39" s="295" t="s">
        <v>95</v>
      </c>
      <c r="D39" s="296" t="s">
        <v>96</v>
      </c>
      <c r="E39" s="297" t="s">
        <v>21</v>
      </c>
      <c r="F39" s="298">
        <v>181.5</v>
      </c>
      <c r="G39" s="40"/>
      <c r="H39" s="46"/>
    </row>
    <row r="40" s="2" customFormat="1" ht="16.8" customHeight="1">
      <c r="A40" s="40"/>
      <c r="B40" s="46"/>
      <c r="C40" s="299" t="s">
        <v>21</v>
      </c>
      <c r="D40" s="299" t="s">
        <v>1180</v>
      </c>
      <c r="E40" s="19" t="s">
        <v>21</v>
      </c>
      <c r="F40" s="300">
        <v>42.700000000000003</v>
      </c>
      <c r="G40" s="40"/>
      <c r="H40" s="46"/>
    </row>
    <row r="41" s="2" customFormat="1" ht="16.8" customHeight="1">
      <c r="A41" s="40"/>
      <c r="B41" s="46"/>
      <c r="C41" s="299" t="s">
        <v>21</v>
      </c>
      <c r="D41" s="299" t="s">
        <v>1181</v>
      </c>
      <c r="E41" s="19" t="s">
        <v>21</v>
      </c>
      <c r="F41" s="300">
        <v>44.5</v>
      </c>
      <c r="G41" s="40"/>
      <c r="H41" s="46"/>
    </row>
    <row r="42" s="2" customFormat="1" ht="16.8" customHeight="1">
      <c r="A42" s="40"/>
      <c r="B42" s="46"/>
      <c r="C42" s="299" t="s">
        <v>21</v>
      </c>
      <c r="D42" s="299" t="s">
        <v>1182</v>
      </c>
      <c r="E42" s="19" t="s">
        <v>21</v>
      </c>
      <c r="F42" s="300">
        <v>59.399999999999999</v>
      </c>
      <c r="G42" s="40"/>
      <c r="H42" s="46"/>
    </row>
    <row r="43" s="2" customFormat="1" ht="16.8" customHeight="1">
      <c r="A43" s="40"/>
      <c r="B43" s="46"/>
      <c r="C43" s="299" t="s">
        <v>21</v>
      </c>
      <c r="D43" s="299" t="s">
        <v>1183</v>
      </c>
      <c r="E43" s="19" t="s">
        <v>21</v>
      </c>
      <c r="F43" s="300">
        <v>9.6999999999999993</v>
      </c>
      <c r="G43" s="40"/>
      <c r="H43" s="46"/>
    </row>
    <row r="44" s="2" customFormat="1" ht="16.8" customHeight="1">
      <c r="A44" s="40"/>
      <c r="B44" s="46"/>
      <c r="C44" s="299" t="s">
        <v>21</v>
      </c>
      <c r="D44" s="299" t="s">
        <v>1184</v>
      </c>
      <c r="E44" s="19" t="s">
        <v>21</v>
      </c>
      <c r="F44" s="300">
        <v>5.5</v>
      </c>
      <c r="G44" s="40"/>
      <c r="H44" s="46"/>
    </row>
    <row r="45" s="2" customFormat="1" ht="16.8" customHeight="1">
      <c r="A45" s="40"/>
      <c r="B45" s="46"/>
      <c r="C45" s="299" t="s">
        <v>21</v>
      </c>
      <c r="D45" s="299" t="s">
        <v>1185</v>
      </c>
      <c r="E45" s="19" t="s">
        <v>21</v>
      </c>
      <c r="F45" s="300">
        <v>19.699999999999999</v>
      </c>
      <c r="G45" s="40"/>
      <c r="H45" s="46"/>
    </row>
    <row r="46" s="2" customFormat="1" ht="16.8" customHeight="1">
      <c r="A46" s="40"/>
      <c r="B46" s="46"/>
      <c r="C46" s="299" t="s">
        <v>21</v>
      </c>
      <c r="D46" s="299" t="s">
        <v>192</v>
      </c>
      <c r="E46" s="19" t="s">
        <v>21</v>
      </c>
      <c r="F46" s="300">
        <v>181.5</v>
      </c>
      <c r="G46" s="40"/>
      <c r="H46" s="46"/>
    </row>
    <row r="47" s="2" customFormat="1" ht="16.8" customHeight="1">
      <c r="A47" s="40"/>
      <c r="B47" s="46"/>
      <c r="C47" s="301" t="s">
        <v>1174</v>
      </c>
      <c r="D47" s="40"/>
      <c r="E47" s="40"/>
      <c r="F47" s="40"/>
      <c r="G47" s="40"/>
      <c r="H47" s="46"/>
    </row>
    <row r="48" s="2" customFormat="1" ht="16.8" customHeight="1">
      <c r="A48" s="40"/>
      <c r="B48" s="46"/>
      <c r="C48" s="299" t="s">
        <v>860</v>
      </c>
      <c r="D48" s="299" t="s">
        <v>1175</v>
      </c>
      <c r="E48" s="19" t="s">
        <v>179</v>
      </c>
      <c r="F48" s="300">
        <v>403.89999999999998</v>
      </c>
      <c r="G48" s="40"/>
      <c r="H48" s="46"/>
    </row>
    <row r="49" s="2" customFormat="1" ht="16.8" customHeight="1">
      <c r="A49" s="40"/>
      <c r="B49" s="46"/>
      <c r="C49" s="299" t="s">
        <v>864</v>
      </c>
      <c r="D49" s="299" t="s">
        <v>1186</v>
      </c>
      <c r="E49" s="19" t="s">
        <v>179</v>
      </c>
      <c r="F49" s="300">
        <v>193.53800000000001</v>
      </c>
      <c r="G49" s="40"/>
      <c r="H49" s="46"/>
    </row>
    <row r="50" s="2" customFormat="1" ht="16.8" customHeight="1">
      <c r="A50" s="40"/>
      <c r="B50" s="46"/>
      <c r="C50" s="299" t="s">
        <v>339</v>
      </c>
      <c r="D50" s="299" t="s">
        <v>1177</v>
      </c>
      <c r="E50" s="19" t="s">
        <v>179</v>
      </c>
      <c r="F50" s="300">
        <v>134.63300000000001</v>
      </c>
      <c r="G50" s="40"/>
      <c r="H50" s="46"/>
    </row>
    <row r="51" s="2" customFormat="1" ht="16.8" customHeight="1">
      <c r="A51" s="40"/>
      <c r="B51" s="46"/>
      <c r="C51" s="299" t="s">
        <v>346</v>
      </c>
      <c r="D51" s="299" t="s">
        <v>1178</v>
      </c>
      <c r="E51" s="19" t="s">
        <v>179</v>
      </c>
      <c r="F51" s="300">
        <v>134.63300000000001</v>
      </c>
      <c r="G51" s="40"/>
      <c r="H51" s="46"/>
    </row>
    <row r="52" s="2" customFormat="1" ht="16.8" customHeight="1">
      <c r="A52" s="40"/>
      <c r="B52" s="46"/>
      <c r="C52" s="295" t="s">
        <v>98</v>
      </c>
      <c r="D52" s="296" t="s">
        <v>99</v>
      </c>
      <c r="E52" s="297" t="s">
        <v>21</v>
      </c>
      <c r="F52" s="298">
        <v>499.97399999999999</v>
      </c>
      <c r="G52" s="40"/>
      <c r="H52" s="46"/>
    </row>
    <row r="53" s="2" customFormat="1" ht="16.8" customHeight="1">
      <c r="A53" s="40"/>
      <c r="B53" s="46"/>
      <c r="C53" s="299" t="s">
        <v>21</v>
      </c>
      <c r="D53" s="299" t="s">
        <v>1187</v>
      </c>
      <c r="E53" s="19" t="s">
        <v>21</v>
      </c>
      <c r="F53" s="300">
        <v>0</v>
      </c>
      <c r="G53" s="40"/>
      <c r="H53" s="46"/>
    </row>
    <row r="54" s="2" customFormat="1" ht="16.8" customHeight="1">
      <c r="A54" s="40"/>
      <c r="B54" s="46"/>
      <c r="C54" s="299" t="s">
        <v>21</v>
      </c>
      <c r="D54" s="299" t="s">
        <v>1188</v>
      </c>
      <c r="E54" s="19" t="s">
        <v>21</v>
      </c>
      <c r="F54" s="300">
        <v>361.35000000000002</v>
      </c>
      <c r="G54" s="40"/>
      <c r="H54" s="46"/>
    </row>
    <row r="55" s="2" customFormat="1" ht="16.8" customHeight="1">
      <c r="A55" s="40"/>
      <c r="B55" s="46"/>
      <c r="C55" s="299" t="s">
        <v>21</v>
      </c>
      <c r="D55" s="299" t="s">
        <v>1189</v>
      </c>
      <c r="E55" s="19" t="s">
        <v>21</v>
      </c>
      <c r="F55" s="300">
        <v>163.19999999999999</v>
      </c>
      <c r="G55" s="40"/>
      <c r="H55" s="46"/>
    </row>
    <row r="56" s="2" customFormat="1" ht="16.8" customHeight="1">
      <c r="A56" s="40"/>
      <c r="B56" s="46"/>
      <c r="C56" s="299" t="s">
        <v>21</v>
      </c>
      <c r="D56" s="299" t="s">
        <v>1190</v>
      </c>
      <c r="E56" s="19" t="s">
        <v>21</v>
      </c>
      <c r="F56" s="300">
        <v>0</v>
      </c>
      <c r="G56" s="40"/>
      <c r="H56" s="46"/>
    </row>
    <row r="57" s="2" customFormat="1" ht="16.8" customHeight="1">
      <c r="A57" s="40"/>
      <c r="B57" s="46"/>
      <c r="C57" s="299" t="s">
        <v>21</v>
      </c>
      <c r="D57" s="299" t="s">
        <v>1191</v>
      </c>
      <c r="E57" s="19" t="s">
        <v>21</v>
      </c>
      <c r="F57" s="300">
        <v>-26.207999999999998</v>
      </c>
      <c r="G57" s="40"/>
      <c r="H57" s="46"/>
    </row>
    <row r="58" s="2" customFormat="1" ht="16.8" customHeight="1">
      <c r="A58" s="40"/>
      <c r="B58" s="46"/>
      <c r="C58" s="299" t="s">
        <v>21</v>
      </c>
      <c r="D58" s="299" t="s">
        <v>717</v>
      </c>
      <c r="E58" s="19" t="s">
        <v>21</v>
      </c>
      <c r="F58" s="300">
        <v>-4.3680000000000003</v>
      </c>
      <c r="G58" s="40"/>
      <c r="H58" s="46"/>
    </row>
    <row r="59" s="2" customFormat="1" ht="16.8" customHeight="1">
      <c r="A59" s="40"/>
      <c r="B59" s="46"/>
      <c r="C59" s="299" t="s">
        <v>21</v>
      </c>
      <c r="D59" s="299" t="s">
        <v>718</v>
      </c>
      <c r="E59" s="19" t="s">
        <v>21</v>
      </c>
      <c r="F59" s="300">
        <v>0</v>
      </c>
      <c r="G59" s="40"/>
      <c r="H59" s="46"/>
    </row>
    <row r="60" s="2" customFormat="1" ht="16.8" customHeight="1">
      <c r="A60" s="40"/>
      <c r="B60" s="46"/>
      <c r="C60" s="299" t="s">
        <v>21</v>
      </c>
      <c r="D60" s="299" t="s">
        <v>719</v>
      </c>
      <c r="E60" s="19" t="s">
        <v>21</v>
      </c>
      <c r="F60" s="300">
        <v>6</v>
      </c>
      <c r="G60" s="40"/>
      <c r="H60" s="46"/>
    </row>
    <row r="61" s="2" customFormat="1" ht="16.8" customHeight="1">
      <c r="A61" s="40"/>
      <c r="B61" s="46"/>
      <c r="C61" s="299" t="s">
        <v>21</v>
      </c>
      <c r="D61" s="299" t="s">
        <v>192</v>
      </c>
      <c r="E61" s="19" t="s">
        <v>21</v>
      </c>
      <c r="F61" s="300">
        <v>499.97399999999999</v>
      </c>
      <c r="G61" s="40"/>
      <c r="H61" s="46"/>
    </row>
    <row r="62" s="2" customFormat="1" ht="16.8" customHeight="1">
      <c r="A62" s="40"/>
      <c r="B62" s="46"/>
      <c r="C62" s="301" t="s">
        <v>1174</v>
      </c>
      <c r="D62" s="40"/>
      <c r="E62" s="40"/>
      <c r="F62" s="40"/>
      <c r="G62" s="40"/>
      <c r="H62" s="46"/>
    </row>
    <row r="63" s="2" customFormat="1" ht="16.8" customHeight="1">
      <c r="A63" s="40"/>
      <c r="B63" s="46"/>
      <c r="C63" s="299" t="s">
        <v>452</v>
      </c>
      <c r="D63" s="299" t="s">
        <v>1192</v>
      </c>
      <c r="E63" s="19" t="s">
        <v>179</v>
      </c>
      <c r="F63" s="300">
        <v>999.94799999999998</v>
      </c>
      <c r="G63" s="40"/>
      <c r="H63" s="46"/>
    </row>
    <row r="64" s="2" customFormat="1" ht="16.8" customHeight="1">
      <c r="A64" s="40"/>
      <c r="B64" s="46"/>
      <c r="C64" s="299" t="s">
        <v>581</v>
      </c>
      <c r="D64" s="299" t="s">
        <v>1193</v>
      </c>
      <c r="E64" s="19" t="s">
        <v>269</v>
      </c>
      <c r="F64" s="300">
        <v>833.28999999999996</v>
      </c>
      <c r="G64" s="40"/>
      <c r="H64" s="46"/>
    </row>
    <row r="65" s="2" customFormat="1" ht="16.8" customHeight="1">
      <c r="A65" s="40"/>
      <c r="B65" s="46"/>
      <c r="C65" s="299" t="s">
        <v>594</v>
      </c>
      <c r="D65" s="299" t="s">
        <v>1194</v>
      </c>
      <c r="E65" s="19" t="s">
        <v>179</v>
      </c>
      <c r="F65" s="300">
        <v>499.97399999999999</v>
      </c>
      <c r="G65" s="40"/>
      <c r="H65" s="46"/>
    </row>
    <row r="66" s="2" customFormat="1" ht="16.8" customHeight="1">
      <c r="A66" s="40"/>
      <c r="B66" s="46"/>
      <c r="C66" s="299" t="s">
        <v>672</v>
      </c>
      <c r="D66" s="299" t="s">
        <v>1179</v>
      </c>
      <c r="E66" s="19" t="s">
        <v>179</v>
      </c>
      <c r="F66" s="300">
        <v>579.77300000000002</v>
      </c>
      <c r="G66" s="40"/>
      <c r="H66" s="46"/>
    </row>
    <row r="67" s="2" customFormat="1" ht="16.8" customHeight="1">
      <c r="A67" s="40"/>
      <c r="B67" s="46"/>
      <c r="C67" s="299" t="s">
        <v>588</v>
      </c>
      <c r="D67" s="299" t="s">
        <v>589</v>
      </c>
      <c r="E67" s="19" t="s">
        <v>171</v>
      </c>
      <c r="F67" s="300">
        <v>4.4000000000000004</v>
      </c>
      <c r="G67" s="40"/>
      <c r="H67" s="46"/>
    </row>
    <row r="68" s="2" customFormat="1" ht="16.8" customHeight="1">
      <c r="A68" s="40"/>
      <c r="B68" s="46"/>
      <c r="C68" s="299" t="s">
        <v>458</v>
      </c>
      <c r="D68" s="299" t="s">
        <v>459</v>
      </c>
      <c r="E68" s="19" t="s">
        <v>179</v>
      </c>
      <c r="F68" s="300">
        <v>524.97299999999996</v>
      </c>
      <c r="G68" s="40"/>
      <c r="H68" s="46"/>
    </row>
    <row r="69" s="2" customFormat="1" ht="16.8" customHeight="1">
      <c r="A69" s="40"/>
      <c r="B69" s="46"/>
      <c r="C69" s="299" t="s">
        <v>463</v>
      </c>
      <c r="D69" s="299" t="s">
        <v>464</v>
      </c>
      <c r="E69" s="19" t="s">
        <v>179</v>
      </c>
      <c r="F69" s="300">
        <v>524.97299999999996</v>
      </c>
      <c r="G69" s="40"/>
      <c r="H69" s="46"/>
    </row>
    <row r="70" s="2" customFormat="1" ht="16.8" customHeight="1">
      <c r="A70" s="40"/>
      <c r="B70" s="46"/>
      <c r="C70" s="295" t="s">
        <v>109</v>
      </c>
      <c r="D70" s="296" t="s">
        <v>21</v>
      </c>
      <c r="E70" s="297" t="s">
        <v>21</v>
      </c>
      <c r="F70" s="298">
        <v>17.079999999999998</v>
      </c>
      <c r="G70" s="40"/>
      <c r="H70" s="46"/>
    </row>
    <row r="71" s="2" customFormat="1" ht="16.8" customHeight="1">
      <c r="A71" s="40"/>
      <c r="B71" s="46"/>
      <c r="C71" s="299" t="s">
        <v>21</v>
      </c>
      <c r="D71" s="299" t="s">
        <v>668</v>
      </c>
      <c r="E71" s="19" t="s">
        <v>21</v>
      </c>
      <c r="F71" s="300">
        <v>7.125</v>
      </c>
      <c r="G71" s="40"/>
      <c r="H71" s="46"/>
    </row>
    <row r="72" s="2" customFormat="1" ht="16.8" customHeight="1">
      <c r="A72" s="40"/>
      <c r="B72" s="46"/>
      <c r="C72" s="299" t="s">
        <v>21</v>
      </c>
      <c r="D72" s="299" t="s">
        <v>669</v>
      </c>
      <c r="E72" s="19" t="s">
        <v>21</v>
      </c>
      <c r="F72" s="300">
        <v>9.9550000000000001</v>
      </c>
      <c r="G72" s="40"/>
      <c r="H72" s="46"/>
    </row>
    <row r="73" s="2" customFormat="1" ht="16.8" customHeight="1">
      <c r="A73" s="40"/>
      <c r="B73" s="46"/>
      <c r="C73" s="299" t="s">
        <v>21</v>
      </c>
      <c r="D73" s="299" t="s">
        <v>670</v>
      </c>
      <c r="E73" s="19" t="s">
        <v>21</v>
      </c>
      <c r="F73" s="300">
        <v>0</v>
      </c>
      <c r="G73" s="40"/>
      <c r="H73" s="46"/>
    </row>
    <row r="74" s="2" customFormat="1" ht="16.8" customHeight="1">
      <c r="A74" s="40"/>
      <c r="B74" s="46"/>
      <c r="C74" s="299" t="s">
        <v>109</v>
      </c>
      <c r="D74" s="299" t="s">
        <v>192</v>
      </c>
      <c r="E74" s="19" t="s">
        <v>21</v>
      </c>
      <c r="F74" s="300">
        <v>17.079999999999998</v>
      </c>
      <c r="G74" s="40"/>
      <c r="H74" s="46"/>
    </row>
    <row r="75" s="2" customFormat="1" ht="16.8" customHeight="1">
      <c r="A75" s="40"/>
      <c r="B75" s="46"/>
      <c r="C75" s="301" t="s">
        <v>1174</v>
      </c>
      <c r="D75" s="40"/>
      <c r="E75" s="40"/>
      <c r="F75" s="40"/>
      <c r="G75" s="40"/>
      <c r="H75" s="46"/>
    </row>
    <row r="76" s="2" customFormat="1" ht="16.8" customHeight="1">
      <c r="A76" s="40"/>
      <c r="B76" s="46"/>
      <c r="C76" s="299" t="s">
        <v>665</v>
      </c>
      <c r="D76" s="299" t="s">
        <v>1195</v>
      </c>
      <c r="E76" s="19" t="s">
        <v>179</v>
      </c>
      <c r="F76" s="300">
        <v>17.079999999999998</v>
      </c>
      <c r="G76" s="40"/>
      <c r="H76" s="46"/>
    </row>
    <row r="77" s="2" customFormat="1" ht="16.8" customHeight="1">
      <c r="A77" s="40"/>
      <c r="B77" s="46"/>
      <c r="C77" s="299" t="s">
        <v>1062</v>
      </c>
      <c r="D77" s="299" t="s">
        <v>1196</v>
      </c>
      <c r="E77" s="19" t="s">
        <v>179</v>
      </c>
      <c r="F77" s="300">
        <v>757.26999999999998</v>
      </c>
      <c r="G77" s="40"/>
      <c r="H77" s="46"/>
    </row>
    <row r="78" s="2" customFormat="1" ht="16.8" customHeight="1">
      <c r="A78" s="40"/>
      <c r="B78" s="46"/>
      <c r="C78" s="295" t="s">
        <v>103</v>
      </c>
      <c r="D78" s="296" t="s">
        <v>21</v>
      </c>
      <c r="E78" s="297" t="s">
        <v>21</v>
      </c>
      <c r="F78" s="298">
        <v>72.135000000000005</v>
      </c>
      <c r="G78" s="40"/>
      <c r="H78" s="46"/>
    </row>
    <row r="79" s="2" customFormat="1" ht="16.8" customHeight="1">
      <c r="A79" s="40"/>
      <c r="B79" s="46"/>
      <c r="C79" s="299" t="s">
        <v>21</v>
      </c>
      <c r="D79" s="299" t="s">
        <v>635</v>
      </c>
      <c r="E79" s="19" t="s">
        <v>21</v>
      </c>
      <c r="F79" s="300">
        <v>9.7729999999999997</v>
      </c>
      <c r="G79" s="40"/>
      <c r="H79" s="46"/>
    </row>
    <row r="80" s="2" customFormat="1" ht="16.8" customHeight="1">
      <c r="A80" s="40"/>
      <c r="B80" s="46"/>
      <c r="C80" s="299" t="s">
        <v>21</v>
      </c>
      <c r="D80" s="299" t="s">
        <v>636</v>
      </c>
      <c r="E80" s="19" t="s">
        <v>21</v>
      </c>
      <c r="F80" s="300">
        <v>12.064</v>
      </c>
      <c r="G80" s="40"/>
      <c r="H80" s="46"/>
    </row>
    <row r="81" s="2" customFormat="1" ht="16.8" customHeight="1">
      <c r="A81" s="40"/>
      <c r="B81" s="46"/>
      <c r="C81" s="299" t="s">
        <v>21</v>
      </c>
      <c r="D81" s="299" t="s">
        <v>637</v>
      </c>
      <c r="E81" s="19" t="s">
        <v>21</v>
      </c>
      <c r="F81" s="300">
        <v>12.593999999999999</v>
      </c>
      <c r="G81" s="40"/>
      <c r="H81" s="46"/>
    </row>
    <row r="82" s="2" customFormat="1" ht="16.8" customHeight="1">
      <c r="A82" s="40"/>
      <c r="B82" s="46"/>
      <c r="C82" s="299" t="s">
        <v>21</v>
      </c>
      <c r="D82" s="299" t="s">
        <v>638</v>
      </c>
      <c r="E82" s="19" t="s">
        <v>21</v>
      </c>
      <c r="F82" s="300">
        <v>4.7889999999999997</v>
      </c>
      <c r="G82" s="40"/>
      <c r="H82" s="46"/>
    </row>
    <row r="83" s="2" customFormat="1" ht="16.8" customHeight="1">
      <c r="A83" s="40"/>
      <c r="B83" s="46"/>
      <c r="C83" s="299" t="s">
        <v>21</v>
      </c>
      <c r="D83" s="299" t="s">
        <v>639</v>
      </c>
      <c r="E83" s="19" t="s">
        <v>21</v>
      </c>
      <c r="F83" s="300">
        <v>4.2699999999999996</v>
      </c>
      <c r="G83" s="40"/>
      <c r="H83" s="46"/>
    </row>
    <row r="84" s="2" customFormat="1" ht="16.8" customHeight="1">
      <c r="A84" s="40"/>
      <c r="B84" s="46"/>
      <c r="C84" s="299" t="s">
        <v>21</v>
      </c>
      <c r="D84" s="299" t="s">
        <v>640</v>
      </c>
      <c r="E84" s="19" t="s">
        <v>21</v>
      </c>
      <c r="F84" s="300">
        <v>16.934000000000001</v>
      </c>
      <c r="G84" s="40"/>
      <c r="H84" s="46"/>
    </row>
    <row r="85" s="2" customFormat="1" ht="16.8" customHeight="1">
      <c r="A85" s="40"/>
      <c r="B85" s="46"/>
      <c r="C85" s="299" t="s">
        <v>21</v>
      </c>
      <c r="D85" s="299" t="s">
        <v>641</v>
      </c>
      <c r="E85" s="19" t="s">
        <v>21</v>
      </c>
      <c r="F85" s="300">
        <v>11.711</v>
      </c>
      <c r="G85" s="40"/>
      <c r="H85" s="46"/>
    </row>
    <row r="86" s="2" customFormat="1" ht="16.8" customHeight="1">
      <c r="A86" s="40"/>
      <c r="B86" s="46"/>
      <c r="C86" s="299" t="s">
        <v>103</v>
      </c>
      <c r="D86" s="299" t="s">
        <v>192</v>
      </c>
      <c r="E86" s="19" t="s">
        <v>21</v>
      </c>
      <c r="F86" s="300">
        <v>72.135000000000005</v>
      </c>
      <c r="G86" s="40"/>
      <c r="H86" s="46"/>
    </row>
    <row r="87" s="2" customFormat="1" ht="16.8" customHeight="1">
      <c r="A87" s="40"/>
      <c r="B87" s="46"/>
      <c r="C87" s="301" t="s">
        <v>1174</v>
      </c>
      <c r="D87" s="40"/>
      <c r="E87" s="40"/>
      <c r="F87" s="40"/>
      <c r="G87" s="40"/>
      <c r="H87" s="46"/>
    </row>
    <row r="88" s="2" customFormat="1" ht="16.8" customHeight="1">
      <c r="A88" s="40"/>
      <c r="B88" s="46"/>
      <c r="C88" s="299" t="s">
        <v>632</v>
      </c>
      <c r="D88" s="299" t="s">
        <v>1197</v>
      </c>
      <c r="E88" s="19" t="s">
        <v>179</v>
      </c>
      <c r="F88" s="300">
        <v>72.135000000000005</v>
      </c>
      <c r="G88" s="40"/>
      <c r="H88" s="46"/>
    </row>
    <row r="89" s="2" customFormat="1" ht="16.8" customHeight="1">
      <c r="A89" s="40"/>
      <c r="B89" s="46"/>
      <c r="C89" s="299" t="s">
        <v>1062</v>
      </c>
      <c r="D89" s="299" t="s">
        <v>1196</v>
      </c>
      <c r="E89" s="19" t="s">
        <v>179</v>
      </c>
      <c r="F89" s="300">
        <v>757.26999999999998</v>
      </c>
      <c r="G89" s="40"/>
      <c r="H89" s="46"/>
    </row>
    <row r="90" s="2" customFormat="1" ht="16.8" customHeight="1">
      <c r="A90" s="40"/>
      <c r="B90" s="46"/>
      <c r="C90" s="295" t="s">
        <v>106</v>
      </c>
      <c r="D90" s="296" t="s">
        <v>21</v>
      </c>
      <c r="E90" s="297" t="s">
        <v>21</v>
      </c>
      <c r="F90" s="298">
        <v>43.887999999999998</v>
      </c>
      <c r="G90" s="40"/>
      <c r="H90" s="46"/>
    </row>
    <row r="91" s="2" customFormat="1" ht="16.8" customHeight="1">
      <c r="A91" s="40"/>
      <c r="B91" s="46"/>
      <c r="C91" s="299" t="s">
        <v>21</v>
      </c>
      <c r="D91" s="299" t="s">
        <v>652</v>
      </c>
      <c r="E91" s="19" t="s">
        <v>21</v>
      </c>
      <c r="F91" s="300">
        <v>0</v>
      </c>
      <c r="G91" s="40"/>
      <c r="H91" s="46"/>
    </row>
    <row r="92" s="2" customFormat="1" ht="16.8" customHeight="1">
      <c r="A92" s="40"/>
      <c r="B92" s="46"/>
      <c r="C92" s="299" t="s">
        <v>21</v>
      </c>
      <c r="D92" s="299" t="s">
        <v>653</v>
      </c>
      <c r="E92" s="19" t="s">
        <v>21</v>
      </c>
      <c r="F92" s="300">
        <v>0</v>
      </c>
      <c r="G92" s="40"/>
      <c r="H92" s="46"/>
    </row>
    <row r="93" s="2" customFormat="1" ht="16.8" customHeight="1">
      <c r="A93" s="40"/>
      <c r="B93" s="46"/>
      <c r="C93" s="299" t="s">
        <v>21</v>
      </c>
      <c r="D93" s="299" t="s">
        <v>654</v>
      </c>
      <c r="E93" s="19" t="s">
        <v>21</v>
      </c>
      <c r="F93" s="300">
        <v>0</v>
      </c>
      <c r="G93" s="40"/>
      <c r="H93" s="46"/>
    </row>
    <row r="94" s="2" customFormat="1" ht="16.8" customHeight="1">
      <c r="A94" s="40"/>
      <c r="B94" s="46"/>
      <c r="C94" s="299" t="s">
        <v>21</v>
      </c>
      <c r="D94" s="299" t="s">
        <v>655</v>
      </c>
      <c r="E94" s="19" t="s">
        <v>21</v>
      </c>
      <c r="F94" s="300">
        <v>32.399999999999999</v>
      </c>
      <c r="G94" s="40"/>
      <c r="H94" s="46"/>
    </row>
    <row r="95" s="2" customFormat="1" ht="16.8" customHeight="1">
      <c r="A95" s="40"/>
      <c r="B95" s="46"/>
      <c r="C95" s="299" t="s">
        <v>21</v>
      </c>
      <c r="D95" s="299" t="s">
        <v>656</v>
      </c>
      <c r="E95" s="19" t="s">
        <v>21</v>
      </c>
      <c r="F95" s="300">
        <v>-1.5760000000000001</v>
      </c>
      <c r="G95" s="40"/>
      <c r="H95" s="46"/>
    </row>
    <row r="96" s="2" customFormat="1" ht="16.8" customHeight="1">
      <c r="A96" s="40"/>
      <c r="B96" s="46"/>
      <c r="C96" s="299" t="s">
        <v>21</v>
      </c>
      <c r="D96" s="299" t="s">
        <v>657</v>
      </c>
      <c r="E96" s="19" t="s">
        <v>21</v>
      </c>
      <c r="F96" s="300">
        <v>0</v>
      </c>
      <c r="G96" s="40"/>
      <c r="H96" s="46"/>
    </row>
    <row r="97" s="2" customFormat="1" ht="16.8" customHeight="1">
      <c r="A97" s="40"/>
      <c r="B97" s="46"/>
      <c r="C97" s="299" t="s">
        <v>21</v>
      </c>
      <c r="D97" s="299" t="s">
        <v>658</v>
      </c>
      <c r="E97" s="19" t="s">
        <v>21</v>
      </c>
      <c r="F97" s="300">
        <v>14.640000000000001</v>
      </c>
      <c r="G97" s="40"/>
      <c r="H97" s="46"/>
    </row>
    <row r="98" s="2" customFormat="1" ht="16.8" customHeight="1">
      <c r="A98" s="40"/>
      <c r="B98" s="46"/>
      <c r="C98" s="299" t="s">
        <v>21</v>
      </c>
      <c r="D98" s="299" t="s">
        <v>656</v>
      </c>
      <c r="E98" s="19" t="s">
        <v>21</v>
      </c>
      <c r="F98" s="300">
        <v>-1.5760000000000001</v>
      </c>
      <c r="G98" s="40"/>
      <c r="H98" s="46"/>
    </row>
    <row r="99" s="2" customFormat="1" ht="16.8" customHeight="1">
      <c r="A99" s="40"/>
      <c r="B99" s="46"/>
      <c r="C99" s="299" t="s">
        <v>106</v>
      </c>
      <c r="D99" s="299" t="s">
        <v>192</v>
      </c>
      <c r="E99" s="19" t="s">
        <v>21</v>
      </c>
      <c r="F99" s="300">
        <v>43.887999999999998</v>
      </c>
      <c r="G99" s="40"/>
      <c r="H99" s="46"/>
    </row>
    <row r="100" s="2" customFormat="1" ht="16.8" customHeight="1">
      <c r="A100" s="40"/>
      <c r="B100" s="46"/>
      <c r="C100" s="301" t="s">
        <v>1174</v>
      </c>
      <c r="D100" s="40"/>
      <c r="E100" s="40"/>
      <c r="F100" s="40"/>
      <c r="G100" s="40"/>
      <c r="H100" s="46"/>
    </row>
    <row r="101" s="2" customFormat="1" ht="16.8" customHeight="1">
      <c r="A101" s="40"/>
      <c r="B101" s="46"/>
      <c r="C101" s="299" t="s">
        <v>649</v>
      </c>
      <c r="D101" s="299" t="s">
        <v>1198</v>
      </c>
      <c r="E101" s="19" t="s">
        <v>179</v>
      </c>
      <c r="F101" s="300">
        <v>43.887999999999998</v>
      </c>
      <c r="G101" s="40"/>
      <c r="H101" s="46"/>
    </row>
    <row r="102" s="2" customFormat="1" ht="16.8" customHeight="1">
      <c r="A102" s="40"/>
      <c r="B102" s="46"/>
      <c r="C102" s="299" t="s">
        <v>1062</v>
      </c>
      <c r="D102" s="299" t="s">
        <v>1196</v>
      </c>
      <c r="E102" s="19" t="s">
        <v>179</v>
      </c>
      <c r="F102" s="300">
        <v>757.26999999999998</v>
      </c>
      <c r="G102" s="40"/>
      <c r="H102" s="46"/>
    </row>
    <row r="103" s="2" customFormat="1" ht="16.8" customHeight="1">
      <c r="A103" s="40"/>
      <c r="B103" s="46"/>
      <c r="C103" s="295" t="s">
        <v>87</v>
      </c>
      <c r="D103" s="296" t="s">
        <v>88</v>
      </c>
      <c r="E103" s="297" t="s">
        <v>21</v>
      </c>
      <c r="F103" s="298">
        <v>416.06999999999999</v>
      </c>
      <c r="G103" s="40"/>
      <c r="H103" s="46"/>
    </row>
    <row r="104" s="2" customFormat="1" ht="16.8" customHeight="1">
      <c r="A104" s="40"/>
      <c r="B104" s="46"/>
      <c r="C104" s="299" t="s">
        <v>21</v>
      </c>
      <c r="D104" s="299" t="s">
        <v>1199</v>
      </c>
      <c r="E104" s="19" t="s">
        <v>21</v>
      </c>
      <c r="F104" s="300">
        <v>0</v>
      </c>
      <c r="G104" s="40"/>
      <c r="H104" s="46"/>
    </row>
    <row r="105" s="2" customFormat="1" ht="16.8" customHeight="1">
      <c r="A105" s="40"/>
      <c r="B105" s="46"/>
      <c r="C105" s="299" t="s">
        <v>21</v>
      </c>
      <c r="D105" s="299" t="s">
        <v>1200</v>
      </c>
      <c r="E105" s="19" t="s">
        <v>21</v>
      </c>
      <c r="F105" s="300">
        <v>138.87000000000001</v>
      </c>
      <c r="G105" s="40"/>
      <c r="H105" s="46"/>
    </row>
    <row r="106" s="2" customFormat="1" ht="16.8" customHeight="1">
      <c r="A106" s="40"/>
      <c r="B106" s="46"/>
      <c r="C106" s="299" t="s">
        <v>21</v>
      </c>
      <c r="D106" s="299" t="s">
        <v>1201</v>
      </c>
      <c r="E106" s="19" t="s">
        <v>21</v>
      </c>
      <c r="F106" s="300">
        <v>277.19999999999999</v>
      </c>
      <c r="G106" s="40"/>
      <c r="H106" s="46"/>
    </row>
    <row r="107" s="2" customFormat="1" ht="16.8" customHeight="1">
      <c r="A107" s="40"/>
      <c r="B107" s="46"/>
      <c r="C107" s="299" t="s">
        <v>21</v>
      </c>
      <c r="D107" s="299" t="s">
        <v>192</v>
      </c>
      <c r="E107" s="19" t="s">
        <v>21</v>
      </c>
      <c r="F107" s="300">
        <v>416.06999999999999</v>
      </c>
      <c r="G107" s="40"/>
      <c r="H107" s="46"/>
    </row>
    <row r="108" s="2" customFormat="1" ht="16.8" customHeight="1">
      <c r="A108" s="40"/>
      <c r="B108" s="46"/>
      <c r="C108" s="301" t="s">
        <v>1174</v>
      </c>
      <c r="D108" s="40"/>
      <c r="E108" s="40"/>
      <c r="F108" s="40"/>
      <c r="G108" s="40"/>
      <c r="H108" s="46"/>
    </row>
    <row r="109" s="2" customFormat="1" ht="16.8" customHeight="1">
      <c r="A109" s="40"/>
      <c r="B109" s="46"/>
      <c r="C109" s="299" t="s">
        <v>177</v>
      </c>
      <c r="D109" s="299" t="s">
        <v>1202</v>
      </c>
      <c r="E109" s="19" t="s">
        <v>179</v>
      </c>
      <c r="F109" s="300">
        <v>416.06999999999999</v>
      </c>
      <c r="G109" s="40"/>
      <c r="H109" s="46"/>
    </row>
    <row r="110" s="2" customFormat="1" ht="16.8" customHeight="1">
      <c r="A110" s="40"/>
      <c r="B110" s="46"/>
      <c r="C110" s="299" t="s">
        <v>197</v>
      </c>
      <c r="D110" s="299" t="s">
        <v>1203</v>
      </c>
      <c r="E110" s="19" t="s">
        <v>199</v>
      </c>
      <c r="F110" s="300">
        <v>1.831</v>
      </c>
      <c r="G110" s="40"/>
      <c r="H110" s="46"/>
    </row>
    <row r="111" s="2" customFormat="1" ht="16.8" customHeight="1">
      <c r="A111" s="40"/>
      <c r="B111" s="46"/>
      <c r="C111" s="299" t="s">
        <v>332</v>
      </c>
      <c r="D111" s="299" t="s">
        <v>1204</v>
      </c>
      <c r="E111" s="19" t="s">
        <v>179</v>
      </c>
      <c r="F111" s="300">
        <v>416.06999999999999</v>
      </c>
      <c r="G111" s="40"/>
      <c r="H111" s="46"/>
    </row>
    <row r="112" s="2" customFormat="1" ht="16.8" customHeight="1">
      <c r="A112" s="40"/>
      <c r="B112" s="46"/>
      <c r="C112" s="299" t="s">
        <v>443</v>
      </c>
      <c r="D112" s="299" t="s">
        <v>1205</v>
      </c>
      <c r="E112" s="19" t="s">
        <v>179</v>
      </c>
      <c r="F112" s="300">
        <v>416.06999999999999</v>
      </c>
      <c r="G112" s="40"/>
      <c r="H112" s="46"/>
    </row>
    <row r="113" s="2" customFormat="1" ht="16.8" customHeight="1">
      <c r="A113" s="40"/>
      <c r="B113" s="46"/>
      <c r="C113" s="299" t="s">
        <v>467</v>
      </c>
      <c r="D113" s="299" t="s">
        <v>1206</v>
      </c>
      <c r="E113" s="19" t="s">
        <v>179</v>
      </c>
      <c r="F113" s="300">
        <v>457.67700000000002</v>
      </c>
      <c r="G113" s="40"/>
      <c r="H113" s="46"/>
    </row>
    <row r="114" s="2" customFormat="1" ht="16.8" customHeight="1">
      <c r="A114" s="40"/>
      <c r="B114" s="46"/>
      <c r="C114" s="299" t="s">
        <v>473</v>
      </c>
      <c r="D114" s="299" t="s">
        <v>474</v>
      </c>
      <c r="E114" s="19" t="s">
        <v>179</v>
      </c>
      <c r="F114" s="300">
        <v>503.44499999999999</v>
      </c>
      <c r="G114" s="40"/>
      <c r="H114" s="46"/>
    </row>
    <row r="115" s="2" customFormat="1" ht="16.8" customHeight="1">
      <c r="A115" s="40"/>
      <c r="B115" s="46"/>
      <c r="C115" s="299" t="s">
        <v>447</v>
      </c>
      <c r="D115" s="299" t="s">
        <v>448</v>
      </c>
      <c r="E115" s="19" t="s">
        <v>179</v>
      </c>
      <c r="F115" s="300">
        <v>436.87400000000002</v>
      </c>
      <c r="G115" s="40"/>
      <c r="H115" s="46"/>
    </row>
    <row r="116" s="2" customFormat="1" ht="7.44" customHeight="1">
      <c r="A116" s="40"/>
      <c r="B116" s="164"/>
      <c r="C116" s="165"/>
      <c r="D116" s="165"/>
      <c r="E116" s="165"/>
      <c r="F116" s="165"/>
      <c r="G116" s="165"/>
      <c r="H116" s="46"/>
    </row>
    <row r="117" s="2" customFormat="1">
      <c r="A117" s="40"/>
      <c r="B117" s="40"/>
      <c r="C117" s="40"/>
      <c r="D117" s="40"/>
      <c r="E117" s="40"/>
      <c r="F117" s="40"/>
      <c r="G117" s="40"/>
      <c r="H117" s="40"/>
    </row>
  </sheetData>
  <sheetProtection sheet="1" formatColumns="0" formatRows="0" objects="1" scenarios="1" spinCount="100000" saltValue="xAZLvQevrv2Sft9Gbx2rT8+nTS1guFfn1NX1r6sgdV7mef729nA2XB9JDvPBi/DD6HA3dDIfc4gd1KtJAUcybA==" hashValue="cHw+2BJXB5T5mf0LQlxTtXEsS3uBd0TGkChGpIFJmq3gfa333s+ey8jUJ4Msa0TdSoLkjMD+8kLQ5c1LmfyPOQ==" algorithmName="SHA-512" password="C41D"/>
  <mergeCells count="2">
    <mergeCell ref="D5:F5"/>
    <mergeCell ref="D6:F6"/>
  </mergeCells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302" customWidth="1"/>
    <col min="2" max="2" width="1.667969" style="302" customWidth="1"/>
    <col min="3" max="4" width="5" style="302" customWidth="1"/>
    <col min="5" max="5" width="11.66016" style="302" customWidth="1"/>
    <col min="6" max="6" width="9.160156" style="302" customWidth="1"/>
    <col min="7" max="7" width="5" style="302" customWidth="1"/>
    <col min="8" max="8" width="77.83203" style="302" customWidth="1"/>
    <col min="9" max="10" width="20" style="302" customWidth="1"/>
    <col min="11" max="11" width="1.667969" style="302" customWidth="1"/>
  </cols>
  <sheetData>
    <row r="1" s="1" customFormat="1" ht="37.5" customHeight="1"/>
    <row r="2" s="1" customFormat="1" ht="7.5" customHeight="1">
      <c r="B2" s="303"/>
      <c r="C2" s="304"/>
      <c r="D2" s="304"/>
      <c r="E2" s="304"/>
      <c r="F2" s="304"/>
      <c r="G2" s="304"/>
      <c r="H2" s="304"/>
      <c r="I2" s="304"/>
      <c r="J2" s="304"/>
      <c r="K2" s="305"/>
    </row>
    <row r="3" s="17" customFormat="1" ht="45" customHeight="1">
      <c r="B3" s="306"/>
      <c r="C3" s="307" t="s">
        <v>1207</v>
      </c>
      <c r="D3" s="307"/>
      <c r="E3" s="307"/>
      <c r="F3" s="307"/>
      <c r="G3" s="307"/>
      <c r="H3" s="307"/>
      <c r="I3" s="307"/>
      <c r="J3" s="307"/>
      <c r="K3" s="308"/>
    </row>
    <row r="4" s="1" customFormat="1" ht="25.5" customHeight="1">
      <c r="B4" s="309"/>
      <c r="C4" s="310" t="s">
        <v>1208</v>
      </c>
      <c r="D4" s="310"/>
      <c r="E4" s="310"/>
      <c r="F4" s="310"/>
      <c r="G4" s="310"/>
      <c r="H4" s="310"/>
      <c r="I4" s="310"/>
      <c r="J4" s="310"/>
      <c r="K4" s="311"/>
    </row>
    <row r="5" s="1" customFormat="1" ht="5.25" customHeight="1">
      <c r="B5" s="309"/>
      <c r="C5" s="312"/>
      <c r="D5" s="312"/>
      <c r="E5" s="312"/>
      <c r="F5" s="312"/>
      <c r="G5" s="312"/>
      <c r="H5" s="312"/>
      <c r="I5" s="312"/>
      <c r="J5" s="312"/>
      <c r="K5" s="311"/>
    </row>
    <row r="6" s="1" customFormat="1" ht="15" customHeight="1">
      <c r="B6" s="309"/>
      <c r="C6" s="313" t="s">
        <v>1209</v>
      </c>
      <c r="D6" s="313"/>
      <c r="E6" s="313"/>
      <c r="F6" s="313"/>
      <c r="G6" s="313"/>
      <c r="H6" s="313"/>
      <c r="I6" s="313"/>
      <c r="J6" s="313"/>
      <c r="K6" s="311"/>
    </row>
    <row r="7" s="1" customFormat="1" ht="15" customHeight="1">
      <c r="B7" s="314"/>
      <c r="C7" s="313" t="s">
        <v>1210</v>
      </c>
      <c r="D7" s="313"/>
      <c r="E7" s="313"/>
      <c r="F7" s="313"/>
      <c r="G7" s="313"/>
      <c r="H7" s="313"/>
      <c r="I7" s="313"/>
      <c r="J7" s="313"/>
      <c r="K7" s="311"/>
    </row>
    <row r="8" s="1" customFormat="1" ht="12.75" customHeight="1">
      <c r="B8" s="314"/>
      <c r="C8" s="313"/>
      <c r="D8" s="313"/>
      <c r="E8" s="313"/>
      <c r="F8" s="313"/>
      <c r="G8" s="313"/>
      <c r="H8" s="313"/>
      <c r="I8" s="313"/>
      <c r="J8" s="313"/>
      <c r="K8" s="311"/>
    </row>
    <row r="9" s="1" customFormat="1" ht="15" customHeight="1">
      <c r="B9" s="314"/>
      <c r="C9" s="313" t="s">
        <v>1211</v>
      </c>
      <c r="D9" s="313"/>
      <c r="E9" s="313"/>
      <c r="F9" s="313"/>
      <c r="G9" s="313"/>
      <c r="H9" s="313"/>
      <c r="I9" s="313"/>
      <c r="J9" s="313"/>
      <c r="K9" s="311"/>
    </row>
    <row r="10" s="1" customFormat="1" ht="15" customHeight="1">
      <c r="B10" s="314"/>
      <c r="C10" s="313"/>
      <c r="D10" s="313" t="s">
        <v>1212</v>
      </c>
      <c r="E10" s="313"/>
      <c r="F10" s="313"/>
      <c r="G10" s="313"/>
      <c r="H10" s="313"/>
      <c r="I10" s="313"/>
      <c r="J10" s="313"/>
      <c r="K10" s="311"/>
    </row>
    <row r="11" s="1" customFormat="1" ht="15" customHeight="1">
      <c r="B11" s="314"/>
      <c r="C11" s="315"/>
      <c r="D11" s="313" t="s">
        <v>1213</v>
      </c>
      <c r="E11" s="313"/>
      <c r="F11" s="313"/>
      <c r="G11" s="313"/>
      <c r="H11" s="313"/>
      <c r="I11" s="313"/>
      <c r="J11" s="313"/>
      <c r="K11" s="311"/>
    </row>
    <row r="12" s="1" customFormat="1" ht="15" customHeight="1">
      <c r="B12" s="314"/>
      <c r="C12" s="315"/>
      <c r="D12" s="313"/>
      <c r="E12" s="313"/>
      <c r="F12" s="313"/>
      <c r="G12" s="313"/>
      <c r="H12" s="313"/>
      <c r="I12" s="313"/>
      <c r="J12" s="313"/>
      <c r="K12" s="311"/>
    </row>
    <row r="13" s="1" customFormat="1" ht="15" customHeight="1">
      <c r="B13" s="314"/>
      <c r="C13" s="315"/>
      <c r="D13" s="316" t="s">
        <v>1214</v>
      </c>
      <c r="E13" s="313"/>
      <c r="F13" s="313"/>
      <c r="G13" s="313"/>
      <c r="H13" s="313"/>
      <c r="I13" s="313"/>
      <c r="J13" s="313"/>
      <c r="K13" s="311"/>
    </row>
    <row r="14" s="1" customFormat="1" ht="12.75" customHeight="1">
      <c r="B14" s="314"/>
      <c r="C14" s="315"/>
      <c r="D14" s="315"/>
      <c r="E14" s="315"/>
      <c r="F14" s="315"/>
      <c r="G14" s="315"/>
      <c r="H14" s="315"/>
      <c r="I14" s="315"/>
      <c r="J14" s="315"/>
      <c r="K14" s="311"/>
    </row>
    <row r="15" s="1" customFormat="1" ht="15" customHeight="1">
      <c r="B15" s="314"/>
      <c r="C15" s="315"/>
      <c r="D15" s="313" t="s">
        <v>1215</v>
      </c>
      <c r="E15" s="313"/>
      <c r="F15" s="313"/>
      <c r="G15" s="313"/>
      <c r="H15" s="313"/>
      <c r="I15" s="313"/>
      <c r="J15" s="313"/>
      <c r="K15" s="311"/>
    </row>
    <row r="16" s="1" customFormat="1" ht="15" customHeight="1">
      <c r="B16" s="314"/>
      <c r="C16" s="315"/>
      <c r="D16" s="313" t="s">
        <v>1216</v>
      </c>
      <c r="E16" s="313"/>
      <c r="F16" s="313"/>
      <c r="G16" s="313"/>
      <c r="H16" s="313"/>
      <c r="I16" s="313"/>
      <c r="J16" s="313"/>
      <c r="K16" s="311"/>
    </row>
    <row r="17" s="1" customFormat="1" ht="15" customHeight="1">
      <c r="B17" s="314"/>
      <c r="C17" s="315"/>
      <c r="D17" s="313" t="s">
        <v>1217</v>
      </c>
      <c r="E17" s="313"/>
      <c r="F17" s="313"/>
      <c r="G17" s="313"/>
      <c r="H17" s="313"/>
      <c r="I17" s="313"/>
      <c r="J17" s="313"/>
      <c r="K17" s="311"/>
    </row>
    <row r="18" s="1" customFormat="1" ht="15" customHeight="1">
      <c r="B18" s="314"/>
      <c r="C18" s="315"/>
      <c r="D18" s="315"/>
      <c r="E18" s="317" t="s">
        <v>78</v>
      </c>
      <c r="F18" s="313" t="s">
        <v>1218</v>
      </c>
      <c r="G18" s="313"/>
      <c r="H18" s="313"/>
      <c r="I18" s="313"/>
      <c r="J18" s="313"/>
      <c r="K18" s="311"/>
    </row>
    <row r="19" s="1" customFormat="1" ht="15" customHeight="1">
      <c r="B19" s="314"/>
      <c r="C19" s="315"/>
      <c r="D19" s="315"/>
      <c r="E19" s="317" t="s">
        <v>1219</v>
      </c>
      <c r="F19" s="313" t="s">
        <v>1220</v>
      </c>
      <c r="G19" s="313"/>
      <c r="H19" s="313"/>
      <c r="I19" s="313"/>
      <c r="J19" s="313"/>
      <c r="K19" s="311"/>
    </row>
    <row r="20" s="1" customFormat="1" ht="15" customHeight="1">
      <c r="B20" s="314"/>
      <c r="C20" s="315"/>
      <c r="D20" s="315"/>
      <c r="E20" s="317" t="s">
        <v>1221</v>
      </c>
      <c r="F20" s="313" t="s">
        <v>1222</v>
      </c>
      <c r="G20" s="313"/>
      <c r="H20" s="313"/>
      <c r="I20" s="313"/>
      <c r="J20" s="313"/>
      <c r="K20" s="311"/>
    </row>
    <row r="21" s="1" customFormat="1" ht="15" customHeight="1">
      <c r="B21" s="314"/>
      <c r="C21" s="315"/>
      <c r="D21" s="315"/>
      <c r="E21" s="317" t="s">
        <v>1223</v>
      </c>
      <c r="F21" s="313" t="s">
        <v>1224</v>
      </c>
      <c r="G21" s="313"/>
      <c r="H21" s="313"/>
      <c r="I21" s="313"/>
      <c r="J21" s="313"/>
      <c r="K21" s="311"/>
    </row>
    <row r="22" s="1" customFormat="1" ht="15" customHeight="1">
      <c r="B22" s="314"/>
      <c r="C22" s="315"/>
      <c r="D22" s="315"/>
      <c r="E22" s="317" t="s">
        <v>1225</v>
      </c>
      <c r="F22" s="313" t="s">
        <v>1226</v>
      </c>
      <c r="G22" s="313"/>
      <c r="H22" s="313"/>
      <c r="I22" s="313"/>
      <c r="J22" s="313"/>
      <c r="K22" s="311"/>
    </row>
    <row r="23" s="1" customFormat="1" ht="15" customHeight="1">
      <c r="B23" s="314"/>
      <c r="C23" s="315"/>
      <c r="D23" s="315"/>
      <c r="E23" s="317" t="s">
        <v>85</v>
      </c>
      <c r="F23" s="313" t="s">
        <v>1227</v>
      </c>
      <c r="G23" s="313"/>
      <c r="H23" s="313"/>
      <c r="I23" s="313"/>
      <c r="J23" s="313"/>
      <c r="K23" s="311"/>
    </row>
    <row r="24" s="1" customFormat="1" ht="12.75" customHeight="1">
      <c r="B24" s="314"/>
      <c r="C24" s="315"/>
      <c r="D24" s="315"/>
      <c r="E24" s="315"/>
      <c r="F24" s="315"/>
      <c r="G24" s="315"/>
      <c r="H24" s="315"/>
      <c r="I24" s="315"/>
      <c r="J24" s="315"/>
      <c r="K24" s="311"/>
    </row>
    <row r="25" s="1" customFormat="1" ht="15" customHeight="1">
      <c r="B25" s="314"/>
      <c r="C25" s="313" t="s">
        <v>1228</v>
      </c>
      <c r="D25" s="313"/>
      <c r="E25" s="313"/>
      <c r="F25" s="313"/>
      <c r="G25" s="313"/>
      <c r="H25" s="313"/>
      <c r="I25" s="313"/>
      <c r="J25" s="313"/>
      <c r="K25" s="311"/>
    </row>
    <row r="26" s="1" customFormat="1" ht="15" customHeight="1">
      <c r="B26" s="314"/>
      <c r="C26" s="313" t="s">
        <v>1229</v>
      </c>
      <c r="D26" s="313"/>
      <c r="E26" s="313"/>
      <c r="F26" s="313"/>
      <c r="G26" s="313"/>
      <c r="H26" s="313"/>
      <c r="I26" s="313"/>
      <c r="J26" s="313"/>
      <c r="K26" s="311"/>
    </row>
    <row r="27" s="1" customFormat="1" ht="15" customHeight="1">
      <c r="B27" s="314"/>
      <c r="C27" s="313"/>
      <c r="D27" s="313" t="s">
        <v>1230</v>
      </c>
      <c r="E27" s="313"/>
      <c r="F27" s="313"/>
      <c r="G27" s="313"/>
      <c r="H27" s="313"/>
      <c r="I27" s="313"/>
      <c r="J27" s="313"/>
      <c r="K27" s="311"/>
    </row>
    <row r="28" s="1" customFormat="1" ht="15" customHeight="1">
      <c r="B28" s="314"/>
      <c r="C28" s="315"/>
      <c r="D28" s="313" t="s">
        <v>1231</v>
      </c>
      <c r="E28" s="313"/>
      <c r="F28" s="313"/>
      <c r="G28" s="313"/>
      <c r="H28" s="313"/>
      <c r="I28" s="313"/>
      <c r="J28" s="313"/>
      <c r="K28" s="311"/>
    </row>
    <row r="29" s="1" customFormat="1" ht="12.75" customHeight="1">
      <c r="B29" s="314"/>
      <c r="C29" s="315"/>
      <c r="D29" s="315"/>
      <c r="E29" s="315"/>
      <c r="F29" s="315"/>
      <c r="G29" s="315"/>
      <c r="H29" s="315"/>
      <c r="I29" s="315"/>
      <c r="J29" s="315"/>
      <c r="K29" s="311"/>
    </row>
    <row r="30" s="1" customFormat="1" ht="15" customHeight="1">
      <c r="B30" s="314"/>
      <c r="C30" s="315"/>
      <c r="D30" s="313" t="s">
        <v>1232</v>
      </c>
      <c r="E30" s="313"/>
      <c r="F30" s="313"/>
      <c r="G30" s="313"/>
      <c r="H30" s="313"/>
      <c r="I30" s="313"/>
      <c r="J30" s="313"/>
      <c r="K30" s="311"/>
    </row>
    <row r="31" s="1" customFormat="1" ht="15" customHeight="1">
      <c r="B31" s="314"/>
      <c r="C31" s="315"/>
      <c r="D31" s="313" t="s">
        <v>1233</v>
      </c>
      <c r="E31" s="313"/>
      <c r="F31" s="313"/>
      <c r="G31" s="313"/>
      <c r="H31" s="313"/>
      <c r="I31" s="313"/>
      <c r="J31" s="313"/>
      <c r="K31" s="311"/>
    </row>
    <row r="32" s="1" customFormat="1" ht="12.75" customHeight="1">
      <c r="B32" s="314"/>
      <c r="C32" s="315"/>
      <c r="D32" s="315"/>
      <c r="E32" s="315"/>
      <c r="F32" s="315"/>
      <c r="G32" s="315"/>
      <c r="H32" s="315"/>
      <c r="I32" s="315"/>
      <c r="J32" s="315"/>
      <c r="K32" s="311"/>
    </row>
    <row r="33" s="1" customFormat="1" ht="15" customHeight="1">
      <c r="B33" s="314"/>
      <c r="C33" s="315"/>
      <c r="D33" s="313" t="s">
        <v>1234</v>
      </c>
      <c r="E33" s="313"/>
      <c r="F33" s="313"/>
      <c r="G33" s="313"/>
      <c r="H33" s="313"/>
      <c r="I33" s="313"/>
      <c r="J33" s="313"/>
      <c r="K33" s="311"/>
    </row>
    <row r="34" s="1" customFormat="1" ht="15" customHeight="1">
      <c r="B34" s="314"/>
      <c r="C34" s="315"/>
      <c r="D34" s="313" t="s">
        <v>1235</v>
      </c>
      <c r="E34" s="313"/>
      <c r="F34" s="313"/>
      <c r="G34" s="313"/>
      <c r="H34" s="313"/>
      <c r="I34" s="313"/>
      <c r="J34" s="313"/>
      <c r="K34" s="311"/>
    </row>
    <row r="35" s="1" customFormat="1" ht="15" customHeight="1">
      <c r="B35" s="314"/>
      <c r="C35" s="315"/>
      <c r="D35" s="313" t="s">
        <v>1236</v>
      </c>
      <c r="E35" s="313"/>
      <c r="F35" s="313"/>
      <c r="G35" s="313"/>
      <c r="H35" s="313"/>
      <c r="I35" s="313"/>
      <c r="J35" s="313"/>
      <c r="K35" s="311"/>
    </row>
    <row r="36" s="1" customFormat="1" ht="15" customHeight="1">
      <c r="B36" s="314"/>
      <c r="C36" s="315"/>
      <c r="D36" s="313"/>
      <c r="E36" s="316" t="s">
        <v>151</v>
      </c>
      <c r="F36" s="313"/>
      <c r="G36" s="313" t="s">
        <v>1237</v>
      </c>
      <c r="H36" s="313"/>
      <c r="I36" s="313"/>
      <c r="J36" s="313"/>
      <c r="K36" s="311"/>
    </row>
    <row r="37" s="1" customFormat="1" ht="30.75" customHeight="1">
      <c r="B37" s="314"/>
      <c r="C37" s="315"/>
      <c r="D37" s="313"/>
      <c r="E37" s="316" t="s">
        <v>1238</v>
      </c>
      <c r="F37" s="313"/>
      <c r="G37" s="313" t="s">
        <v>1239</v>
      </c>
      <c r="H37" s="313"/>
      <c r="I37" s="313"/>
      <c r="J37" s="313"/>
      <c r="K37" s="311"/>
    </row>
    <row r="38" s="1" customFormat="1" ht="15" customHeight="1">
      <c r="B38" s="314"/>
      <c r="C38" s="315"/>
      <c r="D38" s="313"/>
      <c r="E38" s="316" t="s">
        <v>53</v>
      </c>
      <c r="F38" s="313"/>
      <c r="G38" s="313" t="s">
        <v>1240</v>
      </c>
      <c r="H38" s="313"/>
      <c r="I38" s="313"/>
      <c r="J38" s="313"/>
      <c r="K38" s="311"/>
    </row>
    <row r="39" s="1" customFormat="1" ht="15" customHeight="1">
      <c r="B39" s="314"/>
      <c r="C39" s="315"/>
      <c r="D39" s="313"/>
      <c r="E39" s="316" t="s">
        <v>54</v>
      </c>
      <c r="F39" s="313"/>
      <c r="G39" s="313" t="s">
        <v>1241</v>
      </c>
      <c r="H39" s="313"/>
      <c r="I39" s="313"/>
      <c r="J39" s="313"/>
      <c r="K39" s="311"/>
    </row>
    <row r="40" s="1" customFormat="1" ht="15" customHeight="1">
      <c r="B40" s="314"/>
      <c r="C40" s="315"/>
      <c r="D40" s="313"/>
      <c r="E40" s="316" t="s">
        <v>152</v>
      </c>
      <c r="F40" s="313"/>
      <c r="G40" s="313" t="s">
        <v>1242</v>
      </c>
      <c r="H40" s="313"/>
      <c r="I40" s="313"/>
      <c r="J40" s="313"/>
      <c r="K40" s="311"/>
    </row>
    <row r="41" s="1" customFormat="1" ht="15" customHeight="1">
      <c r="B41" s="314"/>
      <c r="C41" s="315"/>
      <c r="D41" s="313"/>
      <c r="E41" s="316" t="s">
        <v>153</v>
      </c>
      <c r="F41" s="313"/>
      <c r="G41" s="313" t="s">
        <v>1243</v>
      </c>
      <c r="H41" s="313"/>
      <c r="I41" s="313"/>
      <c r="J41" s="313"/>
      <c r="K41" s="311"/>
    </row>
    <row r="42" s="1" customFormat="1" ht="15" customHeight="1">
      <c r="B42" s="314"/>
      <c r="C42" s="315"/>
      <c r="D42" s="313"/>
      <c r="E42" s="316" t="s">
        <v>1244</v>
      </c>
      <c r="F42" s="313"/>
      <c r="G42" s="313" t="s">
        <v>1245</v>
      </c>
      <c r="H42" s="313"/>
      <c r="I42" s="313"/>
      <c r="J42" s="313"/>
      <c r="K42" s="311"/>
    </row>
    <row r="43" s="1" customFormat="1" ht="15" customHeight="1">
      <c r="B43" s="314"/>
      <c r="C43" s="315"/>
      <c r="D43" s="313"/>
      <c r="E43" s="316"/>
      <c r="F43" s="313"/>
      <c r="G43" s="313" t="s">
        <v>1246</v>
      </c>
      <c r="H43" s="313"/>
      <c r="I43" s="313"/>
      <c r="J43" s="313"/>
      <c r="K43" s="311"/>
    </row>
    <row r="44" s="1" customFormat="1" ht="15" customHeight="1">
      <c r="B44" s="314"/>
      <c r="C44" s="315"/>
      <c r="D44" s="313"/>
      <c r="E44" s="316" t="s">
        <v>1247</v>
      </c>
      <c r="F44" s="313"/>
      <c r="G44" s="313" t="s">
        <v>1248</v>
      </c>
      <c r="H44" s="313"/>
      <c r="I44" s="313"/>
      <c r="J44" s="313"/>
      <c r="K44" s="311"/>
    </row>
    <row r="45" s="1" customFormat="1" ht="15" customHeight="1">
      <c r="B45" s="314"/>
      <c r="C45" s="315"/>
      <c r="D45" s="313"/>
      <c r="E45" s="316" t="s">
        <v>155</v>
      </c>
      <c r="F45" s="313"/>
      <c r="G45" s="313" t="s">
        <v>1249</v>
      </c>
      <c r="H45" s="313"/>
      <c r="I45" s="313"/>
      <c r="J45" s="313"/>
      <c r="K45" s="311"/>
    </row>
    <row r="46" s="1" customFormat="1" ht="12.75" customHeight="1">
      <c r="B46" s="314"/>
      <c r="C46" s="315"/>
      <c r="D46" s="313"/>
      <c r="E46" s="313"/>
      <c r="F46" s="313"/>
      <c r="G46" s="313"/>
      <c r="H46" s="313"/>
      <c r="I46" s="313"/>
      <c r="J46" s="313"/>
      <c r="K46" s="311"/>
    </row>
    <row r="47" s="1" customFormat="1" ht="15" customHeight="1">
      <c r="B47" s="314"/>
      <c r="C47" s="315"/>
      <c r="D47" s="313" t="s">
        <v>1250</v>
      </c>
      <c r="E47" s="313"/>
      <c r="F47" s="313"/>
      <c r="G47" s="313"/>
      <c r="H47" s="313"/>
      <c r="I47" s="313"/>
      <c r="J47" s="313"/>
      <c r="K47" s="311"/>
    </row>
    <row r="48" s="1" customFormat="1" ht="15" customHeight="1">
      <c r="B48" s="314"/>
      <c r="C48" s="315"/>
      <c r="D48" s="315"/>
      <c r="E48" s="313" t="s">
        <v>1251</v>
      </c>
      <c r="F48" s="313"/>
      <c r="G48" s="313"/>
      <c r="H48" s="313"/>
      <c r="I48" s="313"/>
      <c r="J48" s="313"/>
      <c r="K48" s="311"/>
    </row>
    <row r="49" s="1" customFormat="1" ht="15" customHeight="1">
      <c r="B49" s="314"/>
      <c r="C49" s="315"/>
      <c r="D49" s="315"/>
      <c r="E49" s="313" t="s">
        <v>1252</v>
      </c>
      <c r="F49" s="313"/>
      <c r="G49" s="313"/>
      <c r="H49" s="313"/>
      <c r="I49" s="313"/>
      <c r="J49" s="313"/>
      <c r="K49" s="311"/>
    </row>
    <row r="50" s="1" customFormat="1" ht="15" customHeight="1">
      <c r="B50" s="314"/>
      <c r="C50" s="315"/>
      <c r="D50" s="315"/>
      <c r="E50" s="313" t="s">
        <v>1253</v>
      </c>
      <c r="F50" s="313"/>
      <c r="G50" s="313"/>
      <c r="H50" s="313"/>
      <c r="I50" s="313"/>
      <c r="J50" s="313"/>
      <c r="K50" s="311"/>
    </row>
    <row r="51" s="1" customFormat="1" ht="15" customHeight="1">
      <c r="B51" s="314"/>
      <c r="C51" s="315"/>
      <c r="D51" s="313" t="s">
        <v>1254</v>
      </c>
      <c r="E51" s="313"/>
      <c r="F51" s="313"/>
      <c r="G51" s="313"/>
      <c r="H51" s="313"/>
      <c r="I51" s="313"/>
      <c r="J51" s="313"/>
      <c r="K51" s="311"/>
    </row>
    <row r="52" s="1" customFormat="1" ht="25.5" customHeight="1">
      <c r="B52" s="309"/>
      <c r="C52" s="310" t="s">
        <v>1255</v>
      </c>
      <c r="D52" s="310"/>
      <c r="E52" s="310"/>
      <c r="F52" s="310"/>
      <c r="G52" s="310"/>
      <c r="H52" s="310"/>
      <c r="I52" s="310"/>
      <c r="J52" s="310"/>
      <c r="K52" s="311"/>
    </row>
    <row r="53" s="1" customFormat="1" ht="5.25" customHeight="1">
      <c r="B53" s="309"/>
      <c r="C53" s="312"/>
      <c r="D53" s="312"/>
      <c r="E53" s="312"/>
      <c r="F53" s="312"/>
      <c r="G53" s="312"/>
      <c r="H53" s="312"/>
      <c r="I53" s="312"/>
      <c r="J53" s="312"/>
      <c r="K53" s="311"/>
    </row>
    <row r="54" s="1" customFormat="1" ht="15" customHeight="1">
      <c r="B54" s="309"/>
      <c r="C54" s="313" t="s">
        <v>1256</v>
      </c>
      <c r="D54" s="313"/>
      <c r="E54" s="313"/>
      <c r="F54" s="313"/>
      <c r="G54" s="313"/>
      <c r="H54" s="313"/>
      <c r="I54" s="313"/>
      <c r="J54" s="313"/>
      <c r="K54" s="311"/>
    </row>
    <row r="55" s="1" customFormat="1" ht="15" customHeight="1">
      <c r="B55" s="309"/>
      <c r="C55" s="313" t="s">
        <v>1257</v>
      </c>
      <c r="D55" s="313"/>
      <c r="E55" s="313"/>
      <c r="F55" s="313"/>
      <c r="G55" s="313"/>
      <c r="H55" s="313"/>
      <c r="I55" s="313"/>
      <c r="J55" s="313"/>
      <c r="K55" s="311"/>
    </row>
    <row r="56" s="1" customFormat="1" ht="12.75" customHeight="1">
      <c r="B56" s="309"/>
      <c r="C56" s="313"/>
      <c r="D56" s="313"/>
      <c r="E56" s="313"/>
      <c r="F56" s="313"/>
      <c r="G56" s="313"/>
      <c r="H56" s="313"/>
      <c r="I56" s="313"/>
      <c r="J56" s="313"/>
      <c r="K56" s="311"/>
    </row>
    <row r="57" s="1" customFormat="1" ht="15" customHeight="1">
      <c r="B57" s="309"/>
      <c r="C57" s="313" t="s">
        <v>1258</v>
      </c>
      <c r="D57" s="313"/>
      <c r="E57" s="313"/>
      <c r="F57" s="313"/>
      <c r="G57" s="313"/>
      <c r="H57" s="313"/>
      <c r="I57" s="313"/>
      <c r="J57" s="313"/>
      <c r="K57" s="311"/>
    </row>
    <row r="58" s="1" customFormat="1" ht="15" customHeight="1">
      <c r="B58" s="309"/>
      <c r="C58" s="315"/>
      <c r="D58" s="313" t="s">
        <v>1259</v>
      </c>
      <c r="E58" s="313"/>
      <c r="F58" s="313"/>
      <c r="G58" s="313"/>
      <c r="H58" s="313"/>
      <c r="I58" s="313"/>
      <c r="J58" s="313"/>
      <c r="K58" s="311"/>
    </row>
    <row r="59" s="1" customFormat="1" ht="15" customHeight="1">
      <c r="B59" s="309"/>
      <c r="C59" s="315"/>
      <c r="D59" s="313" t="s">
        <v>1260</v>
      </c>
      <c r="E59" s="313"/>
      <c r="F59" s="313"/>
      <c r="G59" s="313"/>
      <c r="H59" s="313"/>
      <c r="I59" s="313"/>
      <c r="J59" s="313"/>
      <c r="K59" s="311"/>
    </row>
    <row r="60" s="1" customFormat="1" ht="15" customHeight="1">
      <c r="B60" s="309"/>
      <c r="C60" s="315"/>
      <c r="D60" s="313" t="s">
        <v>1261</v>
      </c>
      <c r="E60" s="313"/>
      <c r="F60" s="313"/>
      <c r="G60" s="313"/>
      <c r="H60" s="313"/>
      <c r="I60" s="313"/>
      <c r="J60" s="313"/>
      <c r="K60" s="311"/>
    </row>
    <row r="61" s="1" customFormat="1" ht="15" customHeight="1">
      <c r="B61" s="309"/>
      <c r="C61" s="315"/>
      <c r="D61" s="313" t="s">
        <v>1262</v>
      </c>
      <c r="E61" s="313"/>
      <c r="F61" s="313"/>
      <c r="G61" s="313"/>
      <c r="H61" s="313"/>
      <c r="I61" s="313"/>
      <c r="J61" s="313"/>
      <c r="K61" s="311"/>
    </row>
    <row r="62" s="1" customFormat="1" ht="15" customHeight="1">
      <c r="B62" s="309"/>
      <c r="C62" s="315"/>
      <c r="D62" s="318" t="s">
        <v>1263</v>
      </c>
      <c r="E62" s="318"/>
      <c r="F62" s="318"/>
      <c r="G62" s="318"/>
      <c r="H62" s="318"/>
      <c r="I62" s="318"/>
      <c r="J62" s="318"/>
      <c r="K62" s="311"/>
    </row>
    <row r="63" s="1" customFormat="1" ht="15" customHeight="1">
      <c r="B63" s="309"/>
      <c r="C63" s="315"/>
      <c r="D63" s="313" t="s">
        <v>1264</v>
      </c>
      <c r="E63" s="313"/>
      <c r="F63" s="313"/>
      <c r="G63" s="313"/>
      <c r="H63" s="313"/>
      <c r="I63" s="313"/>
      <c r="J63" s="313"/>
      <c r="K63" s="311"/>
    </row>
    <row r="64" s="1" customFormat="1" ht="12.75" customHeight="1">
      <c r="B64" s="309"/>
      <c r="C64" s="315"/>
      <c r="D64" s="315"/>
      <c r="E64" s="319"/>
      <c r="F64" s="315"/>
      <c r="G64" s="315"/>
      <c r="H64" s="315"/>
      <c r="I64" s="315"/>
      <c r="J64" s="315"/>
      <c r="K64" s="311"/>
    </row>
    <row r="65" s="1" customFormat="1" ht="15" customHeight="1">
      <c r="B65" s="309"/>
      <c r="C65" s="315"/>
      <c r="D65" s="313" t="s">
        <v>1265</v>
      </c>
      <c r="E65" s="313"/>
      <c r="F65" s="313"/>
      <c r="G65" s="313"/>
      <c r="H65" s="313"/>
      <c r="I65" s="313"/>
      <c r="J65" s="313"/>
      <c r="K65" s="311"/>
    </row>
    <row r="66" s="1" customFormat="1" ht="15" customHeight="1">
      <c r="B66" s="309"/>
      <c r="C66" s="315"/>
      <c r="D66" s="318" t="s">
        <v>1266</v>
      </c>
      <c r="E66" s="318"/>
      <c r="F66" s="318"/>
      <c r="G66" s="318"/>
      <c r="H66" s="318"/>
      <c r="I66" s="318"/>
      <c r="J66" s="318"/>
      <c r="K66" s="311"/>
    </row>
    <row r="67" s="1" customFormat="1" ht="15" customHeight="1">
      <c r="B67" s="309"/>
      <c r="C67" s="315"/>
      <c r="D67" s="313" t="s">
        <v>1267</v>
      </c>
      <c r="E67" s="313"/>
      <c r="F67" s="313"/>
      <c r="G67" s="313"/>
      <c r="H67" s="313"/>
      <c r="I67" s="313"/>
      <c r="J67" s="313"/>
      <c r="K67" s="311"/>
    </row>
    <row r="68" s="1" customFormat="1" ht="15" customHeight="1">
      <c r="B68" s="309"/>
      <c r="C68" s="315"/>
      <c r="D68" s="313" t="s">
        <v>1268</v>
      </c>
      <c r="E68" s="313"/>
      <c r="F68" s="313"/>
      <c r="G68" s="313"/>
      <c r="H68" s="313"/>
      <c r="I68" s="313"/>
      <c r="J68" s="313"/>
      <c r="K68" s="311"/>
    </row>
    <row r="69" s="1" customFormat="1" ht="15" customHeight="1">
      <c r="B69" s="309"/>
      <c r="C69" s="315"/>
      <c r="D69" s="313" t="s">
        <v>1269</v>
      </c>
      <c r="E69" s="313"/>
      <c r="F69" s="313"/>
      <c r="G69" s="313"/>
      <c r="H69" s="313"/>
      <c r="I69" s="313"/>
      <c r="J69" s="313"/>
      <c r="K69" s="311"/>
    </row>
    <row r="70" s="1" customFormat="1" ht="15" customHeight="1">
      <c r="B70" s="309"/>
      <c r="C70" s="315"/>
      <c r="D70" s="313" t="s">
        <v>1270</v>
      </c>
      <c r="E70" s="313"/>
      <c r="F70" s="313"/>
      <c r="G70" s="313"/>
      <c r="H70" s="313"/>
      <c r="I70" s="313"/>
      <c r="J70" s="313"/>
      <c r="K70" s="311"/>
    </row>
    <row r="71" s="1" customFormat="1" ht="12.75" customHeight="1">
      <c r="B71" s="320"/>
      <c r="C71" s="321"/>
      <c r="D71" s="321"/>
      <c r="E71" s="321"/>
      <c r="F71" s="321"/>
      <c r="G71" s="321"/>
      <c r="H71" s="321"/>
      <c r="I71" s="321"/>
      <c r="J71" s="321"/>
      <c r="K71" s="322"/>
    </row>
    <row r="72" s="1" customFormat="1" ht="18.75" customHeight="1">
      <c r="B72" s="323"/>
      <c r="C72" s="323"/>
      <c r="D72" s="323"/>
      <c r="E72" s="323"/>
      <c r="F72" s="323"/>
      <c r="G72" s="323"/>
      <c r="H72" s="323"/>
      <c r="I72" s="323"/>
      <c r="J72" s="323"/>
      <c r="K72" s="324"/>
    </row>
    <row r="73" s="1" customFormat="1" ht="18.75" customHeight="1">
      <c r="B73" s="324"/>
      <c r="C73" s="324"/>
      <c r="D73" s="324"/>
      <c r="E73" s="324"/>
      <c r="F73" s="324"/>
      <c r="G73" s="324"/>
      <c r="H73" s="324"/>
      <c r="I73" s="324"/>
      <c r="J73" s="324"/>
      <c r="K73" s="324"/>
    </row>
    <row r="74" s="1" customFormat="1" ht="7.5" customHeight="1">
      <c r="B74" s="325"/>
      <c r="C74" s="326"/>
      <c r="D74" s="326"/>
      <c r="E74" s="326"/>
      <c r="F74" s="326"/>
      <c r="G74" s="326"/>
      <c r="H74" s="326"/>
      <c r="I74" s="326"/>
      <c r="J74" s="326"/>
      <c r="K74" s="327"/>
    </row>
    <row r="75" s="1" customFormat="1" ht="45" customHeight="1">
      <c r="B75" s="328"/>
      <c r="C75" s="329" t="s">
        <v>1271</v>
      </c>
      <c r="D75" s="329"/>
      <c r="E75" s="329"/>
      <c r="F75" s="329"/>
      <c r="G75" s="329"/>
      <c r="H75" s="329"/>
      <c r="I75" s="329"/>
      <c r="J75" s="329"/>
      <c r="K75" s="330"/>
    </row>
    <row r="76" s="1" customFormat="1" ht="17.25" customHeight="1">
      <c r="B76" s="328"/>
      <c r="C76" s="331" t="s">
        <v>1272</v>
      </c>
      <c r="D76" s="331"/>
      <c r="E76" s="331"/>
      <c r="F76" s="331" t="s">
        <v>1273</v>
      </c>
      <c r="G76" s="332"/>
      <c r="H76" s="331" t="s">
        <v>54</v>
      </c>
      <c r="I76" s="331" t="s">
        <v>57</v>
      </c>
      <c r="J76" s="331" t="s">
        <v>1274</v>
      </c>
      <c r="K76" s="330"/>
    </row>
    <row r="77" s="1" customFormat="1" ht="17.25" customHeight="1">
      <c r="B77" s="328"/>
      <c r="C77" s="333" t="s">
        <v>1275</v>
      </c>
      <c r="D77" s="333"/>
      <c r="E77" s="333"/>
      <c r="F77" s="334" t="s">
        <v>1276</v>
      </c>
      <c r="G77" s="335"/>
      <c r="H77" s="333"/>
      <c r="I77" s="333"/>
      <c r="J77" s="333" t="s">
        <v>1277</v>
      </c>
      <c r="K77" s="330"/>
    </row>
    <row r="78" s="1" customFormat="1" ht="5.25" customHeight="1">
      <c r="B78" s="328"/>
      <c r="C78" s="336"/>
      <c r="D78" s="336"/>
      <c r="E78" s="336"/>
      <c r="F78" s="336"/>
      <c r="G78" s="337"/>
      <c r="H78" s="336"/>
      <c r="I78" s="336"/>
      <c r="J78" s="336"/>
      <c r="K78" s="330"/>
    </row>
    <row r="79" s="1" customFormat="1" ht="15" customHeight="1">
      <c r="B79" s="328"/>
      <c r="C79" s="316" t="s">
        <v>53</v>
      </c>
      <c r="D79" s="338"/>
      <c r="E79" s="338"/>
      <c r="F79" s="339" t="s">
        <v>1278</v>
      </c>
      <c r="G79" s="340"/>
      <c r="H79" s="316" t="s">
        <v>1279</v>
      </c>
      <c r="I79" s="316" t="s">
        <v>1280</v>
      </c>
      <c r="J79" s="316">
        <v>20</v>
      </c>
      <c r="K79" s="330"/>
    </row>
    <row r="80" s="1" customFormat="1" ht="15" customHeight="1">
      <c r="B80" s="328"/>
      <c r="C80" s="316" t="s">
        <v>1281</v>
      </c>
      <c r="D80" s="316"/>
      <c r="E80" s="316"/>
      <c r="F80" s="339" t="s">
        <v>1278</v>
      </c>
      <c r="G80" s="340"/>
      <c r="H80" s="316" t="s">
        <v>1282</v>
      </c>
      <c r="I80" s="316" t="s">
        <v>1280</v>
      </c>
      <c r="J80" s="316">
        <v>120</v>
      </c>
      <c r="K80" s="330"/>
    </row>
    <row r="81" s="1" customFormat="1" ht="15" customHeight="1">
      <c r="B81" s="341"/>
      <c r="C81" s="316" t="s">
        <v>1283</v>
      </c>
      <c r="D81" s="316"/>
      <c r="E81" s="316"/>
      <c r="F81" s="339" t="s">
        <v>1284</v>
      </c>
      <c r="G81" s="340"/>
      <c r="H81" s="316" t="s">
        <v>1285</v>
      </c>
      <c r="I81" s="316" t="s">
        <v>1280</v>
      </c>
      <c r="J81" s="316">
        <v>50</v>
      </c>
      <c r="K81" s="330"/>
    </row>
    <row r="82" s="1" customFormat="1" ht="15" customHeight="1">
      <c r="B82" s="341"/>
      <c r="C82" s="316" t="s">
        <v>1286</v>
      </c>
      <c r="D82" s="316"/>
      <c r="E82" s="316"/>
      <c r="F82" s="339" t="s">
        <v>1278</v>
      </c>
      <c r="G82" s="340"/>
      <c r="H82" s="316" t="s">
        <v>1287</v>
      </c>
      <c r="I82" s="316" t="s">
        <v>1288</v>
      </c>
      <c r="J82" s="316"/>
      <c r="K82" s="330"/>
    </row>
    <row r="83" s="1" customFormat="1" ht="15" customHeight="1">
      <c r="B83" s="341"/>
      <c r="C83" s="342" t="s">
        <v>1289</v>
      </c>
      <c r="D83" s="342"/>
      <c r="E83" s="342"/>
      <c r="F83" s="343" t="s">
        <v>1284</v>
      </c>
      <c r="G83" s="342"/>
      <c r="H83" s="342" t="s">
        <v>1290</v>
      </c>
      <c r="I83" s="342" t="s">
        <v>1280</v>
      </c>
      <c r="J83" s="342">
        <v>15</v>
      </c>
      <c r="K83" s="330"/>
    </row>
    <row r="84" s="1" customFormat="1" ht="15" customHeight="1">
      <c r="B84" s="341"/>
      <c r="C84" s="342" t="s">
        <v>1291</v>
      </c>
      <c r="D84" s="342"/>
      <c r="E84" s="342"/>
      <c r="F84" s="343" t="s">
        <v>1284</v>
      </c>
      <c r="G84" s="342"/>
      <c r="H84" s="342" t="s">
        <v>1292</v>
      </c>
      <c r="I84" s="342" t="s">
        <v>1280</v>
      </c>
      <c r="J84" s="342">
        <v>15</v>
      </c>
      <c r="K84" s="330"/>
    </row>
    <row r="85" s="1" customFormat="1" ht="15" customHeight="1">
      <c r="B85" s="341"/>
      <c r="C85" s="342" t="s">
        <v>1293</v>
      </c>
      <c r="D85" s="342"/>
      <c r="E85" s="342"/>
      <c r="F85" s="343" t="s">
        <v>1284</v>
      </c>
      <c r="G85" s="342"/>
      <c r="H85" s="342" t="s">
        <v>1294</v>
      </c>
      <c r="I85" s="342" t="s">
        <v>1280</v>
      </c>
      <c r="J85" s="342">
        <v>20</v>
      </c>
      <c r="K85" s="330"/>
    </row>
    <row r="86" s="1" customFormat="1" ht="15" customHeight="1">
      <c r="B86" s="341"/>
      <c r="C86" s="342" t="s">
        <v>1295</v>
      </c>
      <c r="D86" s="342"/>
      <c r="E86" s="342"/>
      <c r="F86" s="343" t="s">
        <v>1284</v>
      </c>
      <c r="G86" s="342"/>
      <c r="H86" s="342" t="s">
        <v>1296</v>
      </c>
      <c r="I86" s="342" t="s">
        <v>1280</v>
      </c>
      <c r="J86" s="342">
        <v>20</v>
      </c>
      <c r="K86" s="330"/>
    </row>
    <row r="87" s="1" customFormat="1" ht="15" customHeight="1">
      <c r="B87" s="341"/>
      <c r="C87" s="316" t="s">
        <v>1297</v>
      </c>
      <c r="D87" s="316"/>
      <c r="E87" s="316"/>
      <c r="F87" s="339" t="s">
        <v>1284</v>
      </c>
      <c r="G87" s="340"/>
      <c r="H87" s="316" t="s">
        <v>1298</v>
      </c>
      <c r="I87" s="316" t="s">
        <v>1280</v>
      </c>
      <c r="J87" s="316">
        <v>50</v>
      </c>
      <c r="K87" s="330"/>
    </row>
    <row r="88" s="1" customFormat="1" ht="15" customHeight="1">
      <c r="B88" s="341"/>
      <c r="C88" s="316" t="s">
        <v>1299</v>
      </c>
      <c r="D88" s="316"/>
      <c r="E88" s="316"/>
      <c r="F88" s="339" t="s">
        <v>1284</v>
      </c>
      <c r="G88" s="340"/>
      <c r="H88" s="316" t="s">
        <v>1300</v>
      </c>
      <c r="I88" s="316" t="s">
        <v>1280</v>
      </c>
      <c r="J88" s="316">
        <v>20</v>
      </c>
      <c r="K88" s="330"/>
    </row>
    <row r="89" s="1" customFormat="1" ht="15" customHeight="1">
      <c r="B89" s="341"/>
      <c r="C89" s="316" t="s">
        <v>1301</v>
      </c>
      <c r="D89" s="316"/>
      <c r="E89" s="316"/>
      <c r="F89" s="339" t="s">
        <v>1284</v>
      </c>
      <c r="G89" s="340"/>
      <c r="H89" s="316" t="s">
        <v>1302</v>
      </c>
      <c r="I89" s="316" t="s">
        <v>1280</v>
      </c>
      <c r="J89" s="316">
        <v>20</v>
      </c>
      <c r="K89" s="330"/>
    </row>
    <row r="90" s="1" customFormat="1" ht="15" customHeight="1">
      <c r="B90" s="341"/>
      <c r="C90" s="316" t="s">
        <v>1303</v>
      </c>
      <c r="D90" s="316"/>
      <c r="E90" s="316"/>
      <c r="F90" s="339" t="s">
        <v>1284</v>
      </c>
      <c r="G90" s="340"/>
      <c r="H90" s="316" t="s">
        <v>1304</v>
      </c>
      <c r="I90" s="316" t="s">
        <v>1280</v>
      </c>
      <c r="J90" s="316">
        <v>50</v>
      </c>
      <c r="K90" s="330"/>
    </row>
    <row r="91" s="1" customFormat="1" ht="15" customHeight="1">
      <c r="B91" s="341"/>
      <c r="C91" s="316" t="s">
        <v>1305</v>
      </c>
      <c r="D91" s="316"/>
      <c r="E91" s="316"/>
      <c r="F91" s="339" t="s">
        <v>1284</v>
      </c>
      <c r="G91" s="340"/>
      <c r="H91" s="316" t="s">
        <v>1305</v>
      </c>
      <c r="I91" s="316" t="s">
        <v>1280</v>
      </c>
      <c r="J91" s="316">
        <v>50</v>
      </c>
      <c r="K91" s="330"/>
    </row>
    <row r="92" s="1" customFormat="1" ht="15" customHeight="1">
      <c r="B92" s="341"/>
      <c r="C92" s="316" t="s">
        <v>1306</v>
      </c>
      <c r="D92" s="316"/>
      <c r="E92" s="316"/>
      <c r="F92" s="339" t="s">
        <v>1284</v>
      </c>
      <c r="G92" s="340"/>
      <c r="H92" s="316" t="s">
        <v>1307</v>
      </c>
      <c r="I92" s="316" t="s">
        <v>1280</v>
      </c>
      <c r="J92" s="316">
        <v>255</v>
      </c>
      <c r="K92" s="330"/>
    </row>
    <row r="93" s="1" customFormat="1" ht="15" customHeight="1">
      <c r="B93" s="341"/>
      <c r="C93" s="316" t="s">
        <v>1308</v>
      </c>
      <c r="D93" s="316"/>
      <c r="E93" s="316"/>
      <c r="F93" s="339" t="s">
        <v>1278</v>
      </c>
      <c r="G93" s="340"/>
      <c r="H93" s="316" t="s">
        <v>1309</v>
      </c>
      <c r="I93" s="316" t="s">
        <v>1310</v>
      </c>
      <c r="J93" s="316"/>
      <c r="K93" s="330"/>
    </row>
    <row r="94" s="1" customFormat="1" ht="15" customHeight="1">
      <c r="B94" s="341"/>
      <c r="C94" s="316" t="s">
        <v>1311</v>
      </c>
      <c r="D94" s="316"/>
      <c r="E94" s="316"/>
      <c r="F94" s="339" t="s">
        <v>1278</v>
      </c>
      <c r="G94" s="340"/>
      <c r="H94" s="316" t="s">
        <v>1312</v>
      </c>
      <c r="I94" s="316" t="s">
        <v>1313</v>
      </c>
      <c r="J94" s="316"/>
      <c r="K94" s="330"/>
    </row>
    <row r="95" s="1" customFormat="1" ht="15" customHeight="1">
      <c r="B95" s="341"/>
      <c r="C95" s="316" t="s">
        <v>1314</v>
      </c>
      <c r="D95" s="316"/>
      <c r="E95" s="316"/>
      <c r="F95" s="339" t="s">
        <v>1278</v>
      </c>
      <c r="G95" s="340"/>
      <c r="H95" s="316" t="s">
        <v>1314</v>
      </c>
      <c r="I95" s="316" t="s">
        <v>1313</v>
      </c>
      <c r="J95" s="316"/>
      <c r="K95" s="330"/>
    </row>
    <row r="96" s="1" customFormat="1" ht="15" customHeight="1">
      <c r="B96" s="341"/>
      <c r="C96" s="316" t="s">
        <v>38</v>
      </c>
      <c r="D96" s="316"/>
      <c r="E96" s="316"/>
      <c r="F96" s="339" t="s">
        <v>1278</v>
      </c>
      <c r="G96" s="340"/>
      <c r="H96" s="316" t="s">
        <v>1315</v>
      </c>
      <c r="I96" s="316" t="s">
        <v>1313</v>
      </c>
      <c r="J96" s="316"/>
      <c r="K96" s="330"/>
    </row>
    <row r="97" s="1" customFormat="1" ht="15" customHeight="1">
      <c r="B97" s="341"/>
      <c r="C97" s="316" t="s">
        <v>48</v>
      </c>
      <c r="D97" s="316"/>
      <c r="E97" s="316"/>
      <c r="F97" s="339" t="s">
        <v>1278</v>
      </c>
      <c r="G97" s="340"/>
      <c r="H97" s="316" t="s">
        <v>1316</v>
      </c>
      <c r="I97" s="316" t="s">
        <v>1313</v>
      </c>
      <c r="J97" s="316"/>
      <c r="K97" s="330"/>
    </row>
    <row r="98" s="1" customFormat="1" ht="15" customHeight="1">
      <c r="B98" s="344"/>
      <c r="C98" s="345"/>
      <c r="D98" s="345"/>
      <c r="E98" s="345"/>
      <c r="F98" s="345"/>
      <c r="G98" s="345"/>
      <c r="H98" s="345"/>
      <c r="I98" s="345"/>
      <c r="J98" s="345"/>
      <c r="K98" s="346"/>
    </row>
    <row r="99" s="1" customFormat="1" ht="18.75" customHeight="1">
      <c r="B99" s="347"/>
      <c r="C99" s="348"/>
      <c r="D99" s="348"/>
      <c r="E99" s="348"/>
      <c r="F99" s="348"/>
      <c r="G99" s="348"/>
      <c r="H99" s="348"/>
      <c r="I99" s="348"/>
      <c r="J99" s="348"/>
      <c r="K99" s="347"/>
    </row>
    <row r="100" s="1" customFormat="1" ht="18.75" customHeight="1">
      <c r="B100" s="324"/>
      <c r="C100" s="324"/>
      <c r="D100" s="324"/>
      <c r="E100" s="324"/>
      <c r="F100" s="324"/>
      <c r="G100" s="324"/>
      <c r="H100" s="324"/>
      <c r="I100" s="324"/>
      <c r="J100" s="324"/>
      <c r="K100" s="324"/>
    </row>
    <row r="101" s="1" customFormat="1" ht="7.5" customHeight="1">
      <c r="B101" s="325"/>
      <c r="C101" s="326"/>
      <c r="D101" s="326"/>
      <c r="E101" s="326"/>
      <c r="F101" s="326"/>
      <c r="G101" s="326"/>
      <c r="H101" s="326"/>
      <c r="I101" s="326"/>
      <c r="J101" s="326"/>
      <c r="K101" s="327"/>
    </row>
    <row r="102" s="1" customFormat="1" ht="45" customHeight="1">
      <c r="B102" s="328"/>
      <c r="C102" s="329" t="s">
        <v>1317</v>
      </c>
      <c r="D102" s="329"/>
      <c r="E102" s="329"/>
      <c r="F102" s="329"/>
      <c r="G102" s="329"/>
      <c r="H102" s="329"/>
      <c r="I102" s="329"/>
      <c r="J102" s="329"/>
      <c r="K102" s="330"/>
    </row>
    <row r="103" s="1" customFormat="1" ht="17.25" customHeight="1">
      <c r="B103" s="328"/>
      <c r="C103" s="331" t="s">
        <v>1272</v>
      </c>
      <c r="D103" s="331"/>
      <c r="E103" s="331"/>
      <c r="F103" s="331" t="s">
        <v>1273</v>
      </c>
      <c r="G103" s="332"/>
      <c r="H103" s="331" t="s">
        <v>54</v>
      </c>
      <c r="I103" s="331" t="s">
        <v>57</v>
      </c>
      <c r="J103" s="331" t="s">
        <v>1274</v>
      </c>
      <c r="K103" s="330"/>
    </row>
    <row r="104" s="1" customFormat="1" ht="17.25" customHeight="1">
      <c r="B104" s="328"/>
      <c r="C104" s="333" t="s">
        <v>1275</v>
      </c>
      <c r="D104" s="333"/>
      <c r="E104" s="333"/>
      <c r="F104" s="334" t="s">
        <v>1276</v>
      </c>
      <c r="G104" s="335"/>
      <c r="H104" s="333"/>
      <c r="I104" s="333"/>
      <c r="J104" s="333" t="s">
        <v>1277</v>
      </c>
      <c r="K104" s="330"/>
    </row>
    <row r="105" s="1" customFormat="1" ht="5.25" customHeight="1">
      <c r="B105" s="328"/>
      <c r="C105" s="331"/>
      <c r="D105" s="331"/>
      <c r="E105" s="331"/>
      <c r="F105" s="331"/>
      <c r="G105" s="349"/>
      <c r="H105" s="331"/>
      <c r="I105" s="331"/>
      <c r="J105" s="331"/>
      <c r="K105" s="330"/>
    </row>
    <row r="106" s="1" customFormat="1" ht="15" customHeight="1">
      <c r="B106" s="328"/>
      <c r="C106" s="316" t="s">
        <v>53</v>
      </c>
      <c r="D106" s="338"/>
      <c r="E106" s="338"/>
      <c r="F106" s="339" t="s">
        <v>1278</v>
      </c>
      <c r="G106" s="316"/>
      <c r="H106" s="316" t="s">
        <v>1318</v>
      </c>
      <c r="I106" s="316" t="s">
        <v>1280</v>
      </c>
      <c r="J106" s="316">
        <v>20</v>
      </c>
      <c r="K106" s="330"/>
    </row>
    <row r="107" s="1" customFormat="1" ht="15" customHeight="1">
      <c r="B107" s="328"/>
      <c r="C107" s="316" t="s">
        <v>1281</v>
      </c>
      <c r="D107" s="316"/>
      <c r="E107" s="316"/>
      <c r="F107" s="339" t="s">
        <v>1278</v>
      </c>
      <c r="G107" s="316"/>
      <c r="H107" s="316" t="s">
        <v>1318</v>
      </c>
      <c r="I107" s="316" t="s">
        <v>1280</v>
      </c>
      <c r="J107" s="316">
        <v>120</v>
      </c>
      <c r="K107" s="330"/>
    </row>
    <row r="108" s="1" customFormat="1" ht="15" customHeight="1">
      <c r="B108" s="341"/>
      <c r="C108" s="316" t="s">
        <v>1283</v>
      </c>
      <c r="D108" s="316"/>
      <c r="E108" s="316"/>
      <c r="F108" s="339" t="s">
        <v>1284</v>
      </c>
      <c r="G108" s="316"/>
      <c r="H108" s="316" t="s">
        <v>1318</v>
      </c>
      <c r="I108" s="316" t="s">
        <v>1280</v>
      </c>
      <c r="J108" s="316">
        <v>50</v>
      </c>
      <c r="K108" s="330"/>
    </row>
    <row r="109" s="1" customFormat="1" ht="15" customHeight="1">
      <c r="B109" s="341"/>
      <c r="C109" s="316" t="s">
        <v>1286</v>
      </c>
      <c r="D109" s="316"/>
      <c r="E109" s="316"/>
      <c r="F109" s="339" t="s">
        <v>1278</v>
      </c>
      <c r="G109" s="316"/>
      <c r="H109" s="316" t="s">
        <v>1318</v>
      </c>
      <c r="I109" s="316" t="s">
        <v>1288</v>
      </c>
      <c r="J109" s="316"/>
      <c r="K109" s="330"/>
    </row>
    <row r="110" s="1" customFormat="1" ht="15" customHeight="1">
      <c r="B110" s="341"/>
      <c r="C110" s="316" t="s">
        <v>1297</v>
      </c>
      <c r="D110" s="316"/>
      <c r="E110" s="316"/>
      <c r="F110" s="339" t="s">
        <v>1284</v>
      </c>
      <c r="G110" s="316"/>
      <c r="H110" s="316" t="s">
        <v>1318</v>
      </c>
      <c r="I110" s="316" t="s">
        <v>1280</v>
      </c>
      <c r="J110" s="316">
        <v>50</v>
      </c>
      <c r="K110" s="330"/>
    </row>
    <row r="111" s="1" customFormat="1" ht="15" customHeight="1">
      <c r="B111" s="341"/>
      <c r="C111" s="316" t="s">
        <v>1305</v>
      </c>
      <c r="D111" s="316"/>
      <c r="E111" s="316"/>
      <c r="F111" s="339" t="s">
        <v>1284</v>
      </c>
      <c r="G111" s="316"/>
      <c r="H111" s="316" t="s">
        <v>1318</v>
      </c>
      <c r="I111" s="316" t="s">
        <v>1280</v>
      </c>
      <c r="J111" s="316">
        <v>50</v>
      </c>
      <c r="K111" s="330"/>
    </row>
    <row r="112" s="1" customFormat="1" ht="15" customHeight="1">
      <c r="B112" s="341"/>
      <c r="C112" s="316" t="s">
        <v>1303</v>
      </c>
      <c r="D112" s="316"/>
      <c r="E112" s="316"/>
      <c r="F112" s="339" t="s">
        <v>1284</v>
      </c>
      <c r="G112" s="316"/>
      <c r="H112" s="316" t="s">
        <v>1318</v>
      </c>
      <c r="I112" s="316" t="s">
        <v>1280</v>
      </c>
      <c r="J112" s="316">
        <v>50</v>
      </c>
      <c r="K112" s="330"/>
    </row>
    <row r="113" s="1" customFormat="1" ht="15" customHeight="1">
      <c r="B113" s="341"/>
      <c r="C113" s="316" t="s">
        <v>53</v>
      </c>
      <c r="D113" s="316"/>
      <c r="E113" s="316"/>
      <c r="F113" s="339" t="s">
        <v>1278</v>
      </c>
      <c r="G113" s="316"/>
      <c r="H113" s="316" t="s">
        <v>1319</v>
      </c>
      <c r="I113" s="316" t="s">
        <v>1280</v>
      </c>
      <c r="J113" s="316">
        <v>20</v>
      </c>
      <c r="K113" s="330"/>
    </row>
    <row r="114" s="1" customFormat="1" ht="15" customHeight="1">
      <c r="B114" s="341"/>
      <c r="C114" s="316" t="s">
        <v>1320</v>
      </c>
      <c r="D114" s="316"/>
      <c r="E114" s="316"/>
      <c r="F114" s="339" t="s">
        <v>1278</v>
      </c>
      <c r="G114" s="316"/>
      <c r="H114" s="316" t="s">
        <v>1321</v>
      </c>
      <c r="I114" s="316" t="s">
        <v>1280</v>
      </c>
      <c r="J114" s="316">
        <v>120</v>
      </c>
      <c r="K114" s="330"/>
    </row>
    <row r="115" s="1" customFormat="1" ht="15" customHeight="1">
      <c r="B115" s="341"/>
      <c r="C115" s="316" t="s">
        <v>38</v>
      </c>
      <c r="D115" s="316"/>
      <c r="E115" s="316"/>
      <c r="F115" s="339" t="s">
        <v>1278</v>
      </c>
      <c r="G115" s="316"/>
      <c r="H115" s="316" t="s">
        <v>1322</v>
      </c>
      <c r="I115" s="316" t="s">
        <v>1313</v>
      </c>
      <c r="J115" s="316"/>
      <c r="K115" s="330"/>
    </row>
    <row r="116" s="1" customFormat="1" ht="15" customHeight="1">
      <c r="B116" s="341"/>
      <c r="C116" s="316" t="s">
        <v>48</v>
      </c>
      <c r="D116" s="316"/>
      <c r="E116" s="316"/>
      <c r="F116" s="339" t="s">
        <v>1278</v>
      </c>
      <c r="G116" s="316"/>
      <c r="H116" s="316" t="s">
        <v>1323</v>
      </c>
      <c r="I116" s="316" t="s">
        <v>1313</v>
      </c>
      <c r="J116" s="316"/>
      <c r="K116" s="330"/>
    </row>
    <row r="117" s="1" customFormat="1" ht="15" customHeight="1">
      <c r="B117" s="341"/>
      <c r="C117" s="316" t="s">
        <v>57</v>
      </c>
      <c r="D117" s="316"/>
      <c r="E117" s="316"/>
      <c r="F117" s="339" t="s">
        <v>1278</v>
      </c>
      <c r="G117" s="316"/>
      <c r="H117" s="316" t="s">
        <v>1324</v>
      </c>
      <c r="I117" s="316" t="s">
        <v>1325</v>
      </c>
      <c r="J117" s="316"/>
      <c r="K117" s="330"/>
    </row>
    <row r="118" s="1" customFormat="1" ht="15" customHeight="1">
      <c r="B118" s="344"/>
      <c r="C118" s="350"/>
      <c r="D118" s="350"/>
      <c r="E118" s="350"/>
      <c r="F118" s="350"/>
      <c r="G118" s="350"/>
      <c r="H118" s="350"/>
      <c r="I118" s="350"/>
      <c r="J118" s="350"/>
      <c r="K118" s="346"/>
    </row>
    <row r="119" s="1" customFormat="1" ht="18.75" customHeight="1">
      <c r="B119" s="351"/>
      <c r="C119" s="352"/>
      <c r="D119" s="352"/>
      <c r="E119" s="352"/>
      <c r="F119" s="353"/>
      <c r="G119" s="352"/>
      <c r="H119" s="352"/>
      <c r="I119" s="352"/>
      <c r="J119" s="352"/>
      <c r="K119" s="351"/>
    </row>
    <row r="120" s="1" customFormat="1" ht="18.75" customHeight="1">
      <c r="B120" s="324"/>
      <c r="C120" s="324"/>
      <c r="D120" s="324"/>
      <c r="E120" s="324"/>
      <c r="F120" s="324"/>
      <c r="G120" s="324"/>
      <c r="H120" s="324"/>
      <c r="I120" s="324"/>
      <c r="J120" s="324"/>
      <c r="K120" s="324"/>
    </row>
    <row r="121" s="1" customFormat="1" ht="7.5" customHeight="1">
      <c r="B121" s="354"/>
      <c r="C121" s="355"/>
      <c r="D121" s="355"/>
      <c r="E121" s="355"/>
      <c r="F121" s="355"/>
      <c r="G121" s="355"/>
      <c r="H121" s="355"/>
      <c r="I121" s="355"/>
      <c r="J121" s="355"/>
      <c r="K121" s="356"/>
    </row>
    <row r="122" s="1" customFormat="1" ht="45" customHeight="1">
      <c r="B122" s="357"/>
      <c r="C122" s="307" t="s">
        <v>1326</v>
      </c>
      <c r="D122" s="307"/>
      <c r="E122" s="307"/>
      <c r="F122" s="307"/>
      <c r="G122" s="307"/>
      <c r="H122" s="307"/>
      <c r="I122" s="307"/>
      <c r="J122" s="307"/>
      <c r="K122" s="358"/>
    </row>
    <row r="123" s="1" customFormat="1" ht="17.25" customHeight="1">
      <c r="B123" s="359"/>
      <c r="C123" s="331" t="s">
        <v>1272</v>
      </c>
      <c r="D123" s="331"/>
      <c r="E123" s="331"/>
      <c r="F123" s="331" t="s">
        <v>1273</v>
      </c>
      <c r="G123" s="332"/>
      <c r="H123" s="331" t="s">
        <v>54</v>
      </c>
      <c r="I123" s="331" t="s">
        <v>57</v>
      </c>
      <c r="J123" s="331" t="s">
        <v>1274</v>
      </c>
      <c r="K123" s="360"/>
    </row>
    <row r="124" s="1" customFormat="1" ht="17.25" customHeight="1">
      <c r="B124" s="359"/>
      <c r="C124" s="333" t="s">
        <v>1275</v>
      </c>
      <c r="D124" s="333"/>
      <c r="E124" s="333"/>
      <c r="F124" s="334" t="s">
        <v>1276</v>
      </c>
      <c r="G124" s="335"/>
      <c r="H124" s="333"/>
      <c r="I124" s="333"/>
      <c r="J124" s="333" t="s">
        <v>1277</v>
      </c>
      <c r="K124" s="360"/>
    </row>
    <row r="125" s="1" customFormat="1" ht="5.25" customHeight="1">
      <c r="B125" s="361"/>
      <c r="C125" s="336"/>
      <c r="D125" s="336"/>
      <c r="E125" s="336"/>
      <c r="F125" s="336"/>
      <c r="G125" s="362"/>
      <c r="H125" s="336"/>
      <c r="I125" s="336"/>
      <c r="J125" s="336"/>
      <c r="K125" s="363"/>
    </row>
    <row r="126" s="1" customFormat="1" ht="15" customHeight="1">
      <c r="B126" s="361"/>
      <c r="C126" s="316" t="s">
        <v>1281</v>
      </c>
      <c r="D126" s="338"/>
      <c r="E126" s="338"/>
      <c r="F126" s="339" t="s">
        <v>1278</v>
      </c>
      <c r="G126" s="316"/>
      <c r="H126" s="316" t="s">
        <v>1318</v>
      </c>
      <c r="I126" s="316" t="s">
        <v>1280</v>
      </c>
      <c r="J126" s="316">
        <v>120</v>
      </c>
      <c r="K126" s="364"/>
    </row>
    <row r="127" s="1" customFormat="1" ht="15" customHeight="1">
      <c r="B127" s="361"/>
      <c r="C127" s="316" t="s">
        <v>1327</v>
      </c>
      <c r="D127" s="316"/>
      <c r="E127" s="316"/>
      <c r="F127" s="339" t="s">
        <v>1278</v>
      </c>
      <c r="G127" s="316"/>
      <c r="H127" s="316" t="s">
        <v>1328</v>
      </c>
      <c r="I127" s="316" t="s">
        <v>1280</v>
      </c>
      <c r="J127" s="316" t="s">
        <v>1329</v>
      </c>
      <c r="K127" s="364"/>
    </row>
    <row r="128" s="1" customFormat="1" ht="15" customHeight="1">
      <c r="B128" s="361"/>
      <c r="C128" s="316" t="s">
        <v>85</v>
      </c>
      <c r="D128" s="316"/>
      <c r="E128" s="316"/>
      <c r="F128" s="339" t="s">
        <v>1278</v>
      </c>
      <c r="G128" s="316"/>
      <c r="H128" s="316" t="s">
        <v>1330</v>
      </c>
      <c r="I128" s="316" t="s">
        <v>1280</v>
      </c>
      <c r="J128" s="316" t="s">
        <v>1329</v>
      </c>
      <c r="K128" s="364"/>
    </row>
    <row r="129" s="1" customFormat="1" ht="15" customHeight="1">
      <c r="B129" s="361"/>
      <c r="C129" s="316" t="s">
        <v>1289</v>
      </c>
      <c r="D129" s="316"/>
      <c r="E129" s="316"/>
      <c r="F129" s="339" t="s">
        <v>1284</v>
      </c>
      <c r="G129" s="316"/>
      <c r="H129" s="316" t="s">
        <v>1290</v>
      </c>
      <c r="I129" s="316" t="s">
        <v>1280</v>
      </c>
      <c r="J129" s="316">
        <v>15</v>
      </c>
      <c r="K129" s="364"/>
    </row>
    <row r="130" s="1" customFormat="1" ht="15" customHeight="1">
      <c r="B130" s="361"/>
      <c r="C130" s="342" t="s">
        <v>1291</v>
      </c>
      <c r="D130" s="342"/>
      <c r="E130" s="342"/>
      <c r="F130" s="343" t="s">
        <v>1284</v>
      </c>
      <c r="G130" s="342"/>
      <c r="H130" s="342" t="s">
        <v>1292</v>
      </c>
      <c r="I130" s="342" t="s">
        <v>1280</v>
      </c>
      <c r="J130" s="342">
        <v>15</v>
      </c>
      <c r="K130" s="364"/>
    </row>
    <row r="131" s="1" customFormat="1" ht="15" customHeight="1">
      <c r="B131" s="361"/>
      <c r="C131" s="342" t="s">
        <v>1293</v>
      </c>
      <c r="D131" s="342"/>
      <c r="E131" s="342"/>
      <c r="F131" s="343" t="s">
        <v>1284</v>
      </c>
      <c r="G131" s="342"/>
      <c r="H131" s="342" t="s">
        <v>1294</v>
      </c>
      <c r="I131" s="342" t="s">
        <v>1280</v>
      </c>
      <c r="J131" s="342">
        <v>20</v>
      </c>
      <c r="K131" s="364"/>
    </row>
    <row r="132" s="1" customFormat="1" ht="15" customHeight="1">
      <c r="B132" s="361"/>
      <c r="C132" s="342" t="s">
        <v>1295</v>
      </c>
      <c r="D132" s="342"/>
      <c r="E132" s="342"/>
      <c r="F132" s="343" t="s">
        <v>1284</v>
      </c>
      <c r="G132" s="342"/>
      <c r="H132" s="342" t="s">
        <v>1296</v>
      </c>
      <c r="I132" s="342" t="s">
        <v>1280</v>
      </c>
      <c r="J132" s="342">
        <v>20</v>
      </c>
      <c r="K132" s="364"/>
    </row>
    <row r="133" s="1" customFormat="1" ht="15" customHeight="1">
      <c r="B133" s="361"/>
      <c r="C133" s="316" t="s">
        <v>1283</v>
      </c>
      <c r="D133" s="316"/>
      <c r="E133" s="316"/>
      <c r="F133" s="339" t="s">
        <v>1284</v>
      </c>
      <c r="G133" s="316"/>
      <c r="H133" s="316" t="s">
        <v>1318</v>
      </c>
      <c r="I133" s="316" t="s">
        <v>1280</v>
      </c>
      <c r="J133" s="316">
        <v>50</v>
      </c>
      <c r="K133" s="364"/>
    </row>
    <row r="134" s="1" customFormat="1" ht="15" customHeight="1">
      <c r="B134" s="361"/>
      <c r="C134" s="316" t="s">
        <v>1297</v>
      </c>
      <c r="D134" s="316"/>
      <c r="E134" s="316"/>
      <c r="F134" s="339" t="s">
        <v>1284</v>
      </c>
      <c r="G134" s="316"/>
      <c r="H134" s="316" t="s">
        <v>1318</v>
      </c>
      <c r="I134" s="316" t="s">
        <v>1280</v>
      </c>
      <c r="J134" s="316">
        <v>50</v>
      </c>
      <c r="K134" s="364"/>
    </row>
    <row r="135" s="1" customFormat="1" ht="15" customHeight="1">
      <c r="B135" s="361"/>
      <c r="C135" s="316" t="s">
        <v>1303</v>
      </c>
      <c r="D135" s="316"/>
      <c r="E135" s="316"/>
      <c r="F135" s="339" t="s">
        <v>1284</v>
      </c>
      <c r="G135" s="316"/>
      <c r="H135" s="316" t="s">
        <v>1318</v>
      </c>
      <c r="I135" s="316" t="s">
        <v>1280</v>
      </c>
      <c r="J135" s="316">
        <v>50</v>
      </c>
      <c r="K135" s="364"/>
    </row>
    <row r="136" s="1" customFormat="1" ht="15" customHeight="1">
      <c r="B136" s="361"/>
      <c r="C136" s="316" t="s">
        <v>1305</v>
      </c>
      <c r="D136" s="316"/>
      <c r="E136" s="316"/>
      <c r="F136" s="339" t="s">
        <v>1284</v>
      </c>
      <c r="G136" s="316"/>
      <c r="H136" s="316" t="s">
        <v>1318</v>
      </c>
      <c r="I136" s="316" t="s">
        <v>1280</v>
      </c>
      <c r="J136" s="316">
        <v>50</v>
      </c>
      <c r="K136" s="364"/>
    </row>
    <row r="137" s="1" customFormat="1" ht="15" customHeight="1">
      <c r="B137" s="361"/>
      <c r="C137" s="316" t="s">
        <v>1306</v>
      </c>
      <c r="D137" s="316"/>
      <c r="E137" s="316"/>
      <c r="F137" s="339" t="s">
        <v>1284</v>
      </c>
      <c r="G137" s="316"/>
      <c r="H137" s="316" t="s">
        <v>1331</v>
      </c>
      <c r="I137" s="316" t="s">
        <v>1280</v>
      </c>
      <c r="J137" s="316">
        <v>255</v>
      </c>
      <c r="K137" s="364"/>
    </row>
    <row r="138" s="1" customFormat="1" ht="15" customHeight="1">
      <c r="B138" s="361"/>
      <c r="C138" s="316" t="s">
        <v>1308</v>
      </c>
      <c r="D138" s="316"/>
      <c r="E138" s="316"/>
      <c r="F138" s="339" t="s">
        <v>1278</v>
      </c>
      <c r="G138" s="316"/>
      <c r="H138" s="316" t="s">
        <v>1332</v>
      </c>
      <c r="I138" s="316" t="s">
        <v>1310</v>
      </c>
      <c r="J138" s="316"/>
      <c r="K138" s="364"/>
    </row>
    <row r="139" s="1" customFormat="1" ht="15" customHeight="1">
      <c r="B139" s="361"/>
      <c r="C139" s="316" t="s">
        <v>1311</v>
      </c>
      <c r="D139" s="316"/>
      <c r="E139" s="316"/>
      <c r="F139" s="339" t="s">
        <v>1278</v>
      </c>
      <c r="G139" s="316"/>
      <c r="H139" s="316" t="s">
        <v>1333</v>
      </c>
      <c r="I139" s="316" t="s">
        <v>1313</v>
      </c>
      <c r="J139" s="316"/>
      <c r="K139" s="364"/>
    </row>
    <row r="140" s="1" customFormat="1" ht="15" customHeight="1">
      <c r="B140" s="361"/>
      <c r="C140" s="316" t="s">
        <v>1314</v>
      </c>
      <c r="D140" s="316"/>
      <c r="E140" s="316"/>
      <c r="F140" s="339" t="s">
        <v>1278</v>
      </c>
      <c r="G140" s="316"/>
      <c r="H140" s="316" t="s">
        <v>1314</v>
      </c>
      <c r="I140" s="316" t="s">
        <v>1313</v>
      </c>
      <c r="J140" s="316"/>
      <c r="K140" s="364"/>
    </row>
    <row r="141" s="1" customFormat="1" ht="15" customHeight="1">
      <c r="B141" s="361"/>
      <c r="C141" s="316" t="s">
        <v>38</v>
      </c>
      <c r="D141" s="316"/>
      <c r="E141" s="316"/>
      <c r="F141" s="339" t="s">
        <v>1278</v>
      </c>
      <c r="G141" s="316"/>
      <c r="H141" s="316" t="s">
        <v>1334</v>
      </c>
      <c r="I141" s="316" t="s">
        <v>1313</v>
      </c>
      <c r="J141" s="316"/>
      <c r="K141" s="364"/>
    </row>
    <row r="142" s="1" customFormat="1" ht="15" customHeight="1">
      <c r="B142" s="361"/>
      <c r="C142" s="316" t="s">
        <v>1335</v>
      </c>
      <c r="D142" s="316"/>
      <c r="E142" s="316"/>
      <c r="F142" s="339" t="s">
        <v>1278</v>
      </c>
      <c r="G142" s="316"/>
      <c r="H142" s="316" t="s">
        <v>1336</v>
      </c>
      <c r="I142" s="316" t="s">
        <v>1313</v>
      </c>
      <c r="J142" s="316"/>
      <c r="K142" s="364"/>
    </row>
    <row r="143" s="1" customFormat="1" ht="15" customHeight="1">
      <c r="B143" s="365"/>
      <c r="C143" s="366"/>
      <c r="D143" s="366"/>
      <c r="E143" s="366"/>
      <c r="F143" s="366"/>
      <c r="G143" s="366"/>
      <c r="H143" s="366"/>
      <c r="I143" s="366"/>
      <c r="J143" s="366"/>
      <c r="K143" s="367"/>
    </row>
    <row r="144" s="1" customFormat="1" ht="18.75" customHeight="1">
      <c r="B144" s="352"/>
      <c r="C144" s="352"/>
      <c r="D144" s="352"/>
      <c r="E144" s="352"/>
      <c r="F144" s="353"/>
      <c r="G144" s="352"/>
      <c r="H144" s="352"/>
      <c r="I144" s="352"/>
      <c r="J144" s="352"/>
      <c r="K144" s="352"/>
    </row>
    <row r="145" s="1" customFormat="1" ht="18.75" customHeight="1">
      <c r="B145" s="324"/>
      <c r="C145" s="324"/>
      <c r="D145" s="324"/>
      <c r="E145" s="324"/>
      <c r="F145" s="324"/>
      <c r="G145" s="324"/>
      <c r="H145" s="324"/>
      <c r="I145" s="324"/>
      <c r="J145" s="324"/>
      <c r="K145" s="324"/>
    </row>
    <row r="146" s="1" customFormat="1" ht="7.5" customHeight="1">
      <c r="B146" s="325"/>
      <c r="C146" s="326"/>
      <c r="D146" s="326"/>
      <c r="E146" s="326"/>
      <c r="F146" s="326"/>
      <c r="G146" s="326"/>
      <c r="H146" s="326"/>
      <c r="I146" s="326"/>
      <c r="J146" s="326"/>
      <c r="K146" s="327"/>
    </row>
    <row r="147" s="1" customFormat="1" ht="45" customHeight="1">
      <c r="B147" s="328"/>
      <c r="C147" s="329" t="s">
        <v>1337</v>
      </c>
      <c r="D147" s="329"/>
      <c r="E147" s="329"/>
      <c r="F147" s="329"/>
      <c r="G147" s="329"/>
      <c r="H147" s="329"/>
      <c r="I147" s="329"/>
      <c r="J147" s="329"/>
      <c r="K147" s="330"/>
    </row>
    <row r="148" s="1" customFormat="1" ht="17.25" customHeight="1">
      <c r="B148" s="328"/>
      <c r="C148" s="331" t="s">
        <v>1272</v>
      </c>
      <c r="D148" s="331"/>
      <c r="E148" s="331"/>
      <c r="F148" s="331" t="s">
        <v>1273</v>
      </c>
      <c r="G148" s="332"/>
      <c r="H148" s="331" t="s">
        <v>54</v>
      </c>
      <c r="I148" s="331" t="s">
        <v>57</v>
      </c>
      <c r="J148" s="331" t="s">
        <v>1274</v>
      </c>
      <c r="K148" s="330"/>
    </row>
    <row r="149" s="1" customFormat="1" ht="17.25" customHeight="1">
      <c r="B149" s="328"/>
      <c r="C149" s="333" t="s">
        <v>1275</v>
      </c>
      <c r="D149" s="333"/>
      <c r="E149" s="333"/>
      <c r="F149" s="334" t="s">
        <v>1276</v>
      </c>
      <c r="G149" s="335"/>
      <c r="H149" s="333"/>
      <c r="I149" s="333"/>
      <c r="J149" s="333" t="s">
        <v>1277</v>
      </c>
      <c r="K149" s="330"/>
    </row>
    <row r="150" s="1" customFormat="1" ht="5.25" customHeight="1">
      <c r="B150" s="341"/>
      <c r="C150" s="336"/>
      <c r="D150" s="336"/>
      <c r="E150" s="336"/>
      <c r="F150" s="336"/>
      <c r="G150" s="337"/>
      <c r="H150" s="336"/>
      <c r="I150" s="336"/>
      <c r="J150" s="336"/>
      <c r="K150" s="364"/>
    </row>
    <row r="151" s="1" customFormat="1" ht="15" customHeight="1">
      <c r="B151" s="341"/>
      <c r="C151" s="368" t="s">
        <v>1281</v>
      </c>
      <c r="D151" s="316"/>
      <c r="E151" s="316"/>
      <c r="F151" s="369" t="s">
        <v>1278</v>
      </c>
      <c r="G151" s="316"/>
      <c r="H151" s="368" t="s">
        <v>1318</v>
      </c>
      <c r="I151" s="368" t="s">
        <v>1280</v>
      </c>
      <c r="J151" s="368">
        <v>120</v>
      </c>
      <c r="K151" s="364"/>
    </row>
    <row r="152" s="1" customFormat="1" ht="15" customHeight="1">
      <c r="B152" s="341"/>
      <c r="C152" s="368" t="s">
        <v>1327</v>
      </c>
      <c r="D152" s="316"/>
      <c r="E152" s="316"/>
      <c r="F152" s="369" t="s">
        <v>1278</v>
      </c>
      <c r="G152" s="316"/>
      <c r="H152" s="368" t="s">
        <v>1338</v>
      </c>
      <c r="I152" s="368" t="s">
        <v>1280</v>
      </c>
      <c r="J152" s="368" t="s">
        <v>1329</v>
      </c>
      <c r="K152" s="364"/>
    </row>
    <row r="153" s="1" customFormat="1" ht="15" customHeight="1">
      <c r="B153" s="341"/>
      <c r="C153" s="368" t="s">
        <v>85</v>
      </c>
      <c r="D153" s="316"/>
      <c r="E153" s="316"/>
      <c r="F153" s="369" t="s">
        <v>1278</v>
      </c>
      <c r="G153" s="316"/>
      <c r="H153" s="368" t="s">
        <v>1339</v>
      </c>
      <c r="I153" s="368" t="s">
        <v>1280</v>
      </c>
      <c r="J153" s="368" t="s">
        <v>1329</v>
      </c>
      <c r="K153" s="364"/>
    </row>
    <row r="154" s="1" customFormat="1" ht="15" customHeight="1">
      <c r="B154" s="341"/>
      <c r="C154" s="368" t="s">
        <v>1283</v>
      </c>
      <c r="D154" s="316"/>
      <c r="E154" s="316"/>
      <c r="F154" s="369" t="s">
        <v>1284</v>
      </c>
      <c r="G154" s="316"/>
      <c r="H154" s="368" t="s">
        <v>1318</v>
      </c>
      <c r="I154" s="368" t="s">
        <v>1280</v>
      </c>
      <c r="J154" s="368">
        <v>50</v>
      </c>
      <c r="K154" s="364"/>
    </row>
    <row r="155" s="1" customFormat="1" ht="15" customHeight="1">
      <c r="B155" s="341"/>
      <c r="C155" s="368" t="s">
        <v>1286</v>
      </c>
      <c r="D155" s="316"/>
      <c r="E155" s="316"/>
      <c r="F155" s="369" t="s">
        <v>1278</v>
      </c>
      <c r="G155" s="316"/>
      <c r="H155" s="368" t="s">
        <v>1318</v>
      </c>
      <c r="I155" s="368" t="s">
        <v>1288</v>
      </c>
      <c r="J155" s="368"/>
      <c r="K155" s="364"/>
    </row>
    <row r="156" s="1" customFormat="1" ht="15" customHeight="1">
      <c r="B156" s="341"/>
      <c r="C156" s="368" t="s">
        <v>1297</v>
      </c>
      <c r="D156" s="316"/>
      <c r="E156" s="316"/>
      <c r="F156" s="369" t="s">
        <v>1284</v>
      </c>
      <c r="G156" s="316"/>
      <c r="H156" s="368" t="s">
        <v>1318</v>
      </c>
      <c r="I156" s="368" t="s">
        <v>1280</v>
      </c>
      <c r="J156" s="368">
        <v>50</v>
      </c>
      <c r="K156" s="364"/>
    </row>
    <row r="157" s="1" customFormat="1" ht="15" customHeight="1">
      <c r="B157" s="341"/>
      <c r="C157" s="368" t="s">
        <v>1305</v>
      </c>
      <c r="D157" s="316"/>
      <c r="E157" s="316"/>
      <c r="F157" s="369" t="s">
        <v>1284</v>
      </c>
      <c r="G157" s="316"/>
      <c r="H157" s="368" t="s">
        <v>1318</v>
      </c>
      <c r="I157" s="368" t="s">
        <v>1280</v>
      </c>
      <c r="J157" s="368">
        <v>50</v>
      </c>
      <c r="K157" s="364"/>
    </row>
    <row r="158" s="1" customFormat="1" ht="15" customHeight="1">
      <c r="B158" s="341"/>
      <c r="C158" s="368" t="s">
        <v>1303</v>
      </c>
      <c r="D158" s="316"/>
      <c r="E158" s="316"/>
      <c r="F158" s="369" t="s">
        <v>1284</v>
      </c>
      <c r="G158" s="316"/>
      <c r="H158" s="368" t="s">
        <v>1318</v>
      </c>
      <c r="I158" s="368" t="s">
        <v>1280</v>
      </c>
      <c r="J158" s="368">
        <v>50</v>
      </c>
      <c r="K158" s="364"/>
    </row>
    <row r="159" s="1" customFormat="1" ht="15" customHeight="1">
      <c r="B159" s="341"/>
      <c r="C159" s="368" t="s">
        <v>114</v>
      </c>
      <c r="D159" s="316"/>
      <c r="E159" s="316"/>
      <c r="F159" s="369" t="s">
        <v>1278</v>
      </c>
      <c r="G159" s="316"/>
      <c r="H159" s="368" t="s">
        <v>1340</v>
      </c>
      <c r="I159" s="368" t="s">
        <v>1280</v>
      </c>
      <c r="J159" s="368" t="s">
        <v>1341</v>
      </c>
      <c r="K159" s="364"/>
    </row>
    <row r="160" s="1" customFormat="1" ht="15" customHeight="1">
      <c r="B160" s="341"/>
      <c r="C160" s="368" t="s">
        <v>1342</v>
      </c>
      <c r="D160" s="316"/>
      <c r="E160" s="316"/>
      <c r="F160" s="369" t="s">
        <v>1278</v>
      </c>
      <c r="G160" s="316"/>
      <c r="H160" s="368" t="s">
        <v>1343</v>
      </c>
      <c r="I160" s="368" t="s">
        <v>1313</v>
      </c>
      <c r="J160" s="368"/>
      <c r="K160" s="364"/>
    </row>
    <row r="161" s="1" customFormat="1" ht="15" customHeight="1">
      <c r="B161" s="370"/>
      <c r="C161" s="371"/>
      <c r="D161" s="371"/>
      <c r="E161" s="371"/>
      <c r="F161" s="371"/>
      <c r="G161" s="371"/>
      <c r="H161" s="371"/>
      <c r="I161" s="371"/>
      <c r="J161" s="371"/>
      <c r="K161" s="372"/>
    </row>
    <row r="162" s="1" customFormat="1" ht="18.75" customHeight="1">
      <c r="B162" s="352"/>
      <c r="C162" s="362"/>
      <c r="D162" s="362"/>
      <c r="E162" s="362"/>
      <c r="F162" s="373"/>
      <c r="G162" s="362"/>
      <c r="H162" s="362"/>
      <c r="I162" s="362"/>
      <c r="J162" s="362"/>
      <c r="K162" s="352"/>
    </row>
    <row r="163" s="1" customFormat="1" ht="18.75" customHeight="1">
      <c r="B163" s="352"/>
      <c r="C163" s="362"/>
      <c r="D163" s="362"/>
      <c r="E163" s="362"/>
      <c r="F163" s="373"/>
      <c r="G163" s="362"/>
      <c r="H163" s="362"/>
      <c r="I163" s="362"/>
      <c r="J163" s="362"/>
      <c r="K163" s="352"/>
    </row>
    <row r="164" s="1" customFormat="1" ht="18.75" customHeight="1">
      <c r="B164" s="352"/>
      <c r="C164" s="362"/>
      <c r="D164" s="362"/>
      <c r="E164" s="362"/>
      <c r="F164" s="373"/>
      <c r="G164" s="362"/>
      <c r="H164" s="362"/>
      <c r="I164" s="362"/>
      <c r="J164" s="362"/>
      <c r="K164" s="352"/>
    </row>
    <row r="165" s="1" customFormat="1" ht="18.75" customHeight="1">
      <c r="B165" s="352"/>
      <c r="C165" s="362"/>
      <c r="D165" s="362"/>
      <c r="E165" s="362"/>
      <c r="F165" s="373"/>
      <c r="G165" s="362"/>
      <c r="H165" s="362"/>
      <c r="I165" s="362"/>
      <c r="J165" s="362"/>
      <c r="K165" s="352"/>
    </row>
    <row r="166" s="1" customFormat="1" ht="18.75" customHeight="1">
      <c r="B166" s="352"/>
      <c r="C166" s="362"/>
      <c r="D166" s="362"/>
      <c r="E166" s="362"/>
      <c r="F166" s="373"/>
      <c r="G166" s="362"/>
      <c r="H166" s="362"/>
      <c r="I166" s="362"/>
      <c r="J166" s="362"/>
      <c r="K166" s="352"/>
    </row>
    <row r="167" s="1" customFormat="1" ht="18.75" customHeight="1">
      <c r="B167" s="352"/>
      <c r="C167" s="362"/>
      <c r="D167" s="362"/>
      <c r="E167" s="362"/>
      <c r="F167" s="373"/>
      <c r="G167" s="362"/>
      <c r="H167" s="362"/>
      <c r="I167" s="362"/>
      <c r="J167" s="362"/>
      <c r="K167" s="352"/>
    </row>
    <row r="168" s="1" customFormat="1" ht="18.75" customHeight="1">
      <c r="B168" s="352"/>
      <c r="C168" s="362"/>
      <c r="D168" s="362"/>
      <c r="E168" s="362"/>
      <c r="F168" s="373"/>
      <c r="G168" s="362"/>
      <c r="H168" s="362"/>
      <c r="I168" s="362"/>
      <c r="J168" s="362"/>
      <c r="K168" s="352"/>
    </row>
    <row r="169" s="1" customFormat="1" ht="18.75" customHeight="1">
      <c r="B169" s="324"/>
      <c r="C169" s="324"/>
      <c r="D169" s="324"/>
      <c r="E169" s="324"/>
      <c r="F169" s="324"/>
      <c r="G169" s="324"/>
      <c r="H169" s="324"/>
      <c r="I169" s="324"/>
      <c r="J169" s="324"/>
      <c r="K169" s="324"/>
    </row>
    <row r="170" s="1" customFormat="1" ht="7.5" customHeight="1">
      <c r="B170" s="303"/>
      <c r="C170" s="304"/>
      <c r="D170" s="304"/>
      <c r="E170" s="304"/>
      <c r="F170" s="304"/>
      <c r="G170" s="304"/>
      <c r="H170" s="304"/>
      <c r="I170" s="304"/>
      <c r="J170" s="304"/>
      <c r="K170" s="305"/>
    </row>
    <row r="171" s="1" customFormat="1" ht="45" customHeight="1">
      <c r="B171" s="306"/>
      <c r="C171" s="307" t="s">
        <v>1344</v>
      </c>
      <c r="D171" s="307"/>
      <c r="E171" s="307"/>
      <c r="F171" s="307"/>
      <c r="G171" s="307"/>
      <c r="H171" s="307"/>
      <c r="I171" s="307"/>
      <c r="J171" s="307"/>
      <c r="K171" s="308"/>
    </row>
    <row r="172" s="1" customFormat="1" ht="17.25" customHeight="1">
      <c r="B172" s="306"/>
      <c r="C172" s="331" t="s">
        <v>1272</v>
      </c>
      <c r="D172" s="331"/>
      <c r="E172" s="331"/>
      <c r="F172" s="331" t="s">
        <v>1273</v>
      </c>
      <c r="G172" s="374"/>
      <c r="H172" s="375" t="s">
        <v>54</v>
      </c>
      <c r="I172" s="375" t="s">
        <v>57</v>
      </c>
      <c r="J172" s="331" t="s">
        <v>1274</v>
      </c>
      <c r="K172" s="308"/>
    </row>
    <row r="173" s="1" customFormat="1" ht="17.25" customHeight="1">
      <c r="B173" s="309"/>
      <c r="C173" s="333" t="s">
        <v>1275</v>
      </c>
      <c r="D173" s="333"/>
      <c r="E173" s="333"/>
      <c r="F173" s="334" t="s">
        <v>1276</v>
      </c>
      <c r="G173" s="376"/>
      <c r="H173" s="377"/>
      <c r="I173" s="377"/>
      <c r="J173" s="333" t="s">
        <v>1277</v>
      </c>
      <c r="K173" s="311"/>
    </row>
    <row r="174" s="1" customFormat="1" ht="5.25" customHeight="1">
      <c r="B174" s="341"/>
      <c r="C174" s="336"/>
      <c r="D174" s="336"/>
      <c r="E174" s="336"/>
      <c r="F174" s="336"/>
      <c r="G174" s="337"/>
      <c r="H174" s="336"/>
      <c r="I174" s="336"/>
      <c r="J174" s="336"/>
      <c r="K174" s="364"/>
    </row>
    <row r="175" s="1" customFormat="1" ht="15" customHeight="1">
      <c r="B175" s="341"/>
      <c r="C175" s="316" t="s">
        <v>1281</v>
      </c>
      <c r="D175" s="316"/>
      <c r="E175" s="316"/>
      <c r="F175" s="339" t="s">
        <v>1278</v>
      </c>
      <c r="G175" s="316"/>
      <c r="H175" s="316" t="s">
        <v>1318</v>
      </c>
      <c r="I175" s="316" t="s">
        <v>1280</v>
      </c>
      <c r="J175" s="316">
        <v>120</v>
      </c>
      <c r="K175" s="364"/>
    </row>
    <row r="176" s="1" customFormat="1" ht="15" customHeight="1">
      <c r="B176" s="341"/>
      <c r="C176" s="316" t="s">
        <v>1327</v>
      </c>
      <c r="D176" s="316"/>
      <c r="E176" s="316"/>
      <c r="F176" s="339" t="s">
        <v>1278</v>
      </c>
      <c r="G176" s="316"/>
      <c r="H176" s="316" t="s">
        <v>1328</v>
      </c>
      <c r="I176" s="316" t="s">
        <v>1280</v>
      </c>
      <c r="J176" s="316" t="s">
        <v>1329</v>
      </c>
      <c r="K176" s="364"/>
    </row>
    <row r="177" s="1" customFormat="1" ht="15" customHeight="1">
      <c r="B177" s="341"/>
      <c r="C177" s="316" t="s">
        <v>85</v>
      </c>
      <c r="D177" s="316"/>
      <c r="E177" s="316"/>
      <c r="F177" s="339" t="s">
        <v>1278</v>
      </c>
      <c r="G177" s="316"/>
      <c r="H177" s="316" t="s">
        <v>1345</v>
      </c>
      <c r="I177" s="316" t="s">
        <v>1280</v>
      </c>
      <c r="J177" s="316" t="s">
        <v>1329</v>
      </c>
      <c r="K177" s="364"/>
    </row>
    <row r="178" s="1" customFormat="1" ht="15" customHeight="1">
      <c r="B178" s="341"/>
      <c r="C178" s="316" t="s">
        <v>1283</v>
      </c>
      <c r="D178" s="316"/>
      <c r="E178" s="316"/>
      <c r="F178" s="339" t="s">
        <v>1284</v>
      </c>
      <c r="G178" s="316"/>
      <c r="H178" s="316" t="s">
        <v>1345</v>
      </c>
      <c r="I178" s="316" t="s">
        <v>1280</v>
      </c>
      <c r="J178" s="316">
        <v>50</v>
      </c>
      <c r="K178" s="364"/>
    </row>
    <row r="179" s="1" customFormat="1" ht="15" customHeight="1">
      <c r="B179" s="341"/>
      <c r="C179" s="316" t="s">
        <v>1286</v>
      </c>
      <c r="D179" s="316"/>
      <c r="E179" s="316"/>
      <c r="F179" s="339" t="s">
        <v>1278</v>
      </c>
      <c r="G179" s="316"/>
      <c r="H179" s="316" t="s">
        <v>1345</v>
      </c>
      <c r="I179" s="316" t="s">
        <v>1288</v>
      </c>
      <c r="J179" s="316"/>
      <c r="K179" s="364"/>
    </row>
    <row r="180" s="1" customFormat="1" ht="15" customHeight="1">
      <c r="B180" s="341"/>
      <c r="C180" s="316" t="s">
        <v>1297</v>
      </c>
      <c r="D180" s="316"/>
      <c r="E180" s="316"/>
      <c r="F180" s="339" t="s">
        <v>1284</v>
      </c>
      <c r="G180" s="316"/>
      <c r="H180" s="316" t="s">
        <v>1345</v>
      </c>
      <c r="I180" s="316" t="s">
        <v>1280</v>
      </c>
      <c r="J180" s="316">
        <v>50</v>
      </c>
      <c r="K180" s="364"/>
    </row>
    <row r="181" s="1" customFormat="1" ht="15" customHeight="1">
      <c r="B181" s="341"/>
      <c r="C181" s="316" t="s">
        <v>1305</v>
      </c>
      <c r="D181" s="316"/>
      <c r="E181" s="316"/>
      <c r="F181" s="339" t="s">
        <v>1284</v>
      </c>
      <c r="G181" s="316"/>
      <c r="H181" s="316" t="s">
        <v>1345</v>
      </c>
      <c r="I181" s="316" t="s">
        <v>1280</v>
      </c>
      <c r="J181" s="316">
        <v>50</v>
      </c>
      <c r="K181" s="364"/>
    </row>
    <row r="182" s="1" customFormat="1" ht="15" customHeight="1">
      <c r="B182" s="341"/>
      <c r="C182" s="316" t="s">
        <v>1303</v>
      </c>
      <c r="D182" s="316"/>
      <c r="E182" s="316"/>
      <c r="F182" s="339" t="s">
        <v>1284</v>
      </c>
      <c r="G182" s="316"/>
      <c r="H182" s="316" t="s">
        <v>1345</v>
      </c>
      <c r="I182" s="316" t="s">
        <v>1280</v>
      </c>
      <c r="J182" s="316">
        <v>50</v>
      </c>
      <c r="K182" s="364"/>
    </row>
    <row r="183" s="1" customFormat="1" ht="15" customHeight="1">
      <c r="B183" s="341"/>
      <c r="C183" s="316" t="s">
        <v>151</v>
      </c>
      <c r="D183" s="316"/>
      <c r="E183" s="316"/>
      <c r="F183" s="339" t="s">
        <v>1278</v>
      </c>
      <c r="G183" s="316"/>
      <c r="H183" s="316" t="s">
        <v>1346</v>
      </c>
      <c r="I183" s="316" t="s">
        <v>1347</v>
      </c>
      <c r="J183" s="316"/>
      <c r="K183" s="364"/>
    </row>
    <row r="184" s="1" customFormat="1" ht="15" customHeight="1">
      <c r="B184" s="341"/>
      <c r="C184" s="316" t="s">
        <v>57</v>
      </c>
      <c r="D184" s="316"/>
      <c r="E184" s="316"/>
      <c r="F184" s="339" t="s">
        <v>1278</v>
      </c>
      <c r="G184" s="316"/>
      <c r="H184" s="316" t="s">
        <v>1348</v>
      </c>
      <c r="I184" s="316" t="s">
        <v>1349</v>
      </c>
      <c r="J184" s="316">
        <v>1</v>
      </c>
      <c r="K184" s="364"/>
    </row>
    <row r="185" s="1" customFormat="1" ht="15" customHeight="1">
      <c r="B185" s="341"/>
      <c r="C185" s="316" t="s">
        <v>53</v>
      </c>
      <c r="D185" s="316"/>
      <c r="E185" s="316"/>
      <c r="F185" s="339" t="s">
        <v>1278</v>
      </c>
      <c r="G185" s="316"/>
      <c r="H185" s="316" t="s">
        <v>1350</v>
      </c>
      <c r="I185" s="316" t="s">
        <v>1280</v>
      </c>
      <c r="J185" s="316">
        <v>20</v>
      </c>
      <c r="K185" s="364"/>
    </row>
    <row r="186" s="1" customFormat="1" ht="15" customHeight="1">
      <c r="B186" s="341"/>
      <c r="C186" s="316" t="s">
        <v>54</v>
      </c>
      <c r="D186" s="316"/>
      <c r="E186" s="316"/>
      <c r="F186" s="339" t="s">
        <v>1278</v>
      </c>
      <c r="G186" s="316"/>
      <c r="H186" s="316" t="s">
        <v>1351</v>
      </c>
      <c r="I186" s="316" t="s">
        <v>1280</v>
      </c>
      <c r="J186" s="316">
        <v>255</v>
      </c>
      <c r="K186" s="364"/>
    </row>
    <row r="187" s="1" customFormat="1" ht="15" customHeight="1">
      <c r="B187" s="341"/>
      <c r="C187" s="316" t="s">
        <v>152</v>
      </c>
      <c r="D187" s="316"/>
      <c r="E187" s="316"/>
      <c r="F187" s="339" t="s">
        <v>1278</v>
      </c>
      <c r="G187" s="316"/>
      <c r="H187" s="316" t="s">
        <v>1242</v>
      </c>
      <c r="I187" s="316" t="s">
        <v>1280</v>
      </c>
      <c r="J187" s="316">
        <v>10</v>
      </c>
      <c r="K187" s="364"/>
    </row>
    <row r="188" s="1" customFormat="1" ht="15" customHeight="1">
      <c r="B188" s="341"/>
      <c r="C188" s="316" t="s">
        <v>153</v>
      </c>
      <c r="D188" s="316"/>
      <c r="E188" s="316"/>
      <c r="F188" s="339" t="s">
        <v>1278</v>
      </c>
      <c r="G188" s="316"/>
      <c r="H188" s="316" t="s">
        <v>1352</v>
      </c>
      <c r="I188" s="316" t="s">
        <v>1313</v>
      </c>
      <c r="J188" s="316"/>
      <c r="K188" s="364"/>
    </row>
    <row r="189" s="1" customFormat="1" ht="15" customHeight="1">
      <c r="B189" s="341"/>
      <c r="C189" s="316" t="s">
        <v>1353</v>
      </c>
      <c r="D189" s="316"/>
      <c r="E189" s="316"/>
      <c r="F189" s="339" t="s">
        <v>1278</v>
      </c>
      <c r="G189" s="316"/>
      <c r="H189" s="316" t="s">
        <v>1354</v>
      </c>
      <c r="I189" s="316" t="s">
        <v>1313</v>
      </c>
      <c r="J189" s="316"/>
      <c r="K189" s="364"/>
    </row>
    <row r="190" s="1" customFormat="1" ht="15" customHeight="1">
      <c r="B190" s="341"/>
      <c r="C190" s="316" t="s">
        <v>1342</v>
      </c>
      <c r="D190" s="316"/>
      <c r="E190" s="316"/>
      <c r="F190" s="339" t="s">
        <v>1278</v>
      </c>
      <c r="G190" s="316"/>
      <c r="H190" s="316" t="s">
        <v>1355</v>
      </c>
      <c r="I190" s="316" t="s">
        <v>1313</v>
      </c>
      <c r="J190" s="316"/>
      <c r="K190" s="364"/>
    </row>
    <row r="191" s="1" customFormat="1" ht="15" customHeight="1">
      <c r="B191" s="341"/>
      <c r="C191" s="316" t="s">
        <v>155</v>
      </c>
      <c r="D191" s="316"/>
      <c r="E191" s="316"/>
      <c r="F191" s="339" t="s">
        <v>1284</v>
      </c>
      <c r="G191" s="316"/>
      <c r="H191" s="316" t="s">
        <v>1356</v>
      </c>
      <c r="I191" s="316" t="s">
        <v>1280</v>
      </c>
      <c r="J191" s="316">
        <v>50</v>
      </c>
      <c r="K191" s="364"/>
    </row>
    <row r="192" s="1" customFormat="1" ht="15" customHeight="1">
      <c r="B192" s="341"/>
      <c r="C192" s="316" t="s">
        <v>1357</v>
      </c>
      <c r="D192" s="316"/>
      <c r="E192" s="316"/>
      <c r="F192" s="339" t="s">
        <v>1284</v>
      </c>
      <c r="G192" s="316"/>
      <c r="H192" s="316" t="s">
        <v>1358</v>
      </c>
      <c r="I192" s="316" t="s">
        <v>1359</v>
      </c>
      <c r="J192" s="316"/>
      <c r="K192" s="364"/>
    </row>
    <row r="193" s="1" customFormat="1" ht="15" customHeight="1">
      <c r="B193" s="341"/>
      <c r="C193" s="316" t="s">
        <v>1360</v>
      </c>
      <c r="D193" s="316"/>
      <c r="E193" s="316"/>
      <c r="F193" s="339" t="s">
        <v>1284</v>
      </c>
      <c r="G193" s="316"/>
      <c r="H193" s="316" t="s">
        <v>1361</v>
      </c>
      <c r="I193" s="316" t="s">
        <v>1359</v>
      </c>
      <c r="J193" s="316"/>
      <c r="K193" s="364"/>
    </row>
    <row r="194" s="1" customFormat="1" ht="15" customHeight="1">
      <c r="B194" s="341"/>
      <c r="C194" s="316" t="s">
        <v>1362</v>
      </c>
      <c r="D194" s="316"/>
      <c r="E194" s="316"/>
      <c r="F194" s="339" t="s">
        <v>1284</v>
      </c>
      <c r="G194" s="316"/>
      <c r="H194" s="316" t="s">
        <v>1363</v>
      </c>
      <c r="I194" s="316" t="s">
        <v>1359</v>
      </c>
      <c r="J194" s="316"/>
      <c r="K194" s="364"/>
    </row>
    <row r="195" s="1" customFormat="1" ht="15" customHeight="1">
      <c r="B195" s="341"/>
      <c r="C195" s="378" t="s">
        <v>1364</v>
      </c>
      <c r="D195" s="316"/>
      <c r="E195" s="316"/>
      <c r="F195" s="339" t="s">
        <v>1284</v>
      </c>
      <c r="G195" s="316"/>
      <c r="H195" s="316" t="s">
        <v>1365</v>
      </c>
      <c r="I195" s="316" t="s">
        <v>1366</v>
      </c>
      <c r="J195" s="379" t="s">
        <v>1367</v>
      </c>
      <c r="K195" s="364"/>
    </row>
    <row r="196" s="1" customFormat="1" ht="15" customHeight="1">
      <c r="B196" s="341"/>
      <c r="C196" s="378" t="s">
        <v>42</v>
      </c>
      <c r="D196" s="316"/>
      <c r="E196" s="316"/>
      <c r="F196" s="339" t="s">
        <v>1278</v>
      </c>
      <c r="G196" s="316"/>
      <c r="H196" s="313" t="s">
        <v>1368</v>
      </c>
      <c r="I196" s="316" t="s">
        <v>1369</v>
      </c>
      <c r="J196" s="316"/>
      <c r="K196" s="364"/>
    </row>
    <row r="197" s="1" customFormat="1" ht="15" customHeight="1">
      <c r="B197" s="341"/>
      <c r="C197" s="378" t="s">
        <v>1370</v>
      </c>
      <c r="D197" s="316"/>
      <c r="E197" s="316"/>
      <c r="F197" s="339" t="s">
        <v>1278</v>
      </c>
      <c r="G197" s="316"/>
      <c r="H197" s="316" t="s">
        <v>1371</v>
      </c>
      <c r="I197" s="316" t="s">
        <v>1313</v>
      </c>
      <c r="J197" s="316"/>
      <c r="K197" s="364"/>
    </row>
    <row r="198" s="1" customFormat="1" ht="15" customHeight="1">
      <c r="B198" s="341"/>
      <c r="C198" s="378" t="s">
        <v>1372</v>
      </c>
      <c r="D198" s="316"/>
      <c r="E198" s="316"/>
      <c r="F198" s="339" t="s">
        <v>1278</v>
      </c>
      <c r="G198" s="316"/>
      <c r="H198" s="316" t="s">
        <v>1373</v>
      </c>
      <c r="I198" s="316" t="s">
        <v>1313</v>
      </c>
      <c r="J198" s="316"/>
      <c r="K198" s="364"/>
    </row>
    <row r="199" s="1" customFormat="1" ht="15" customHeight="1">
      <c r="B199" s="341"/>
      <c r="C199" s="378" t="s">
        <v>1374</v>
      </c>
      <c r="D199" s="316"/>
      <c r="E199" s="316"/>
      <c r="F199" s="339" t="s">
        <v>1284</v>
      </c>
      <c r="G199" s="316"/>
      <c r="H199" s="316" t="s">
        <v>1375</v>
      </c>
      <c r="I199" s="316" t="s">
        <v>1313</v>
      </c>
      <c r="J199" s="316"/>
      <c r="K199" s="364"/>
    </row>
    <row r="200" s="1" customFormat="1" ht="15" customHeight="1">
      <c r="B200" s="370"/>
      <c r="C200" s="380"/>
      <c r="D200" s="371"/>
      <c r="E200" s="371"/>
      <c r="F200" s="371"/>
      <c r="G200" s="371"/>
      <c r="H200" s="371"/>
      <c r="I200" s="371"/>
      <c r="J200" s="371"/>
      <c r="K200" s="372"/>
    </row>
    <row r="201" s="1" customFormat="1" ht="18.75" customHeight="1">
      <c r="B201" s="352"/>
      <c r="C201" s="362"/>
      <c r="D201" s="362"/>
      <c r="E201" s="362"/>
      <c r="F201" s="373"/>
      <c r="G201" s="362"/>
      <c r="H201" s="362"/>
      <c r="I201" s="362"/>
      <c r="J201" s="362"/>
      <c r="K201" s="352"/>
    </row>
    <row r="202" s="1" customFormat="1" ht="18.75" customHeight="1">
      <c r="B202" s="324"/>
      <c r="C202" s="324"/>
      <c r="D202" s="324"/>
      <c r="E202" s="324"/>
      <c r="F202" s="324"/>
      <c r="G202" s="324"/>
      <c r="H202" s="324"/>
      <c r="I202" s="324"/>
      <c r="J202" s="324"/>
      <c r="K202" s="324"/>
    </row>
    <row r="203" s="1" customFormat="1" ht="13.5">
      <c r="B203" s="303"/>
      <c r="C203" s="304"/>
      <c r="D203" s="304"/>
      <c r="E203" s="304"/>
      <c r="F203" s="304"/>
      <c r="G203" s="304"/>
      <c r="H203" s="304"/>
      <c r="I203" s="304"/>
      <c r="J203" s="304"/>
      <c r="K203" s="305"/>
    </row>
    <row r="204" s="1" customFormat="1" ht="21" customHeight="1">
      <c r="B204" s="306"/>
      <c r="C204" s="307" t="s">
        <v>1376</v>
      </c>
      <c r="D204" s="307"/>
      <c r="E204" s="307"/>
      <c r="F204" s="307"/>
      <c r="G204" s="307"/>
      <c r="H204" s="307"/>
      <c r="I204" s="307"/>
      <c r="J204" s="307"/>
      <c r="K204" s="308"/>
    </row>
    <row r="205" s="1" customFormat="1" ht="25.5" customHeight="1">
      <c r="B205" s="306"/>
      <c r="C205" s="381" t="s">
        <v>1377</v>
      </c>
      <c r="D205" s="381"/>
      <c r="E205" s="381"/>
      <c r="F205" s="381" t="s">
        <v>1378</v>
      </c>
      <c r="G205" s="382"/>
      <c r="H205" s="381" t="s">
        <v>1379</v>
      </c>
      <c r="I205" s="381"/>
      <c r="J205" s="381"/>
      <c r="K205" s="308"/>
    </row>
    <row r="206" s="1" customFormat="1" ht="5.25" customHeight="1">
      <c r="B206" s="341"/>
      <c r="C206" s="336"/>
      <c r="D206" s="336"/>
      <c r="E206" s="336"/>
      <c r="F206" s="336"/>
      <c r="G206" s="362"/>
      <c r="H206" s="336"/>
      <c r="I206" s="336"/>
      <c r="J206" s="336"/>
      <c r="K206" s="364"/>
    </row>
    <row r="207" s="1" customFormat="1" ht="15" customHeight="1">
      <c r="B207" s="341"/>
      <c r="C207" s="316" t="s">
        <v>1369</v>
      </c>
      <c r="D207" s="316"/>
      <c r="E207" s="316"/>
      <c r="F207" s="339" t="s">
        <v>43</v>
      </c>
      <c r="G207" s="316"/>
      <c r="H207" s="316" t="s">
        <v>1380</v>
      </c>
      <c r="I207" s="316"/>
      <c r="J207" s="316"/>
      <c r="K207" s="364"/>
    </row>
    <row r="208" s="1" customFormat="1" ht="15" customHeight="1">
      <c r="B208" s="341"/>
      <c r="C208" s="316"/>
      <c r="D208" s="316"/>
      <c r="E208" s="316"/>
      <c r="F208" s="339" t="s">
        <v>44</v>
      </c>
      <c r="G208" s="316"/>
      <c r="H208" s="316" t="s">
        <v>1381</v>
      </c>
      <c r="I208" s="316"/>
      <c r="J208" s="316"/>
      <c r="K208" s="364"/>
    </row>
    <row r="209" s="1" customFormat="1" ht="15" customHeight="1">
      <c r="B209" s="341"/>
      <c r="C209" s="316"/>
      <c r="D209" s="316"/>
      <c r="E209" s="316"/>
      <c r="F209" s="339" t="s">
        <v>47</v>
      </c>
      <c r="G209" s="316"/>
      <c r="H209" s="316" t="s">
        <v>1382</v>
      </c>
      <c r="I209" s="316"/>
      <c r="J209" s="316"/>
      <c r="K209" s="364"/>
    </row>
    <row r="210" s="1" customFormat="1" ht="15" customHeight="1">
      <c r="B210" s="341"/>
      <c r="C210" s="316"/>
      <c r="D210" s="316"/>
      <c r="E210" s="316"/>
      <c r="F210" s="339" t="s">
        <v>45</v>
      </c>
      <c r="G210" s="316"/>
      <c r="H210" s="316" t="s">
        <v>1383</v>
      </c>
      <c r="I210" s="316"/>
      <c r="J210" s="316"/>
      <c r="K210" s="364"/>
    </row>
    <row r="211" s="1" customFormat="1" ht="15" customHeight="1">
      <c r="B211" s="341"/>
      <c r="C211" s="316"/>
      <c r="D211" s="316"/>
      <c r="E211" s="316"/>
      <c r="F211" s="339" t="s">
        <v>46</v>
      </c>
      <c r="G211" s="316"/>
      <c r="H211" s="316" t="s">
        <v>1384</v>
      </c>
      <c r="I211" s="316"/>
      <c r="J211" s="316"/>
      <c r="K211" s="364"/>
    </row>
    <row r="212" s="1" customFormat="1" ht="15" customHeight="1">
      <c r="B212" s="341"/>
      <c r="C212" s="316"/>
      <c r="D212" s="316"/>
      <c r="E212" s="316"/>
      <c r="F212" s="339"/>
      <c r="G212" s="316"/>
      <c r="H212" s="316"/>
      <c r="I212" s="316"/>
      <c r="J212" s="316"/>
      <c r="K212" s="364"/>
    </row>
    <row r="213" s="1" customFormat="1" ht="15" customHeight="1">
      <c r="B213" s="341"/>
      <c r="C213" s="316" t="s">
        <v>1325</v>
      </c>
      <c r="D213" s="316"/>
      <c r="E213" s="316"/>
      <c r="F213" s="339" t="s">
        <v>78</v>
      </c>
      <c r="G213" s="316"/>
      <c r="H213" s="316" t="s">
        <v>1385</v>
      </c>
      <c r="I213" s="316"/>
      <c r="J213" s="316"/>
      <c r="K213" s="364"/>
    </row>
    <row r="214" s="1" customFormat="1" ht="15" customHeight="1">
      <c r="B214" s="341"/>
      <c r="C214" s="316"/>
      <c r="D214" s="316"/>
      <c r="E214" s="316"/>
      <c r="F214" s="339" t="s">
        <v>1221</v>
      </c>
      <c r="G214" s="316"/>
      <c r="H214" s="316" t="s">
        <v>1222</v>
      </c>
      <c r="I214" s="316"/>
      <c r="J214" s="316"/>
      <c r="K214" s="364"/>
    </row>
    <row r="215" s="1" customFormat="1" ht="15" customHeight="1">
      <c r="B215" s="341"/>
      <c r="C215" s="316"/>
      <c r="D215" s="316"/>
      <c r="E215" s="316"/>
      <c r="F215" s="339" t="s">
        <v>1219</v>
      </c>
      <c r="G215" s="316"/>
      <c r="H215" s="316" t="s">
        <v>1386</v>
      </c>
      <c r="I215" s="316"/>
      <c r="J215" s="316"/>
      <c r="K215" s="364"/>
    </row>
    <row r="216" s="1" customFormat="1" ht="15" customHeight="1">
      <c r="B216" s="383"/>
      <c r="C216" s="316"/>
      <c r="D216" s="316"/>
      <c r="E216" s="316"/>
      <c r="F216" s="339" t="s">
        <v>1223</v>
      </c>
      <c r="G216" s="378"/>
      <c r="H216" s="368" t="s">
        <v>1224</v>
      </c>
      <c r="I216" s="368"/>
      <c r="J216" s="368"/>
      <c r="K216" s="384"/>
    </row>
    <row r="217" s="1" customFormat="1" ht="15" customHeight="1">
      <c r="B217" s="383"/>
      <c r="C217" s="316"/>
      <c r="D217" s="316"/>
      <c r="E217" s="316"/>
      <c r="F217" s="339" t="s">
        <v>1225</v>
      </c>
      <c r="G217" s="378"/>
      <c r="H217" s="368" t="s">
        <v>1387</v>
      </c>
      <c r="I217" s="368"/>
      <c r="J217" s="368"/>
      <c r="K217" s="384"/>
    </row>
    <row r="218" s="1" customFormat="1" ht="15" customHeight="1">
      <c r="B218" s="383"/>
      <c r="C218" s="316"/>
      <c r="D218" s="316"/>
      <c r="E218" s="316"/>
      <c r="F218" s="339"/>
      <c r="G218" s="378"/>
      <c r="H218" s="368"/>
      <c r="I218" s="368"/>
      <c r="J218" s="368"/>
      <c r="K218" s="384"/>
    </row>
    <row r="219" s="1" customFormat="1" ht="15" customHeight="1">
      <c r="B219" s="383"/>
      <c r="C219" s="316" t="s">
        <v>1349</v>
      </c>
      <c r="D219" s="316"/>
      <c r="E219" s="316"/>
      <c r="F219" s="339">
        <v>1</v>
      </c>
      <c r="G219" s="378"/>
      <c r="H219" s="368" t="s">
        <v>1388</v>
      </c>
      <c r="I219" s="368"/>
      <c r="J219" s="368"/>
      <c r="K219" s="384"/>
    </row>
    <row r="220" s="1" customFormat="1" ht="15" customHeight="1">
      <c r="B220" s="383"/>
      <c r="C220" s="316"/>
      <c r="D220" s="316"/>
      <c r="E220" s="316"/>
      <c r="F220" s="339">
        <v>2</v>
      </c>
      <c r="G220" s="378"/>
      <c r="H220" s="368" t="s">
        <v>1389</v>
      </c>
      <c r="I220" s="368"/>
      <c r="J220" s="368"/>
      <c r="K220" s="384"/>
    </row>
    <row r="221" s="1" customFormat="1" ht="15" customHeight="1">
      <c r="B221" s="383"/>
      <c r="C221" s="316"/>
      <c r="D221" s="316"/>
      <c r="E221" s="316"/>
      <c r="F221" s="339">
        <v>3</v>
      </c>
      <c r="G221" s="378"/>
      <c r="H221" s="368" t="s">
        <v>1390</v>
      </c>
      <c r="I221" s="368"/>
      <c r="J221" s="368"/>
      <c r="K221" s="384"/>
    </row>
    <row r="222" s="1" customFormat="1" ht="15" customHeight="1">
      <c r="B222" s="383"/>
      <c r="C222" s="316"/>
      <c r="D222" s="316"/>
      <c r="E222" s="316"/>
      <c r="F222" s="339">
        <v>4</v>
      </c>
      <c r="G222" s="378"/>
      <c r="H222" s="368" t="s">
        <v>1391</v>
      </c>
      <c r="I222" s="368"/>
      <c r="J222" s="368"/>
      <c r="K222" s="384"/>
    </row>
    <row r="223" s="1" customFormat="1" ht="12.75" customHeight="1">
      <c r="B223" s="385"/>
      <c r="C223" s="386"/>
      <c r="D223" s="386"/>
      <c r="E223" s="386"/>
      <c r="F223" s="386"/>
      <c r="G223" s="386"/>
      <c r="H223" s="386"/>
      <c r="I223" s="386"/>
      <c r="J223" s="386"/>
      <c r="K223" s="38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71:J171"/>
    <mergeCell ref="C204:J204"/>
    <mergeCell ref="H205:J205"/>
    <mergeCell ref="H207:J207"/>
    <mergeCell ref="H208:J208"/>
    <mergeCell ref="H209:J209"/>
    <mergeCell ref="H210:J210"/>
    <mergeCell ref="H211:J211"/>
    <mergeCell ref="H213:J213"/>
    <mergeCell ref="H214:J214"/>
    <mergeCell ref="H215:J215"/>
    <mergeCell ref="H216:J216"/>
    <mergeCell ref="H217:J217"/>
    <mergeCell ref="H219:J219"/>
    <mergeCell ref="H220:J220"/>
    <mergeCell ref="H221:J221"/>
    <mergeCell ref="H222:J222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3:J3"/>
    <mergeCell ref="C4:J4"/>
    <mergeCell ref="C9:J9"/>
    <mergeCell ref="D10:J10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6:J6"/>
    <mergeCell ref="C7:J7"/>
    <mergeCell ref="D11:J11"/>
    <mergeCell ref="D15:J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LAPTOP-G7BOETH2\Pavel</dc:creator>
  <cp:lastModifiedBy>LAPTOP-G7BOETH2\Pavel</cp:lastModifiedBy>
  <dcterms:created xsi:type="dcterms:W3CDTF">2021-05-26T12:46:27Z</dcterms:created>
  <dcterms:modified xsi:type="dcterms:W3CDTF">2021-05-26T12:46:42Z</dcterms:modified>
</cp:coreProperties>
</file>