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0" windowWidth="23895" windowHeight="20190" tabRatio="775" activeTab="1"/>
  </bookViews>
  <sheets>
    <sheet name="rozpiska" sheetId="6" r:id="rId1"/>
    <sheet name="SKLADBY PODLAH" sheetId="1" r:id="rId2"/>
    <sheet name="SKLADBY STŘECH" sheetId="4" r:id="rId3"/>
    <sheet name="SKLADBY STĚN" sheetId="5" r:id="rId4"/>
  </sheets>
  <definedNames>
    <definedName name="_xlnm.Print_Titles" localSheetId="1">'SKLADBY PODLAH'!$1:$1</definedName>
    <definedName name="_xlnm.Print_Titles" localSheetId="3">'SKLADBY STĚN'!$1:$1</definedName>
    <definedName name="_xlnm.Print_Titles" localSheetId="2">'SKLADBY STŘECH'!$1:$1</definedName>
    <definedName name="_xlnm.Print_Area" localSheetId="0">rozpiska!$A$1:$J$52</definedName>
    <definedName name="_xlnm.Print_Area" localSheetId="1">'SKLADBY PODLAH'!$A$1:$F$35</definedName>
    <definedName name="_xlnm.Print_Area" localSheetId="3">'SKLADBY STĚN'!$A$1:$F$32</definedName>
    <definedName name="_xlnm.Print_Area" localSheetId="2">'SKLADBY STŘECH'!$A$1:$F$12</definedName>
    <definedName name="Rse" localSheetId="3">'SKLADBY STĚN'!#REF!</definedName>
    <definedName name="Rse" localSheetId="2">'SKLADBY STŘECH'!$L$4</definedName>
    <definedName name="Rse">'SKLADBY PODLAH'!$L$5</definedName>
    <definedName name="Rsi">'SKLADBY STĚN'!$L$1</definedName>
    <definedName name="Rsid" localSheetId="3">'SKLADBY STĚN'!#REF!</definedName>
    <definedName name="Rsid" localSheetId="2">'SKLADBY STŘECH'!$L$2</definedName>
    <definedName name="Rsid">'SKLADBY PODLAH'!$L$2</definedName>
    <definedName name="Rsin" localSheetId="3">'SKLADBY STĚN'!#REF!</definedName>
    <definedName name="Rsin" localSheetId="2">'SKLADBY STŘECH'!$L$3</definedName>
    <definedName name="Rsin">'SKLADBY PODLAH'!$L$3</definedName>
  </definedNames>
  <calcPr calcId="124519"/>
</workbook>
</file>

<file path=xl/calcChain.xml><?xml version="1.0" encoding="utf-8"?>
<calcChain xmlns="http://schemas.openxmlformats.org/spreadsheetml/2006/main">
  <c r="F27" i="5"/>
  <c r="C27"/>
  <c r="E30"/>
  <c r="E22"/>
  <c r="E34" i="1"/>
  <c r="E24"/>
  <c r="E22"/>
  <c r="I18" i="5"/>
  <c r="F17"/>
  <c r="F16"/>
  <c r="C17"/>
  <c r="C16"/>
  <c r="C15"/>
  <c r="C14"/>
  <c r="C20" i="1"/>
  <c r="C15"/>
  <c r="D11"/>
  <c r="C11"/>
  <c r="C19" s="1"/>
  <c r="H6" i="4"/>
  <c r="D28" i="1"/>
  <c r="C28"/>
  <c r="D16"/>
  <c r="C16"/>
  <c r="C10"/>
  <c r="C18" s="1"/>
  <c r="E5"/>
  <c r="I20"/>
  <c r="D10"/>
  <c r="I9" i="5"/>
  <c r="E14" i="1" l="1"/>
  <c r="I17"/>
  <c r="I7" i="4"/>
  <c r="I6" l="1"/>
  <c r="E11"/>
  <c r="I12" l="1"/>
</calcChain>
</file>

<file path=xl/sharedStrings.xml><?xml version="1.0" encoding="utf-8"?>
<sst xmlns="http://schemas.openxmlformats.org/spreadsheetml/2006/main" count="157" uniqueCount="104">
  <si>
    <t>-</t>
  </si>
  <si>
    <t>OZN.</t>
  </si>
  <si>
    <t>POPIS, UMÍSTĚNÍ</t>
  </si>
  <si>
    <t>TLOUŠŤKA (mm)</t>
  </si>
  <si>
    <t>TLOUŠŤKA CELKEM (mm)</t>
  </si>
  <si>
    <t>POZNÁMKA</t>
  </si>
  <si>
    <t>P.01</t>
  </si>
  <si>
    <t>VÁPENOCEMENTOVÁ OMÍTKA</t>
  </si>
  <si>
    <t>U =</t>
  </si>
  <si>
    <t>W/m2K</t>
  </si>
  <si>
    <t>Rsi nahoru</t>
  </si>
  <si>
    <t>Rsi dolu</t>
  </si>
  <si>
    <t>Rse</t>
  </si>
  <si>
    <t>l</t>
  </si>
  <si>
    <t>R</t>
  </si>
  <si>
    <t>S.01</t>
  </si>
  <si>
    <t>S.02</t>
  </si>
  <si>
    <t>Rsi</t>
  </si>
  <si>
    <t>OBVODOVÁ STĚNA</t>
  </si>
  <si>
    <t>P.02</t>
  </si>
  <si>
    <t>P.03</t>
  </si>
  <si>
    <t>STĚRKOVACÍ A VYROVNÁVACÍ HMOTA</t>
  </si>
  <si>
    <t>Rozšíření školní družiny - nástavba ZŠ Jeseniova 2400/96, Praha 3</t>
  </si>
  <si>
    <t>VYROVNÁVACÍ RAMPA</t>
  </si>
  <si>
    <t>STÁVAJÍCÍ NOSNÁ KONSTRUKCE</t>
  </si>
  <si>
    <t>ODSTRANĚNÁ STÁVAJÍCÍ NÁŠLAPNÁ VRSTVA</t>
  </si>
  <si>
    <t>SPÁDOVÁ VRSTVA Z LEHČENÉHO BETONU</t>
  </si>
  <si>
    <t>POVLAKOVÁ NÁŠLAPNÁ VRSTVA</t>
  </si>
  <si>
    <t>vytahovaný sokl</t>
  </si>
  <si>
    <t>SYSTÉMOVÉ LEPIDLO</t>
  </si>
  <si>
    <t>tloušťka 0-350 (vylehčeno)</t>
  </si>
  <si>
    <t>SYSTÉMOVÁ PENETRACE</t>
  </si>
  <si>
    <t>PENETRACE PODKLADU</t>
  </si>
  <si>
    <t>DVOJITÁ PODLAHA MÍSTNOSTI Č. 2.05</t>
  </si>
  <si>
    <t>SYSTÉMOVÉ PODLAHOVÉ DESKY DVOJITÉ PODLAHY</t>
  </si>
  <si>
    <t>kalciumsulfátové desky</t>
  </si>
  <si>
    <t>SYSTÉMOVÝ ROŠT DVOJITÉ PODLAHY</t>
  </si>
  <si>
    <t>SYSTÉMOVÉ REKTIFIKAČNÍ SLOUPKY DVOJITÉ PODLAHY</t>
  </si>
  <si>
    <t>PODLAHA 2.NP NÁSTAVBY ZŠ</t>
  </si>
  <si>
    <t>VRSTVENÁ PODLAHOVÁ DESKA (SÁDROVLÁKNITÉ A DŘEVOVALÁKNITÉ DESKY)</t>
  </si>
  <si>
    <t>PODKLADNÍ VYROVNÁVACÍ OSB DESKA</t>
  </si>
  <si>
    <t>ZÁTĚŽOVÝ ZÁSYP VYSUŠENÝM PÍSKEM</t>
  </si>
  <si>
    <t>30mm nad vlnu trapézu</t>
  </si>
  <si>
    <t>VZDUCHOVÁ DUTINA VYMEZENA OCELOVÝM ROŠTEM</t>
  </si>
  <si>
    <t>viz statická část</t>
  </si>
  <si>
    <t>TRAPÉZOVÝ PLECH</t>
  </si>
  <si>
    <t>AKUSTICKY POHLTIVÁ SKELNÁ VLNA</t>
  </si>
  <si>
    <t>očištěná konstrukce</t>
  </si>
  <si>
    <t>dočasná hydroizolace + spádování</t>
  </si>
  <si>
    <t>volně ložená v dutině</t>
  </si>
  <si>
    <t>ZATĚŽOVACÍ KAČÍREK Z VYMÝVNÉHO KAMENIVA</t>
  </si>
  <si>
    <t>frakce 16-32mm</t>
  </si>
  <si>
    <t>STŘEŠNÍ HYDROIZOLACE S POŽÁRNÍ ODOLNOSTÍ Broof t(3)</t>
  </si>
  <si>
    <t>minimální výška 220 + spádové klíny</t>
  </si>
  <si>
    <t>EPS 150 + SPÁDOVÉ KLÍNY (spád 2%)</t>
  </si>
  <si>
    <t>ASFALTOVÁ PAROZÁBRANA</t>
  </si>
  <si>
    <t>ASFALTOVÁ PENETRACE</t>
  </si>
  <si>
    <t>VYROVNÁVACÍ ZÁLIVKA SPÁR MEZI PANELY</t>
  </si>
  <si>
    <t>STŘEŠNÍ NOSNÉ PREFABRIKOVANÉ ŽB PANELY</t>
  </si>
  <si>
    <t>dutinové ŽB panely</t>
  </si>
  <si>
    <t>VZDUCHOVÁ DUTINA VYMEZENÁ PODHLEDEM</t>
  </si>
  <si>
    <t>SÁDROKARTONOVÝ PODHLED NA DVOUÚROVŇOVÉM ROŠTU S DESKOU TL. 12,5mm, VE VLHKU POUŽÍT IMPREGNOVANÉ SDK DESKY</t>
  </si>
  <si>
    <t>DVOJITÁ OTĚRUVZDORNÁ MALBA BÍLÁ</t>
  </si>
  <si>
    <t>V učebnách a hernách družiny budou použity perforované akustické SDK desky.                      Přestěrkovat v kvalitě Q2</t>
  </si>
  <si>
    <t>St.01</t>
  </si>
  <si>
    <t>KERAMICKÉ TVAROVKY TLOUŠŤKY 380mm S PEVNOSTÍ P10</t>
  </si>
  <si>
    <t>Omezit zasekávání do zdiva (nosné)</t>
  </si>
  <si>
    <t>ZATEPLENÍ DESKAMI Z ČEDIČOVÉ VLNY</t>
  </si>
  <si>
    <t>ZATEPLENÍ STÁVAJÍCÍ STĚNY 2.NP</t>
  </si>
  <si>
    <t>pokud se povede zachovat stávající omítku, tak bude ponechána</t>
  </si>
  <si>
    <t>STÁVAJÍCÍ ZDIVO</t>
  </si>
  <si>
    <t>ODSTRANĚNÉ SOUVRSTVÍ STÁVAJÍCÍHO ZATEPLOVACÍHO SYSTÉMU</t>
  </si>
  <si>
    <t>zdivo očištěno od nesoudržných částic a prachu</t>
  </si>
  <si>
    <t>Do 1/3 tloušťky vrstvy vložena výztužná sklotextilní síťovina</t>
  </si>
  <si>
    <t>TENKOVRSTVÁ PROBARVENÁ SILIKÁTOVÁ OMÍTKA - BARVA RAL 9010</t>
  </si>
  <si>
    <t>Případně silikonová omítka</t>
  </si>
  <si>
    <t>přetmelit a přebrousit spáry</t>
  </si>
  <si>
    <t>SKLADBA STŘECHY</t>
  </si>
  <si>
    <t>P.04</t>
  </si>
  <si>
    <t>BETONOVÁ DLAŽBA PRO POJEZD VOZIDLY DO 3,5t</t>
  </si>
  <si>
    <t>KLADECÍ VRSTVA FRAKCE 4-8 NEBO 2-5mm</t>
  </si>
  <si>
    <t>DRECENÉ KAMENIVO 8-16mm</t>
  </si>
  <si>
    <t>DRCENÉ KAMENIVO 0-63mm</t>
  </si>
  <si>
    <t>ŠTĚRKOPÍSEK 0-8mm</t>
  </si>
  <si>
    <t>EXTERIÉROVÁ POJEZDOVÁ ZÁMKOVÁ DLAŽBA</t>
  </si>
  <si>
    <t>ZHUTNĚNÁ ZEMNÍ PLÁN</t>
  </si>
  <si>
    <t>S.03</t>
  </si>
  <si>
    <t>ZATEPLENÍ A ZAIZOLOVÁNÍ SUTERÉNNÍ STĚNY</t>
  </si>
  <si>
    <t>HYROIZOLACE ZE DVOU CELOPLOŠNĚ NATAVITELNÝCH MODIFIKOVANÝCH ASF. PÁSŮ</t>
  </si>
  <si>
    <t>izolace roti půdní vlhkosti a srážkové vodě, u paty zdiva natavit na stávající hydroizolaci, pokud to bude možné.</t>
  </si>
  <si>
    <t>LEPIDLO K LEPENÍ IZOLANTU NA SVISLÉ ŽIVOČNÉ HYDROIZOLACE SUTERÉNU A SOKLU</t>
  </si>
  <si>
    <t>EXTRUDOVANÝ POLYSTYREN SE STRUKTUROVANÝM POVRCHEM</t>
  </si>
  <si>
    <t>NOPOVÁ FOLIE - OCHRANNÁ VRSTVA</t>
  </si>
  <si>
    <t>S.04</t>
  </si>
  <si>
    <t>ZATEPLENÍ A ZAIZOLOVÁNÍ SUTERÉNNÍ STĚNY - SOKL</t>
  </si>
  <si>
    <t>MINERÁLNÍ TENKOVRSTVÁ OMÍTKA PROBARVENÁ OMÍTKA</t>
  </si>
  <si>
    <t>zrnitost a barevnost dle stávající omítky</t>
  </si>
  <si>
    <t>vyrovnat vápenocementovou maltou</t>
  </si>
  <si>
    <t>ASFALTOVÉ HYDROIZOLAČNÍ PÁSY PLNOPLOŠNĚ NATAVENY</t>
  </si>
  <si>
    <t>hydroizolace ochráněna během výstavby proti porušení např. geotextilií</t>
  </si>
  <si>
    <r>
      <t xml:space="preserve">Poslední fází pokládky dlažby je zaspárování a zhutnění dlažby pomocí vibrační desky s plastovou podložkou. Nejdříve se provede první vyplnění spár suchým křemičitým pískem o velikosti zrn 0-2 mm. Hutnit lze pouze zaspárovaný suchý a čistý (zametený) povrch dlažby. Po zhutnění dlažby se provede doplnění spár spárovacím pískem a konečné zametení povrchu dlažby.                                                                                       </t>
    </r>
    <r>
      <rPr>
        <b/>
        <sz val="10"/>
        <color theme="1"/>
        <rFont val="Calibri"/>
        <family val="2"/>
        <charset val="238"/>
        <scheme val="minor"/>
      </rPr>
      <t>Vrstvy štěrkopísku a drceného kameniva řádně hutnit po vrstvách.</t>
    </r>
  </si>
  <si>
    <t>Polystyren plnoplošně lepen v podzemní části, bez mechanických kotev</t>
  </si>
  <si>
    <t>Polystyren plnoplošně lepen, mechanické kotvy pouze v nadzemní části.</t>
  </si>
  <si>
    <t>V hygienickém zázemí nahrazeno keramickou dlažbou, zároveň doplněno stěrkovou hydroizolací s pásky do rohů a koutů. Hydroizolace vytažena min. 1,5m nad podlahu.</t>
  </si>
</sst>
</file>

<file path=xl/styles.xml><?xml version="1.0" encoding="utf-8"?>
<styleSheet xmlns="http://schemas.openxmlformats.org/spreadsheetml/2006/main">
  <numFmts count="2">
    <numFmt numFmtId="43" formatCode="_-* #,##0.00\ _K_č_-;\-* #,##0.00\ _K_č_-;_-* &quot;-&quot;??\ _K_č_-;_-@_-"/>
    <numFmt numFmtId="164" formatCode="0.000"/>
  </numFmts>
  <fonts count="9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Symbol"/>
      <family val="1"/>
      <charset val="2"/>
    </font>
    <font>
      <sz val="10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93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2" fontId="0" fillId="0" borderId="0" xfId="1" applyNumberFormat="1" applyFont="1" applyAlignment="1">
      <alignment wrapText="1"/>
    </xf>
    <xf numFmtId="0" fontId="0" fillId="0" borderId="0" xfId="0" applyAlignment="1">
      <alignment horizontal="right" wrapText="1"/>
    </xf>
    <xf numFmtId="2" fontId="2" fillId="0" borderId="0" xfId="0" applyNumberFormat="1" applyFont="1" applyAlignment="1">
      <alignment wrapText="1"/>
    </xf>
    <xf numFmtId="164" fontId="0" fillId="0" borderId="0" xfId="1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wrapText="1"/>
    </xf>
    <xf numFmtId="2" fontId="0" fillId="0" borderId="0" xfId="0" applyNumberFormat="1" applyAlignment="1">
      <alignment wrapText="1"/>
    </xf>
    <xf numFmtId="164" fontId="3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2" fontId="0" fillId="0" borderId="0" xfId="1" applyNumberFormat="1" applyFont="1" applyFill="1" applyAlignment="1">
      <alignment wrapText="1"/>
    </xf>
    <xf numFmtId="2" fontId="2" fillId="0" borderId="0" xfId="0" applyNumberFormat="1" applyFont="1" applyFill="1" applyAlignment="1">
      <alignment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14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</cellXfs>
  <cellStyles count="2">
    <cellStyle name="čárky" xfId="1" builtinId="3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26</xdr:row>
      <xdr:rowOff>142875</xdr:rowOff>
    </xdr:from>
    <xdr:to>
      <xdr:col>9</xdr:col>
      <xdr:colOff>582300</xdr:colOff>
      <xdr:row>51</xdr:row>
      <xdr:rowOff>158123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5095875"/>
          <a:ext cx="5040000" cy="477774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SheetLayoutView="100" workbookViewId="0"/>
  </sheetViews>
  <sheetFormatPr defaultRowHeight="15"/>
  <sheetData/>
  <pageMargins left="0.7" right="0.1875" top="0.78740157499999996" bottom="0.32291666666666669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tabSelected="1" view="pageBreakPreview" zoomScaleSheetLayoutView="100" zoomScalePageLayoutView="80" workbookViewId="0"/>
  </sheetViews>
  <sheetFormatPr defaultRowHeight="15"/>
  <cols>
    <col min="1" max="1" width="5.5703125" style="2" customWidth="1"/>
    <col min="2" max="2" width="11.85546875" style="2" customWidth="1"/>
    <col min="3" max="3" width="37.42578125" style="20" customWidth="1"/>
    <col min="4" max="5" width="8.7109375" style="21" bestFit="1" customWidth="1"/>
    <col min="6" max="6" width="35.7109375" style="4" customWidth="1"/>
    <col min="7" max="8" width="9.140625" style="2"/>
    <col min="9" max="9" width="9.140625" style="2" customWidth="1"/>
    <col min="10" max="10" width="9.140625" style="2"/>
    <col min="11" max="11" width="11.5703125" style="2" customWidth="1"/>
    <col min="12" max="16384" width="9.140625" style="2"/>
  </cols>
  <sheetData>
    <row r="1" spans="1:12" s="1" customFormat="1" ht="39" thickBot="1">
      <c r="A1" s="13" t="s">
        <v>1</v>
      </c>
      <c r="B1" s="14" t="s">
        <v>2</v>
      </c>
      <c r="C1" s="15" t="s">
        <v>22</v>
      </c>
      <c r="D1" s="53" t="s">
        <v>3</v>
      </c>
      <c r="E1" s="53" t="s">
        <v>4</v>
      </c>
      <c r="F1" s="16" t="s">
        <v>5</v>
      </c>
      <c r="H1" s="28" t="s">
        <v>13</v>
      </c>
      <c r="I1" s="1" t="s">
        <v>14</v>
      </c>
    </row>
    <row r="2" spans="1:12" s="5" customFormat="1">
      <c r="A2" s="78" t="s">
        <v>6</v>
      </c>
      <c r="B2" s="81" t="s">
        <v>23</v>
      </c>
      <c r="C2" s="37" t="s">
        <v>27</v>
      </c>
      <c r="D2" s="41">
        <v>4</v>
      </c>
      <c r="E2" s="41"/>
      <c r="F2" s="36" t="s">
        <v>28</v>
      </c>
      <c r="I2" s="42"/>
      <c r="K2" s="5" t="s">
        <v>11</v>
      </c>
      <c r="L2" s="5">
        <v>0.17</v>
      </c>
    </row>
    <row r="3" spans="1:12" s="5" customFormat="1" ht="12.75">
      <c r="A3" s="79"/>
      <c r="B3" s="82"/>
      <c r="C3" s="17" t="s">
        <v>29</v>
      </c>
      <c r="D3" s="39">
        <v>2</v>
      </c>
      <c r="E3" s="39"/>
      <c r="F3" s="10"/>
      <c r="K3" s="5" t="s">
        <v>10</v>
      </c>
      <c r="L3" s="43">
        <v>0.1</v>
      </c>
    </row>
    <row r="4" spans="1:12" s="5" customFormat="1" ht="12.75">
      <c r="A4" s="79"/>
      <c r="B4" s="82"/>
      <c r="C4" s="17" t="s">
        <v>31</v>
      </c>
      <c r="D4" s="45" t="s">
        <v>0</v>
      </c>
      <c r="E4" s="45"/>
      <c r="F4" s="10"/>
      <c r="L4" s="43"/>
    </row>
    <row r="5" spans="1:12" s="5" customFormat="1" ht="12.75">
      <c r="A5" s="79"/>
      <c r="B5" s="82"/>
      <c r="C5" s="17" t="s">
        <v>26</v>
      </c>
      <c r="D5" s="39" t="s">
        <v>0</v>
      </c>
      <c r="E5" s="39">
        <f>SUM(D2:D5)</f>
        <v>6</v>
      </c>
      <c r="F5" s="10" t="s">
        <v>30</v>
      </c>
      <c r="K5" s="5" t="s">
        <v>12</v>
      </c>
      <c r="L5" s="5">
        <v>0.04</v>
      </c>
    </row>
    <row r="6" spans="1:12" s="5" customFormat="1" ht="12.75">
      <c r="A6" s="79"/>
      <c r="B6" s="82"/>
      <c r="C6" s="17" t="s">
        <v>32</v>
      </c>
      <c r="D6" s="45" t="s">
        <v>0</v>
      </c>
      <c r="E6" s="45"/>
      <c r="F6" s="10"/>
    </row>
    <row r="7" spans="1:12" s="5" customFormat="1" ht="12.75">
      <c r="A7" s="79"/>
      <c r="B7" s="82"/>
      <c r="C7" s="50" t="s">
        <v>25</v>
      </c>
      <c r="D7" s="51">
        <v>5</v>
      </c>
      <c r="E7" s="39"/>
      <c r="F7" s="10"/>
    </row>
    <row r="8" spans="1:12" s="5" customFormat="1" ht="13.5" thickBot="1">
      <c r="A8" s="80"/>
      <c r="B8" s="83"/>
      <c r="C8" s="18" t="s">
        <v>24</v>
      </c>
      <c r="D8" s="46" t="s">
        <v>0</v>
      </c>
      <c r="E8" s="40"/>
      <c r="F8" s="11"/>
    </row>
    <row r="9" spans="1:12" s="3" customFormat="1" ht="15.75" thickBot="1">
      <c r="A9" s="5"/>
      <c r="B9" s="5"/>
      <c r="C9" s="8"/>
      <c r="D9" s="7"/>
      <c r="E9" s="7"/>
      <c r="F9" s="6"/>
      <c r="H9" s="25"/>
      <c r="I9" s="27"/>
      <c r="J9" s="2"/>
    </row>
    <row r="10" spans="1:12" s="3" customFormat="1">
      <c r="A10" s="69" t="s">
        <v>19</v>
      </c>
      <c r="B10" s="72" t="s">
        <v>33</v>
      </c>
      <c r="C10" s="19" t="str">
        <f>$C$2</f>
        <v>POVLAKOVÁ NÁŠLAPNÁ VRSTVA</v>
      </c>
      <c r="D10" s="38">
        <f>$D$2</f>
        <v>4</v>
      </c>
      <c r="E10" s="35"/>
      <c r="F10" s="22"/>
      <c r="I10" s="24"/>
    </row>
    <row r="11" spans="1:12" s="3" customFormat="1" ht="12.75">
      <c r="A11" s="70"/>
      <c r="B11" s="73"/>
      <c r="C11" s="17" t="str">
        <f>$C$3</f>
        <v>SYSTÉMOVÉ LEPIDLO</v>
      </c>
      <c r="D11" s="39">
        <f>$D$3</f>
        <v>2</v>
      </c>
      <c r="E11" s="34"/>
      <c r="F11" s="9"/>
    </row>
    <row r="12" spans="1:12" s="3" customFormat="1" ht="25.5">
      <c r="A12" s="70"/>
      <c r="B12" s="73"/>
      <c r="C12" s="17" t="s">
        <v>34</v>
      </c>
      <c r="D12" s="45">
        <v>40</v>
      </c>
      <c r="E12" s="34"/>
      <c r="F12" s="23" t="s">
        <v>35</v>
      </c>
      <c r="I12" s="24"/>
    </row>
    <row r="13" spans="1:12" s="3" customFormat="1" ht="12.75">
      <c r="A13" s="70"/>
      <c r="B13" s="73"/>
      <c r="C13" s="17" t="s">
        <v>36</v>
      </c>
      <c r="D13" s="39" t="s">
        <v>0</v>
      </c>
      <c r="E13" s="32"/>
      <c r="F13" s="10"/>
    </row>
    <row r="14" spans="1:12" s="3" customFormat="1" ht="25.5">
      <c r="A14" s="70"/>
      <c r="B14" s="73"/>
      <c r="C14" s="17" t="s">
        <v>37</v>
      </c>
      <c r="D14" s="39">
        <v>350</v>
      </c>
      <c r="E14" s="48">
        <f>SUM(D10:D14)</f>
        <v>396</v>
      </c>
      <c r="F14" s="9"/>
    </row>
    <row r="15" spans="1:12" s="3" customFormat="1" ht="12.75">
      <c r="A15" s="70"/>
      <c r="B15" s="73"/>
      <c r="C15" s="50" t="str">
        <f>$C$7</f>
        <v>ODSTRANĚNÁ STÁVAJÍCÍ NÁŠLAPNÁ VRSTVA</v>
      </c>
      <c r="D15" s="51">
        <v>5</v>
      </c>
      <c r="E15" s="34"/>
      <c r="F15" s="9"/>
    </row>
    <row r="16" spans="1:12" s="3" customFormat="1" ht="13.5" thickBot="1">
      <c r="A16" s="71"/>
      <c r="B16" s="74"/>
      <c r="C16" s="18" t="str">
        <f>$C$8</f>
        <v>STÁVAJÍCÍ NOSNÁ KONSTRUKCE</v>
      </c>
      <c r="D16" s="40" t="str">
        <f>$D$8</f>
        <v>-</v>
      </c>
      <c r="E16" s="33"/>
      <c r="F16" s="11"/>
    </row>
    <row r="17" spans="1:10" s="3" customFormat="1" ht="15.75" thickBot="1">
      <c r="A17" s="5"/>
      <c r="B17" s="5"/>
      <c r="C17" s="8"/>
      <c r="D17" s="7"/>
      <c r="E17" s="7"/>
      <c r="F17" s="6"/>
      <c r="H17" s="25" t="s">
        <v>8</v>
      </c>
      <c r="I17" s="27">
        <f>1/(Rsid+Rse+SUM(I10:I16))</f>
        <v>4.7619047619047619</v>
      </c>
      <c r="J17" s="2" t="s">
        <v>9</v>
      </c>
    </row>
    <row r="18" spans="1:10" s="3" customFormat="1" ht="22.5" customHeight="1">
      <c r="A18" s="69" t="s">
        <v>20</v>
      </c>
      <c r="B18" s="72" t="s">
        <v>38</v>
      </c>
      <c r="C18" s="19" t="str">
        <f>$C$10</f>
        <v>POVLAKOVÁ NÁŠLAPNÁ VRSTVA</v>
      </c>
      <c r="D18" s="38">
        <v>2</v>
      </c>
      <c r="E18" s="38"/>
      <c r="F18" s="90" t="s">
        <v>103</v>
      </c>
      <c r="I18" s="24"/>
    </row>
    <row r="19" spans="1:10" s="3" customFormat="1" ht="22.5" customHeight="1">
      <c r="A19" s="70"/>
      <c r="B19" s="73"/>
      <c r="C19" s="17" t="str">
        <f>$C$11</f>
        <v>SYSTÉMOVÉ LEPIDLO</v>
      </c>
      <c r="D19" s="39">
        <v>1</v>
      </c>
      <c r="E19" s="39"/>
      <c r="F19" s="91"/>
    </row>
    <row r="20" spans="1:10" s="3" customFormat="1" ht="22.5" customHeight="1">
      <c r="A20" s="70"/>
      <c r="B20" s="73"/>
      <c r="C20" s="17" t="str">
        <f>$C$4</f>
        <v>SYSTÉMOVÁ PENETRACE</v>
      </c>
      <c r="D20" s="49" t="s">
        <v>0</v>
      </c>
      <c r="E20" s="39"/>
      <c r="F20" s="92"/>
      <c r="H20" s="3">
        <v>1.3</v>
      </c>
      <c r="I20" s="24" t="e">
        <f>D20/1000/H20</f>
        <v>#VALUE!</v>
      </c>
    </row>
    <row r="21" spans="1:10" s="3" customFormat="1" ht="25.5">
      <c r="A21" s="70"/>
      <c r="B21" s="73"/>
      <c r="C21" s="17" t="s">
        <v>39</v>
      </c>
      <c r="D21" s="39">
        <v>35</v>
      </c>
      <c r="E21" s="39"/>
      <c r="F21" s="10" t="s">
        <v>76</v>
      </c>
    </row>
    <row r="22" spans="1:10" s="3" customFormat="1" ht="12.75">
      <c r="A22" s="70"/>
      <c r="B22" s="73"/>
      <c r="C22" s="17" t="s">
        <v>40</v>
      </c>
      <c r="D22" s="39">
        <v>10</v>
      </c>
      <c r="E22" s="39">
        <f>SUM(D18:D22)</f>
        <v>48</v>
      </c>
      <c r="F22" s="10"/>
    </row>
    <row r="23" spans="1:10" s="3" customFormat="1" ht="12.75">
      <c r="A23" s="70"/>
      <c r="B23" s="73"/>
      <c r="C23" s="17" t="s">
        <v>41</v>
      </c>
      <c r="D23" s="39">
        <v>30</v>
      </c>
      <c r="E23" s="39"/>
      <c r="F23" s="10" t="s">
        <v>42</v>
      </c>
    </row>
    <row r="24" spans="1:10" s="3" customFormat="1">
      <c r="A24" s="70"/>
      <c r="B24" s="73"/>
      <c r="C24" s="17" t="s">
        <v>45</v>
      </c>
      <c r="D24" s="39">
        <v>30</v>
      </c>
      <c r="E24" s="39">
        <f>SUM(D18:D24)</f>
        <v>108</v>
      </c>
      <c r="F24" s="10" t="s">
        <v>44</v>
      </c>
      <c r="I24" s="24"/>
    </row>
    <row r="25" spans="1:10" s="3" customFormat="1" ht="25.5">
      <c r="A25" s="70"/>
      <c r="B25" s="73"/>
      <c r="C25" s="17" t="s">
        <v>43</v>
      </c>
      <c r="D25" s="39">
        <v>390</v>
      </c>
      <c r="E25" s="39"/>
      <c r="F25" s="10" t="s">
        <v>44</v>
      </c>
    </row>
    <row r="26" spans="1:10" s="3" customFormat="1" ht="12.75">
      <c r="A26" s="70"/>
      <c r="B26" s="73"/>
      <c r="C26" s="17" t="s">
        <v>46</v>
      </c>
      <c r="D26" s="45">
        <v>60</v>
      </c>
      <c r="E26" s="45"/>
      <c r="F26" s="10" t="s">
        <v>49</v>
      </c>
    </row>
    <row r="27" spans="1:10" s="3" customFormat="1" ht="25.5">
      <c r="A27" s="70"/>
      <c r="B27" s="73"/>
      <c r="C27" s="17" t="s">
        <v>98</v>
      </c>
      <c r="D27" s="57">
        <v>5</v>
      </c>
      <c r="E27" s="45"/>
      <c r="F27" s="10" t="s">
        <v>99</v>
      </c>
      <c r="G27" s="52" t="s">
        <v>48</v>
      </c>
    </row>
    <row r="28" spans="1:10" s="3" customFormat="1" ht="13.5" thickBot="1">
      <c r="A28" s="71"/>
      <c r="B28" s="74"/>
      <c r="C28" s="18" t="str">
        <f>$C$8</f>
        <v>STÁVAJÍCÍ NOSNÁ KONSTRUKCE</v>
      </c>
      <c r="D28" s="40" t="str">
        <f>$D$8</f>
        <v>-</v>
      </c>
      <c r="E28" s="40"/>
      <c r="F28" s="11" t="s">
        <v>47</v>
      </c>
    </row>
    <row r="29" spans="1:10" ht="15.75" thickBot="1">
      <c r="A29" s="5"/>
      <c r="B29" s="5"/>
      <c r="C29" s="8"/>
      <c r="D29" s="7"/>
      <c r="E29" s="7"/>
      <c r="F29" s="6"/>
    </row>
    <row r="30" spans="1:10" ht="30" customHeight="1">
      <c r="A30" s="69" t="s">
        <v>78</v>
      </c>
      <c r="B30" s="72" t="s">
        <v>84</v>
      </c>
      <c r="C30" s="19" t="s">
        <v>79</v>
      </c>
      <c r="D30" s="44">
        <v>80</v>
      </c>
      <c r="E30" s="44"/>
      <c r="F30" s="75" t="s">
        <v>100</v>
      </c>
    </row>
    <row r="31" spans="1:10" ht="30" customHeight="1">
      <c r="A31" s="70"/>
      <c r="B31" s="73"/>
      <c r="C31" s="17" t="s">
        <v>80</v>
      </c>
      <c r="D31" s="55">
        <v>30</v>
      </c>
      <c r="E31" s="55"/>
      <c r="F31" s="76"/>
    </row>
    <row r="32" spans="1:10" ht="30" customHeight="1">
      <c r="A32" s="70"/>
      <c r="B32" s="73"/>
      <c r="C32" s="17" t="s">
        <v>81</v>
      </c>
      <c r="D32" s="55">
        <v>50</v>
      </c>
      <c r="E32" s="55"/>
      <c r="F32" s="76"/>
    </row>
    <row r="33" spans="1:6" ht="30" customHeight="1">
      <c r="A33" s="70"/>
      <c r="B33" s="73"/>
      <c r="C33" s="17" t="s">
        <v>82</v>
      </c>
      <c r="D33" s="55">
        <v>250</v>
      </c>
      <c r="E33" s="55"/>
      <c r="F33" s="76"/>
    </row>
    <row r="34" spans="1:6" ht="30" customHeight="1">
      <c r="A34" s="70"/>
      <c r="B34" s="73"/>
      <c r="C34" s="17" t="s">
        <v>83</v>
      </c>
      <c r="D34" s="55">
        <v>100</v>
      </c>
      <c r="E34" s="55">
        <f>SUM(D30:D34)</f>
        <v>510</v>
      </c>
      <c r="F34" s="76"/>
    </row>
    <row r="35" spans="1:6" ht="30" customHeight="1" thickBot="1">
      <c r="A35" s="71"/>
      <c r="B35" s="74"/>
      <c r="C35" s="18" t="s">
        <v>85</v>
      </c>
      <c r="D35" s="56"/>
      <c r="E35" s="56"/>
      <c r="F35" s="77"/>
    </row>
  </sheetData>
  <mergeCells count="10">
    <mergeCell ref="A30:A35"/>
    <mergeCell ref="B30:B35"/>
    <mergeCell ref="F30:F35"/>
    <mergeCell ref="A2:A8"/>
    <mergeCell ref="B2:B8"/>
    <mergeCell ref="A10:A16"/>
    <mergeCell ref="B10:B16"/>
    <mergeCell ref="A18:A28"/>
    <mergeCell ref="B18:B28"/>
    <mergeCell ref="F18:F20"/>
  </mergeCells>
  <pageMargins left="0.70866141732283472" right="0.70866141732283472" top="0.78740157480314965" bottom="0.78740157480314965" header="0.31496062992125984" footer="0.31496062992125984"/>
  <pageSetup paperSize="9" scale="80" orientation="portrait" r:id="rId1"/>
  <headerFooter>
    <oddHeader>&amp;C&amp;A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L12"/>
  <sheetViews>
    <sheetView view="pageBreakPreview" zoomScaleSheetLayoutView="100" zoomScalePageLayoutView="120" workbookViewId="0"/>
  </sheetViews>
  <sheetFormatPr defaultRowHeight="15"/>
  <cols>
    <col min="1" max="1" width="5.5703125" style="2" customWidth="1"/>
    <col min="2" max="2" width="11.85546875" style="2" customWidth="1"/>
    <col min="3" max="3" width="37.42578125" style="20" customWidth="1"/>
    <col min="4" max="5" width="8.7109375" style="21" bestFit="1" customWidth="1"/>
    <col min="6" max="6" width="23.42578125" style="4" customWidth="1"/>
    <col min="7" max="8" width="9.140625" style="2"/>
    <col min="9" max="9" width="9.140625" style="2" customWidth="1"/>
    <col min="10" max="10" width="7.5703125" style="2" bestFit="1" customWidth="1"/>
    <col min="11" max="11" width="9.5703125" style="2" bestFit="1" customWidth="1"/>
    <col min="12" max="12" width="6.42578125" style="2" customWidth="1"/>
    <col min="13" max="16384" width="9.140625" style="2"/>
  </cols>
  <sheetData>
    <row r="1" spans="1:12" s="1" customFormat="1" ht="39" thickBot="1">
      <c r="A1" s="13" t="s">
        <v>1</v>
      </c>
      <c r="B1" s="14" t="s">
        <v>2</v>
      </c>
      <c r="C1" s="15" t="s">
        <v>22</v>
      </c>
      <c r="D1" s="53" t="s">
        <v>3</v>
      </c>
      <c r="E1" s="53" t="s">
        <v>4</v>
      </c>
      <c r="F1" s="16" t="s">
        <v>5</v>
      </c>
      <c r="H1" s="28" t="s">
        <v>13</v>
      </c>
      <c r="I1" s="1" t="s">
        <v>14</v>
      </c>
    </row>
    <row r="2" spans="1:12" s="3" customFormat="1" ht="25.5">
      <c r="A2" s="84" t="s">
        <v>64</v>
      </c>
      <c r="B2" s="85" t="s">
        <v>77</v>
      </c>
      <c r="C2" s="37" t="s">
        <v>50</v>
      </c>
      <c r="D2" s="41">
        <v>80</v>
      </c>
      <c r="E2" s="41"/>
      <c r="F2" s="36" t="s">
        <v>51</v>
      </c>
      <c r="K2" s="3" t="s">
        <v>11</v>
      </c>
      <c r="L2" s="26">
        <v>0.17</v>
      </c>
    </row>
    <row r="3" spans="1:12" s="3" customFormat="1" ht="25.5">
      <c r="A3" s="70"/>
      <c r="B3" s="73"/>
      <c r="C3" s="17" t="s">
        <v>52</v>
      </c>
      <c r="D3" s="39">
        <v>5</v>
      </c>
      <c r="E3" s="39"/>
      <c r="F3" s="10"/>
      <c r="K3" s="3" t="s">
        <v>10</v>
      </c>
      <c r="L3" s="26">
        <v>0.1</v>
      </c>
    </row>
    <row r="4" spans="1:12" s="3" customFormat="1" ht="25.5">
      <c r="A4" s="70"/>
      <c r="B4" s="73"/>
      <c r="C4" s="17" t="s">
        <v>54</v>
      </c>
      <c r="D4" s="39">
        <v>220</v>
      </c>
      <c r="E4" s="39"/>
      <c r="F4" s="23" t="s">
        <v>53</v>
      </c>
      <c r="I4" s="24"/>
      <c r="K4" s="3" t="s">
        <v>12</v>
      </c>
      <c r="L4" s="26">
        <v>0.04</v>
      </c>
    </row>
    <row r="5" spans="1:12" s="3" customFormat="1" ht="12.75">
      <c r="A5" s="70"/>
      <c r="B5" s="73"/>
      <c r="C5" s="17" t="s">
        <v>55</v>
      </c>
      <c r="D5" s="39">
        <v>1</v>
      </c>
      <c r="E5" s="39"/>
      <c r="F5" s="10"/>
    </row>
    <row r="6" spans="1:12" s="3" customFormat="1">
      <c r="A6" s="70"/>
      <c r="B6" s="73"/>
      <c r="C6" s="17" t="s">
        <v>56</v>
      </c>
      <c r="D6" s="45" t="s">
        <v>0</v>
      </c>
      <c r="E6" s="39"/>
      <c r="F6" s="10"/>
      <c r="H6" s="29">
        <f>0.88*0.036+0.1*0.18</f>
        <v>4.9680000000000002E-2</v>
      </c>
      <c r="I6" s="24" t="e">
        <f>D6/1000/H6</f>
        <v>#VALUE!</v>
      </c>
    </row>
    <row r="7" spans="1:12" s="3" customFormat="1">
      <c r="A7" s="70"/>
      <c r="B7" s="73"/>
      <c r="C7" s="17" t="s">
        <v>57</v>
      </c>
      <c r="D7" s="39">
        <v>1</v>
      </c>
      <c r="E7" s="39"/>
      <c r="F7" s="10"/>
      <c r="H7" s="3">
        <v>0.04</v>
      </c>
      <c r="I7" s="24">
        <f>D7/1000/H7</f>
        <v>2.5000000000000001E-2</v>
      </c>
    </row>
    <row r="8" spans="1:12" s="3" customFormat="1" ht="12.75">
      <c r="A8" s="70"/>
      <c r="B8" s="73"/>
      <c r="C8" s="17" t="s">
        <v>58</v>
      </c>
      <c r="D8" s="39">
        <v>400</v>
      </c>
      <c r="E8" s="39"/>
      <c r="F8" s="10" t="s">
        <v>59</v>
      </c>
    </row>
    <row r="9" spans="1:12" s="3" customFormat="1">
      <c r="A9" s="70"/>
      <c r="B9" s="73"/>
      <c r="C9" s="17" t="s">
        <v>60</v>
      </c>
      <c r="D9" s="39">
        <v>395</v>
      </c>
      <c r="E9" s="39"/>
      <c r="F9" s="10"/>
      <c r="I9" s="24"/>
    </row>
    <row r="10" spans="1:12" s="3" customFormat="1" ht="67.5" customHeight="1">
      <c r="A10" s="70"/>
      <c r="B10" s="73"/>
      <c r="C10" s="17" t="s">
        <v>61</v>
      </c>
      <c r="D10" s="39">
        <v>12.5</v>
      </c>
      <c r="E10" s="39"/>
      <c r="F10" s="10" t="s">
        <v>63</v>
      </c>
    </row>
    <row r="11" spans="1:12" s="3" customFormat="1" ht="13.5" thickBot="1">
      <c r="A11" s="71"/>
      <c r="B11" s="74"/>
      <c r="C11" s="18" t="s">
        <v>62</v>
      </c>
      <c r="D11" s="40" t="s">
        <v>0</v>
      </c>
      <c r="E11" s="40">
        <f>SUM(D2:D11)</f>
        <v>1114.5</v>
      </c>
      <c r="F11" s="11"/>
    </row>
    <row r="12" spans="1:12" s="3" customFormat="1">
      <c r="A12" s="5"/>
      <c r="B12" s="5"/>
      <c r="C12" s="8"/>
      <c r="D12" s="7"/>
      <c r="E12" s="7"/>
      <c r="F12" s="6"/>
      <c r="H12" s="25" t="s">
        <v>8</v>
      </c>
      <c r="I12" s="27" t="e">
        <f>1/(Rsid+Rse+SUM(I2:I11))</f>
        <v>#VALUE!</v>
      </c>
      <c r="J12" s="2" t="s">
        <v>9</v>
      </c>
    </row>
  </sheetData>
  <mergeCells count="2">
    <mergeCell ref="A2:A11"/>
    <mergeCell ref="B2:B11"/>
  </mergeCells>
  <pageMargins left="0.70866141732283472" right="0.70866141732283472" top="0.78740157480314965" bottom="0.78740157480314965" header="0.31496062992125984" footer="0.31496062992125984"/>
  <pageSetup paperSize="9" scale="90" orientation="portrait" r:id="rId1"/>
  <headerFooter>
    <oddHeader>&amp;C&amp;A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32"/>
  <sheetViews>
    <sheetView view="pageBreakPreview" zoomScaleSheetLayoutView="100" zoomScalePageLayoutView="120" workbookViewId="0">
      <selection activeCell="F28" sqref="F28"/>
    </sheetView>
  </sheetViews>
  <sheetFormatPr defaultRowHeight="15"/>
  <cols>
    <col min="1" max="1" width="5.5703125" style="2" customWidth="1"/>
    <col min="2" max="2" width="11.85546875" style="2" customWidth="1"/>
    <col min="3" max="3" width="37.42578125" style="20" customWidth="1"/>
    <col min="4" max="5" width="8.7109375" style="21" bestFit="1" customWidth="1"/>
    <col min="6" max="6" width="32.140625" style="4" customWidth="1"/>
    <col min="7" max="8" width="9.140625" style="2"/>
    <col min="9" max="9" width="9.140625" style="2" customWidth="1"/>
    <col min="10" max="10" width="7.5703125" style="2" bestFit="1" customWidth="1"/>
    <col min="11" max="11" width="9.5703125" style="2" bestFit="1" customWidth="1"/>
    <col min="12" max="12" width="6.42578125" style="2" customWidth="1"/>
    <col min="13" max="16384" width="9.140625" style="2"/>
  </cols>
  <sheetData>
    <row r="1" spans="1:12" s="1" customFormat="1" ht="39" thickBot="1">
      <c r="A1" s="13" t="s">
        <v>1</v>
      </c>
      <c r="B1" s="14" t="s">
        <v>2</v>
      </c>
      <c r="C1" s="15" t="s">
        <v>22</v>
      </c>
      <c r="D1" s="53" t="s">
        <v>3</v>
      </c>
      <c r="E1" s="53" t="s">
        <v>4</v>
      </c>
      <c r="F1" s="16" t="s">
        <v>5</v>
      </c>
      <c r="H1" s="28" t="s">
        <v>13</v>
      </c>
      <c r="I1" s="1" t="s">
        <v>14</v>
      </c>
      <c r="K1" s="1" t="s">
        <v>17</v>
      </c>
      <c r="L1" s="31">
        <v>1.2999999999999999E-2</v>
      </c>
    </row>
    <row r="2" spans="1:12">
      <c r="A2" s="69" t="s">
        <v>15</v>
      </c>
      <c r="B2" s="72" t="s">
        <v>18</v>
      </c>
      <c r="C2" s="19" t="s">
        <v>62</v>
      </c>
      <c r="D2" s="44" t="s">
        <v>0</v>
      </c>
      <c r="E2" s="38"/>
      <c r="F2" s="12"/>
    </row>
    <row r="3" spans="1:12">
      <c r="A3" s="70"/>
      <c r="B3" s="73"/>
      <c r="C3" s="17" t="s">
        <v>7</v>
      </c>
      <c r="D3" s="39">
        <v>15</v>
      </c>
      <c r="E3" s="39"/>
      <c r="F3" s="10"/>
    </row>
    <row r="4" spans="1:12" ht="25.5">
      <c r="A4" s="70"/>
      <c r="B4" s="73"/>
      <c r="C4" s="17" t="s">
        <v>65</v>
      </c>
      <c r="D4" s="39">
        <v>380</v>
      </c>
      <c r="E4" s="39"/>
      <c r="F4" s="10" t="s">
        <v>66</v>
      </c>
    </row>
    <row r="5" spans="1:12">
      <c r="A5" s="70"/>
      <c r="B5" s="73"/>
      <c r="C5" s="17" t="s">
        <v>21</v>
      </c>
      <c r="D5" s="39">
        <v>5</v>
      </c>
      <c r="E5" s="39"/>
      <c r="F5" s="10"/>
    </row>
    <row r="6" spans="1:12">
      <c r="A6" s="70"/>
      <c r="B6" s="73"/>
      <c r="C6" s="17" t="s">
        <v>67</v>
      </c>
      <c r="D6" s="39">
        <v>100</v>
      </c>
      <c r="E6" s="39"/>
      <c r="F6" s="10"/>
      <c r="I6" s="30"/>
    </row>
    <row r="7" spans="1:12" ht="25.5">
      <c r="A7" s="70"/>
      <c r="B7" s="73"/>
      <c r="C7" s="17" t="s">
        <v>21</v>
      </c>
      <c r="D7" s="39">
        <v>5</v>
      </c>
      <c r="E7" s="39"/>
      <c r="F7" s="10" t="s">
        <v>73</v>
      </c>
    </row>
    <row r="8" spans="1:12" ht="26.25" thickBot="1">
      <c r="A8" s="71"/>
      <c r="B8" s="74"/>
      <c r="C8" s="18" t="s">
        <v>74</v>
      </c>
      <c r="D8" s="40">
        <v>3</v>
      </c>
      <c r="E8" s="40"/>
      <c r="F8" s="11" t="s">
        <v>75</v>
      </c>
    </row>
    <row r="9" spans="1:12" ht="15.75" thickBot="1">
      <c r="H9" s="25" t="s">
        <v>8</v>
      </c>
      <c r="I9" s="27" t="e">
        <f>1/(Rsi+Rse+SUM(I2:I8))</f>
        <v>#REF!</v>
      </c>
      <c r="J9" s="2" t="s">
        <v>9</v>
      </c>
    </row>
    <row r="10" spans="1:12">
      <c r="A10" s="69" t="s">
        <v>16</v>
      </c>
      <c r="B10" s="72" t="s">
        <v>68</v>
      </c>
      <c r="C10" s="19" t="s">
        <v>62</v>
      </c>
      <c r="D10" s="44" t="s">
        <v>0</v>
      </c>
      <c r="E10" s="44"/>
      <c r="F10" s="12"/>
    </row>
    <row r="11" spans="1:12" ht="25.5">
      <c r="A11" s="84"/>
      <c r="B11" s="85"/>
      <c r="C11" s="17" t="s">
        <v>7</v>
      </c>
      <c r="D11" s="45">
        <v>15</v>
      </c>
      <c r="E11" s="47"/>
      <c r="F11" s="36" t="s">
        <v>69</v>
      </c>
    </row>
    <row r="12" spans="1:12">
      <c r="A12" s="84"/>
      <c r="B12" s="85"/>
      <c r="C12" s="17" t="s">
        <v>70</v>
      </c>
      <c r="D12" s="45" t="s">
        <v>0</v>
      </c>
      <c r="E12" s="47"/>
      <c r="F12" s="36"/>
    </row>
    <row r="13" spans="1:12" ht="25.5">
      <c r="A13" s="70"/>
      <c r="B13" s="73"/>
      <c r="C13" s="50" t="s">
        <v>71</v>
      </c>
      <c r="D13" s="51">
        <v>100</v>
      </c>
      <c r="E13" s="51"/>
      <c r="F13" s="54" t="s">
        <v>72</v>
      </c>
    </row>
    <row r="14" spans="1:12">
      <c r="A14" s="70"/>
      <c r="B14" s="73"/>
      <c r="C14" s="58" t="str">
        <f>$C$5</f>
        <v>STĚRKOVACÍ A VYROVNÁVACÍ HMOTA</v>
      </c>
      <c r="D14" s="59">
        <v>5</v>
      </c>
      <c r="E14" s="59"/>
      <c r="F14" s="23"/>
    </row>
    <row r="15" spans="1:12">
      <c r="A15" s="70"/>
      <c r="B15" s="73"/>
      <c r="C15" s="58" t="str">
        <f>$C$6</f>
        <v>ZATEPLENÍ DESKAMI Z ČEDIČOVÉ VLNY</v>
      </c>
      <c r="D15" s="59">
        <v>100</v>
      </c>
      <c r="E15" s="59"/>
      <c r="F15" s="23"/>
      <c r="I15" s="30"/>
    </row>
    <row r="16" spans="1:12" ht="25.5">
      <c r="A16" s="70"/>
      <c r="B16" s="73"/>
      <c r="C16" s="58" t="str">
        <f>$C$7</f>
        <v>STĚRKOVACÍ A VYROVNÁVACÍ HMOTA</v>
      </c>
      <c r="D16" s="59">
        <v>5</v>
      </c>
      <c r="E16" s="59"/>
      <c r="F16" s="23" t="str">
        <f>$F$7</f>
        <v>Do 1/3 tloušťky vrstvy vložena výztužná sklotextilní síťovina</v>
      </c>
      <c r="I16" s="30"/>
    </row>
    <row r="17" spans="1:10" ht="26.25" thickBot="1">
      <c r="A17" s="71"/>
      <c r="B17" s="74"/>
      <c r="C17" s="60" t="str">
        <f>$C$8</f>
        <v>TENKOVRSTVÁ PROBARVENÁ SILIKÁTOVÁ OMÍTKA - BARVA RAL 9010</v>
      </c>
      <c r="D17" s="61">
        <v>3</v>
      </c>
      <c r="E17" s="61"/>
      <c r="F17" s="62" t="str">
        <f>$F$8</f>
        <v>Případně silikonová omítka</v>
      </c>
    </row>
    <row r="18" spans="1:10" ht="15.75" thickBot="1">
      <c r="C18" s="63"/>
      <c r="D18" s="64"/>
      <c r="E18" s="64"/>
      <c r="F18" s="65"/>
      <c r="H18" s="25" t="s">
        <v>8</v>
      </c>
      <c r="I18" s="27" t="e">
        <f>1/(Rsi+Rse+SUM(I10:I17))</f>
        <v>#REF!</v>
      </c>
      <c r="J18" s="2" t="s">
        <v>9</v>
      </c>
    </row>
    <row r="19" spans="1:10">
      <c r="A19" s="69" t="s">
        <v>86</v>
      </c>
      <c r="B19" s="72" t="s">
        <v>87</v>
      </c>
      <c r="C19" s="66" t="s">
        <v>92</v>
      </c>
      <c r="D19" s="67">
        <v>20</v>
      </c>
      <c r="E19" s="67"/>
      <c r="F19" s="68"/>
    </row>
    <row r="20" spans="1:10" ht="38.25">
      <c r="A20" s="70"/>
      <c r="B20" s="73"/>
      <c r="C20" s="58" t="s">
        <v>91</v>
      </c>
      <c r="D20" s="59">
        <v>80</v>
      </c>
      <c r="E20" s="59"/>
      <c r="F20" s="23" t="s">
        <v>101</v>
      </c>
    </row>
    <row r="21" spans="1:10" ht="25.5">
      <c r="A21" s="70"/>
      <c r="B21" s="73"/>
      <c r="C21" s="58" t="s">
        <v>90</v>
      </c>
      <c r="D21" s="59">
        <v>2</v>
      </c>
      <c r="E21" s="59"/>
      <c r="F21" s="23"/>
    </row>
    <row r="22" spans="1:10" ht="38.25">
      <c r="A22" s="70"/>
      <c r="B22" s="73"/>
      <c r="C22" s="58" t="s">
        <v>88</v>
      </c>
      <c r="D22" s="59">
        <v>10</v>
      </c>
      <c r="E22" s="59">
        <f>SUM(D19:D22)</f>
        <v>112</v>
      </c>
      <c r="F22" s="23" t="s">
        <v>89</v>
      </c>
    </row>
    <row r="23" spans="1:10">
      <c r="A23" s="70"/>
      <c r="B23" s="73"/>
      <c r="C23" s="58" t="s">
        <v>56</v>
      </c>
      <c r="D23" s="59" t="s">
        <v>0</v>
      </c>
      <c r="E23" s="59"/>
      <c r="F23" s="23"/>
    </row>
    <row r="24" spans="1:10" ht="15.75" thickBot="1">
      <c r="A24" s="71"/>
      <c r="B24" s="74"/>
      <c r="C24" s="60" t="s">
        <v>70</v>
      </c>
      <c r="D24" s="61" t="s">
        <v>0</v>
      </c>
      <c r="E24" s="61"/>
      <c r="F24" s="62" t="s">
        <v>97</v>
      </c>
    </row>
    <row r="25" spans="1:10" ht="15.75" thickBot="1">
      <c r="C25" s="63"/>
      <c r="D25" s="64"/>
      <c r="E25" s="64"/>
      <c r="F25" s="65"/>
    </row>
    <row r="26" spans="1:10" ht="25.5">
      <c r="A26" s="69" t="s">
        <v>93</v>
      </c>
      <c r="B26" s="72" t="s">
        <v>94</v>
      </c>
      <c r="C26" s="66" t="s">
        <v>95</v>
      </c>
      <c r="D26" s="67">
        <v>2</v>
      </c>
      <c r="E26" s="67"/>
      <c r="F26" s="68" t="s">
        <v>96</v>
      </c>
    </row>
    <row r="27" spans="1:10" ht="25.5">
      <c r="A27" s="86"/>
      <c r="B27" s="88"/>
      <c r="C27" s="58" t="str">
        <f>$C$7</f>
        <v>STĚRKOVACÍ A VYROVNÁVACÍ HMOTA</v>
      </c>
      <c r="D27" s="59">
        <v>5</v>
      </c>
      <c r="E27" s="59"/>
      <c r="F27" s="23" t="str">
        <f>$F$7</f>
        <v>Do 1/3 tloušťky vrstvy vložena výztužná sklotextilní síťovina</v>
      </c>
    </row>
    <row r="28" spans="1:10" ht="38.25">
      <c r="A28" s="86"/>
      <c r="B28" s="88"/>
      <c r="C28" s="58" t="s">
        <v>91</v>
      </c>
      <c r="D28" s="59">
        <v>80</v>
      </c>
      <c r="E28" s="59"/>
      <c r="F28" s="23" t="s">
        <v>102</v>
      </c>
    </row>
    <row r="29" spans="1:10" ht="25.5">
      <c r="A29" s="86"/>
      <c r="B29" s="88"/>
      <c r="C29" s="58" t="s">
        <v>90</v>
      </c>
      <c r="D29" s="59">
        <v>2</v>
      </c>
      <c r="E29" s="59"/>
      <c r="F29" s="23"/>
    </row>
    <row r="30" spans="1:10" ht="38.25">
      <c r="A30" s="86"/>
      <c r="B30" s="88"/>
      <c r="C30" s="58" t="s">
        <v>88</v>
      </c>
      <c r="D30" s="59">
        <v>10</v>
      </c>
      <c r="E30" s="59">
        <f>SUM(D26:D30)</f>
        <v>99</v>
      </c>
      <c r="F30" s="23" t="s">
        <v>89</v>
      </c>
    </row>
    <row r="31" spans="1:10">
      <c r="A31" s="86"/>
      <c r="B31" s="88"/>
      <c r="C31" s="58" t="s">
        <v>56</v>
      </c>
      <c r="D31" s="59" t="s">
        <v>0</v>
      </c>
      <c r="E31" s="59"/>
      <c r="F31" s="23"/>
    </row>
    <row r="32" spans="1:10" ht="15.75" thickBot="1">
      <c r="A32" s="87"/>
      <c r="B32" s="89"/>
      <c r="C32" s="18" t="s">
        <v>70</v>
      </c>
      <c r="D32" s="56" t="s">
        <v>0</v>
      </c>
      <c r="E32" s="56"/>
      <c r="F32" s="11" t="s">
        <v>97</v>
      </c>
    </row>
  </sheetData>
  <mergeCells count="8">
    <mergeCell ref="A26:A32"/>
    <mergeCell ref="B26:B32"/>
    <mergeCell ref="A10:A17"/>
    <mergeCell ref="B10:B17"/>
    <mergeCell ref="A2:A8"/>
    <mergeCell ref="B2:B8"/>
    <mergeCell ref="A19:A24"/>
    <mergeCell ref="B19:B24"/>
  </mergeCells>
  <pageMargins left="0.734375" right="0.25" top="0.75" bottom="0.75" header="0.3" footer="0.3"/>
  <pageSetup paperSize="9" scale="87" orientation="portrait" r:id="rId1"/>
  <headerFooter>
    <oddHeader>&amp;C&amp;A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14</vt:i4>
      </vt:variant>
    </vt:vector>
  </HeadingPairs>
  <TitlesOfParts>
    <vt:vector size="18" baseType="lpstr">
      <vt:lpstr>rozpiska</vt:lpstr>
      <vt:lpstr>SKLADBY PODLAH</vt:lpstr>
      <vt:lpstr>SKLADBY STŘECH</vt:lpstr>
      <vt:lpstr>SKLADBY STĚN</vt:lpstr>
      <vt:lpstr>'SKLADBY PODLAH'!Názvy_tisku</vt:lpstr>
      <vt:lpstr>'SKLADBY STĚN'!Názvy_tisku</vt:lpstr>
      <vt:lpstr>'SKLADBY STŘECH'!Názvy_tisku</vt:lpstr>
      <vt:lpstr>rozpiska!Oblast_tisku</vt:lpstr>
      <vt:lpstr>'SKLADBY PODLAH'!Oblast_tisku</vt:lpstr>
      <vt:lpstr>'SKLADBY STĚN'!Oblast_tisku</vt:lpstr>
      <vt:lpstr>'SKLADBY STŘECH'!Oblast_tisku</vt:lpstr>
      <vt:lpstr>'SKLADBY STŘECH'!Rse</vt:lpstr>
      <vt:lpstr>Rse</vt:lpstr>
      <vt:lpstr>Rsi</vt:lpstr>
      <vt:lpstr>'SKLADBY STŘECH'!Rsid</vt:lpstr>
      <vt:lpstr>Rsid</vt:lpstr>
      <vt:lpstr>'SKLADBY STŘECH'!Rsin</vt:lpstr>
      <vt:lpstr>Rsin</vt:lpstr>
    </vt:vector>
  </TitlesOfParts>
  <Company>Zero atelier s.r.o.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Nástavba ZŠ Jeseniova</dc:title>
  <dc:subject>Tabulka skladeb konstrukcí</dc:subject>
  <dc:creator>martinv</dc:creator>
  <cp:keywords>DPS</cp:keywords>
  <cp:lastModifiedBy>martinv</cp:lastModifiedBy>
  <cp:lastPrinted>2018-12-12T14:43:04Z</cp:lastPrinted>
  <dcterms:created xsi:type="dcterms:W3CDTF">2016-07-21T14:42:43Z</dcterms:created>
  <dcterms:modified xsi:type="dcterms:W3CDTF">2018-12-12T14:43:15Z</dcterms:modified>
</cp:coreProperties>
</file>