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G:\Odbor rozvoje\Oddělení RSP\společné\VZ\2022\24_kamerový systém_střed města\výzva\"/>
    </mc:Choice>
  </mc:AlternateContent>
  <bookViews>
    <workbookView xWindow="0" yWindow="0" windowWidth="23040" windowHeight="9540"/>
  </bookViews>
  <sheets>
    <sheet name="výkaz výměr" sheetId="1" r:id="rId1"/>
  </sheets>
  <externalReferences>
    <externalReference r:id="rId2"/>
  </externalReferences>
  <definedNames>
    <definedName name="MJ" localSheetId="0">'[1]CCTV '!#REF!</definedName>
    <definedName name="_xlnm.Print_Area" localSheetId="0">'výkaz výměr'!$A$1:$J$45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I43" i="1"/>
  <c r="J42" i="1"/>
  <c r="H42" i="1"/>
  <c r="H40" i="1"/>
  <c r="J39" i="1"/>
  <c r="J38" i="1"/>
  <c r="H38" i="1"/>
  <c r="H37" i="1"/>
  <c r="J36" i="1"/>
  <c r="J35" i="1"/>
  <c r="H35" i="1"/>
  <c r="H34" i="1"/>
  <c r="H33" i="1"/>
  <c r="H32" i="1"/>
  <c r="H31" i="1"/>
  <c r="H30" i="1"/>
  <c r="H29" i="1"/>
  <c r="H25" i="1"/>
  <c r="H24" i="1"/>
  <c r="J20" i="1"/>
  <c r="H20" i="1"/>
  <c r="H19" i="1"/>
  <c r="H18" i="1"/>
  <c r="H17" i="1"/>
  <c r="J13" i="1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<sst xmlns="http://schemas.openxmlformats.org/spreadsheetml/2006/main" count="65" uniqueCount="45">
  <si>
    <t>NÁZEV AKCE:</t>
  </si>
  <si>
    <t>Zábřeh - kamery na budově pojišťovny, Valová 2</t>
  </si>
  <si>
    <t>Č.pol.</t>
  </si>
  <si>
    <t>Název</t>
  </si>
  <si>
    <t>Typ</t>
  </si>
  <si>
    <t xml:space="preserve">Počet </t>
  </si>
  <si>
    <t>MJ</t>
  </si>
  <si>
    <t>Materiál cena</t>
  </si>
  <si>
    <t>Materiál celkem</t>
  </si>
  <si>
    <t>Práce cena</t>
  </si>
  <si>
    <t>Práce celkem</t>
  </si>
  <si>
    <t>Kamery</t>
  </si>
  <si>
    <t>otočná kamera 2Mpix, adaptivní IR 250m, 30x zoom - f = 4,3-129mm; kamera musí mít technologii zachycení průkazných barev v prostředí s velmi slabým osvětlením</t>
  </si>
  <si>
    <t>ks</t>
  </si>
  <si>
    <t>montážní set PTZ pro venkovní instalaci</t>
  </si>
  <si>
    <t>bullet kamera 4Mpix, Smart IR 50m, f = 3,3-9mm, WDR, IP67, kamera musí mít technologii zachycení průkazných barev v prostředí s velmi slabým osvětlením</t>
  </si>
  <si>
    <t>montážní box pro bullet kamery</t>
  </si>
  <si>
    <t>licence pro zprovoznění kamer</t>
  </si>
  <si>
    <t>Napájecí zdroj s výstupem 24 V DC / 4,5 A vč.instalačního boxu</t>
  </si>
  <si>
    <t>Datový rozvaděč</t>
  </si>
  <si>
    <t>Rozvaděč nástěnný s lištami 2U, 4U a 11U, 550x550x150mm šedá RAL 7035</t>
  </si>
  <si>
    <t>průmyslový switch, 4xGbit PoE+2xGbit SFP+1xGbit uplink, max.120 W, -40°C/+75°C, DIN</t>
  </si>
  <si>
    <t>Napájecí zdroj 48V DC / 2,5 A, vstupní napětí 176–264V AC, instalace na DIN lištu</t>
  </si>
  <si>
    <t>silový přívod B16 vč.výchozí revize</t>
  </si>
  <si>
    <t>kpl</t>
  </si>
  <si>
    <t>Bezdrátový spoj</t>
  </si>
  <si>
    <t>pojítko 24GHz/360Mbps, Nízká spotřeba &lt; 21 W,Optické i metalické rozhraní, MTU 10240 B, Podpora DC napájení s rozsahem 20 - 60 V i PoE</t>
  </si>
  <si>
    <t>instalace pojítka vč.svodů do 20m</t>
  </si>
  <si>
    <t>Ostatní</t>
  </si>
  <si>
    <t>kabel FTP cat.5e PE, venkovní provedení</t>
  </si>
  <si>
    <t>m</t>
  </si>
  <si>
    <t>kabel FTP cat.5e PVC, vnitřní provedení</t>
  </si>
  <si>
    <t>konzole pro PTZ kameru, zámečnická konstrukce</t>
  </si>
  <si>
    <t>stožár pro bezdrátové pojítko, přisazený, vč.kotvení do zdi</t>
  </si>
  <si>
    <t>trubka elektroinstalační ohebná d=20mm, UV stálá</t>
  </si>
  <si>
    <t>trubka elektroinstalační ohebná d=20mm, PVC</t>
  </si>
  <si>
    <t>průraz zdiva do 50cm vč.zapravení</t>
  </si>
  <si>
    <t>instalace, konfigurace, vyladění, zaškolení</t>
  </si>
  <si>
    <t>nájem pracovních plošin</t>
  </si>
  <si>
    <t>instalační materiál, manipulační práce</t>
  </si>
  <si>
    <t>inženýrská činnost</t>
  </si>
  <si>
    <t>doprava</t>
  </si>
  <si>
    <t>km</t>
  </si>
  <si>
    <t xml:space="preserve">Celkem bez DPH </t>
  </si>
  <si>
    <t xml:space="preserve">Celkem vč. DPH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</si>
</sst>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b/>
      <sz val="16"/>
      <color theme="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7" fillId="0" borderId="12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 applyProtection="1">
      <alignment horizontal="center" vertical="center"/>
    </xf>
    <xf numFmtId="4" fontId="7" fillId="0" borderId="15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top" wrapText="1"/>
    </xf>
    <xf numFmtId="4" fontId="2" fillId="4" borderId="11" xfId="0" applyNumberFormat="1" applyFont="1" applyFill="1" applyBorder="1" applyAlignment="1">
      <alignment horizontal="right" vertical="center"/>
    </xf>
    <xf numFmtId="4" fontId="7" fillId="0" borderId="16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/>
    </xf>
    <xf numFmtId="4" fontId="2" fillId="4" borderId="16" xfId="0" quotePrefix="1" applyNumberFormat="1" applyFont="1" applyFill="1" applyBorder="1" applyAlignment="1">
      <alignment horizontal="right" vertical="center"/>
    </xf>
    <xf numFmtId="0" fontId="7" fillId="0" borderId="17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>
      <alignment horizontal="right" vertical="center"/>
    </xf>
    <xf numFmtId="4" fontId="2" fillId="4" borderId="16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7" fillId="0" borderId="14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4" fontId="7" fillId="2" borderId="20" xfId="0" applyNumberFormat="1" applyFont="1" applyFill="1" applyBorder="1" applyAlignment="1">
      <alignment vertical="center"/>
    </xf>
    <xf numFmtId="4" fontId="2" fillId="2" borderId="20" xfId="0" applyNumberFormat="1" applyFont="1" applyFill="1" applyBorder="1" applyAlignment="1">
      <alignment vertical="center"/>
    </xf>
    <xf numFmtId="4" fontId="7" fillId="2" borderId="21" xfId="0" applyNumberFormat="1" applyFont="1" applyFill="1" applyBorder="1" applyAlignment="1">
      <alignment vertical="center"/>
    </xf>
    <xf numFmtId="0" fontId="9" fillId="2" borderId="23" xfId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9" fillId="2" borderId="22" xfId="1" applyFont="1" applyFill="1" applyBorder="1" applyAlignment="1">
      <alignment horizontal="left" vertical="center"/>
    </xf>
    <xf numFmtId="0" fontId="9" fillId="2" borderId="23" xfId="1" applyFont="1" applyFill="1" applyBorder="1" applyAlignment="1">
      <alignment horizontal="left" vertical="center"/>
    </xf>
    <xf numFmtId="164" fontId="9" fillId="2" borderId="23" xfId="1" applyNumberFormat="1" applyFont="1" applyFill="1" applyBorder="1" applyAlignment="1">
      <alignment horizontal="right" vertical="center"/>
    </xf>
    <xf numFmtId="164" fontId="9" fillId="2" borderId="24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0" xfId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Normální" xfId="0" builtinId="0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3_v&#253;kaz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V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showGridLines="0" tabSelected="1" zoomScaleNormal="100" workbookViewId="0">
      <selection activeCell="M11" sqref="M11"/>
    </sheetView>
  </sheetViews>
  <sheetFormatPr defaultColWidth="9.109375" defaultRowHeight="13.2" x14ac:dyDescent="0.3"/>
  <cols>
    <col min="1" max="1" width="9.109375" style="3"/>
    <col min="2" max="2" width="6.33203125" style="3" customWidth="1"/>
    <col min="3" max="3" width="77.109375" style="3" customWidth="1"/>
    <col min="4" max="4" width="24.44140625" style="3" customWidth="1"/>
    <col min="5" max="5" width="5.88671875" style="3" customWidth="1"/>
    <col min="6" max="6" width="5.44140625" style="63" customWidth="1"/>
    <col min="7" max="8" width="11.33203125" style="2" customWidth="1"/>
    <col min="9" max="9" width="9.88671875" style="2" customWidth="1"/>
    <col min="10" max="10" width="10.44140625" style="2" customWidth="1"/>
    <col min="11" max="11" width="3.44140625" style="2" customWidth="1"/>
    <col min="12" max="16384" width="9.109375" style="3"/>
  </cols>
  <sheetData>
    <row r="2" spans="2:11" ht="15.75" customHeight="1" x14ac:dyDescent="0.3">
      <c r="B2" s="68" t="s">
        <v>0</v>
      </c>
      <c r="C2" s="68"/>
      <c r="D2" s="1"/>
      <c r="E2" s="1"/>
      <c r="F2" s="1"/>
      <c r="G2" s="69"/>
      <c r="H2" s="69"/>
      <c r="I2" s="69"/>
      <c r="J2" s="69"/>
    </row>
    <row r="3" spans="2:11" ht="52.5" customHeight="1" x14ac:dyDescent="0.3">
      <c r="B3" s="70" t="s">
        <v>1</v>
      </c>
      <c r="C3" s="70"/>
      <c r="D3" s="70"/>
      <c r="E3" s="70"/>
      <c r="F3" s="70"/>
      <c r="G3" s="69"/>
      <c r="H3" s="69"/>
      <c r="I3" s="69"/>
      <c r="J3" s="69"/>
    </row>
    <row r="4" spans="2:11" ht="19.5" customHeight="1" x14ac:dyDescent="0.3">
      <c r="B4" s="71"/>
      <c r="C4" s="71"/>
      <c r="D4" s="71"/>
      <c r="E4" s="71"/>
      <c r="F4" s="71"/>
      <c r="G4" s="71"/>
      <c r="H4" s="71"/>
      <c r="I4" s="71"/>
      <c r="J4" s="71"/>
    </row>
    <row r="5" spans="2:11" s="9" customFormat="1" ht="19.5" customHeight="1" thickBot="1" x14ac:dyDescent="0.35">
      <c r="B5" s="4"/>
      <c r="C5" s="4"/>
      <c r="D5" s="5"/>
      <c r="E5" s="5"/>
      <c r="F5" s="6"/>
      <c r="G5" s="7"/>
      <c r="H5" s="7"/>
      <c r="I5" s="72"/>
      <c r="J5" s="72"/>
      <c r="K5" s="8"/>
    </row>
    <row r="6" spans="2:11" s="18" customFormat="1" ht="26.4" x14ac:dyDescent="0.3">
      <c r="B6" s="10" t="s">
        <v>2</v>
      </c>
      <c r="C6" s="11" t="s">
        <v>3</v>
      </c>
      <c r="D6" s="11" t="s">
        <v>4</v>
      </c>
      <c r="E6" s="12" t="s">
        <v>5</v>
      </c>
      <c r="F6" s="13" t="s">
        <v>6</v>
      </c>
      <c r="G6" s="14" t="s">
        <v>7</v>
      </c>
      <c r="H6" s="15" t="s">
        <v>8</v>
      </c>
      <c r="I6" s="14" t="s">
        <v>9</v>
      </c>
      <c r="J6" s="16" t="s">
        <v>10</v>
      </c>
      <c r="K6" s="17"/>
    </row>
    <row r="7" spans="2:11" s="28" customFormat="1" x14ac:dyDescent="0.3">
      <c r="B7" s="19"/>
      <c r="C7" s="20"/>
      <c r="D7" s="21"/>
      <c r="E7" s="22"/>
      <c r="F7" s="23"/>
      <c r="G7" s="24"/>
      <c r="H7" s="24"/>
      <c r="I7" s="25"/>
      <c r="J7" s="26"/>
      <c r="K7" s="27"/>
    </row>
    <row r="8" spans="2:11" s="28" customFormat="1" x14ac:dyDescent="0.3">
      <c r="B8" s="29"/>
      <c r="C8" s="30" t="s">
        <v>11</v>
      </c>
      <c r="D8" s="31"/>
      <c r="E8" s="32"/>
      <c r="F8" s="33"/>
      <c r="G8" s="24"/>
      <c r="H8" s="24"/>
      <c r="I8" s="24"/>
      <c r="J8" s="34"/>
      <c r="K8" s="27"/>
    </row>
    <row r="9" spans="2:11" s="28" customFormat="1" ht="26.4" x14ac:dyDescent="0.3">
      <c r="B9" s="29"/>
      <c r="C9" s="35" t="s">
        <v>12</v>
      </c>
      <c r="D9" s="36"/>
      <c r="E9" s="37">
        <v>1</v>
      </c>
      <c r="F9" s="33" t="s">
        <v>13</v>
      </c>
      <c r="G9" s="38">
        <v>0</v>
      </c>
      <c r="H9" s="39">
        <f t="shared" ref="H9:H14" si="0">E9*G9</f>
        <v>0</v>
      </c>
      <c r="I9" s="24"/>
      <c r="J9" s="34"/>
      <c r="K9" s="27"/>
    </row>
    <row r="10" spans="2:11" s="28" customFormat="1" x14ac:dyDescent="0.25">
      <c r="B10" s="29"/>
      <c r="C10" s="40" t="s">
        <v>14</v>
      </c>
      <c r="D10" s="36"/>
      <c r="E10" s="41">
        <v>1</v>
      </c>
      <c r="F10" s="42" t="s">
        <v>13</v>
      </c>
      <c r="G10" s="43">
        <v>0</v>
      </c>
      <c r="H10" s="39">
        <f t="shared" si="0"/>
        <v>0</v>
      </c>
      <c r="I10" s="24"/>
      <c r="J10" s="34"/>
      <c r="K10" s="27"/>
    </row>
    <row r="11" spans="2:11" ht="26.4" x14ac:dyDescent="0.25">
      <c r="B11" s="44"/>
      <c r="C11" s="40" t="s">
        <v>15</v>
      </c>
      <c r="D11" s="36"/>
      <c r="E11" s="41">
        <v>2</v>
      </c>
      <c r="F11" s="42" t="s">
        <v>13</v>
      </c>
      <c r="G11" s="43">
        <v>0</v>
      </c>
      <c r="H11" s="39">
        <f t="shared" si="0"/>
        <v>0</v>
      </c>
      <c r="I11" s="45"/>
      <c r="J11" s="34"/>
    </row>
    <row r="12" spans="2:11" x14ac:dyDescent="0.25">
      <c r="B12" s="44"/>
      <c r="C12" s="40" t="s">
        <v>16</v>
      </c>
      <c r="D12" s="36"/>
      <c r="E12" s="41">
        <v>2</v>
      </c>
      <c r="F12" s="42" t="s">
        <v>13</v>
      </c>
      <c r="G12" s="43">
        <v>0</v>
      </c>
      <c r="H12" s="39">
        <f t="shared" si="0"/>
        <v>0</v>
      </c>
      <c r="I12" s="45"/>
      <c r="J12" s="34"/>
    </row>
    <row r="13" spans="2:11" x14ac:dyDescent="0.3">
      <c r="B13" s="44"/>
      <c r="C13" s="46" t="s">
        <v>17</v>
      </c>
      <c r="D13" s="36"/>
      <c r="E13" s="47">
        <v>3</v>
      </c>
      <c r="F13" s="33" t="s">
        <v>13</v>
      </c>
      <c r="G13" s="48">
        <v>0</v>
      </c>
      <c r="H13" s="39">
        <f t="shared" si="0"/>
        <v>0</v>
      </c>
      <c r="I13" s="48">
        <v>0</v>
      </c>
      <c r="J13" s="34">
        <f>E13*I13</f>
        <v>0</v>
      </c>
    </row>
    <row r="14" spans="2:11" x14ac:dyDescent="0.3">
      <c r="B14" s="44"/>
      <c r="C14" s="46" t="s">
        <v>18</v>
      </c>
      <c r="D14" s="36"/>
      <c r="E14" s="41">
        <v>1</v>
      </c>
      <c r="F14" s="42" t="s">
        <v>13</v>
      </c>
      <c r="G14" s="49">
        <v>0</v>
      </c>
      <c r="H14" s="39">
        <f t="shared" si="0"/>
        <v>0</v>
      </c>
      <c r="I14" s="45"/>
      <c r="J14" s="34"/>
    </row>
    <row r="15" spans="2:11" x14ac:dyDescent="0.3">
      <c r="B15" s="50"/>
      <c r="C15" s="36"/>
      <c r="D15" s="36"/>
      <c r="E15" s="47"/>
      <c r="F15" s="47"/>
      <c r="G15" s="51"/>
      <c r="H15" s="39"/>
      <c r="I15" s="52"/>
      <c r="J15" s="34"/>
    </row>
    <row r="16" spans="2:11" x14ac:dyDescent="0.3">
      <c r="B16" s="50"/>
      <c r="C16" s="53" t="s">
        <v>19</v>
      </c>
      <c r="D16" s="36"/>
      <c r="E16" s="47"/>
      <c r="F16" s="47"/>
      <c r="G16" s="51"/>
      <c r="H16" s="39"/>
      <c r="I16" s="52"/>
      <c r="J16" s="34"/>
    </row>
    <row r="17" spans="2:10" x14ac:dyDescent="0.3">
      <c r="B17" s="50"/>
      <c r="C17" s="36" t="s">
        <v>20</v>
      </c>
      <c r="D17" s="36"/>
      <c r="E17" s="47">
        <v>1</v>
      </c>
      <c r="F17" s="47" t="s">
        <v>13</v>
      </c>
      <c r="G17" s="48">
        <v>0</v>
      </c>
      <c r="H17" s="39">
        <f>E17*G17</f>
        <v>0</v>
      </c>
      <c r="I17" s="52"/>
      <c r="J17" s="34"/>
    </row>
    <row r="18" spans="2:10" ht="15" customHeight="1" x14ac:dyDescent="0.3">
      <c r="B18" s="50"/>
      <c r="C18" s="36" t="s">
        <v>21</v>
      </c>
      <c r="D18" s="36"/>
      <c r="E18" s="47">
        <v>1</v>
      </c>
      <c r="F18" s="47" t="s">
        <v>13</v>
      </c>
      <c r="G18" s="48">
        <v>0</v>
      </c>
      <c r="H18" s="39">
        <f>E18*G18</f>
        <v>0</v>
      </c>
      <c r="I18" s="52"/>
      <c r="J18" s="34"/>
    </row>
    <row r="19" spans="2:10" x14ac:dyDescent="0.3">
      <c r="B19" s="50"/>
      <c r="C19" s="36" t="s">
        <v>22</v>
      </c>
      <c r="D19" s="36"/>
      <c r="E19" s="47">
        <v>1</v>
      </c>
      <c r="F19" s="47" t="s">
        <v>13</v>
      </c>
      <c r="G19" s="48">
        <v>0</v>
      </c>
      <c r="H19" s="39">
        <f>E19*G19</f>
        <v>0</v>
      </c>
      <c r="I19" s="52"/>
      <c r="J19" s="34"/>
    </row>
    <row r="20" spans="2:10" x14ac:dyDescent="0.3">
      <c r="B20" s="50"/>
      <c r="C20" s="36" t="s">
        <v>23</v>
      </c>
      <c r="D20" s="36"/>
      <c r="E20" s="47">
        <v>1</v>
      </c>
      <c r="F20" s="47" t="s">
        <v>24</v>
      </c>
      <c r="G20" s="48">
        <v>0</v>
      </c>
      <c r="H20" s="39">
        <f>E20*G20</f>
        <v>0</v>
      </c>
      <c r="I20" s="48">
        <v>0</v>
      </c>
      <c r="J20" s="34">
        <f>E20*I20</f>
        <v>0</v>
      </c>
    </row>
    <row r="21" spans="2:10" x14ac:dyDescent="0.3">
      <c r="B21" s="50"/>
      <c r="C21" s="36"/>
      <c r="D21" s="36"/>
      <c r="E21" s="47"/>
      <c r="F21" s="47"/>
      <c r="G21" s="51"/>
      <c r="H21" s="39"/>
      <c r="I21" s="52"/>
      <c r="J21" s="34"/>
    </row>
    <row r="22" spans="2:10" x14ac:dyDescent="0.3">
      <c r="B22" s="50"/>
      <c r="C22" s="36"/>
      <c r="D22" s="36"/>
      <c r="E22" s="47"/>
      <c r="F22" s="47"/>
      <c r="G22" s="51"/>
      <c r="H22" s="39"/>
      <c r="I22" s="52"/>
      <c r="J22" s="34"/>
    </row>
    <row r="23" spans="2:10" x14ac:dyDescent="0.3">
      <c r="B23" s="50"/>
      <c r="C23" s="53" t="s">
        <v>25</v>
      </c>
      <c r="D23" s="36"/>
      <c r="E23" s="47"/>
      <c r="F23" s="47"/>
      <c r="G23" s="51"/>
      <c r="H23" s="39"/>
      <c r="I23" s="52"/>
      <c r="J23" s="34"/>
    </row>
    <row r="24" spans="2:10" ht="26.4" x14ac:dyDescent="0.3">
      <c r="B24" s="50"/>
      <c r="C24" s="36" t="s">
        <v>26</v>
      </c>
      <c r="D24" s="36"/>
      <c r="E24" s="47">
        <v>1</v>
      </c>
      <c r="F24" s="47" t="s">
        <v>13</v>
      </c>
      <c r="G24" s="48">
        <v>0</v>
      </c>
      <c r="H24" s="39">
        <f>E24*G24</f>
        <v>0</v>
      </c>
      <c r="I24" s="52"/>
      <c r="J24" s="34"/>
    </row>
    <row r="25" spans="2:10" x14ac:dyDescent="0.3">
      <c r="B25" s="50"/>
      <c r="C25" s="36" t="s">
        <v>27</v>
      </c>
      <c r="D25" s="36"/>
      <c r="E25" s="47">
        <v>1</v>
      </c>
      <c r="F25" s="47" t="s">
        <v>24</v>
      </c>
      <c r="G25" s="48">
        <v>0</v>
      </c>
      <c r="H25" s="39">
        <f>E25*G25</f>
        <v>0</v>
      </c>
      <c r="I25" s="52"/>
      <c r="J25" s="34"/>
    </row>
    <row r="26" spans="2:10" x14ac:dyDescent="0.3">
      <c r="B26" s="50"/>
      <c r="C26" s="36"/>
      <c r="D26" s="36"/>
      <c r="E26" s="47"/>
      <c r="F26" s="47"/>
      <c r="G26" s="51"/>
      <c r="H26" s="39"/>
      <c r="I26" s="52"/>
      <c r="J26" s="34"/>
    </row>
    <row r="27" spans="2:10" x14ac:dyDescent="0.3">
      <c r="B27" s="50"/>
      <c r="C27" s="36"/>
      <c r="D27" s="36"/>
      <c r="E27" s="47"/>
      <c r="F27" s="47"/>
      <c r="G27" s="51"/>
      <c r="H27" s="39"/>
      <c r="I27" s="52"/>
      <c r="J27" s="34"/>
    </row>
    <row r="28" spans="2:10" ht="12.75" customHeight="1" x14ac:dyDescent="0.3">
      <c r="B28" s="50"/>
      <c r="C28" s="53" t="s">
        <v>28</v>
      </c>
      <c r="D28" s="36"/>
      <c r="E28" s="47"/>
      <c r="F28" s="47"/>
      <c r="G28" s="51"/>
      <c r="H28" s="39"/>
      <c r="I28" s="52"/>
      <c r="J28" s="34"/>
    </row>
    <row r="29" spans="2:10" ht="12.75" customHeight="1" x14ac:dyDescent="0.3">
      <c r="B29" s="54"/>
      <c r="C29" s="36" t="s">
        <v>29</v>
      </c>
      <c r="D29" s="36"/>
      <c r="E29" s="47">
        <v>30</v>
      </c>
      <c r="F29" s="47" t="s">
        <v>30</v>
      </c>
      <c r="G29" s="48">
        <v>0</v>
      </c>
      <c r="H29" s="39">
        <f t="shared" ref="H29:H35" si="1">E29*G29</f>
        <v>0</v>
      </c>
      <c r="I29" s="52"/>
      <c r="J29" s="34"/>
    </row>
    <row r="30" spans="2:10" ht="12.75" customHeight="1" x14ac:dyDescent="0.3">
      <c r="B30" s="54"/>
      <c r="C30" s="36" t="s">
        <v>31</v>
      </c>
      <c r="D30" s="36"/>
      <c r="E30" s="47">
        <v>50</v>
      </c>
      <c r="F30" s="47" t="s">
        <v>30</v>
      </c>
      <c r="G30" s="48">
        <v>0</v>
      </c>
      <c r="H30" s="39">
        <f t="shared" si="1"/>
        <v>0</v>
      </c>
      <c r="I30" s="52"/>
      <c r="J30" s="34"/>
    </row>
    <row r="31" spans="2:10" ht="12.75" customHeight="1" x14ac:dyDescent="0.3">
      <c r="B31" s="54"/>
      <c r="C31" s="36" t="s">
        <v>32</v>
      </c>
      <c r="D31" s="36"/>
      <c r="E31" s="47">
        <v>1</v>
      </c>
      <c r="F31" s="47" t="s">
        <v>24</v>
      </c>
      <c r="G31" s="48">
        <v>0</v>
      </c>
      <c r="H31" s="39">
        <f t="shared" si="1"/>
        <v>0</v>
      </c>
      <c r="I31" s="52"/>
      <c r="J31" s="34"/>
    </row>
    <row r="32" spans="2:10" ht="12.75" customHeight="1" x14ac:dyDescent="0.3">
      <c r="B32" s="54"/>
      <c r="C32" s="36" t="s">
        <v>33</v>
      </c>
      <c r="D32" s="36"/>
      <c r="E32" s="47">
        <v>1</v>
      </c>
      <c r="F32" s="47" t="s">
        <v>24</v>
      </c>
      <c r="G32" s="48">
        <v>0</v>
      </c>
      <c r="H32" s="39">
        <f t="shared" si="1"/>
        <v>0</v>
      </c>
      <c r="I32" s="52"/>
      <c r="J32" s="34"/>
    </row>
    <row r="33" spans="2:10" ht="12.75" customHeight="1" x14ac:dyDescent="0.3">
      <c r="B33" s="54"/>
      <c r="C33" s="36" t="s">
        <v>34</v>
      </c>
      <c r="D33" s="36"/>
      <c r="E33" s="47">
        <v>30</v>
      </c>
      <c r="F33" s="47" t="s">
        <v>30</v>
      </c>
      <c r="G33" s="48">
        <v>0</v>
      </c>
      <c r="H33" s="39">
        <f t="shared" si="1"/>
        <v>0</v>
      </c>
      <c r="I33" s="52"/>
      <c r="J33" s="34"/>
    </row>
    <row r="34" spans="2:10" ht="12.75" customHeight="1" x14ac:dyDescent="0.3">
      <c r="B34" s="50"/>
      <c r="C34" s="36" t="s">
        <v>35</v>
      </c>
      <c r="D34" s="36"/>
      <c r="E34" s="47">
        <v>50</v>
      </c>
      <c r="F34" s="47" t="s">
        <v>30</v>
      </c>
      <c r="G34" s="48">
        <v>0</v>
      </c>
      <c r="H34" s="39">
        <f t="shared" si="1"/>
        <v>0</v>
      </c>
      <c r="I34" s="52"/>
      <c r="J34" s="34"/>
    </row>
    <row r="35" spans="2:10" ht="12.75" customHeight="1" x14ac:dyDescent="0.3">
      <c r="B35" s="50"/>
      <c r="C35" s="36" t="s">
        <v>36</v>
      </c>
      <c r="D35" s="36"/>
      <c r="E35" s="47">
        <v>3</v>
      </c>
      <c r="F35" s="47" t="s">
        <v>13</v>
      </c>
      <c r="G35" s="48">
        <v>0</v>
      </c>
      <c r="H35" s="39">
        <f t="shared" si="1"/>
        <v>0</v>
      </c>
      <c r="I35" s="48">
        <v>0</v>
      </c>
      <c r="J35" s="34">
        <f>E35*I35</f>
        <v>0</v>
      </c>
    </row>
    <row r="36" spans="2:10" ht="12.75" customHeight="1" x14ac:dyDescent="0.3">
      <c r="B36" s="50"/>
      <c r="C36" s="46" t="s">
        <v>37</v>
      </c>
      <c r="D36" s="36"/>
      <c r="E36" s="47">
        <v>1</v>
      </c>
      <c r="F36" s="33" t="s">
        <v>24</v>
      </c>
      <c r="G36" s="51"/>
      <c r="H36" s="39"/>
      <c r="I36" s="48">
        <v>0</v>
      </c>
      <c r="J36" s="34">
        <f>E36*I36</f>
        <v>0</v>
      </c>
    </row>
    <row r="37" spans="2:10" s="2" customFormat="1" ht="12.75" customHeight="1" x14ac:dyDescent="0.3">
      <c r="B37" s="50"/>
      <c r="C37" s="36" t="s">
        <v>38</v>
      </c>
      <c r="D37" s="36"/>
      <c r="E37" s="47">
        <v>1</v>
      </c>
      <c r="F37" s="33" t="s">
        <v>24</v>
      </c>
      <c r="G37" s="48">
        <v>0</v>
      </c>
      <c r="H37" s="39">
        <f>E37*G37</f>
        <v>0</v>
      </c>
      <c r="I37" s="52"/>
      <c r="J37" s="34"/>
    </row>
    <row r="38" spans="2:10" s="2" customFormat="1" ht="12.75" customHeight="1" x14ac:dyDescent="0.3">
      <c r="B38" s="50"/>
      <c r="C38" s="36" t="s">
        <v>39</v>
      </c>
      <c r="D38" s="36"/>
      <c r="E38" s="47">
        <v>1</v>
      </c>
      <c r="F38" s="47" t="s">
        <v>24</v>
      </c>
      <c r="G38" s="48">
        <v>0</v>
      </c>
      <c r="H38" s="39">
        <f>E38*G38</f>
        <v>0</v>
      </c>
      <c r="I38" s="48">
        <v>0</v>
      </c>
      <c r="J38" s="34">
        <f>E38*I38</f>
        <v>0</v>
      </c>
    </row>
    <row r="39" spans="2:10" s="2" customFormat="1" ht="12.75" customHeight="1" x14ac:dyDescent="0.3">
      <c r="B39" s="50"/>
      <c r="C39" s="36" t="s">
        <v>40</v>
      </c>
      <c r="D39" s="36"/>
      <c r="E39" s="47">
        <v>1</v>
      </c>
      <c r="F39" s="47" t="s">
        <v>24</v>
      </c>
      <c r="G39" s="51"/>
      <c r="H39" s="39"/>
      <c r="I39" s="48">
        <v>0</v>
      </c>
      <c r="J39" s="34">
        <f>E39*I39</f>
        <v>0</v>
      </c>
    </row>
    <row r="40" spans="2:10" s="2" customFormat="1" ht="12.75" customHeight="1" x14ac:dyDescent="0.3">
      <c r="B40" s="50"/>
      <c r="C40" s="46" t="s">
        <v>41</v>
      </c>
      <c r="D40" s="36"/>
      <c r="E40" s="47">
        <v>300</v>
      </c>
      <c r="F40" s="47" t="s">
        <v>42</v>
      </c>
      <c r="G40" s="48">
        <v>0</v>
      </c>
      <c r="H40" s="39">
        <f>E40*G40</f>
        <v>0</v>
      </c>
      <c r="I40" s="52"/>
      <c r="J40" s="34"/>
    </row>
    <row r="41" spans="2:10" s="2" customFormat="1" ht="12.75" customHeight="1" thickBot="1" x14ac:dyDescent="0.35">
      <c r="B41" s="50"/>
      <c r="C41" s="36"/>
      <c r="D41" s="36"/>
      <c r="E41" s="47"/>
      <c r="F41" s="33"/>
      <c r="G41" s="51"/>
      <c r="H41" s="39"/>
      <c r="I41" s="52"/>
      <c r="J41" s="34"/>
    </row>
    <row r="42" spans="2:10" s="2" customFormat="1" x14ac:dyDescent="0.3">
      <c r="B42" s="55"/>
      <c r="C42" s="56"/>
      <c r="D42" s="56"/>
      <c r="E42" s="56"/>
      <c r="F42" s="57"/>
      <c r="G42" s="58"/>
      <c r="H42" s="58">
        <f>SUM(H9:H40)</f>
        <v>0</v>
      </c>
      <c r="I42" s="59"/>
      <c r="J42" s="60">
        <f>SUM(J9:J40)</f>
        <v>0</v>
      </c>
    </row>
    <row r="43" spans="2:10" s="2" customFormat="1" ht="18.75" customHeight="1" thickBot="1" x14ac:dyDescent="0.35">
      <c r="B43" s="64" t="s">
        <v>43</v>
      </c>
      <c r="C43" s="65"/>
      <c r="D43" s="65"/>
      <c r="E43" s="65"/>
      <c r="F43" s="65"/>
      <c r="G43" s="61"/>
      <c r="H43" s="61"/>
      <c r="I43" s="66">
        <f>H42+J42</f>
        <v>0</v>
      </c>
      <c r="J43" s="67"/>
    </row>
    <row r="44" spans="2:10" s="2" customFormat="1" ht="18.75" customHeight="1" thickBot="1" x14ac:dyDescent="0.35">
      <c r="B44" s="64" t="s">
        <v>44</v>
      </c>
      <c r="C44" s="65"/>
      <c r="D44" s="65"/>
      <c r="E44" s="65"/>
      <c r="F44" s="65"/>
      <c r="G44" s="61"/>
      <c r="H44" s="61"/>
      <c r="I44" s="66">
        <f>I43*1.21</f>
        <v>0</v>
      </c>
      <c r="J44" s="67"/>
    </row>
    <row r="46" spans="2:10" s="2" customFormat="1" x14ac:dyDescent="0.3">
      <c r="B46" s="3"/>
      <c r="C46" s="62"/>
      <c r="D46" s="3"/>
      <c r="E46" s="3"/>
      <c r="F46" s="63"/>
    </row>
    <row r="47" spans="2:10" s="2" customFormat="1" x14ac:dyDescent="0.3">
      <c r="B47" s="3"/>
      <c r="C47" s="73"/>
      <c r="D47" s="73"/>
      <c r="E47" s="73"/>
      <c r="F47" s="73"/>
      <c r="G47" s="73"/>
      <c r="H47" s="73"/>
      <c r="I47" s="73"/>
      <c r="J47" s="73"/>
    </row>
    <row r="48" spans="2:10" s="2" customFormat="1" x14ac:dyDescent="0.3">
      <c r="B48" s="3"/>
      <c r="C48" s="73"/>
      <c r="D48" s="73"/>
      <c r="E48" s="73"/>
      <c r="F48" s="73"/>
      <c r="G48" s="73"/>
      <c r="H48" s="73"/>
      <c r="I48" s="73"/>
      <c r="J48" s="73"/>
    </row>
    <row r="49" spans="2:10" s="2" customFormat="1" x14ac:dyDescent="0.3">
      <c r="B49" s="3"/>
      <c r="C49" s="73"/>
      <c r="D49" s="73"/>
      <c r="E49" s="73"/>
      <c r="F49" s="73"/>
      <c r="G49" s="73"/>
      <c r="H49" s="73"/>
      <c r="I49" s="73"/>
      <c r="J49" s="73"/>
    </row>
    <row r="50" spans="2:10" s="2" customFormat="1" x14ac:dyDescent="0.3">
      <c r="B50" s="3"/>
      <c r="C50" s="73"/>
      <c r="D50" s="73"/>
      <c r="E50" s="73"/>
      <c r="F50" s="73"/>
      <c r="G50" s="73"/>
      <c r="H50" s="73"/>
      <c r="I50" s="73"/>
      <c r="J50" s="73"/>
    </row>
    <row r="51" spans="2:10" s="2" customFormat="1" x14ac:dyDescent="0.3">
      <c r="B51" s="3"/>
      <c r="C51" s="73"/>
      <c r="D51" s="73"/>
      <c r="E51" s="73"/>
      <c r="F51" s="73"/>
      <c r="G51" s="73"/>
      <c r="H51" s="73"/>
      <c r="I51" s="73"/>
      <c r="J51" s="73"/>
    </row>
  </sheetData>
  <mergeCells count="14">
    <mergeCell ref="C51:J51"/>
    <mergeCell ref="B44:F44"/>
    <mergeCell ref="I44:J44"/>
    <mergeCell ref="C47:J47"/>
    <mergeCell ref="C48:J48"/>
    <mergeCell ref="C49:J49"/>
    <mergeCell ref="C50:J50"/>
    <mergeCell ref="B43:F43"/>
    <mergeCell ref="I43:J43"/>
    <mergeCell ref="B2:C2"/>
    <mergeCell ref="G2:J3"/>
    <mergeCell ref="B3:F3"/>
    <mergeCell ref="B4:J4"/>
    <mergeCell ref="I5:J5"/>
  </mergeCells>
  <dataValidations count="3">
    <dataValidation type="list" allowBlank="1" showInputMessage="1" showErrorMessage="1" sqref="F10:F12 F14">
      <formula1>$AH$6:$AH$7</formula1>
    </dataValidation>
    <dataValidation type="list" allowBlank="1" showInputMessage="1" showErrorMessage="1" sqref="F41">
      <formula1>#REF!</formula1>
    </dataValidation>
    <dataValidation type="list" allowBlank="1" showInputMessage="1" showErrorMessage="1" sqref="F7:F9">
      <formula1>MJ</formula1>
    </dataValidation>
  </dataValidations>
  <pageMargins left="0.7" right="0.7" top="0.78740157499999996" bottom="0.78740157499999996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Mesto Zabreh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Bartoň Dalibor</dc:creator>
  <cp:lastModifiedBy>Bartoň Dalibor</cp:lastModifiedBy>
  <dcterms:created xsi:type="dcterms:W3CDTF">2022-06-14T07:20:41Z</dcterms:created>
  <dcterms:modified xsi:type="dcterms:W3CDTF">2022-08-17T16:01:28Z</dcterms:modified>
</cp:coreProperties>
</file>