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ditel\Documents\TECONT\Projekty\2024\24104_Chocen_SkolniJidelna_KMont\MaR_DPS\_ROZPOCET_VV\"/>
    </mc:Choice>
  </mc:AlternateContent>
  <bookViews>
    <workbookView xWindow="0" yWindow="0" windowWidth="23040" windowHeight="9396"/>
  </bookViews>
  <sheets>
    <sheet name="R (0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MAIN2__">#REF!</definedName>
    <definedName name="__SAZBA__">'[1]SMLUVNÍ ROZPOČET'!#REF!</definedName>
    <definedName name="__TE1__">'[2]Kryci list'!#REF!</definedName>
    <definedName name="__TE4__">#REF!</definedName>
    <definedName name="__TR0__">#REF!</definedName>
    <definedName name="__TR1__">#REF!</definedName>
    <definedName name="__TR2__">#REF!</definedName>
    <definedName name="__TR3__">#REF!</definedName>
    <definedName name="__TR4__">#REF!</definedName>
    <definedName name="__TR5__">#REF!</definedName>
    <definedName name="_BPK1" localSheetId="0">[3]Položky!#REF!</definedName>
    <definedName name="_BPK1">[3]Položky!#REF!</definedName>
    <definedName name="_BPK2" localSheetId="0">[3]Položky!#REF!</definedName>
    <definedName name="_BPK2">[3]Položky!#REF!</definedName>
    <definedName name="_BPK3" localSheetId="0">[3]Položky!#REF!</definedName>
    <definedName name="_BPK3">[3]Položky!#REF!</definedName>
    <definedName name="_xlnm._FilterDatabase" localSheetId="0" hidden="1">'R (0)'!$D$5:$D$86</definedName>
    <definedName name="CenaCelkemBezDPH">[4]KL.PDD!#REF!</definedName>
    <definedName name="cisloobjektu">'[3]Krycí list'!$A$4</definedName>
    <definedName name="CisloRozpoctu">'[5]Krycí list'!$C$2</definedName>
    <definedName name="cislostavby">'[3]Krycí list'!$A$6</definedName>
    <definedName name="CisloStavebnihoRozpoctu">[4]KL.PDD!#REF!</definedName>
    <definedName name="Datum" localSheetId="0">#REF!</definedName>
    <definedName name="Datum">#REF!</definedName>
    <definedName name="Dil" localSheetId="0">#REF!</definedName>
    <definedName name="Dil">#REF!</definedName>
    <definedName name="DNseznam">'[6]Pomocný- nemazat'!$B$4:$B$56</definedName>
    <definedName name="Dodavka" localSheetId="0">#REF!</definedName>
    <definedName name="Dodavka">#REF!</definedName>
    <definedName name="Dodavka0" localSheetId="0">[3]Položky!#REF!</definedName>
    <definedName name="Dodavka0">[3]Položky!#REF!</definedName>
    <definedName name="DPHSni">[4]KL.PDD!$G$20</definedName>
    <definedName name="DPHZakl">[4]KL.PDD!$G$24</definedName>
    <definedName name="HSV" localSheetId="0">#REF!</definedName>
    <definedName name="HSV">#REF!</definedName>
    <definedName name="HSV0" localSheetId="0">[3]Položky!#REF!</definedName>
    <definedName name="HSV0">[3]Položky!#REF!</definedName>
    <definedName name="HZS" localSheetId="0">#REF!</definedName>
    <definedName name="HZS">#REF!</definedName>
    <definedName name="HZS0" localSheetId="0">[3]Položky!#REF!</definedName>
    <definedName name="HZS0">[3]Položky!#REF!</definedName>
    <definedName name="JKSO" localSheetId="0">#REF!</definedName>
    <definedName name="JKSO">#REF!</definedName>
    <definedName name="mereni">[7]Potrubí!$A$471:$A$502</definedName>
    <definedName name="MistoStavby">[4]KL.PDD!#REF!</definedName>
    <definedName name="MJ" localSheetId="0">#REF!</definedName>
    <definedName name="MJ">#REF!</definedName>
    <definedName name="Mont" localSheetId="0">#REF!</definedName>
    <definedName name="Mont">#REF!</definedName>
    <definedName name="Montaz0" localSheetId="0">[3]Položky!#REF!</definedName>
    <definedName name="Montaz0">[3]Položky!#REF!</definedName>
    <definedName name="NazevDilu" localSheetId="0">#REF!</definedName>
    <definedName name="NazevDilu">#REF!</definedName>
    <definedName name="nazevobjektu">'[8]Krycí list MaR'!$C$5</definedName>
    <definedName name="NazevRozpoctu">'[5]Krycí list'!$D$2</definedName>
    <definedName name="nazevstavby">'[8]Krycí list MaR'!$C$7</definedName>
    <definedName name="NazevStavebnihoRozpoctu">[4]KL.PDD!#REF!</definedName>
    <definedName name="_xlnm.Print_Titles" localSheetId="0">'R (0)'!$1:$5</definedName>
    <definedName name="Objednatel" localSheetId="0">#REF!</definedName>
    <definedName name="Objednatel">#REF!</definedName>
    <definedName name="_xlnm.Print_Area" localSheetId="0">'R (0)'!$A$1:$F$89</definedName>
    <definedName name="PocetMJ" localSheetId="0">#REF!</definedName>
    <definedName name="PocetMJ">#REF!</definedName>
    <definedName name="potrubi">[7]Potrubí!$A$388:$A$444</definedName>
    <definedName name="Poznamka" localSheetId="0">#REF!</definedName>
    <definedName name="Poznamka">#REF!</definedName>
    <definedName name="Print_Area" localSheetId="0">#REF!</definedName>
    <definedName name="Print_Area">#REF!</definedName>
    <definedName name="Print_Area___0">"$bez.$#REF!$#REF!:$bez.$#REF!$#REF!"</definedName>
    <definedName name="Print_Titles">"$#REF!.$A$1:$#REF!.$IV$3"</definedName>
    <definedName name="Profese">'[8]Krycí list MaR'!$E$2</definedName>
    <definedName name="Projektant" localSheetId="0">#REF!</definedName>
    <definedName name="Projektant">#REF!</definedName>
    <definedName name="PSV" localSheetId="0">#REF!</definedName>
    <definedName name="PSV">#REF!</definedName>
    <definedName name="PSV0" localSheetId="0">[3]Položky!#REF!</definedName>
    <definedName name="PSV0">[3]Položky!#REF!</definedName>
    <definedName name="Re">[4]NAB.KL!#REF!</definedName>
    <definedName name="SazbaDPH1" localSheetId="0">#REF!</definedName>
    <definedName name="SazbaDPH1">#REF!</definedName>
    <definedName name="SazbaDPH2" localSheetId="0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stava">'[8]Krycí list MaR'!$C$2</definedName>
    <definedName name="spoje">[7]Potrubí!$A$447:$A$455</definedName>
    <definedName name="Typ" localSheetId="0">[3]Položky!#REF!</definedName>
    <definedName name="Typ">[3]Položky!#REF!</definedName>
    <definedName name="ulozeni">[7]Potrubí!$A$458:$A$468</definedName>
    <definedName name="VRN" localSheetId="0">#REF!</definedName>
    <definedName name="VRN">#REF!</definedName>
    <definedName name="VRNKc" localSheetId="0">#REF!</definedName>
    <definedName name="VRNKc">#REF!</definedName>
    <definedName name="VRNnazev" localSheetId="0">#REF!</definedName>
    <definedName name="VRNnazev">#REF!</definedName>
    <definedName name="VRNproc" localSheetId="0">#REF!</definedName>
    <definedName name="VRNproc">#REF!</definedName>
    <definedName name="VRNzakl" localSheetId="0">#REF!</definedName>
    <definedName name="VRNzakl">#REF!</definedName>
    <definedName name="Z_1E8618C1_1B4D_11D4_B32D_0050046A422B_.wvu.PrintTitles" localSheetId="0">#REF!</definedName>
    <definedName name="Z_1E8618C1_1B4D_11D4_B32D_0050046A422B_.wvu.PrintTitles">#REF!</definedName>
    <definedName name="Z_1E8618C1_1B4D_11D4_B32D_0050046A422B_.wvu.PrintTitles___0">"$bez.$#REF!$#REF!:$bez.$#REF!$#REF!"</definedName>
    <definedName name="Z_1E8618C1_1B4D_11D4_B32D_0050046A422B_.wvu.Rows" localSheetId="0">#REF!</definedName>
    <definedName name="Z_1E8618C1_1B4D_11D4_B32D_0050046A422B_.wvu.Rows">#REF!</definedName>
    <definedName name="Z_1E8618C1_1B4D_11D4_B32D_0050046A422B_.wvu.Rows___0">"$bez.$#REF!$#REF!:$bez.$#REF!$#REF!"</definedName>
    <definedName name="Z_65AC2F60_1B4A_11D4_81C5_0050046A4233_.wvu.PrintTitles" localSheetId="0">#REF!</definedName>
    <definedName name="Z_65AC2F60_1B4A_11D4_81C5_0050046A4233_.wvu.PrintTitles">#REF!</definedName>
    <definedName name="Z_65AC2F60_1B4A_11D4_81C5_0050046A4233_.wvu.PrintTitles___0">"$bez.$#REF!$#REF!:$bez.$#REF!$#REF!"</definedName>
    <definedName name="Z_65AC2F60_1B4A_11D4_81C5_0050046A4233_.wvu.Rows" localSheetId="0">#REF!</definedName>
    <definedName name="Z_65AC2F60_1B4A_11D4_81C5_0050046A4233_.wvu.Rows">#REF!</definedName>
    <definedName name="Z_65AC2F60_1B4A_11D4_81C5_0050046A4233_.wvu.Rows___0">"$bez.$#REF!$#REF!:$bez.$#REF!$#REF!"</definedName>
    <definedName name="Zakazka" localSheetId="0">#REF!</definedName>
    <definedName name="Zakazka">#REF!</definedName>
    <definedName name="Zaklad22" localSheetId="0">#REF!</definedName>
    <definedName name="Zaklad22">#REF!</definedName>
    <definedName name="Zaklad5" localSheetId="0">#REF!</definedName>
    <definedName name="Zaklad5">#REF!</definedName>
    <definedName name="ZakladDPHSni">[4]KL.PDD!$G$19</definedName>
    <definedName name="ZakladDPHZakl">[4]KL.PDD!#REF!</definedName>
    <definedName name="Zaokrouhleni">[4]KL.PDD!#REF!</definedName>
    <definedName name="Zařazení">'[8]Krycí list MaR'!$A$2</definedName>
    <definedName name="Zhotovitel" localSheetId="0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79" i="1" s="1"/>
  <c r="F82" i="1"/>
  <c r="F81" i="1"/>
  <c r="F80" i="1"/>
  <c r="F78" i="1"/>
  <c r="F77" i="1"/>
  <c r="F76" i="1"/>
  <c r="F75" i="1"/>
  <c r="F72" i="1" s="1"/>
  <c r="F74" i="1"/>
  <c r="F73" i="1"/>
  <c r="F71" i="1"/>
  <c r="F70" i="1"/>
  <c r="F69" i="1"/>
  <c r="F68" i="1"/>
  <c r="F67" i="1"/>
  <c r="F65" i="1" s="1"/>
  <c r="F66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 s="1"/>
  <c r="F47" i="1"/>
  <c r="F46" i="1"/>
  <c r="F45" i="1"/>
  <c r="F44" i="1"/>
  <c r="F43" i="1"/>
  <c r="F42" i="1"/>
  <c r="F41" i="1"/>
  <c r="F40" i="1"/>
  <c r="F39" i="1"/>
  <c r="F38" i="1"/>
  <c r="F37" i="1"/>
  <c r="F36" i="1"/>
  <c r="F29" i="1" s="1"/>
  <c r="F35" i="1"/>
  <c r="F34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8" i="1" s="1"/>
  <c r="F19" i="1"/>
  <c r="F17" i="1"/>
  <c r="F16" i="1"/>
  <c r="F15" i="1"/>
  <c r="F14" i="1"/>
  <c r="F13" i="1"/>
  <c r="F12" i="1"/>
  <c r="F6" i="1" s="1"/>
  <c r="F11" i="1"/>
  <c r="F10" i="1"/>
  <c r="F9" i="1"/>
  <c r="F8" i="1"/>
  <c r="F7" i="1"/>
  <c r="F5" i="1" l="1"/>
  <c r="F48" i="1"/>
  <c r="F84" i="1" l="1"/>
</calcChain>
</file>

<file path=xl/sharedStrings.xml><?xml version="1.0" encoding="utf-8"?>
<sst xmlns="http://schemas.openxmlformats.org/spreadsheetml/2006/main" count="227" uniqueCount="137">
  <si>
    <t>POLOŽKOVÝ ROZPOČET:</t>
  </si>
  <si>
    <t>Snížení energetické náročnosti - Školní jídelna Fügnerova 147, Choceň</t>
  </si>
  <si>
    <t>Měření a regulace (MaR)</t>
  </si>
  <si>
    <t>DPS</t>
  </si>
  <si>
    <t>č. zak.</t>
  </si>
  <si>
    <t>popis</t>
  </si>
  <si>
    <t>položka</t>
  </si>
  <si>
    <t>jed.</t>
  </si>
  <si>
    <t>počet</t>
  </si>
  <si>
    <t>jed. cena</t>
  </si>
  <si>
    <t>cena</t>
  </si>
  <si>
    <t>1. Dodávka přístrojů a zařízení</t>
  </si>
  <si>
    <t>součet</t>
  </si>
  <si>
    <t>................................................</t>
  </si>
  <si>
    <t>1.1 Řídicí systém</t>
  </si>
  <si>
    <t>...............................................</t>
  </si>
  <si>
    <t>modulární řídicí systém, integrovaný webový server, komunikace ETH, 2x RS485 (Modbus RTU), 1x RS232 (modem SMS)
počet IO: 23xAI, 9xAO, 29xDI, 23xDO, 2xPWM, +20% rezerva</t>
  </si>
  <si>
    <t>PLC1</t>
  </si>
  <si>
    <t>ks</t>
  </si>
  <si>
    <t>napájecí zdroj 230VAC/24VDC/2,5A</t>
  </si>
  <si>
    <t>zdroj</t>
  </si>
  <si>
    <t>dotykový operátorský panel, rezistivní 4.3" TFT, Ethernet 10/100Base (montáž do dveří rozvaděče)</t>
  </si>
  <si>
    <t>OP</t>
  </si>
  <si>
    <t>ETH switch, 5x 10/100base TX; IEEE802.3, unmanaged</t>
  </si>
  <si>
    <t>switch</t>
  </si>
  <si>
    <t>modem GSM pro odeslílání SMS zpráv, RS-232, dual band (900/1800MHz)</t>
  </si>
  <si>
    <t>modem</t>
  </si>
  <si>
    <t>anténa GSM, 900/1800MHz; Magnetic 50 Ohm, 5dB, SMA(m), kabel RG174/U, 3m</t>
  </si>
  <si>
    <t>anténa</t>
  </si>
  <si>
    <t>1.2 Vizualizační a ovládací systém</t>
  </si>
  <si>
    <t>vizualizační software - webserver v PLC</t>
  </si>
  <si>
    <t>služba pro dálkový dohled</t>
  </si>
  <si>
    <t>1.3 Rozvaděč</t>
  </si>
  <si>
    <t>rozvaděč skříňový oceloplechový, IP54, výška 2000mm, šířka 600mm, hloubka 300mm, sokl 100mm, přívod vrchem, vývody vrchem, s montážní deskou, vybavení rozvaděče viz. technická specifikace</t>
  </si>
  <si>
    <t>1.4 Periferie</t>
  </si>
  <si>
    <t>snímač teploty prostorový, Ni1000/6180ppm, IP65</t>
  </si>
  <si>
    <t>BT201</t>
  </si>
  <si>
    <t>snímač teploty venkovní, Ni1000/6180ppm, IP65</t>
  </si>
  <si>
    <t>BT26</t>
  </si>
  <si>
    <t>snímač teploty kanálový, Ni1000/6180ppm, IP65</t>
  </si>
  <si>
    <t>BT202.1-2</t>
  </si>
  <si>
    <t>snímač teploty jímkový, Ni1000/6180ppm, IP65</t>
  </si>
  <si>
    <t>BT16-18, BT20-24, BT30, BT40, BT42</t>
  </si>
  <si>
    <t>snímač teploty příložný, Ni1000/6180ppm, IP65</t>
  </si>
  <si>
    <t>BT41</t>
  </si>
  <si>
    <t>snímač tlaku 0-6bar, 4-20mA, G1/2"</t>
  </si>
  <si>
    <t>BP20</t>
  </si>
  <si>
    <t>servopohon pro klapku VZT, 24VDC, 0-10VDC</t>
  </si>
  <si>
    <t>KR202.1</t>
  </si>
  <si>
    <t>servopohon pro regulační ventil, 24VDC, 0-10VDC</t>
  </si>
  <si>
    <t>RV20, RV30, RV202.1-2</t>
  </si>
  <si>
    <t>detektor zaplavení včetně sondy IP65, reléový výstup</t>
  </si>
  <si>
    <t>SL201</t>
  </si>
  <si>
    <t>detektor plynu CO, 1.a 2. stupeň, IP20, 230VAC</t>
  </si>
  <si>
    <t>SG201</t>
  </si>
  <si>
    <t>1.5 Kabely a trasy</t>
  </si>
  <si>
    <t>kabel koaxiální</t>
  </si>
  <si>
    <t>RG174</t>
  </si>
  <si>
    <t>m</t>
  </si>
  <si>
    <t>kabel sdělovací</t>
  </si>
  <si>
    <t>JYSTY 1x2x0,8</t>
  </si>
  <si>
    <t>JYSTY 2x2x0,8</t>
  </si>
  <si>
    <t>kabel ovládací</t>
  </si>
  <si>
    <t>JYTY-O 2x1</t>
  </si>
  <si>
    <t>JYTY-O 3x1</t>
  </si>
  <si>
    <t>kabel silový</t>
  </si>
  <si>
    <t>CYKY-J 3x1,5</t>
  </si>
  <si>
    <t>CYKY-J 5x2,5</t>
  </si>
  <si>
    <t>CYKY-O 2x1,5</t>
  </si>
  <si>
    <t>CYKY-O 3x1,5</t>
  </si>
  <si>
    <t>CYKY-O 4x1,5</t>
  </si>
  <si>
    <t>vodič pospojení</t>
  </si>
  <si>
    <t>CY 6</t>
  </si>
  <si>
    <t>drátěný žlab galvanický pozink vč.nosného a spoj. materiálu a přepážky</t>
  </si>
  <si>
    <t>100x50 mm, GZ</t>
  </si>
  <si>
    <t>200x100 mm, GZ</t>
  </si>
  <si>
    <t>lišta vkládací pro venkovní použití</t>
  </si>
  <si>
    <t>40x20 mm, 
UV stabilní, bílá</t>
  </si>
  <si>
    <t>trubka ohebná včetně příchytek</t>
  </si>
  <si>
    <t>320N, 25 mm, bílá</t>
  </si>
  <si>
    <t>krabice rozbočovací na omítku</t>
  </si>
  <si>
    <t>85x85 mm, bílá, IP65</t>
  </si>
  <si>
    <t>protipožární ucpávka včetně identifikačního štítku</t>
  </si>
  <si>
    <t>150x100 mm</t>
  </si>
  <si>
    <t>spojovací a podružný materiál</t>
  </si>
  <si>
    <t>kpl</t>
  </si>
  <si>
    <t>2. Práce a služby</t>
  </si>
  <si>
    <t>.............................................</t>
  </si>
  <si>
    <t>2.1 Montáž</t>
  </si>
  <si>
    <t>kabel</t>
  </si>
  <si>
    <t>kabelový žlab</t>
  </si>
  <si>
    <t>elektroinstalační trubka</t>
  </si>
  <si>
    <t xml:space="preserve">instalační krabice </t>
  </si>
  <si>
    <t>prostup</t>
  </si>
  <si>
    <t>protipožární ucpávka</t>
  </si>
  <si>
    <t>instalace rozvaděče</t>
  </si>
  <si>
    <t>instalace a připojení periferií</t>
  </si>
  <si>
    <t xml:space="preserve">připojení zařízení ostatních profesí </t>
  </si>
  <si>
    <t>zapojení a označení kabelů</t>
  </si>
  <si>
    <t>individuální vyzkoušení a kontrola</t>
  </si>
  <si>
    <t>technické práce a koordinace</t>
  </si>
  <si>
    <t>2.2 Aplikační SW</t>
  </si>
  <si>
    <t>aplikační SW pro řídicí systém</t>
  </si>
  <si>
    <t>aplikační SW pro připojení operátorského panelu</t>
  </si>
  <si>
    <t>OP1</t>
  </si>
  <si>
    <t>aplikační SW pro vizualizaci webserver, ovládání a monitoring</t>
  </si>
  <si>
    <t>webserver</t>
  </si>
  <si>
    <t>aplikační SW pro komunikaci s modemem GSM/SMS</t>
  </si>
  <si>
    <t>GSM/SMS</t>
  </si>
  <si>
    <t>aplikační SW pro komunikaci s elektroměrem (Modbus)</t>
  </si>
  <si>
    <t>EM</t>
  </si>
  <si>
    <t>aplikační SW pro komunikaci se střídačem FVE a bateriovým uložištěm (Modbus)</t>
  </si>
  <si>
    <t>FVE+BAT</t>
  </si>
  <si>
    <t>2.3 Uvedení do provozu</t>
  </si>
  <si>
    <t>zprovoznění MaR a nastavení parametrů</t>
  </si>
  <si>
    <t>zprovoznění vizualizace Webserver pro ovládání a zobrazení</t>
  </si>
  <si>
    <t>zprovoznění komunikace s modemem GSM/SMS</t>
  </si>
  <si>
    <t>zprovoznění komunikace s elektroměrem (Modbus)</t>
  </si>
  <si>
    <t>zprovoznění komunikace se střídačem FVE a bateriovým uložištěm (Modbus)</t>
  </si>
  <si>
    <t>komplexní zkoušky, kontrola provozu, zaškolení obsluhy</t>
  </si>
  <si>
    <t>2.4 Dokumentace</t>
  </si>
  <si>
    <t>revizní zpráva elektro</t>
  </si>
  <si>
    <t>RZE</t>
  </si>
  <si>
    <t>dokumentace pro realizaci stavby (výrobní dokumentace rozvaděče)</t>
  </si>
  <si>
    <t>DRS</t>
  </si>
  <si>
    <t>dokumentace skutečného stavu</t>
  </si>
  <si>
    <t>DSS</t>
  </si>
  <si>
    <t>návod na obsluhu, technické listy, osvědčení, prohlášení o shodě</t>
  </si>
  <si>
    <t>DD</t>
  </si>
  <si>
    <t>Měření a regulace</t>
  </si>
  <si>
    <t>celkem</t>
  </si>
  <si>
    <t>Poznámka:</t>
  </si>
  <si>
    <t>1. Uvedené ceny jsou v Kč bez DPH.</t>
  </si>
  <si>
    <t>2. Ceny jsou uvedeny včetně nákladů na dopravu a přesun materiálu.</t>
  </si>
  <si>
    <r>
      <rPr>
        <u/>
        <sz val="9"/>
        <rFont val="Arial"/>
        <family val="2"/>
        <charset val="238"/>
      </rPr>
      <t>demontáže přístrojů a zařízení v rozsahu:</t>
    </r>
    <r>
      <rPr>
        <sz val="9"/>
        <rFont val="Arial"/>
        <family val="2"/>
        <charset val="238"/>
      </rPr>
      <t xml:space="preserve">
- odpojení všech čidel, servopohonů a el. zařízení v kotelně
- stažení kabelů a demontáž kabelových tras pro kotelnu
- odpojení všech kabelů a demontáž stávajícího rozvaděče MaR
- odpojení servopohonu, čerpadla a ventilátorů pro VZT1
- odpojení servopohonu a čerpadla pro VZT2
- ekologická likvidace demontovaného materiálu</t>
    </r>
  </si>
  <si>
    <t>h</t>
  </si>
  <si>
    <t>DT1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</si>
</sst>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;[Red]#,##0"/>
    <numFmt numFmtId="166" formatCode="#,##0\ ;[Red]\-#,##0\ "/>
  </numFmts>
  <fonts count="15" x14ac:knownFonts="1">
    <font>
      <sz val="11"/>
      <color theme="1"/>
      <name val="Calibri"/>
      <family val="2"/>
      <charset val="238"/>
      <scheme val="minor"/>
    </font>
    <font>
      <b/>
      <u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9"/>
      <name val="Arial"/>
      <family val="2"/>
      <charset val="238"/>
    </font>
    <font>
      <u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2"/>
      </patternFill>
    </fill>
    <fill>
      <patternFill patternType="solid">
        <fgColor rgb="FF66FFFF"/>
        <bgColor indexed="62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2"/>
      </patternFill>
    </fill>
    <fill>
      <patternFill patternType="solid">
        <fgColor rgb="FFFFE1E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9" fillId="0" borderId="0">
      <alignment vertical="center"/>
    </xf>
    <xf numFmtId="166" fontId="9" fillId="0" borderId="0">
      <alignment vertical="center"/>
    </xf>
  </cellStyleXfs>
  <cellXfs count="84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49" fontId="3" fillId="2" borderId="6" xfId="0" applyNumberFormat="1" applyFont="1" applyFill="1" applyBorder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3" borderId="10" xfId="0" applyFont="1" applyFill="1" applyBorder="1" applyAlignment="1">
      <alignment vertical="top"/>
    </xf>
    <xf numFmtId="0" fontId="8" fillId="3" borderId="11" xfId="0" applyFont="1" applyFill="1" applyBorder="1" applyAlignment="1">
      <alignment horizontal="center" vertical="top" shrinkToFit="1"/>
    </xf>
    <xf numFmtId="0" fontId="8" fillId="3" borderId="11" xfId="0" applyFont="1" applyFill="1" applyBorder="1" applyAlignment="1">
      <alignment horizontal="left" vertical="top"/>
    </xf>
    <xf numFmtId="164" fontId="8" fillId="3" borderId="11" xfId="0" applyNumberFormat="1" applyFont="1" applyFill="1" applyBorder="1" applyAlignment="1">
      <alignment horizontal="center" vertical="top"/>
    </xf>
    <xf numFmtId="164" fontId="8" fillId="3" borderId="12" xfId="0" applyNumberFormat="1" applyFont="1" applyFill="1" applyBorder="1" applyAlignment="1">
      <alignment horizontal="right" vertical="top"/>
    </xf>
    <xf numFmtId="0" fontId="8" fillId="4" borderId="10" xfId="0" applyFont="1" applyFill="1" applyBorder="1" applyAlignment="1">
      <alignment vertical="top"/>
    </xf>
    <xf numFmtId="166" fontId="10" fillId="4" borderId="11" xfId="1" applyFont="1" applyFill="1" applyBorder="1" applyAlignment="1">
      <alignment horizontal="center" vertical="top"/>
    </xf>
    <xf numFmtId="166" fontId="8" fillId="4" borderId="11" xfId="1" applyFont="1" applyFill="1" applyBorder="1" applyAlignment="1">
      <alignment horizontal="left" vertical="top"/>
    </xf>
    <xf numFmtId="164" fontId="8" fillId="4" borderId="11" xfId="1" applyNumberFormat="1" applyFont="1" applyFill="1" applyBorder="1" applyAlignment="1">
      <alignment vertical="top"/>
    </xf>
    <xf numFmtId="164" fontId="8" fillId="4" borderId="12" xfId="1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/>
    </xf>
    <xf numFmtId="16" fontId="8" fillId="4" borderId="10" xfId="0" applyNumberFormat="1" applyFont="1" applyFill="1" applyBorder="1" applyAlignment="1">
      <alignment vertical="top"/>
    </xf>
    <xf numFmtId="0" fontId="10" fillId="4" borderId="11" xfId="0" applyFont="1" applyFill="1" applyBorder="1" applyAlignment="1">
      <alignment horizontal="center" vertical="top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1" fillId="0" borderId="0" xfId="0" applyFont="1" applyBorder="1" applyAlignment="1">
      <alignment horizontal="left" vertical="top" wrapText="1"/>
    </xf>
    <xf numFmtId="165" fontId="11" fillId="0" borderId="0" xfId="1" applyNumberFormat="1" applyFont="1" applyAlignment="1">
      <alignment horizontal="center" vertical="top"/>
    </xf>
    <xf numFmtId="0" fontId="7" fillId="0" borderId="0" xfId="0" applyFont="1"/>
    <xf numFmtId="0" fontId="11" fillId="0" borderId="0" xfId="0" applyFont="1" applyAlignment="1">
      <alignment horizontal="left" vertical="top" wrapText="1" shrinkToFit="1"/>
    </xf>
    <xf numFmtId="0" fontId="8" fillId="4" borderId="10" xfId="0" applyFont="1" applyFill="1" applyBorder="1" applyAlignment="1">
      <alignment vertical="top" wrapText="1"/>
    </xf>
    <xf numFmtId="165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1" fillId="0" borderId="0" xfId="0" applyFont="1" applyAlignment="1">
      <alignment vertical="top"/>
    </xf>
    <xf numFmtId="166" fontId="8" fillId="4" borderId="11" xfId="1" applyFont="1" applyFill="1" applyBorder="1" applyAlignment="1">
      <alignment horizontal="right" vertical="top" shrinkToFit="1"/>
    </xf>
    <xf numFmtId="14" fontId="11" fillId="0" borderId="0" xfId="1" applyNumberFormat="1" applyFont="1" applyAlignment="1">
      <alignment horizontal="center" vertical="top"/>
    </xf>
    <xf numFmtId="166" fontId="11" fillId="0" borderId="0" xfId="1" applyFont="1" applyAlignment="1">
      <alignment horizontal="center" vertical="top" shrinkToFit="1"/>
    </xf>
    <xf numFmtId="164" fontId="11" fillId="0" borderId="0" xfId="1" applyNumberFormat="1" applyFont="1">
      <alignment vertical="center"/>
    </xf>
    <xf numFmtId="0" fontId="11" fillId="0" borderId="0" xfId="0" applyFont="1" applyAlignment="1">
      <alignment vertical="center" shrinkToFit="1"/>
    </xf>
    <xf numFmtId="14" fontId="11" fillId="0" borderId="0" xfId="1" applyNumberFormat="1" applyFont="1" applyAlignment="1">
      <alignment horizontal="center" vertical="center"/>
    </xf>
    <xf numFmtId="0" fontId="8" fillId="5" borderId="10" xfId="0" applyFont="1" applyFill="1" applyBorder="1" applyAlignment="1">
      <alignment vertical="top"/>
    </xf>
    <xf numFmtId="0" fontId="8" fillId="5" borderId="11" xfId="0" applyFont="1" applyFill="1" applyBorder="1" applyAlignment="1">
      <alignment horizontal="center" vertical="top" shrinkToFit="1"/>
    </xf>
    <xf numFmtId="166" fontId="8" fillId="5" borderId="11" xfId="1" applyFont="1" applyFill="1" applyBorder="1" applyAlignment="1">
      <alignment horizontal="left" vertical="top"/>
    </xf>
    <xf numFmtId="164" fontId="8" fillId="5" borderId="11" xfId="1" applyNumberFormat="1" applyFont="1" applyFill="1" applyBorder="1" applyAlignment="1">
      <alignment horizontal="center" vertical="top"/>
    </xf>
    <xf numFmtId="164" fontId="8" fillId="5" borderId="12" xfId="1" applyNumberFormat="1" applyFont="1" applyFill="1" applyBorder="1" applyAlignment="1">
      <alignment horizontal="right" vertical="top"/>
    </xf>
    <xf numFmtId="0" fontId="8" fillId="6" borderId="10" xfId="0" applyFont="1" applyFill="1" applyBorder="1" applyAlignment="1">
      <alignment vertical="top"/>
    </xf>
    <xf numFmtId="166" fontId="8" fillId="6" borderId="11" xfId="1" applyFont="1" applyFill="1" applyBorder="1" applyAlignment="1">
      <alignment horizontal="right" vertical="top" shrinkToFit="1"/>
    </xf>
    <xf numFmtId="166" fontId="8" fillId="6" borderId="11" xfId="1" applyFont="1" applyFill="1" applyBorder="1" applyAlignment="1">
      <alignment horizontal="left" vertical="top"/>
    </xf>
    <xf numFmtId="164" fontId="8" fillId="6" borderId="11" xfId="1" applyNumberFormat="1" applyFont="1" applyFill="1" applyBorder="1" applyAlignment="1">
      <alignment vertical="top"/>
    </xf>
    <xf numFmtId="164" fontId="8" fillId="6" borderId="12" xfId="1" applyNumberFormat="1" applyFont="1" applyFill="1" applyBorder="1" applyAlignment="1">
      <alignment vertical="top"/>
    </xf>
    <xf numFmtId="166" fontId="11" fillId="0" borderId="0" xfId="2" applyFont="1" applyAlignment="1">
      <alignment vertical="top" wrapText="1"/>
    </xf>
    <xf numFmtId="166" fontId="10" fillId="6" borderId="11" xfId="1" applyFont="1" applyFill="1" applyBorder="1" applyAlignment="1">
      <alignment horizontal="right" vertical="top" shrinkToFi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66" fontId="11" fillId="0" borderId="0" xfId="1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166" fontId="6" fillId="0" borderId="0" xfId="1" applyFont="1" applyAlignment="1">
      <alignment horizontal="center" vertical="top"/>
    </xf>
    <xf numFmtId="165" fontId="11" fillId="0" borderId="0" xfId="1" applyNumberFormat="1" applyFont="1" applyAlignment="1">
      <alignment horizontal="center" vertical="top" wrapText="1"/>
    </xf>
    <xf numFmtId="0" fontId="11" fillId="0" borderId="13" xfId="0" applyFont="1" applyBorder="1" applyAlignment="1">
      <alignment horizontal="left" vertical="top"/>
    </xf>
    <xf numFmtId="0" fontId="8" fillId="2" borderId="14" xfId="0" applyFont="1" applyFill="1" applyBorder="1" applyAlignment="1">
      <alignment vertical="top"/>
    </xf>
    <xf numFmtId="0" fontId="8" fillId="2" borderId="15" xfId="0" applyFont="1" applyFill="1" applyBorder="1" applyAlignment="1">
      <alignment horizontal="center" vertical="top" shrinkToFit="1"/>
    </xf>
    <xf numFmtId="166" fontId="8" fillId="2" borderId="15" xfId="1" applyFont="1" applyFill="1" applyBorder="1" applyAlignment="1">
      <alignment horizontal="left" vertical="top"/>
    </xf>
    <xf numFmtId="164" fontId="8" fillId="2" borderId="15" xfId="1" applyNumberFormat="1" applyFont="1" applyFill="1" applyBorder="1" applyAlignment="1">
      <alignment horizontal="center" vertical="top"/>
    </xf>
    <xf numFmtId="164" fontId="8" fillId="2" borderId="16" xfId="1" applyNumberFormat="1" applyFont="1" applyFill="1" applyBorder="1" applyAlignment="1">
      <alignment horizontal="right" vertical="top"/>
    </xf>
    <xf numFmtId="0" fontId="8" fillId="0" borderId="0" xfId="0" applyFont="1" applyAlignment="1">
      <alignment vertical="top"/>
    </xf>
    <xf numFmtId="166" fontId="8" fillId="0" borderId="0" xfId="1" applyFont="1" applyAlignment="1">
      <alignment horizontal="left" vertical="top"/>
    </xf>
    <xf numFmtId="165" fontId="8" fillId="0" borderId="0" xfId="1" applyNumberFormat="1" applyFont="1" applyAlignment="1">
      <alignment horizontal="center" vertical="top"/>
    </xf>
    <xf numFmtId="164" fontId="8" fillId="0" borderId="0" xfId="1" applyNumberFormat="1" applyFont="1" applyAlignment="1">
      <alignment horizontal="center" vertical="top"/>
    </xf>
    <xf numFmtId="164" fontId="8" fillId="0" borderId="0" xfId="1" applyNumberFormat="1" applyFont="1" applyAlignment="1">
      <alignment horizontal="right" vertical="top"/>
    </xf>
    <xf numFmtId="166" fontId="13" fillId="0" borderId="0" xfId="1" applyFont="1" applyAlignment="1">
      <alignment vertical="top"/>
    </xf>
    <xf numFmtId="166" fontId="11" fillId="0" borderId="0" xfId="1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164" fontId="11" fillId="0" borderId="0" xfId="0" applyNumberFormat="1" applyFont="1" applyAlignment="1">
      <alignment vertical="top"/>
    </xf>
    <xf numFmtId="2" fontId="2" fillId="2" borderId="4" xfId="0" applyNumberFormat="1" applyFont="1" applyFill="1" applyBorder="1" applyAlignment="1">
      <alignment horizontal="left" vertical="top" wrapText="1" shrinkToFit="1"/>
    </xf>
    <xf numFmtId="2" fontId="2" fillId="2" borderId="0" xfId="0" applyNumberFormat="1" applyFont="1" applyFill="1" applyAlignment="1">
      <alignment horizontal="left" vertical="top" wrapText="1" shrinkToFit="1"/>
    </xf>
    <xf numFmtId="2" fontId="2" fillId="2" borderId="5" xfId="0" applyNumberFormat="1" applyFont="1" applyFill="1" applyBorder="1" applyAlignment="1">
      <alignment horizontal="left" vertical="top" wrapText="1" shrinkToFit="1"/>
    </xf>
  </cellXfs>
  <cellStyles count="3">
    <cellStyle name="Normální" xfId="0" builtinId="0"/>
    <cellStyle name="normální_02020645_Hartmann_Rico_Chvalkovice" xfId="1"/>
    <cellStyle name="normální_02020645_Hartmann_Rico_Chvalkovice_10030420_KotelnaPerunova5_KVKga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ont\ARCHATT%20PAM&#193;TKY\REALIZACE%20(2)\Pardubice_z&#225;mek_18-2-21\05_Pracovn&#237;-dokumenty\PCE_N&#193;KLADY%20STAVBA%20-%20SUB%20-%20VSR%20-%20VON%20-%20FAK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ont\ARCHATT%20PAM&#193;TKY\REALIZACE%20(2)\Pardubice_z&#225;mek_18-2-21\05_Pracovn&#237;-dokumenty\20180919_ROZPO&#268;ET_odem&#269;e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chodbm\Obchod_E\nab&#237;dky%202002\Elektro%20Brno\MOU%20Brno\PET\K%20SO%20001%20Adaptace%20prostor%20pro%20um&#237;s.%20vy&#353;.%20P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ont\KAMA\_VYVOJ_DATA\SablonaStavba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ont\BUILDpowerS\Templates\Rozpocty\Sablo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0\usb(A1)\ES_2013_006_PD%20KGJ%20TEPVOS%20-%20&#268;EZ%20Energo\2-DSP\PS%2001%20-%20technologie%20KGJ\Pomocn&#25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0\usb(A1)\ES_2013_006_PD%20KGJ%20TEPVOS%20-%20&#268;EZ%20Energo\2-DSP\PS%2001%20-%20technologie%20KGJ\DSP-PS01-S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kty_abecedne\Users\reditel\Documents\Tecont\Nabidky\2017\1701004_DirectMedia_Skyscraper______________30.1\skyscraper\SO01.MaR_V&#253;kaz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VzorPolozky"/>
      <sheetName val="NÁKLADY"/>
      <sheetName val="KL REALIZACE"/>
      <sheetName val="SUBSYSTEM"/>
      <sheetName val="SMLUVNÍ ROZPOČET"/>
      <sheetName val="ZL2"/>
      <sheetName val="ZL3"/>
      <sheetName val="R-REALIZACE"/>
      <sheetName val="SUŤ"/>
      <sheetName val="VR.REA"/>
      <sheetName val="VRN.REA"/>
      <sheetName val="FAKTURY"/>
      <sheetName val="NÁKLADY 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Titulní strana"/>
      <sheetName val="Všeobecné podmínky"/>
      <sheetName val="Způsob stanovení jedn. ceny"/>
      <sheetName val="Pokyny pro vyplnění"/>
      <sheetName val="Krycí list"/>
      <sheetName val="Rekapitulace"/>
      <sheetName val="Zakaz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S</v>
          </cell>
        </row>
        <row r="6">
          <cell r="A6" t="str">
            <v>-165787</v>
          </cell>
        </row>
      </sheetData>
      <sheetData sheetId="1">
        <row r="14">
          <cell r="E14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NAB.KL"/>
      <sheetName val="NAB.NÁKLADY"/>
      <sheetName val="REALIZACE.S "/>
      <sheetName val="VzorPolozky"/>
      <sheetName val="ROZPOČTY"/>
      <sheetName val="KL.PDD"/>
      <sheetName val="PDD.X"/>
      <sheetName val="CF"/>
      <sheetName val="STAVBA"/>
      <sheetName val="ODPADY"/>
      <sheetName val="VON"/>
      <sheetName val="VR"/>
      <sheetName val="X.náklady"/>
      <sheetName val="KL.SOD-OBJ"/>
      <sheetName val="ZL.KL"/>
      <sheetName val="ZL.Rek"/>
      <sheetName val="ZLX.Po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9">
          <cell r="G19">
            <v>0</v>
          </cell>
        </row>
        <row r="20">
          <cell r="G20">
            <v>0</v>
          </cell>
        </row>
        <row r="24">
          <cell r="G2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ý- nemazat"/>
      <sheetName val="List1"/>
      <sheetName val="List2"/>
      <sheetName val="List3"/>
    </sheetNames>
    <sheetDataSet>
      <sheetData sheetId="0">
        <row r="4">
          <cell r="B4">
            <v>1</v>
          </cell>
        </row>
        <row r="5">
          <cell r="B5">
            <v>1.2</v>
          </cell>
        </row>
        <row r="6">
          <cell r="B6">
            <v>1.6</v>
          </cell>
        </row>
        <row r="7">
          <cell r="B7">
            <v>2</v>
          </cell>
        </row>
        <row r="8">
          <cell r="B8">
            <v>2.5</v>
          </cell>
        </row>
        <row r="9">
          <cell r="B9">
            <v>3</v>
          </cell>
        </row>
        <row r="10">
          <cell r="B10">
            <v>4</v>
          </cell>
        </row>
        <row r="11">
          <cell r="B11">
            <v>5</v>
          </cell>
        </row>
        <row r="12">
          <cell r="B12">
            <v>6</v>
          </cell>
        </row>
        <row r="13">
          <cell r="B13">
            <v>8</v>
          </cell>
        </row>
        <row r="14">
          <cell r="B14">
            <v>10</v>
          </cell>
        </row>
        <row r="15">
          <cell r="B15">
            <v>12</v>
          </cell>
        </row>
        <row r="16">
          <cell r="B16">
            <v>13</v>
          </cell>
        </row>
        <row r="17">
          <cell r="B17">
            <v>15</v>
          </cell>
        </row>
        <row r="18">
          <cell r="B18">
            <v>20</v>
          </cell>
        </row>
        <row r="19">
          <cell r="B19">
            <v>25</v>
          </cell>
        </row>
        <row r="20">
          <cell r="B20">
            <v>32</v>
          </cell>
        </row>
        <row r="21">
          <cell r="B21">
            <v>40</v>
          </cell>
        </row>
        <row r="22">
          <cell r="B22">
            <v>50</v>
          </cell>
        </row>
        <row r="23">
          <cell r="B23">
            <v>65</v>
          </cell>
        </row>
        <row r="24">
          <cell r="B24">
            <v>80</v>
          </cell>
        </row>
        <row r="25">
          <cell r="B25">
            <v>100</v>
          </cell>
        </row>
        <row r="26">
          <cell r="B26">
            <v>125</v>
          </cell>
        </row>
        <row r="27">
          <cell r="B27">
            <v>150</v>
          </cell>
        </row>
        <row r="28">
          <cell r="B28">
            <v>175</v>
          </cell>
        </row>
        <row r="29">
          <cell r="B29">
            <v>200</v>
          </cell>
        </row>
        <row r="30">
          <cell r="B30">
            <v>225</v>
          </cell>
        </row>
        <row r="31">
          <cell r="B31">
            <v>250</v>
          </cell>
        </row>
        <row r="32">
          <cell r="B32">
            <v>300</v>
          </cell>
        </row>
        <row r="33">
          <cell r="B33">
            <v>350</v>
          </cell>
        </row>
        <row r="34">
          <cell r="B34">
            <v>400</v>
          </cell>
        </row>
        <row r="35">
          <cell r="B35">
            <v>450</v>
          </cell>
        </row>
        <row r="36">
          <cell r="B36">
            <v>500</v>
          </cell>
        </row>
        <row r="37">
          <cell r="B37">
            <v>600</v>
          </cell>
        </row>
        <row r="38">
          <cell r="B38">
            <v>700</v>
          </cell>
        </row>
        <row r="39">
          <cell r="B39">
            <v>800</v>
          </cell>
        </row>
        <row r="40">
          <cell r="B40">
            <v>900</v>
          </cell>
        </row>
        <row r="41">
          <cell r="B41">
            <v>1000</v>
          </cell>
        </row>
        <row r="42">
          <cell r="B42">
            <v>1200</v>
          </cell>
        </row>
        <row r="43">
          <cell r="B43">
            <v>1400</v>
          </cell>
        </row>
        <row r="44">
          <cell r="B44">
            <v>1600</v>
          </cell>
        </row>
        <row r="45">
          <cell r="B45">
            <v>1800</v>
          </cell>
        </row>
        <row r="46">
          <cell r="B46">
            <v>2000</v>
          </cell>
        </row>
        <row r="47">
          <cell r="B47">
            <v>2200</v>
          </cell>
        </row>
        <row r="48">
          <cell r="B48">
            <v>2400</v>
          </cell>
        </row>
        <row r="49">
          <cell r="B49">
            <v>2600</v>
          </cell>
        </row>
        <row r="50">
          <cell r="B50">
            <v>2800</v>
          </cell>
        </row>
        <row r="51">
          <cell r="B51">
            <v>3000</v>
          </cell>
        </row>
        <row r="52">
          <cell r="B52">
            <v>3200</v>
          </cell>
        </row>
        <row r="53">
          <cell r="B53">
            <v>3400</v>
          </cell>
        </row>
        <row r="54">
          <cell r="B54">
            <v>3600</v>
          </cell>
        </row>
        <row r="55">
          <cell r="B55">
            <v>3800</v>
          </cell>
        </row>
        <row r="56">
          <cell r="B56">
            <v>4000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Úvodní list"/>
      <sheetName val="Souhrn"/>
      <sheetName val="Potrubní trasy"/>
      <sheetName val="Stroje"/>
      <sheetName val="Armatury"/>
      <sheetName val="Potrubí"/>
      <sheetName val="Izolace a nátěry"/>
      <sheetName val="Demontáže a montáže"/>
    </sheetNames>
    <sheetDataSet>
      <sheetData sheetId="0"/>
      <sheetData sheetId="1"/>
      <sheetData sheetId="2"/>
      <sheetData sheetId="3"/>
      <sheetData sheetId="4"/>
      <sheetData sheetId="5">
        <row r="388">
          <cell r="A388" t="str">
            <v xml:space="preserve"> -</v>
          </cell>
        </row>
        <row r="389">
          <cell r="A389" t="str">
            <v>DNO KLENUTÉ</v>
          </cell>
        </row>
        <row r="390">
          <cell r="A390" t="str">
            <v>DNO PLOCHÉ</v>
          </cell>
        </row>
        <row r="391">
          <cell r="A391" t="str">
            <v>KOLENO 30° segmentové, vč. přírub  (VZT, kouřovody)</v>
          </cell>
        </row>
        <row r="392">
          <cell r="A392" t="str">
            <v>KOLENO 30°, 1500x1500, vč. přírub</v>
          </cell>
        </row>
        <row r="393">
          <cell r="A393" t="str">
            <v>KOLENO 45° segmentové, vč. přírub  (VZT, kouřovody)</v>
          </cell>
        </row>
        <row r="394">
          <cell r="A394" t="str">
            <v>KOLENO 45°, R=D (VZT, kouřovody)</v>
          </cell>
        </row>
        <row r="395">
          <cell r="A395" t="str">
            <v>KOLENO 90° segmentové, vč. přírub  (VZT, kouřovody)</v>
          </cell>
        </row>
        <row r="396">
          <cell r="A396" t="str">
            <v>KOLENO 90°, 1500x1500, vč.přírub</v>
          </cell>
        </row>
        <row r="397">
          <cell r="A397" t="str">
            <v>KOLENO 90°, 1500x2400, vč.přírub</v>
          </cell>
        </row>
        <row r="398">
          <cell r="A398" t="str">
            <v>KOLENO 90°, R=D (VZT, kouřovody)</v>
          </cell>
        </row>
        <row r="399">
          <cell r="A399" t="str">
            <v>KOLENO 90°, R=D s kontrolním otvorem ((VZT, kouřovody))</v>
          </cell>
        </row>
        <row r="400">
          <cell r="A400" t="str">
            <v>KONCOVKA - s vnějším závitem, s trnem pro hadici</v>
          </cell>
        </row>
        <row r="401">
          <cell r="A401" t="str">
            <v>KOUŘOVOD kruhového průřezu - přírubový, přetlakový</v>
          </cell>
        </row>
        <row r="402">
          <cell r="A402" t="str">
            <v>KOUŘOVOD kruhového průřezu - svařovaný, přetlakový</v>
          </cell>
        </row>
        <row r="403">
          <cell r="A403" t="str">
            <v>ODBOČKA</v>
          </cell>
        </row>
        <row r="404">
          <cell r="A404" t="str">
            <v>ODVZDUŠNĚNÍ - nádobka, potrubí k podlaze, kohout, izolace</v>
          </cell>
        </row>
        <row r="405">
          <cell r="A405" t="str">
            <v>REDUKCE CENTRICKÁ</v>
          </cell>
        </row>
        <row r="406">
          <cell r="A406" t="str">
            <v>REDUKCE excentrická (VZT, kouřovody)</v>
          </cell>
        </row>
        <row r="407">
          <cell r="A407" t="str">
            <v>REDUKCE excentrická 1500x1500 na 1500x2400</v>
          </cell>
        </row>
        <row r="408">
          <cell r="A408" t="str">
            <v>T-KUS S NESTEJNÝMI HRDLY</v>
          </cell>
        </row>
        <row r="409">
          <cell r="A409" t="str">
            <v>T-KUS SE STEJNÝMI HRDLY</v>
          </cell>
        </row>
        <row r="410">
          <cell r="A410" t="str">
            <v>TRUBKA 114,1x3,6</v>
          </cell>
        </row>
        <row r="411">
          <cell r="A411" t="str">
            <v>TRUBKA 139,7x4,0 (DN125)</v>
          </cell>
        </row>
        <row r="412">
          <cell r="A412" t="str">
            <v>TRUBKA 168,3x4,5</v>
          </cell>
        </row>
        <row r="413">
          <cell r="A413" t="str">
            <v>TRUBKA 17,2x1,8</v>
          </cell>
        </row>
        <row r="414">
          <cell r="A414" t="str">
            <v>TRUBKA 21,3x2,0</v>
          </cell>
        </row>
        <row r="415">
          <cell r="A415" t="str">
            <v>TRUBKA 219,1x6,3</v>
          </cell>
        </row>
        <row r="416">
          <cell r="A416" t="str">
            <v>TRUBKA 26,9x2,3</v>
          </cell>
        </row>
        <row r="417">
          <cell r="A417" t="str">
            <v>TRUBKA 273,0x5,0</v>
          </cell>
        </row>
        <row r="418">
          <cell r="A418" t="str">
            <v>TRUBKA 323,9x7,1</v>
          </cell>
        </row>
        <row r="419">
          <cell r="A419" t="str">
            <v>TRUBKA 33,7x2,6</v>
          </cell>
        </row>
        <row r="420">
          <cell r="A420" t="str">
            <v>TRUBKA 42,4x2,6</v>
          </cell>
        </row>
        <row r="421">
          <cell r="A421" t="str">
            <v>TRUBKA 48,3x2,6</v>
          </cell>
        </row>
        <row r="422">
          <cell r="A422" t="str">
            <v>TRUBKA 60,3x2,9</v>
          </cell>
        </row>
        <row r="423">
          <cell r="A423" t="str">
            <v>TRUBKA 76,1x2,9 (DN65)</v>
          </cell>
        </row>
        <row r="424">
          <cell r="A424" t="str">
            <v>TRUBKA 88,9x3,2</v>
          </cell>
        </row>
        <row r="425">
          <cell r="A425" t="str">
            <v>TRUBKOVÝ OBLOUK 45°, R=1,5D</v>
          </cell>
        </row>
        <row r="426">
          <cell r="A426" t="str">
            <v>TRUBKOVÝ OBLOUK 90°, R=1,5D</v>
          </cell>
        </row>
        <row r="427">
          <cell r="A427" t="str">
            <v>VYPOUŠTĚNÍ - potrubí k podlaze, kohout</v>
          </cell>
        </row>
        <row r="428">
          <cell r="A428" t="str">
            <v>VZT POTRUBÍ - pevná a volná příruba</v>
          </cell>
        </row>
        <row r="429">
          <cell r="A429" t="str">
            <v>VZT POTRUBÍ - tl. 3 mm, L=PN, pevná a volná příruba</v>
          </cell>
        </row>
        <row r="430">
          <cell r="A430" t="str">
            <v>VZT POTRUBÍ 1500x1500, tl. 3 mm - L=xm- pevná a volná příruba</v>
          </cell>
        </row>
        <row r="431">
          <cell r="A431" t="str">
            <v>VZT POTRUBÍ 1500x2400, tl. 3 mm - L=xm- pevná a volná příruba</v>
          </cell>
        </row>
        <row r="432">
          <cell r="A432" t="str">
            <v>VZT T-KUS, 1500x1500x1500, vč. přírub</v>
          </cell>
        </row>
        <row r="433">
          <cell r="A433" t="str">
            <v xml:space="preserve">VZT VSTUPNÍ DÍL </v>
          </cell>
        </row>
        <row r="447">
          <cell r="A447" t="str">
            <v xml:space="preserve"> -</v>
          </cell>
        </row>
        <row r="448">
          <cell r="A448" t="str">
            <v>PŘÍRUBA PŘIVAŘOVACÍ S KRKEM</v>
          </cell>
        </row>
        <row r="449">
          <cell r="A449" t="str">
            <v>PŘÍRUBOVÝ SPOJ (šrouby, těsnění, podložky, matice)</v>
          </cell>
        </row>
        <row r="450">
          <cell r="A450" t="str">
            <v>ZÁVITOVÉ SPOJENÍ (vč. šroubení)</v>
          </cell>
        </row>
        <row r="451">
          <cell r="A451" t="str">
            <v>PŘÍRUBA PŘIVAŘOVACÍ - pro kouřovody a VZT</v>
          </cell>
        </row>
        <row r="458">
          <cell r="A458" t="str">
            <v xml:space="preserve"> -</v>
          </cell>
        </row>
        <row r="459">
          <cell r="A459" t="str">
            <v>POTRUBNÍ ULOŽENÍ - kluzné, vč. konzol</v>
          </cell>
        </row>
        <row r="460">
          <cell r="A460" t="str">
            <v>POTRUBNÍ ULOŽENÍ - montážní systém</v>
          </cell>
        </row>
        <row r="461">
          <cell r="A461" t="str">
            <v>POTRUBNÍ ULOŽENÍ - pevný bod, vč. konzol</v>
          </cell>
        </row>
        <row r="462">
          <cell r="A462" t="str">
            <v>POTRUBNÍ ULOŽENÍ - s vedením, vč. konzol</v>
          </cell>
        </row>
        <row r="463">
          <cell r="A463" t="str">
            <v>PRUCHODKA STĚNOU</v>
          </cell>
        </row>
        <row r="464">
          <cell r="A464" t="str">
            <v>PRUCHODKA STĚNOU 1500x2400</v>
          </cell>
        </row>
        <row r="465">
          <cell r="A465" t="str">
            <v>PRUCHODKA STĚNOU 1500x1500</v>
          </cell>
        </row>
        <row r="471">
          <cell r="A471" t="str">
            <v xml:space="preserve"> -</v>
          </cell>
        </row>
        <row r="472">
          <cell r="A472" t="str">
            <v>NÁVAREK ŠIKMÝ S VNITŘNÍM ZÁVITEM - M20x1,5</v>
          </cell>
        </row>
        <row r="473">
          <cell r="A473" t="str">
            <v>NÁVAREK PŘÍMÝ S VNITŘNÍM ZÁVITEM - M20x1,5</v>
          </cell>
        </row>
        <row r="474">
          <cell r="A474" t="str">
            <v>MĚŘENÍ TEPLOTY (0-200°C, vč. návarku a jímky, L&gt;1/2DN+80)</v>
          </cell>
        </row>
        <row r="475">
          <cell r="A475" t="str">
            <v>MĚŘENÍ TEPLOTY (0-120°C, vč. návarku a jímky)</v>
          </cell>
        </row>
        <row r="476">
          <cell r="A476" t="str">
            <v xml:space="preserve">MĚŘENÍ TLAKU (0-25bar, vč. potrubí, ventil, spojovací materiál) </v>
          </cell>
        </row>
        <row r="477">
          <cell r="A477" t="str">
            <v xml:space="preserve">MĚŘENÍ TLAKU (0-10bar, vč. potrubí, ventil, spojovací materiál) </v>
          </cell>
        </row>
        <row r="478">
          <cell r="A478" t="str">
            <v>NÁVAREK PRO MĚŘENÍ TLAKU</v>
          </cell>
        </row>
        <row r="479">
          <cell r="A479" t="str">
            <v>NÁVAREK PRO LAMBDA SONDU</v>
          </cell>
        </row>
        <row r="480">
          <cell r="A480" t="str">
            <v>MĚŘENÍ TEPLOTY (0-350°C, vč. návarku a jímky)</v>
          </cell>
        </row>
        <row r="502">
          <cell r="A502" t="str">
            <v xml:space="preserve"> -</v>
          </cell>
        </row>
      </sheetData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 MaR"/>
      <sheetName val="Rekapitulace MaR"/>
      <sheetName val="Polozky MaR"/>
    </sheetNames>
    <sheetDataSet>
      <sheetData sheetId="0">
        <row r="2">
          <cell r="A2" t="str">
            <v>Rozpočet</v>
          </cell>
          <cell r="C2" t="str">
            <v>01, vlastní cenová soustava</v>
          </cell>
          <cell r="E2" t="str">
            <v>MaR</v>
          </cell>
        </row>
        <row r="5">
          <cell r="C5" t="str">
            <v>BRNO, ulice ŠPITÁLKA 8, parc. č. 92, k.ú. Trnitá</v>
          </cell>
        </row>
        <row r="7">
          <cell r="C7" t="str">
            <v>POLYFUNKČNÍ BUDOVA "LIDERA"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outlinePr summaryBelow="0" summaryRight="0"/>
    <pageSetUpPr fitToPage="1"/>
  </sheetPr>
  <dimension ref="A1:L88"/>
  <sheetViews>
    <sheetView tabSelected="1" view="pageBreakPreview" zoomScaleNormal="85" zoomScaleSheetLayoutView="100" workbookViewId="0">
      <pane ySplit="5" topLeftCell="A6" activePane="bottomLeft" state="frozen"/>
      <selection activeCell="A15" sqref="A15"/>
      <selection pane="bottomLeft" activeCell="A12" sqref="A12"/>
    </sheetView>
  </sheetViews>
  <sheetFormatPr defaultColWidth="8.88671875" defaultRowHeight="11.4" x14ac:dyDescent="0.3"/>
  <cols>
    <col min="1" max="1" width="50.6640625" style="14" customWidth="1"/>
    <col min="2" max="2" width="16.33203125" style="14" customWidth="1"/>
    <col min="3" max="3" width="5.6640625" style="14" customWidth="1"/>
    <col min="4" max="4" width="7.6640625" style="14" customWidth="1"/>
    <col min="5" max="5" width="8.88671875" style="14" customWidth="1"/>
    <col min="6" max="6" width="11.5546875" style="14" customWidth="1"/>
    <col min="7" max="16384" width="8.88671875" style="14"/>
  </cols>
  <sheetData>
    <row r="1" spans="1:12" s="6" customFormat="1" ht="19.95" customHeight="1" x14ac:dyDescent="0.3">
      <c r="A1" s="1" t="s">
        <v>0</v>
      </c>
      <c r="B1" s="2"/>
      <c r="C1" s="2"/>
      <c r="D1" s="3"/>
      <c r="E1" s="4"/>
      <c r="F1" s="5"/>
    </row>
    <row r="2" spans="1:12" s="6" customFormat="1" ht="15.6" x14ac:dyDescent="0.3">
      <c r="A2" s="81" t="s">
        <v>1</v>
      </c>
      <c r="B2" s="82"/>
      <c r="C2" s="82"/>
      <c r="D2" s="82"/>
      <c r="E2" s="82"/>
      <c r="F2" s="83"/>
    </row>
    <row r="3" spans="1:12" s="6" customFormat="1" ht="15" customHeight="1" thickBot="1" x14ac:dyDescent="0.35">
      <c r="A3" s="7" t="s">
        <v>2</v>
      </c>
      <c r="B3" s="8" t="s">
        <v>3</v>
      </c>
      <c r="C3" s="9"/>
      <c r="D3" s="8"/>
      <c r="E3" s="8" t="s">
        <v>4</v>
      </c>
      <c r="F3" s="10">
        <v>24104</v>
      </c>
    </row>
    <row r="4" spans="1:12" x14ac:dyDescent="0.3">
      <c r="A4" s="11" t="s">
        <v>5</v>
      </c>
      <c r="B4" s="11" t="s">
        <v>6</v>
      </c>
      <c r="C4" s="11" t="s">
        <v>7</v>
      </c>
      <c r="D4" s="12" t="s">
        <v>8</v>
      </c>
      <c r="E4" s="13" t="s">
        <v>9</v>
      </c>
      <c r="F4" s="13" t="s">
        <v>10</v>
      </c>
    </row>
    <row r="5" spans="1:12" ht="12" x14ac:dyDescent="0.3">
      <c r="A5" s="15" t="s">
        <v>11</v>
      </c>
      <c r="B5" s="16" t="s">
        <v>12</v>
      </c>
      <c r="C5" s="17"/>
      <c r="D5" s="17" t="s">
        <v>13</v>
      </c>
      <c r="E5" s="18"/>
      <c r="F5" s="19">
        <f>SUM(F6,F16,F18,F13,F29)</f>
        <v>308747</v>
      </c>
    </row>
    <row r="6" spans="1:12" ht="12" x14ac:dyDescent="0.3">
      <c r="A6" s="20" t="s">
        <v>14</v>
      </c>
      <c r="B6" s="21"/>
      <c r="C6" s="22"/>
      <c r="D6" s="22" t="s">
        <v>15</v>
      </c>
      <c r="E6" s="23"/>
      <c r="F6" s="24">
        <f>SUM(F7:F12)</f>
        <v>89156</v>
      </c>
    </row>
    <row r="7" spans="1:12" ht="34.799999999999997" customHeight="1" x14ac:dyDescent="0.3">
      <c r="A7" s="25" t="s">
        <v>16</v>
      </c>
      <c r="B7" s="26" t="s">
        <v>17</v>
      </c>
      <c r="C7" s="27" t="s">
        <v>18</v>
      </c>
      <c r="D7" s="26">
        <v>1</v>
      </c>
      <c r="E7" s="28">
        <v>71757</v>
      </c>
      <c r="F7" s="28">
        <f t="shared" ref="F7:F12" si="0">D7*E7</f>
        <v>71757</v>
      </c>
    </row>
    <row r="8" spans="1:12" x14ac:dyDescent="0.3">
      <c r="A8" s="25" t="s">
        <v>19</v>
      </c>
      <c r="B8" s="26" t="s">
        <v>20</v>
      </c>
      <c r="C8" s="27" t="s">
        <v>18</v>
      </c>
      <c r="D8" s="26">
        <v>1</v>
      </c>
      <c r="E8" s="28">
        <v>659</v>
      </c>
      <c r="F8" s="28">
        <f t="shared" si="0"/>
        <v>659</v>
      </c>
    </row>
    <row r="9" spans="1:12" ht="22.8" x14ac:dyDescent="0.3">
      <c r="A9" s="25" t="s">
        <v>21</v>
      </c>
      <c r="B9" s="26" t="s">
        <v>22</v>
      </c>
      <c r="C9" s="27" t="s">
        <v>18</v>
      </c>
      <c r="D9" s="26">
        <v>1</v>
      </c>
      <c r="E9" s="28">
        <v>9574</v>
      </c>
      <c r="F9" s="28">
        <f t="shared" si="0"/>
        <v>9574</v>
      </c>
    </row>
    <row r="10" spans="1:12" x14ac:dyDescent="0.3">
      <c r="A10" s="25" t="s">
        <v>23</v>
      </c>
      <c r="B10" s="26" t="s">
        <v>24</v>
      </c>
      <c r="C10" s="27" t="s">
        <v>18</v>
      </c>
      <c r="D10" s="26">
        <v>1</v>
      </c>
      <c r="E10" s="28">
        <v>2679</v>
      </c>
      <c r="F10" s="28">
        <f t="shared" si="0"/>
        <v>2679</v>
      </c>
    </row>
    <row r="11" spans="1:12" ht="22.8" x14ac:dyDescent="0.3">
      <c r="A11" s="25" t="s">
        <v>25</v>
      </c>
      <c r="B11" s="26" t="s">
        <v>26</v>
      </c>
      <c r="C11" s="27" t="s">
        <v>18</v>
      </c>
      <c r="D11" s="26">
        <v>1</v>
      </c>
      <c r="E11" s="28">
        <v>4263</v>
      </c>
      <c r="F11" s="28">
        <f t="shared" si="0"/>
        <v>4263</v>
      </c>
    </row>
    <row r="12" spans="1:12" ht="22.8" x14ac:dyDescent="0.3">
      <c r="A12" s="25" t="s">
        <v>27</v>
      </c>
      <c r="B12" s="26" t="s">
        <v>28</v>
      </c>
      <c r="C12" s="27" t="s">
        <v>18</v>
      </c>
      <c r="D12" s="26">
        <v>1</v>
      </c>
      <c r="E12" s="28">
        <v>224</v>
      </c>
      <c r="F12" s="28">
        <f t="shared" si="0"/>
        <v>224</v>
      </c>
    </row>
    <row r="13" spans="1:12" ht="12" x14ac:dyDescent="0.3">
      <c r="A13" s="29" t="s">
        <v>29</v>
      </c>
      <c r="B13" s="30"/>
      <c r="C13" s="22"/>
      <c r="D13" s="22" t="s">
        <v>15</v>
      </c>
      <c r="E13" s="23"/>
      <c r="F13" s="24">
        <f>SUM(F14:F15)</f>
        <v>5050</v>
      </c>
      <c r="G13" s="31"/>
      <c r="H13" s="31"/>
      <c r="I13" s="32"/>
      <c r="J13" s="33"/>
      <c r="K13" s="32"/>
      <c r="L13" s="33"/>
    </row>
    <row r="14" spans="1:12" s="36" customFormat="1" x14ac:dyDescent="0.2">
      <c r="A14" s="34" t="s">
        <v>30</v>
      </c>
      <c r="B14" s="26"/>
      <c r="C14" s="27" t="s">
        <v>18</v>
      </c>
      <c r="D14" s="35">
        <v>1</v>
      </c>
      <c r="E14" s="28">
        <v>1250</v>
      </c>
      <c r="F14" s="28">
        <f t="shared" ref="F14:F15" si="1">D14*E14</f>
        <v>1250</v>
      </c>
    </row>
    <row r="15" spans="1:12" s="36" customFormat="1" x14ac:dyDescent="0.2">
      <c r="A15" s="37" t="s">
        <v>31</v>
      </c>
      <c r="B15" s="26"/>
      <c r="C15" s="27" t="s">
        <v>18</v>
      </c>
      <c r="D15" s="35">
        <v>1</v>
      </c>
      <c r="E15" s="28">
        <v>3800</v>
      </c>
      <c r="F15" s="28">
        <f t="shared" si="1"/>
        <v>3800</v>
      </c>
    </row>
    <row r="16" spans="1:12" s="36" customFormat="1" ht="12" x14ac:dyDescent="0.2">
      <c r="A16" s="38" t="s">
        <v>32</v>
      </c>
      <c r="B16" s="21"/>
      <c r="C16" s="22"/>
      <c r="D16" s="22" t="s">
        <v>15</v>
      </c>
      <c r="E16" s="23"/>
      <c r="F16" s="24">
        <f>SUM(F17:F17)</f>
        <v>106300</v>
      </c>
    </row>
    <row r="17" spans="1:12" s="36" customFormat="1" ht="45.6" x14ac:dyDescent="0.2">
      <c r="A17" s="25" t="s">
        <v>33</v>
      </c>
      <c r="B17" s="26" t="s">
        <v>136</v>
      </c>
      <c r="C17" s="27" t="s">
        <v>18</v>
      </c>
      <c r="D17" s="39">
        <v>1</v>
      </c>
      <c r="E17" s="28">
        <v>106300</v>
      </c>
      <c r="F17" s="28">
        <f>D17*E17</f>
        <v>106300</v>
      </c>
    </row>
    <row r="18" spans="1:12" ht="12" x14ac:dyDescent="0.3">
      <c r="A18" s="38" t="s">
        <v>34</v>
      </c>
      <c r="B18" s="21"/>
      <c r="C18" s="22"/>
      <c r="D18" s="22" t="s">
        <v>15</v>
      </c>
      <c r="E18" s="23"/>
      <c r="F18" s="24">
        <f>SUM(F19:F28)</f>
        <v>60898</v>
      </c>
    </row>
    <row r="19" spans="1:12" s="41" customFormat="1" x14ac:dyDescent="0.3">
      <c r="A19" s="40" t="s">
        <v>35</v>
      </c>
      <c r="B19" s="26" t="s">
        <v>36</v>
      </c>
      <c r="C19" s="27" t="s">
        <v>18</v>
      </c>
      <c r="D19" s="39">
        <v>1</v>
      </c>
      <c r="E19" s="28">
        <v>419</v>
      </c>
      <c r="F19" s="28">
        <f t="shared" ref="F19:F28" si="2">D19*E19</f>
        <v>419</v>
      </c>
      <c r="G19" s="31"/>
      <c r="H19" s="32"/>
      <c r="I19" s="32"/>
      <c r="J19" s="14"/>
      <c r="K19" s="14"/>
      <c r="L19" s="14"/>
    </row>
    <row r="20" spans="1:12" s="41" customFormat="1" x14ac:dyDescent="0.3">
      <c r="A20" s="40" t="s">
        <v>37</v>
      </c>
      <c r="B20" s="26" t="s">
        <v>38</v>
      </c>
      <c r="C20" s="27" t="s">
        <v>18</v>
      </c>
      <c r="D20" s="39">
        <v>1</v>
      </c>
      <c r="E20" s="28">
        <v>925</v>
      </c>
      <c r="F20" s="28">
        <f>D20*E20</f>
        <v>925</v>
      </c>
      <c r="G20" s="31"/>
      <c r="H20" s="32"/>
      <c r="I20" s="32"/>
      <c r="J20" s="14"/>
      <c r="K20" s="14"/>
      <c r="L20" s="14"/>
    </row>
    <row r="21" spans="1:12" s="41" customFormat="1" x14ac:dyDescent="0.3">
      <c r="A21" s="40" t="s">
        <v>39</v>
      </c>
      <c r="B21" s="26" t="s">
        <v>40</v>
      </c>
      <c r="C21" s="27" t="s">
        <v>18</v>
      </c>
      <c r="D21" s="39">
        <v>2</v>
      </c>
      <c r="E21" s="28">
        <v>912</v>
      </c>
      <c r="F21" s="28">
        <f>D21*E21</f>
        <v>1824</v>
      </c>
      <c r="G21" s="31"/>
      <c r="H21" s="32"/>
      <c r="I21" s="32"/>
      <c r="J21" s="14"/>
      <c r="K21" s="14"/>
      <c r="L21" s="14"/>
    </row>
    <row r="22" spans="1:12" s="41" customFormat="1" ht="22.8" x14ac:dyDescent="0.3">
      <c r="A22" s="40" t="s">
        <v>41</v>
      </c>
      <c r="B22" s="26" t="s">
        <v>42</v>
      </c>
      <c r="C22" s="27" t="s">
        <v>18</v>
      </c>
      <c r="D22" s="39">
        <v>11</v>
      </c>
      <c r="E22" s="28">
        <v>1229</v>
      </c>
      <c r="F22" s="28">
        <f>D22*E22</f>
        <v>13519</v>
      </c>
      <c r="G22" s="31"/>
      <c r="H22" s="32"/>
      <c r="I22" s="32"/>
      <c r="J22" s="14"/>
      <c r="K22" s="14"/>
      <c r="L22" s="14"/>
    </row>
    <row r="23" spans="1:12" s="41" customFormat="1" x14ac:dyDescent="0.3">
      <c r="A23" s="40" t="s">
        <v>43</v>
      </c>
      <c r="B23" s="26" t="s">
        <v>44</v>
      </c>
      <c r="C23" s="27" t="s">
        <v>18</v>
      </c>
      <c r="D23" s="39">
        <v>1</v>
      </c>
      <c r="E23" s="28">
        <v>672</v>
      </c>
      <c r="F23" s="28">
        <f>D23*E23</f>
        <v>672</v>
      </c>
      <c r="G23" s="31"/>
      <c r="H23" s="32"/>
      <c r="I23" s="32"/>
      <c r="J23" s="14"/>
      <c r="K23" s="14"/>
      <c r="L23" s="14"/>
    </row>
    <row r="24" spans="1:12" s="41" customFormat="1" x14ac:dyDescent="0.3">
      <c r="A24" s="40" t="s">
        <v>45</v>
      </c>
      <c r="B24" s="26" t="s">
        <v>46</v>
      </c>
      <c r="C24" s="27" t="s">
        <v>18</v>
      </c>
      <c r="D24" s="39">
        <v>1</v>
      </c>
      <c r="E24" s="28">
        <v>4301</v>
      </c>
      <c r="F24" s="28">
        <f t="shared" si="2"/>
        <v>4301</v>
      </c>
      <c r="G24" s="31"/>
      <c r="H24" s="32"/>
      <c r="I24" s="32"/>
      <c r="J24" s="14"/>
      <c r="K24" s="14"/>
      <c r="L24" s="14"/>
    </row>
    <row r="25" spans="1:12" s="41" customFormat="1" x14ac:dyDescent="0.3">
      <c r="A25" s="40" t="s">
        <v>47</v>
      </c>
      <c r="B25" s="26" t="s">
        <v>48</v>
      </c>
      <c r="C25" s="27" t="s">
        <v>18</v>
      </c>
      <c r="D25" s="39">
        <v>1</v>
      </c>
      <c r="E25" s="28">
        <v>5764</v>
      </c>
      <c r="F25" s="28">
        <f t="shared" si="2"/>
        <v>5764</v>
      </c>
      <c r="G25" s="31"/>
      <c r="H25" s="32"/>
      <c r="I25" s="32"/>
      <c r="J25" s="14"/>
      <c r="K25" s="14"/>
      <c r="L25" s="14"/>
    </row>
    <row r="26" spans="1:12" s="41" customFormat="1" ht="22.8" x14ac:dyDescent="0.3">
      <c r="A26" s="40" t="s">
        <v>49</v>
      </c>
      <c r="B26" s="26" t="s">
        <v>50</v>
      </c>
      <c r="C26" s="27" t="s">
        <v>18</v>
      </c>
      <c r="D26" s="39">
        <v>4</v>
      </c>
      <c r="E26" s="28">
        <v>6657</v>
      </c>
      <c r="F26" s="28">
        <f t="shared" si="2"/>
        <v>26628</v>
      </c>
      <c r="G26" s="31"/>
      <c r="H26" s="32"/>
      <c r="I26" s="32"/>
      <c r="J26" s="14"/>
      <c r="K26" s="14"/>
      <c r="L26" s="14"/>
    </row>
    <row r="27" spans="1:12" s="41" customFormat="1" x14ac:dyDescent="0.3">
      <c r="A27" s="40" t="s">
        <v>51</v>
      </c>
      <c r="B27" s="26" t="s">
        <v>52</v>
      </c>
      <c r="C27" s="27" t="s">
        <v>18</v>
      </c>
      <c r="D27" s="39">
        <v>1</v>
      </c>
      <c r="E27" s="28">
        <v>1521</v>
      </c>
      <c r="F27" s="28">
        <f t="shared" si="2"/>
        <v>1521</v>
      </c>
      <c r="G27" s="31"/>
      <c r="H27" s="32"/>
      <c r="I27" s="32"/>
      <c r="J27" s="14"/>
      <c r="K27" s="14"/>
      <c r="L27" s="14"/>
    </row>
    <row r="28" spans="1:12" s="41" customFormat="1" x14ac:dyDescent="0.3">
      <c r="A28" s="40" t="s">
        <v>53</v>
      </c>
      <c r="B28" s="26" t="s">
        <v>54</v>
      </c>
      <c r="C28" s="27" t="s">
        <v>18</v>
      </c>
      <c r="D28" s="39">
        <v>1</v>
      </c>
      <c r="E28" s="28">
        <v>5325</v>
      </c>
      <c r="F28" s="28">
        <f t="shared" si="2"/>
        <v>5325</v>
      </c>
      <c r="G28" s="31"/>
      <c r="H28" s="32"/>
      <c r="I28" s="32"/>
      <c r="J28" s="14"/>
      <c r="K28" s="14"/>
      <c r="L28" s="14"/>
    </row>
    <row r="29" spans="1:12" ht="12" x14ac:dyDescent="0.3">
      <c r="A29" s="20" t="s">
        <v>55</v>
      </c>
      <c r="B29" s="42"/>
      <c r="C29" s="22"/>
      <c r="D29" s="22" t="s">
        <v>15</v>
      </c>
      <c r="E29" s="23"/>
      <c r="F29" s="24">
        <f>ROUND(SUM(F30:F47),0)</f>
        <v>47343</v>
      </c>
    </row>
    <row r="30" spans="1:12" s="36" customFormat="1" x14ac:dyDescent="0.2">
      <c r="A30" s="40" t="s">
        <v>56</v>
      </c>
      <c r="B30" s="26" t="s">
        <v>57</v>
      </c>
      <c r="C30" s="43" t="s">
        <v>58</v>
      </c>
      <c r="D30" s="44">
        <v>13</v>
      </c>
      <c r="E30" s="28">
        <v>113</v>
      </c>
      <c r="F30" s="28">
        <f>D30*E30</f>
        <v>1469</v>
      </c>
    </row>
    <row r="31" spans="1:12" s="36" customFormat="1" x14ac:dyDescent="0.2">
      <c r="A31" s="40" t="s">
        <v>59</v>
      </c>
      <c r="B31" s="26" t="s">
        <v>60</v>
      </c>
      <c r="C31" s="43" t="s">
        <v>58</v>
      </c>
      <c r="D31" s="44">
        <v>54.600000000000009</v>
      </c>
      <c r="E31" s="28">
        <v>10</v>
      </c>
      <c r="F31" s="28">
        <f t="shared" ref="F31:F45" si="3">D31*E31</f>
        <v>546.00000000000011</v>
      </c>
    </row>
    <row r="32" spans="1:12" s="36" customFormat="1" x14ac:dyDescent="0.2">
      <c r="A32" s="40" t="s">
        <v>59</v>
      </c>
      <c r="B32" s="26" t="s">
        <v>61</v>
      </c>
      <c r="C32" s="43" t="s">
        <v>58</v>
      </c>
      <c r="D32" s="44">
        <v>647.39999999999964</v>
      </c>
      <c r="E32" s="28">
        <v>15</v>
      </c>
      <c r="F32" s="28">
        <f t="shared" si="3"/>
        <v>9710.9999999999945</v>
      </c>
    </row>
    <row r="33" spans="1:6" s="36" customFormat="1" x14ac:dyDescent="0.2">
      <c r="A33" s="40" t="s">
        <v>62</v>
      </c>
      <c r="B33" s="26" t="s">
        <v>63</v>
      </c>
      <c r="C33" s="43" t="s">
        <v>58</v>
      </c>
      <c r="D33" s="44">
        <v>185.9</v>
      </c>
      <c r="E33" s="28">
        <v>15</v>
      </c>
      <c r="F33" s="28">
        <f t="shared" si="3"/>
        <v>2788.5</v>
      </c>
    </row>
    <row r="34" spans="1:6" s="36" customFormat="1" x14ac:dyDescent="0.2">
      <c r="A34" s="40" t="s">
        <v>62</v>
      </c>
      <c r="B34" s="26" t="s">
        <v>64</v>
      </c>
      <c r="C34" s="43" t="s">
        <v>58</v>
      </c>
      <c r="D34" s="44">
        <v>89.7</v>
      </c>
      <c r="E34" s="28">
        <v>18</v>
      </c>
      <c r="F34" s="28">
        <f t="shared" si="3"/>
        <v>1614.6000000000001</v>
      </c>
    </row>
    <row r="35" spans="1:6" s="36" customFormat="1" x14ac:dyDescent="0.2">
      <c r="A35" s="40" t="s">
        <v>65</v>
      </c>
      <c r="B35" s="26" t="s">
        <v>66</v>
      </c>
      <c r="C35" s="43" t="s">
        <v>58</v>
      </c>
      <c r="D35" s="44">
        <v>148.20000000000002</v>
      </c>
      <c r="E35" s="28">
        <v>20</v>
      </c>
      <c r="F35" s="28">
        <f t="shared" si="3"/>
        <v>2964.0000000000005</v>
      </c>
    </row>
    <row r="36" spans="1:6" s="36" customFormat="1" x14ac:dyDescent="0.2">
      <c r="A36" s="40" t="s">
        <v>65</v>
      </c>
      <c r="B36" s="26" t="s">
        <v>67</v>
      </c>
      <c r="C36" s="43" t="s">
        <v>58</v>
      </c>
      <c r="D36" s="44">
        <v>61.100000000000009</v>
      </c>
      <c r="E36" s="28">
        <v>45</v>
      </c>
      <c r="F36" s="28">
        <f t="shared" si="3"/>
        <v>2749.5000000000005</v>
      </c>
    </row>
    <row r="37" spans="1:6" s="36" customFormat="1" x14ac:dyDescent="0.2">
      <c r="A37" s="40" t="s">
        <v>65</v>
      </c>
      <c r="B37" s="26" t="s">
        <v>68</v>
      </c>
      <c r="C37" s="43" t="s">
        <v>58</v>
      </c>
      <c r="D37" s="44">
        <v>91</v>
      </c>
      <c r="E37" s="28">
        <v>13</v>
      </c>
      <c r="F37" s="28">
        <f t="shared" si="3"/>
        <v>1183</v>
      </c>
    </row>
    <row r="38" spans="1:6" s="36" customFormat="1" x14ac:dyDescent="0.2">
      <c r="A38" s="40" t="s">
        <v>65</v>
      </c>
      <c r="B38" s="26" t="s">
        <v>69</v>
      </c>
      <c r="C38" s="43" t="s">
        <v>58</v>
      </c>
      <c r="D38" s="44">
        <v>15.600000000000001</v>
      </c>
      <c r="E38" s="45">
        <v>15</v>
      </c>
      <c r="F38" s="45">
        <f t="shared" si="3"/>
        <v>234.00000000000003</v>
      </c>
    </row>
    <row r="39" spans="1:6" s="36" customFormat="1" x14ac:dyDescent="0.2">
      <c r="A39" s="40" t="s">
        <v>65</v>
      </c>
      <c r="B39" s="26" t="s">
        <v>70</v>
      </c>
      <c r="C39" s="43" t="s">
        <v>58</v>
      </c>
      <c r="D39" s="44">
        <v>31.200000000000003</v>
      </c>
      <c r="E39" s="45">
        <v>27</v>
      </c>
      <c r="F39" s="45">
        <f t="shared" si="3"/>
        <v>842.40000000000009</v>
      </c>
    </row>
    <row r="40" spans="1:6" s="36" customFormat="1" x14ac:dyDescent="0.2">
      <c r="A40" s="25" t="s">
        <v>71</v>
      </c>
      <c r="B40" s="26" t="s">
        <v>72</v>
      </c>
      <c r="C40" s="43" t="s">
        <v>58</v>
      </c>
      <c r="D40" s="44">
        <v>20</v>
      </c>
      <c r="E40" s="45">
        <v>28</v>
      </c>
      <c r="F40" s="45">
        <f t="shared" si="3"/>
        <v>560</v>
      </c>
    </row>
    <row r="41" spans="1:6" s="36" customFormat="1" x14ac:dyDescent="0.2">
      <c r="A41" s="46" t="s">
        <v>73</v>
      </c>
      <c r="B41" s="26" t="s">
        <v>74</v>
      </c>
      <c r="C41" s="47" t="s">
        <v>58</v>
      </c>
      <c r="D41" s="44">
        <v>12</v>
      </c>
      <c r="E41" s="28">
        <v>325</v>
      </c>
      <c r="F41" s="28">
        <f t="shared" si="3"/>
        <v>3900</v>
      </c>
    </row>
    <row r="42" spans="1:6" s="36" customFormat="1" x14ac:dyDescent="0.2">
      <c r="A42" s="46" t="s">
        <v>73</v>
      </c>
      <c r="B42" s="26" t="s">
        <v>75</v>
      </c>
      <c r="C42" s="47" t="s">
        <v>58</v>
      </c>
      <c r="D42" s="44">
        <v>18</v>
      </c>
      <c r="E42" s="28">
        <v>600</v>
      </c>
      <c r="F42" s="28">
        <f t="shared" si="3"/>
        <v>10800</v>
      </c>
    </row>
    <row r="43" spans="1:6" s="36" customFormat="1" ht="22.8" x14ac:dyDescent="0.2">
      <c r="A43" s="25" t="s">
        <v>76</v>
      </c>
      <c r="B43" s="26" t="s">
        <v>77</v>
      </c>
      <c r="C43" s="43" t="s">
        <v>58</v>
      </c>
      <c r="D43" s="44">
        <v>22</v>
      </c>
      <c r="E43" s="28">
        <v>63</v>
      </c>
      <c r="F43" s="28">
        <f t="shared" si="3"/>
        <v>1386</v>
      </c>
    </row>
    <row r="44" spans="1:6" s="36" customFormat="1" x14ac:dyDescent="0.2">
      <c r="A44" s="25" t="s">
        <v>78</v>
      </c>
      <c r="B44" s="26" t="s">
        <v>79</v>
      </c>
      <c r="C44" s="43" t="s">
        <v>58</v>
      </c>
      <c r="D44" s="44">
        <v>126</v>
      </c>
      <c r="E44" s="45">
        <v>15</v>
      </c>
      <c r="F44" s="45">
        <f t="shared" si="3"/>
        <v>1890</v>
      </c>
    </row>
    <row r="45" spans="1:6" s="36" customFormat="1" x14ac:dyDescent="0.2">
      <c r="A45" s="25" t="s">
        <v>80</v>
      </c>
      <c r="B45" s="26" t="s">
        <v>81</v>
      </c>
      <c r="C45" s="43" t="s">
        <v>18</v>
      </c>
      <c r="D45" s="44">
        <v>18</v>
      </c>
      <c r="E45" s="45">
        <v>119</v>
      </c>
      <c r="F45" s="45">
        <f t="shared" si="3"/>
        <v>2142</v>
      </c>
    </row>
    <row r="46" spans="1:6" x14ac:dyDescent="0.3">
      <c r="A46" s="25" t="s">
        <v>82</v>
      </c>
      <c r="B46" s="26" t="s">
        <v>83</v>
      </c>
      <c r="C46" s="43" t="s">
        <v>18</v>
      </c>
      <c r="D46" s="44">
        <v>1</v>
      </c>
      <c r="E46" s="28">
        <v>1500</v>
      </c>
      <c r="F46" s="28">
        <f>ROUND(D46*E46,0)</f>
        <v>1500</v>
      </c>
    </row>
    <row r="47" spans="1:6" x14ac:dyDescent="0.3">
      <c r="A47" s="41" t="s">
        <v>84</v>
      </c>
      <c r="B47" s="26"/>
      <c r="C47" s="43" t="s">
        <v>85</v>
      </c>
      <c r="D47" s="44">
        <v>1</v>
      </c>
      <c r="E47" s="28">
        <v>1063</v>
      </c>
      <c r="F47" s="28">
        <f>ROUND(D47*E47,0)</f>
        <v>1063</v>
      </c>
    </row>
    <row r="48" spans="1:6" ht="12" x14ac:dyDescent="0.3">
      <c r="A48" s="48" t="s">
        <v>86</v>
      </c>
      <c r="B48" s="49" t="s">
        <v>12</v>
      </c>
      <c r="C48" s="50"/>
      <c r="D48" s="50" t="s">
        <v>87</v>
      </c>
      <c r="E48" s="51"/>
      <c r="F48" s="52">
        <f>SUM(F49,F65,F72,F79)</f>
        <v>404457</v>
      </c>
    </row>
    <row r="49" spans="1:6" ht="12" x14ac:dyDescent="0.3">
      <c r="A49" s="53" t="s">
        <v>88</v>
      </c>
      <c r="B49" s="54"/>
      <c r="C49" s="55"/>
      <c r="D49" s="55" t="s">
        <v>15</v>
      </c>
      <c r="E49" s="56"/>
      <c r="F49" s="57">
        <f>ROUND(SUM(F50:F64),0)</f>
        <v>189057</v>
      </c>
    </row>
    <row r="50" spans="1:6" ht="79.8" x14ac:dyDescent="0.3">
      <c r="A50" s="25" t="s">
        <v>134</v>
      </c>
      <c r="B50" s="26"/>
      <c r="C50" s="43" t="s">
        <v>135</v>
      </c>
      <c r="D50" s="44">
        <v>24</v>
      </c>
      <c r="E50" s="28">
        <v>606</v>
      </c>
      <c r="F50" s="28">
        <f t="shared" ref="F50:F58" si="4">D50*E50</f>
        <v>14544</v>
      </c>
    </row>
    <row r="51" spans="1:6" x14ac:dyDescent="0.3">
      <c r="A51" s="41" t="s">
        <v>89</v>
      </c>
      <c r="B51" s="26"/>
      <c r="C51" s="43" t="s">
        <v>58</v>
      </c>
      <c r="D51" s="44">
        <v>1337.6999999999996</v>
      </c>
      <c r="E51" s="28">
        <v>49</v>
      </c>
      <c r="F51" s="28">
        <f t="shared" si="4"/>
        <v>65547.299999999974</v>
      </c>
    </row>
    <row r="52" spans="1:6" x14ac:dyDescent="0.3">
      <c r="A52" s="41" t="s">
        <v>71</v>
      </c>
      <c r="B52" s="26"/>
      <c r="C52" s="43" t="s">
        <v>58</v>
      </c>
      <c r="D52" s="44">
        <v>91</v>
      </c>
      <c r="E52" s="28">
        <v>43</v>
      </c>
      <c r="F52" s="28">
        <f t="shared" si="4"/>
        <v>3913</v>
      </c>
    </row>
    <row r="53" spans="1:6" x14ac:dyDescent="0.3">
      <c r="A53" s="41" t="s">
        <v>90</v>
      </c>
      <c r="B53" s="26"/>
      <c r="C53" s="43" t="s">
        <v>58</v>
      </c>
      <c r="D53" s="44">
        <v>30</v>
      </c>
      <c r="E53" s="28">
        <v>424</v>
      </c>
      <c r="F53" s="28">
        <f t="shared" si="4"/>
        <v>12720</v>
      </c>
    </row>
    <row r="54" spans="1:6" x14ac:dyDescent="0.3">
      <c r="A54" s="41" t="s">
        <v>91</v>
      </c>
      <c r="B54" s="26"/>
      <c r="C54" s="43" t="s">
        <v>58</v>
      </c>
      <c r="D54" s="44">
        <v>126</v>
      </c>
      <c r="E54" s="28">
        <v>55</v>
      </c>
      <c r="F54" s="28">
        <f t="shared" si="4"/>
        <v>6930</v>
      </c>
    </row>
    <row r="55" spans="1:6" x14ac:dyDescent="0.3">
      <c r="A55" s="41" t="s">
        <v>92</v>
      </c>
      <c r="B55" s="26"/>
      <c r="C55" s="43" t="s">
        <v>18</v>
      </c>
      <c r="D55" s="44">
        <v>18</v>
      </c>
      <c r="E55" s="28">
        <v>122</v>
      </c>
      <c r="F55" s="28">
        <f t="shared" si="4"/>
        <v>2196</v>
      </c>
    </row>
    <row r="56" spans="1:6" x14ac:dyDescent="0.3">
      <c r="A56" s="41" t="s">
        <v>93</v>
      </c>
      <c r="B56" s="26" t="s">
        <v>83</v>
      </c>
      <c r="C56" s="43" t="s">
        <v>18</v>
      </c>
      <c r="D56" s="44">
        <v>1</v>
      </c>
      <c r="E56" s="28">
        <v>727</v>
      </c>
      <c r="F56" s="28">
        <f>D56*E56</f>
        <v>727</v>
      </c>
    </row>
    <row r="57" spans="1:6" x14ac:dyDescent="0.3">
      <c r="A57" s="41" t="s">
        <v>94</v>
      </c>
      <c r="B57" s="26" t="s">
        <v>83</v>
      </c>
      <c r="C57" s="43" t="s">
        <v>18</v>
      </c>
      <c r="D57" s="44">
        <v>1</v>
      </c>
      <c r="E57" s="28">
        <v>1816</v>
      </c>
      <c r="F57" s="28">
        <f>D57*E57</f>
        <v>1816</v>
      </c>
    </row>
    <row r="58" spans="1:6" x14ac:dyDescent="0.3">
      <c r="A58" s="41" t="s">
        <v>84</v>
      </c>
      <c r="B58" s="26"/>
      <c r="C58" s="43" t="s">
        <v>85</v>
      </c>
      <c r="D58" s="44">
        <v>1</v>
      </c>
      <c r="E58" s="28">
        <v>3645</v>
      </c>
      <c r="F58" s="28">
        <f t="shared" si="4"/>
        <v>3645</v>
      </c>
    </row>
    <row r="59" spans="1:6" x14ac:dyDescent="0.3">
      <c r="A59" s="58" t="s">
        <v>95</v>
      </c>
      <c r="B59" s="26"/>
      <c r="C59" s="43" t="s">
        <v>18</v>
      </c>
      <c r="D59" s="44">
        <v>1</v>
      </c>
      <c r="E59" s="28">
        <v>2421</v>
      </c>
      <c r="F59" s="28">
        <f>D59*E59</f>
        <v>2421</v>
      </c>
    </row>
    <row r="60" spans="1:6" x14ac:dyDescent="0.3">
      <c r="A60" s="41" t="s">
        <v>96</v>
      </c>
      <c r="B60" s="26"/>
      <c r="C60" s="43" t="s">
        <v>18</v>
      </c>
      <c r="D60" s="44">
        <v>45</v>
      </c>
      <c r="E60" s="28">
        <v>424</v>
      </c>
      <c r="F60" s="28">
        <f t="shared" ref="F60:F64" si="5">D60*E60</f>
        <v>19080</v>
      </c>
    </row>
    <row r="61" spans="1:6" x14ac:dyDescent="0.3">
      <c r="A61" s="41" t="s">
        <v>97</v>
      </c>
      <c r="B61" s="26"/>
      <c r="C61" s="43" t="s">
        <v>18</v>
      </c>
      <c r="D61" s="44">
        <v>24</v>
      </c>
      <c r="E61" s="28">
        <v>605</v>
      </c>
      <c r="F61" s="28">
        <f>D61*E61</f>
        <v>14520</v>
      </c>
    </row>
    <row r="62" spans="1:6" x14ac:dyDescent="0.3">
      <c r="A62" s="41" t="s">
        <v>98</v>
      </c>
      <c r="B62" s="26"/>
      <c r="C62" s="43" t="s">
        <v>18</v>
      </c>
      <c r="D62" s="44">
        <v>104</v>
      </c>
      <c r="E62" s="28">
        <v>182</v>
      </c>
      <c r="F62" s="28">
        <f>D62*E62</f>
        <v>18928</v>
      </c>
    </row>
    <row r="63" spans="1:6" x14ac:dyDescent="0.3">
      <c r="A63" s="41" t="s">
        <v>99</v>
      </c>
      <c r="B63" s="26"/>
      <c r="C63" s="43" t="s">
        <v>85</v>
      </c>
      <c r="D63" s="44">
        <v>1</v>
      </c>
      <c r="E63" s="28">
        <v>6290</v>
      </c>
      <c r="F63" s="28">
        <f t="shared" si="5"/>
        <v>6290</v>
      </c>
    </row>
    <row r="64" spans="1:6" x14ac:dyDescent="0.3">
      <c r="A64" s="41" t="s">
        <v>100</v>
      </c>
      <c r="B64" s="26"/>
      <c r="C64" s="43" t="s">
        <v>85</v>
      </c>
      <c r="D64" s="44">
        <v>1</v>
      </c>
      <c r="E64" s="28">
        <v>15780</v>
      </c>
      <c r="F64" s="28">
        <f t="shared" si="5"/>
        <v>15780</v>
      </c>
    </row>
    <row r="65" spans="1:6" s="36" customFormat="1" ht="12" x14ac:dyDescent="0.2">
      <c r="A65" s="53" t="s">
        <v>101</v>
      </c>
      <c r="B65" s="59"/>
      <c r="C65" s="55"/>
      <c r="D65" s="55" t="s">
        <v>15</v>
      </c>
      <c r="E65" s="56"/>
      <c r="F65" s="57">
        <f>SUM(F66:F71)</f>
        <v>83400</v>
      </c>
    </row>
    <row r="66" spans="1:6" s="36" customFormat="1" x14ac:dyDescent="0.2">
      <c r="A66" s="60" t="s">
        <v>102</v>
      </c>
      <c r="B66" s="61" t="s">
        <v>17</v>
      </c>
      <c r="C66" s="62" t="s">
        <v>18</v>
      </c>
      <c r="D66" s="35">
        <v>1</v>
      </c>
      <c r="E66" s="28">
        <v>40700</v>
      </c>
      <c r="F66" s="28">
        <f>D66*E66</f>
        <v>40700</v>
      </c>
    </row>
    <row r="67" spans="1:6" s="36" customFormat="1" x14ac:dyDescent="0.2">
      <c r="A67" s="63" t="s">
        <v>103</v>
      </c>
      <c r="B67" s="61" t="s">
        <v>104</v>
      </c>
      <c r="C67" s="62" t="s">
        <v>18</v>
      </c>
      <c r="D67" s="35">
        <v>1</v>
      </c>
      <c r="E67" s="28">
        <v>20000</v>
      </c>
      <c r="F67" s="28">
        <f>D67*E67</f>
        <v>20000</v>
      </c>
    </row>
    <row r="68" spans="1:6" s="36" customFormat="1" x14ac:dyDescent="0.2">
      <c r="A68" s="60" t="s">
        <v>105</v>
      </c>
      <c r="B68" s="61" t="s">
        <v>106</v>
      </c>
      <c r="C68" s="62" t="s">
        <v>18</v>
      </c>
      <c r="D68" s="35">
        <v>1</v>
      </c>
      <c r="E68" s="28">
        <v>6700</v>
      </c>
      <c r="F68" s="28">
        <f>D68*E68</f>
        <v>6700</v>
      </c>
    </row>
    <row r="69" spans="1:6" s="36" customFormat="1" x14ac:dyDescent="0.2">
      <c r="A69" s="63" t="s">
        <v>107</v>
      </c>
      <c r="B69" s="61" t="s">
        <v>108</v>
      </c>
      <c r="C69" s="62" t="s">
        <v>18</v>
      </c>
      <c r="D69" s="35">
        <v>1</v>
      </c>
      <c r="E69" s="28">
        <v>2000</v>
      </c>
      <c r="F69" s="28">
        <f>D69*E69</f>
        <v>2000</v>
      </c>
    </row>
    <row r="70" spans="1:6" s="36" customFormat="1" x14ac:dyDescent="0.2">
      <c r="A70" s="63" t="s">
        <v>109</v>
      </c>
      <c r="B70" s="61" t="s">
        <v>110</v>
      </c>
      <c r="C70" s="62" t="s">
        <v>18</v>
      </c>
      <c r="D70" s="35">
        <v>1</v>
      </c>
      <c r="E70" s="28">
        <v>4000</v>
      </c>
      <c r="F70" s="28">
        <f t="shared" ref="F70:F83" si="6">D70*E70</f>
        <v>4000</v>
      </c>
    </row>
    <row r="71" spans="1:6" s="36" customFormat="1" x14ac:dyDescent="0.2">
      <c r="A71" s="63" t="s">
        <v>111</v>
      </c>
      <c r="B71" s="61" t="s">
        <v>112</v>
      </c>
      <c r="C71" s="62" t="s">
        <v>18</v>
      </c>
      <c r="D71" s="35">
        <v>1</v>
      </c>
      <c r="E71" s="28">
        <v>10000</v>
      </c>
      <c r="F71" s="28">
        <f t="shared" si="6"/>
        <v>10000</v>
      </c>
    </row>
    <row r="72" spans="1:6" s="36" customFormat="1" ht="12" x14ac:dyDescent="0.2">
      <c r="A72" s="53" t="s">
        <v>113</v>
      </c>
      <c r="B72" s="59"/>
      <c r="C72" s="55"/>
      <c r="D72" s="55" t="s">
        <v>15</v>
      </c>
      <c r="E72" s="56"/>
      <c r="F72" s="57">
        <f>SUM(F73:F78)</f>
        <v>76400</v>
      </c>
    </row>
    <row r="73" spans="1:6" s="36" customFormat="1" ht="11.4" customHeight="1" x14ac:dyDescent="0.2">
      <c r="A73" s="60" t="s">
        <v>114</v>
      </c>
      <c r="B73" s="64"/>
      <c r="C73" s="43" t="s">
        <v>85</v>
      </c>
      <c r="D73" s="65">
        <v>1</v>
      </c>
      <c r="E73" s="28">
        <v>39700</v>
      </c>
      <c r="F73" s="28">
        <f>D73*E73</f>
        <v>39700</v>
      </c>
    </row>
    <row r="74" spans="1:6" s="36" customFormat="1" x14ac:dyDescent="0.2">
      <c r="A74" s="60" t="s">
        <v>115</v>
      </c>
      <c r="B74" s="64" t="s">
        <v>106</v>
      </c>
      <c r="C74" s="43" t="s">
        <v>85</v>
      </c>
      <c r="D74" s="65">
        <v>1</v>
      </c>
      <c r="E74" s="28">
        <v>6500</v>
      </c>
      <c r="F74" s="28">
        <f>D74*E74</f>
        <v>6500</v>
      </c>
    </row>
    <row r="75" spans="1:6" s="36" customFormat="1" ht="11.4" customHeight="1" x14ac:dyDescent="0.2">
      <c r="A75" s="60" t="s">
        <v>116</v>
      </c>
      <c r="B75" s="64" t="s">
        <v>108</v>
      </c>
      <c r="C75" s="43" t="s">
        <v>85</v>
      </c>
      <c r="D75" s="65">
        <v>1</v>
      </c>
      <c r="E75" s="28">
        <v>2200</v>
      </c>
      <c r="F75" s="28">
        <f>D75*E75</f>
        <v>2200</v>
      </c>
    </row>
    <row r="76" spans="1:6" s="36" customFormat="1" ht="11.4" customHeight="1" x14ac:dyDescent="0.2">
      <c r="A76" s="60" t="s">
        <v>117</v>
      </c>
      <c r="B76" s="64" t="s">
        <v>110</v>
      </c>
      <c r="C76" s="43" t="s">
        <v>85</v>
      </c>
      <c r="D76" s="65">
        <v>1</v>
      </c>
      <c r="E76" s="28">
        <v>4300</v>
      </c>
      <c r="F76" s="28">
        <f>D76*E76</f>
        <v>4300</v>
      </c>
    </row>
    <row r="77" spans="1:6" s="36" customFormat="1" ht="11.4" customHeight="1" x14ac:dyDescent="0.2">
      <c r="A77" s="63" t="s">
        <v>118</v>
      </c>
      <c r="B77" s="61" t="s">
        <v>112</v>
      </c>
      <c r="C77" s="43" t="s">
        <v>85</v>
      </c>
      <c r="D77" s="65">
        <v>1</v>
      </c>
      <c r="E77" s="28">
        <v>12900</v>
      </c>
      <c r="F77" s="28">
        <f t="shared" si="6"/>
        <v>12900</v>
      </c>
    </row>
    <row r="78" spans="1:6" s="36" customFormat="1" x14ac:dyDescent="0.2">
      <c r="A78" s="66" t="s">
        <v>119</v>
      </c>
      <c r="B78" s="64"/>
      <c r="C78" s="43" t="s">
        <v>85</v>
      </c>
      <c r="D78" s="65">
        <v>1</v>
      </c>
      <c r="E78" s="28">
        <v>10800</v>
      </c>
      <c r="F78" s="28">
        <f t="shared" si="6"/>
        <v>10800</v>
      </c>
    </row>
    <row r="79" spans="1:6" s="36" customFormat="1" ht="12" x14ac:dyDescent="0.2">
      <c r="A79" s="53" t="s">
        <v>120</v>
      </c>
      <c r="B79" s="59"/>
      <c r="C79" s="55"/>
      <c r="D79" s="55" t="s">
        <v>15</v>
      </c>
      <c r="E79" s="56"/>
      <c r="F79" s="57">
        <f>SUM(F80:F83)</f>
        <v>55600</v>
      </c>
    </row>
    <row r="80" spans="1:6" s="36" customFormat="1" x14ac:dyDescent="0.2">
      <c r="A80" s="60" t="s">
        <v>121</v>
      </c>
      <c r="B80" s="62" t="s">
        <v>122</v>
      </c>
      <c r="C80" s="62" t="s">
        <v>85</v>
      </c>
      <c r="D80" s="35">
        <v>1</v>
      </c>
      <c r="E80" s="28">
        <v>8700</v>
      </c>
      <c r="F80" s="28">
        <f>D80*E80</f>
        <v>8700</v>
      </c>
    </row>
    <row r="81" spans="1:6" s="36" customFormat="1" x14ac:dyDescent="0.2">
      <c r="A81" s="63" t="s">
        <v>123</v>
      </c>
      <c r="B81" s="62" t="s">
        <v>124</v>
      </c>
      <c r="C81" s="62" t="s">
        <v>85</v>
      </c>
      <c r="D81" s="35">
        <v>1</v>
      </c>
      <c r="E81" s="28">
        <v>35300</v>
      </c>
      <c r="F81" s="28">
        <f t="shared" si="6"/>
        <v>35300</v>
      </c>
    </row>
    <row r="82" spans="1:6" s="36" customFormat="1" x14ac:dyDescent="0.2">
      <c r="A82" s="60" t="s">
        <v>125</v>
      </c>
      <c r="B82" s="62" t="s">
        <v>126</v>
      </c>
      <c r="C82" s="62" t="s">
        <v>85</v>
      </c>
      <c r="D82" s="35">
        <v>1</v>
      </c>
      <c r="E82" s="28">
        <v>5300</v>
      </c>
      <c r="F82" s="28">
        <f t="shared" si="6"/>
        <v>5300</v>
      </c>
    </row>
    <row r="83" spans="1:6" s="36" customFormat="1" ht="12" thickBot="1" x14ac:dyDescent="0.25">
      <c r="A83" s="60" t="s">
        <v>127</v>
      </c>
      <c r="B83" s="62" t="s">
        <v>128</v>
      </c>
      <c r="C83" s="62" t="s">
        <v>85</v>
      </c>
      <c r="D83" s="35">
        <v>1</v>
      </c>
      <c r="E83" s="28">
        <v>6300</v>
      </c>
      <c r="F83" s="28">
        <f t="shared" si="6"/>
        <v>6300</v>
      </c>
    </row>
    <row r="84" spans="1:6" ht="12.6" thickBot="1" x14ac:dyDescent="0.35">
      <c r="A84" s="67" t="s">
        <v>129</v>
      </c>
      <c r="B84" s="68" t="s">
        <v>130</v>
      </c>
      <c r="C84" s="69"/>
      <c r="D84" s="69" t="s">
        <v>87</v>
      </c>
      <c r="E84" s="70"/>
      <c r="F84" s="71">
        <f>F5+F48</f>
        <v>713204</v>
      </c>
    </row>
    <row r="85" spans="1:6" ht="12" x14ac:dyDescent="0.3">
      <c r="A85" s="72"/>
      <c r="B85" s="72"/>
      <c r="C85" s="73"/>
      <c r="D85" s="74"/>
      <c r="E85" s="75"/>
      <c r="F85" s="76"/>
    </row>
    <row r="86" spans="1:6" ht="12" x14ac:dyDescent="0.3">
      <c r="A86" s="77" t="s">
        <v>131</v>
      </c>
      <c r="B86" s="72"/>
      <c r="C86" s="73"/>
      <c r="D86" s="74"/>
      <c r="E86" s="75"/>
      <c r="F86" s="76"/>
    </row>
    <row r="87" spans="1:6" ht="12" x14ac:dyDescent="0.3">
      <c r="A87" s="78" t="s">
        <v>132</v>
      </c>
      <c r="B87" s="72"/>
      <c r="C87" s="73"/>
      <c r="D87" s="74"/>
      <c r="E87" s="75"/>
      <c r="F87" s="76"/>
    </row>
    <row r="88" spans="1:6" x14ac:dyDescent="0.3">
      <c r="A88" s="78" t="s">
        <v>133</v>
      </c>
      <c r="B88" s="41"/>
      <c r="C88" s="41"/>
      <c r="D88" s="79"/>
      <c r="E88" s="80"/>
      <c r="F88" s="80"/>
    </row>
  </sheetData>
  <autoFilter ref="D5:D86"/>
  <mergeCells count="1">
    <mergeCell ref="A2:F2"/>
  </mergeCells>
  <printOptions gridLines="1"/>
  <pageMargins left="0.59055118110236227" right="0.39370078740157483" top="0.59055118110236227" bottom="0.59055118110236227" header="0.31496062992125984" footer="0.31496062992125984"/>
  <pageSetup paperSize="9" scale="92" fitToHeight="0" orientation="portrait" r:id="rId1"/>
  <headerFooter>
    <oddFooter>&amp;C&amp;"Arial,Kurzíva"&amp;9Stránka: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 (0)</vt:lpstr>
      <vt:lpstr>'R (0)'!Názvy_tisku</vt:lpstr>
      <vt:lpstr>'R (0)'!Oblast_tisku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Hort</dc:creator>
  <cp:lastModifiedBy>Miloš Hort</cp:lastModifiedBy>
  <dcterms:created xsi:type="dcterms:W3CDTF">2024-06-24T14:53:40Z</dcterms:created>
  <dcterms:modified xsi:type="dcterms:W3CDTF">2024-06-25T06:35:51Z</dcterms:modified>
</cp:coreProperties>
</file>