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CloudStation\Jirka\2022\AKCE\JESENÍK\SUPÍKOVICE-WALTROVKA\EXPEDICE 05.10.22\přeložka plynu\"/>
    </mc:Choice>
  </mc:AlternateContent>
  <xr:revisionPtr revIDLastSave="0" documentId="8_{8ED57EBF-1205-4834-B22A-515454E5D726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3,1 03,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'03,1 03,1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'03,1 03,1 Pol'!$A$1:$Y$69</definedName>
    <definedName name="_xlnm.Print_Area" localSheetId="1">Stavba!$A$1:$J$55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4" i="1" l="1"/>
  <c r="I53" i="1"/>
  <c r="I52" i="1"/>
  <c r="I51" i="1"/>
  <c r="I50" i="1"/>
  <c r="I49" i="1"/>
  <c r="G41" i="1"/>
  <c r="F41" i="1"/>
  <c r="G40" i="1"/>
  <c r="F40" i="1"/>
  <c r="G39" i="1"/>
  <c r="F39" i="1"/>
  <c r="G59" i="12"/>
  <c r="G9" i="12"/>
  <c r="G8" i="12" s="1"/>
  <c r="I9" i="12"/>
  <c r="K9" i="12"/>
  <c r="K8" i="12" s="1"/>
  <c r="O9" i="12"/>
  <c r="O8" i="12" s="1"/>
  <c r="Q9" i="12"/>
  <c r="V9" i="12"/>
  <c r="G11" i="12"/>
  <c r="M11" i="12" s="1"/>
  <c r="I11" i="12"/>
  <c r="K11" i="12"/>
  <c r="O11" i="12"/>
  <c r="Q11" i="12"/>
  <c r="V11" i="12"/>
  <c r="G12" i="12"/>
  <c r="M12" i="12" s="1"/>
  <c r="I12" i="12"/>
  <c r="I8" i="12" s="1"/>
  <c r="K12" i="12"/>
  <c r="O12" i="12"/>
  <c r="Q12" i="12"/>
  <c r="V12" i="12"/>
  <c r="G14" i="12"/>
  <c r="I14" i="12"/>
  <c r="K14" i="12"/>
  <c r="M14" i="12"/>
  <c r="O14" i="12"/>
  <c r="Q14" i="12"/>
  <c r="Q8" i="12" s="1"/>
  <c r="V14" i="12"/>
  <c r="G15" i="12"/>
  <c r="I15" i="12"/>
  <c r="K15" i="12"/>
  <c r="M15" i="12"/>
  <c r="O15" i="12"/>
  <c r="Q15" i="12"/>
  <c r="V15" i="12"/>
  <c r="G17" i="12"/>
  <c r="I17" i="12"/>
  <c r="K17" i="12"/>
  <c r="M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V8" i="12" s="1"/>
  <c r="G20" i="12"/>
  <c r="M20" i="12" s="1"/>
  <c r="I20" i="12"/>
  <c r="K20" i="12"/>
  <c r="O20" i="12"/>
  <c r="Q20" i="12"/>
  <c r="V20" i="12"/>
  <c r="G22" i="12"/>
  <c r="M22" i="12" s="1"/>
  <c r="I22" i="12"/>
  <c r="K22" i="12"/>
  <c r="O22" i="12"/>
  <c r="Q22" i="12"/>
  <c r="V22" i="12"/>
  <c r="G24" i="12"/>
  <c r="M24" i="12" s="1"/>
  <c r="I24" i="12"/>
  <c r="K24" i="12"/>
  <c r="O24" i="12"/>
  <c r="Q24" i="12"/>
  <c r="V24" i="12"/>
  <c r="G25" i="12"/>
  <c r="I25" i="12"/>
  <c r="K25" i="12"/>
  <c r="M25" i="12"/>
  <c r="O25" i="12"/>
  <c r="Q25" i="12"/>
  <c r="V25" i="12"/>
  <c r="G27" i="12"/>
  <c r="I27" i="12"/>
  <c r="K27" i="12"/>
  <c r="M27" i="12"/>
  <c r="O27" i="12"/>
  <c r="Q27" i="12"/>
  <c r="V27" i="12"/>
  <c r="K29" i="12"/>
  <c r="O29" i="12"/>
  <c r="G30" i="12"/>
  <c r="G29" i="12" s="1"/>
  <c r="I30" i="12"/>
  <c r="I29" i="12" s="1"/>
  <c r="K30" i="12"/>
  <c r="O30" i="12"/>
  <c r="Q30" i="12"/>
  <c r="Q29" i="12" s="1"/>
  <c r="V30" i="12"/>
  <c r="V29" i="12" s="1"/>
  <c r="V32" i="12"/>
  <c r="G33" i="12"/>
  <c r="I33" i="12"/>
  <c r="K33" i="12"/>
  <c r="K32" i="12" s="1"/>
  <c r="M33" i="12"/>
  <c r="O33" i="12"/>
  <c r="O32" i="12" s="1"/>
  <c r="Q33" i="12"/>
  <c r="V33" i="12"/>
  <c r="G34" i="12"/>
  <c r="G32" i="12" s="1"/>
  <c r="I34" i="12"/>
  <c r="K34" i="12"/>
  <c r="O34" i="12"/>
  <c r="Q34" i="12"/>
  <c r="V34" i="12"/>
  <c r="G35" i="12"/>
  <c r="M35" i="12" s="1"/>
  <c r="I35" i="12"/>
  <c r="I32" i="12" s="1"/>
  <c r="K35" i="12"/>
  <c r="O35" i="12"/>
  <c r="Q35" i="12"/>
  <c r="V35" i="12"/>
  <c r="G36" i="12"/>
  <c r="I36" i="12"/>
  <c r="K36" i="12"/>
  <c r="M36" i="12"/>
  <c r="O36" i="12"/>
  <c r="Q36" i="12"/>
  <c r="Q32" i="12" s="1"/>
  <c r="V36" i="12"/>
  <c r="G37" i="12"/>
  <c r="I37" i="12"/>
  <c r="K37" i="12"/>
  <c r="M37" i="12"/>
  <c r="O37" i="12"/>
  <c r="Q37" i="12"/>
  <c r="V37" i="12"/>
  <c r="G38" i="12"/>
  <c r="I38" i="12"/>
  <c r="K38" i="12"/>
  <c r="M38" i="12"/>
  <c r="O38" i="12"/>
  <c r="Q38" i="12"/>
  <c r="V38" i="12"/>
  <c r="G39" i="12"/>
  <c r="M39" i="12" s="1"/>
  <c r="I39" i="12"/>
  <c r="K39" i="12"/>
  <c r="O39" i="12"/>
  <c r="Q39" i="12"/>
  <c r="V39" i="12"/>
  <c r="V40" i="12"/>
  <c r="G41" i="12"/>
  <c r="I41" i="12"/>
  <c r="K41" i="12"/>
  <c r="K40" i="12" s="1"/>
  <c r="M41" i="12"/>
  <c r="O41" i="12"/>
  <c r="Q41" i="12"/>
  <c r="V41" i="12"/>
  <c r="G42" i="12"/>
  <c r="G40" i="12" s="1"/>
  <c r="I42" i="12"/>
  <c r="K42" i="12"/>
  <c r="O42" i="12"/>
  <c r="O40" i="12" s="1"/>
  <c r="Q42" i="12"/>
  <c r="V42" i="12"/>
  <c r="G43" i="12"/>
  <c r="M43" i="12" s="1"/>
  <c r="I43" i="12"/>
  <c r="I40" i="12" s="1"/>
  <c r="K43" i="12"/>
  <c r="O43" i="12"/>
  <c r="Q43" i="12"/>
  <c r="V43" i="12"/>
  <c r="G45" i="12"/>
  <c r="I45" i="12"/>
  <c r="K45" i="12"/>
  <c r="M45" i="12"/>
  <c r="O45" i="12"/>
  <c r="Q45" i="12"/>
  <c r="Q40" i="12" s="1"/>
  <c r="V45" i="12"/>
  <c r="G47" i="12"/>
  <c r="I47" i="12"/>
  <c r="K47" i="12"/>
  <c r="M47" i="12"/>
  <c r="O47" i="12"/>
  <c r="Q47" i="12"/>
  <c r="V47" i="12"/>
  <c r="K49" i="12"/>
  <c r="O49" i="12"/>
  <c r="V49" i="12"/>
  <c r="G50" i="12"/>
  <c r="G49" i="12" s="1"/>
  <c r="I50" i="12"/>
  <c r="I49" i="12" s="1"/>
  <c r="K50" i="12"/>
  <c r="O50" i="12"/>
  <c r="Q50" i="12"/>
  <c r="Q49" i="12" s="1"/>
  <c r="V50" i="12"/>
  <c r="V51" i="12"/>
  <c r="G52" i="12"/>
  <c r="I52" i="12"/>
  <c r="K52" i="12"/>
  <c r="K51" i="12" s="1"/>
  <c r="M52" i="12"/>
  <c r="O52" i="12"/>
  <c r="O51" i="12" s="1"/>
  <c r="Q52" i="12"/>
  <c r="V52" i="12"/>
  <c r="G53" i="12"/>
  <c r="G51" i="12" s="1"/>
  <c r="I53" i="12"/>
  <c r="K53" i="12"/>
  <c r="O53" i="12"/>
  <c r="Q53" i="12"/>
  <c r="V53" i="12"/>
  <c r="G54" i="12"/>
  <c r="M54" i="12" s="1"/>
  <c r="I54" i="12"/>
  <c r="I51" i="12" s="1"/>
  <c r="K54" i="12"/>
  <c r="O54" i="12"/>
  <c r="Q54" i="12"/>
  <c r="Q51" i="12" s="1"/>
  <c r="V54" i="12"/>
  <c r="G55" i="12"/>
  <c r="I55" i="12"/>
  <c r="K55" i="12"/>
  <c r="M55" i="12"/>
  <c r="O55" i="12"/>
  <c r="Q55" i="12"/>
  <c r="V55" i="12"/>
  <c r="G56" i="12"/>
  <c r="I56" i="12"/>
  <c r="K56" i="12"/>
  <c r="M56" i="12"/>
  <c r="O56" i="12"/>
  <c r="Q56" i="12"/>
  <c r="V56" i="12"/>
  <c r="G57" i="12"/>
  <c r="M57" i="12" s="1"/>
  <c r="I57" i="12"/>
  <c r="K57" i="12"/>
  <c r="O57" i="12"/>
  <c r="Q57" i="12"/>
  <c r="V57" i="12"/>
  <c r="AE59" i="12"/>
  <c r="AF59" i="12"/>
  <c r="I20" i="1"/>
  <c r="I19" i="1"/>
  <c r="I18" i="1"/>
  <c r="I17" i="1"/>
  <c r="I16" i="1"/>
  <c r="I55" i="1"/>
  <c r="J54" i="1" s="1"/>
  <c r="F42" i="1"/>
  <c r="G42" i="1"/>
  <c r="G25" i="1" s="1"/>
  <c r="A25" i="1" s="1"/>
  <c r="H41" i="1"/>
  <c r="I41" i="1" s="1"/>
  <c r="H40" i="1"/>
  <c r="I40" i="1" s="1"/>
  <c r="H39" i="1"/>
  <c r="H42" i="1" s="1"/>
  <c r="J28" i="1"/>
  <c r="J26" i="1"/>
  <c r="G38" i="1"/>
  <c r="F38" i="1"/>
  <c r="J23" i="1"/>
  <c r="J24" i="1"/>
  <c r="J25" i="1"/>
  <c r="J27" i="1"/>
  <c r="E24" i="1"/>
  <c r="E26" i="1"/>
  <c r="J50" i="1" l="1"/>
  <c r="J49" i="1"/>
  <c r="J51" i="1"/>
  <c r="J52" i="1"/>
  <c r="J53" i="1"/>
  <c r="G26" i="1"/>
  <c r="A26" i="1"/>
  <c r="G28" i="1"/>
  <c r="G23" i="1"/>
  <c r="M51" i="12"/>
  <c r="M34" i="12"/>
  <c r="M32" i="12" s="1"/>
  <c r="M50" i="12"/>
  <c r="M49" i="12" s="1"/>
  <c r="M30" i="12"/>
  <c r="M29" i="12" s="1"/>
  <c r="M9" i="12"/>
  <c r="M8" i="12" s="1"/>
  <c r="M42" i="12"/>
  <c r="M40" i="12" s="1"/>
  <c r="M53" i="12"/>
  <c r="I21" i="1"/>
  <c r="I39" i="1"/>
  <c r="I42" i="1" s="1"/>
  <c r="J55" i="1" l="1"/>
  <c r="A23" i="1"/>
  <c r="J40" i="1"/>
  <c r="J39" i="1"/>
  <c r="J42" i="1" s="1"/>
  <c r="J41" i="1"/>
  <c r="G24" i="1" l="1"/>
  <c r="A27" i="1" s="1"/>
  <c r="A24" i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Hewlett-Packard Company</author>
  </authors>
  <commentList>
    <comment ref="S6" authorId="0" shapeId="0" xr:uid="{DB04DC4E-7352-427D-A99D-EE87072A23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716FA1F-CB71-483F-994C-2986071761B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<sst xmlns="http://schemas.openxmlformats.org/spreadsheetml/2006/main" count="461" uniqueCount="205">
  <si>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</si>
  <si>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</si>
  <si>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</si>
  <si>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</si>
  <si>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</si>
  <si>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</si>
  <si>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</si>
  <si>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</si>
  <si>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</si>
  <si>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</si>
  <si>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</si>
  <si>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</si>
  <si>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</si>
  <si>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</si>
  <si>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</si>
  <si>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</si>
  <si>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</si>
  <si>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</si>
  <si>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</si>
  <si>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</si>
  <si>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</si>
  <si>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</si>
  <si>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</si>
  <si>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</si>
  <si>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</si>
  <si>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</si>
  <si>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</si>
  <si>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</si>
  <si>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</si>
  <si>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</si>
  <si>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</si>
  <si>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</si>
  <si>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</si>
  <si>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</si>
  <si>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</si>
  <si>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</si>
  <si>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</si>
  <si>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</si>
  <si>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</si>
  <si>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</si>
  <si>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</si>
  <si>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</si>
  <si>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</si>
  <si>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03,1</t>
  </si>
  <si>
    <t>Přeložka plynu</t>
  </si>
  <si>
    <t>Objekt:</t>
  </si>
  <si>
    <t>Rozpočet:</t>
  </si>
  <si>
    <t>2024/007</t>
  </si>
  <si>
    <t>TVRD SUPÍKOVICE-</t>
  </si>
  <si>
    <t>Stavba</t>
  </si>
  <si>
    <t>Celkem za stavbu</t>
  </si>
  <si>
    <t>CZK</t>
  </si>
  <si>
    <t>Rekapitulace dílů</t>
  </si>
  <si>
    <t>Typ dílu</t>
  </si>
  <si>
    <t>1</t>
  </si>
  <si>
    <t>Zemní práce</t>
  </si>
  <si>
    <t>4</t>
  </si>
  <si>
    <t>Vodorovné konstrukce</t>
  </si>
  <si>
    <t>8</t>
  </si>
  <si>
    <t>Trubní vedení</t>
  </si>
  <si>
    <t>89</t>
  </si>
  <si>
    <t>Ostatní konstrukce na trubním vedení</t>
  </si>
  <si>
    <t>99</t>
  </si>
  <si>
    <t>Staveništní přesun hmot</t>
  </si>
  <si>
    <t>M23</t>
  </si>
  <si>
    <t>Montáže potrubí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</si>
  <si>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</si>
  <si>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</si>
  <si>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</si>
  <si>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</si>
  <si>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</si>
  <si>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</si>
  <si>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</si>
  <si>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</si>
  <si>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</si>
  <si>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</si>
  <si>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</si>
  <si>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</si>
  <si>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</si>
  <si>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</si>
  <si>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</si>
  <si>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</si>
  <si>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</si>
  <si>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</si>
  <si>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</si>
  <si>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</si>
  <si>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</si>
  <si>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</si>
  <si>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</si>
  <si>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</si>
  <si>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</si>
  <si>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</si>
  <si>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</si>
  <si>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</si>
  <si>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</si>
  <si>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</si>
  <si>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132201211</t>
  </si>
  <si>
    <t>Hloubení rýh š.do 200 cm hor.3 do 100 m3,STROJNĚ</t>
  </si>
  <si>
    <t>m3</t>
  </si>
  <si>
    <t>RTS 24/ I</t>
  </si>
  <si>
    <t>Práce</t>
  </si>
  <si>
    <t>Běžná</t>
  </si>
  <si>
    <t>POL1_1</t>
  </si>
  <si>
    <t>1*1,4*5</t>
  </si>
  <si>
    <t>VV</t>
  </si>
  <si>
    <t>132201219</t>
  </si>
  <si>
    <t>Přípl.za lepivost,hloubení rýh 200cm,hor.3,STROJNĚ</t>
  </si>
  <si>
    <t>1111</t>
  </si>
  <si>
    <t>Poplatek za skládku</t>
  </si>
  <si>
    <t>t</t>
  </si>
  <si>
    <t>Vlastní</t>
  </si>
  <si>
    <t>Indiv</t>
  </si>
  <si>
    <t>7*1,8</t>
  </si>
  <si>
    <t>139601102</t>
  </si>
  <si>
    <t>Ruční výkop jam, rýh a šachet v hornině tř. 3</t>
  </si>
  <si>
    <t>151101101</t>
  </si>
  <si>
    <t>Pažení a rozepření stěn rýh - příložné - hl. do 2m</t>
  </si>
  <si>
    <t>m2</t>
  </si>
  <si>
    <t>4*1,4*2</t>
  </si>
  <si>
    <t>151101111</t>
  </si>
  <si>
    <t>Odstranění pažení stěn rýh - příložné - hl. do 2 m</t>
  </si>
  <si>
    <t>161101101</t>
  </si>
  <si>
    <t>Svislé přemístění výkopku z hor.1-4 do 2,5 m</t>
  </si>
  <si>
    <t>162701105</t>
  </si>
  <si>
    <t>Vodorovné přemístění výkopku z hor.1-4 do 10000 m</t>
  </si>
  <si>
    <t>174101101</t>
  </si>
  <si>
    <t>Zásyp jam, rýh, šachet se zhutněním</t>
  </si>
  <si>
    <t>7-1,6-0,32</t>
  </si>
  <si>
    <t>175101101</t>
  </si>
  <si>
    <t>Obsyp potrubí bez prohození sypaniny</t>
  </si>
  <si>
    <t>4*0,8*0,5</t>
  </si>
  <si>
    <t>175101109</t>
  </si>
  <si>
    <t>Příplatek za prohození sypaniny pro obsyp potrubí</t>
  </si>
  <si>
    <t>5833730</t>
  </si>
  <si>
    <t>Štěrkopísek frakce 0-2 tř.B</t>
  </si>
  <si>
    <t>T</t>
  </si>
  <si>
    <t>SPCM</t>
  </si>
  <si>
    <t>RTS 22/ I</t>
  </si>
  <si>
    <t>Specifikace</t>
  </si>
  <si>
    <t>POL3_1</t>
  </si>
  <si>
    <t>0,6*2</t>
  </si>
  <si>
    <t>5834420</t>
  </si>
  <si>
    <t>Štěrkodrtě frakce 0-125 B</t>
  </si>
  <si>
    <t>RTS 23/ I</t>
  </si>
  <si>
    <t>5,08*2</t>
  </si>
  <si>
    <t>451572111</t>
  </si>
  <si>
    <t>Lože pod potrubí z kameniva těženého 0 - 4 mm</t>
  </si>
  <si>
    <t>0,1*4*0,8</t>
  </si>
  <si>
    <t>871211121</t>
  </si>
  <si>
    <t>Montáž trubek polyetylenových ve výkopu d 63 mm</t>
  </si>
  <si>
    <t>m</t>
  </si>
  <si>
    <t>891249111</t>
  </si>
  <si>
    <t>Montáž navrtávacích pasů DN 50, osazení zátky</t>
  </si>
  <si>
    <t>kus</t>
  </si>
  <si>
    <t>28613048.</t>
  </si>
  <si>
    <t>Koleno 90° d  63 mm PE 100 +GF+</t>
  </si>
  <si>
    <t>28613105.</t>
  </si>
  <si>
    <t>Elektrospojka d  63 mm SDR 11 PE 100 ELGEF Plus</t>
  </si>
  <si>
    <t>2861360</t>
  </si>
  <si>
    <t>Trubka RP SDR 11 32x3,0 mm plyn - návin obtok</t>
  </si>
  <si>
    <t>RTS 21/ II</t>
  </si>
  <si>
    <t>28613636</t>
  </si>
  <si>
    <t>Trubka RP PE 100  SDR11 63x5,8 mm L100m plyn</t>
  </si>
  <si>
    <t>4227353</t>
  </si>
  <si>
    <t>Pas navrtávací AVK Plastik na PE a PVC, pr.63</t>
  </si>
  <si>
    <t>14546</t>
  </si>
  <si>
    <t>Položení folie</t>
  </si>
  <si>
    <t>14547</t>
  </si>
  <si>
    <t>Položení sig.drátu</t>
  </si>
  <si>
    <t>871181120</t>
  </si>
  <si>
    <t>Vpuštění plynu potrubí D63, revize, dokladová část</t>
  </si>
  <si>
    <t>soubor</t>
  </si>
  <si>
    <t>HZS</t>
  </si>
  <si>
    <t>POL10_1</t>
  </si>
  <si>
    <t>dokumentace : 1</t>
  </si>
  <si>
    <t>1964114</t>
  </si>
  <si>
    <t>Drát měděný Cu</t>
  </si>
  <si>
    <t>kg</t>
  </si>
  <si>
    <t>RTS 15/ I</t>
  </si>
  <si>
    <t>5*0,34</t>
  </si>
  <si>
    <t>28314145.</t>
  </si>
  <si>
    <t>Fólie výstražná VF-220P š.220mm žlutá "POZOR PLYN"</t>
  </si>
  <si>
    <t>5/3,3</t>
  </si>
  <si>
    <t>998276101</t>
  </si>
  <si>
    <t>Přesun hmot, trubní vedení plastová, otevř. výkop</t>
  </si>
  <si>
    <t>230200118</t>
  </si>
  <si>
    <t>Nasunutí potrubní sekce do ocel.chráničky, DN 100</t>
  </si>
  <si>
    <t>POL1_9</t>
  </si>
  <si>
    <t>230220016</t>
  </si>
  <si>
    <t>Montáž čichačky na plynovod, DN 50 včetně dodání poklopu, potrubí</t>
  </si>
  <si>
    <t>230230016</t>
  </si>
  <si>
    <t>Hlavní tlaková zkouška vzduchem 0,6 MPa, DN 50</t>
  </si>
  <si>
    <t>2345</t>
  </si>
  <si>
    <t>Stlačení potrubí D63, zakruhovací svěrka opravná objímka, označení</t>
  </si>
  <si>
    <t>2861405</t>
  </si>
  <si>
    <t>Chránička plynová PEHD d 110 x 4,2 x 6000 mm</t>
  </si>
  <si>
    <t>POL3_9</t>
  </si>
  <si>
    <t>Montáž obtoku d32,</t>
  </si>
  <si>
    <t>kpl</t>
  </si>
  <si>
    <t>R-položka</t>
  </si>
  <si>
    <t>POL12_1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</si>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</sst>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8"/>
  <sheetViews>
    <sheetView showGridLines="0" topLeftCell="B29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2" t="s">
        <v>24</v>
      </c>
      <c r="C2" s="113"/>
      <c r="D2" s="114" t="s">
        <v>47</v>
      </c>
      <c r="E2" s="115" t="s">
        <v>48</v>
      </c>
      <c r="F2" s="116"/>
      <c r="G2" s="116"/>
      <c r="H2" s="116"/>
      <c r="I2" s="116"/>
      <c r="J2" s="117"/>
      <c r="O2" s="1"/>
    </row>
    <row r="3" spans="1:15" ht="27" customHeight="1" x14ac:dyDescent="0.2">
      <c r="A3" s="2"/>
      <c r="B3" s="118" t="s">
        <v>45</v>
      </c>
      <c r="C3" s="113"/>
      <c r="D3" s="119" t="s">
        <v>43</v>
      </c>
      <c r="E3" s="120" t="s">
        <v>44</v>
      </c>
      <c r="F3" s="121"/>
      <c r="G3" s="121"/>
      <c r="H3" s="121"/>
      <c r="I3" s="121"/>
      <c r="J3" s="122"/>
    </row>
    <row r="4" spans="1:15" ht="23.25" customHeight="1" x14ac:dyDescent="0.2">
      <c r="A4" s="111">
        <v>920</v>
      </c>
      <c r="B4" s="123" t="s">
        <v>46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">
      <c r="A16" s="196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SUMIF(F49:F54,A16,I49:I54)+SUMIF(F49:F54,"PSU",I49:I54)</f>
        <v>0</v>
      </c>
      <c r="J16" s="85"/>
    </row>
    <row r="17" spans="1:10" ht="23.25" customHeight="1" x14ac:dyDescent="0.2">
      <c r="A17" s="196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SUMIF(F49:F54,A17,I49:I54)</f>
        <v>0</v>
      </c>
      <c r="J17" s="85"/>
    </row>
    <row r="18" spans="1:10" ht="23.25" customHeight="1" x14ac:dyDescent="0.2">
      <c r="A18" s="196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SUMIF(F49:F54,A18,I49:I54)</f>
        <v>0</v>
      </c>
      <c r="J18" s="85"/>
    </row>
    <row r="19" spans="1:10" ht="23.25" customHeight="1" x14ac:dyDescent="0.2">
      <c r="A19" s="196" t="s">
        <v>66</v>
      </c>
      <c r="B19" s="38" t="s">
        <v>29</v>
      </c>
      <c r="C19" s="62"/>
      <c r="D19" s="63"/>
      <c r="E19" s="83"/>
      <c r="F19" s="84"/>
      <c r="G19" s="83"/>
      <c r="H19" s="84"/>
      <c r="I19" s="83">
        <f>SUMIF(F49:F54,A19,I49:I54)</f>
        <v>0</v>
      </c>
      <c r="J19" s="85"/>
    </row>
    <row r="20" spans="1:10" ht="23.25" customHeight="1" x14ac:dyDescent="0.2">
      <c r="A20" s="196" t="s">
        <v>67</v>
      </c>
      <c r="B20" s="38" t="s">
        <v>30</v>
      </c>
      <c r="C20" s="62"/>
      <c r="D20" s="63"/>
      <c r="E20" s="83"/>
      <c r="F20" s="84"/>
      <c r="G20" s="83"/>
      <c r="H20" s="84"/>
      <c r="I20" s="83">
        <f>SUMIF(F49:F54,A20,I49:I54)</f>
        <v>0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5" t="s">
        <v>25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5" t="s">
        <v>37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51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137" t="s">
        <v>17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2">
      <c r="A38" s="136" t="s">
        <v>39</v>
      </c>
      <c r="B38" s="141" t="s">
        <v>18</v>
      </c>
      <c r="C38" s="142" t="s">
        <v>6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19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49</v>
      </c>
      <c r="C39" s="147"/>
      <c r="D39" s="147"/>
      <c r="E39" s="147"/>
      <c r="F39" s="148">
        <f>'03,1 03,1 Pol'!AE59</f>
        <v>0</v>
      </c>
      <c r="G39" s="149">
        <f>'03,1 03,1 Pol'!AF59</f>
        <v>0</v>
      </c>
      <c r="H39" s="150">
        <f>(F39*SazbaDPH1/100)+(G39*SazbaDPH2/100)</f>
        <v>0</v>
      </c>
      <c r="I39" s="150">
        <f>F39+G39+H39</f>
        <v>0</v>
      </c>
      <c r="J39" s="151" t="str">
        <f>IF(CenaCelkemVypocet=0,"",I39/CenaCelkemVypocet*100)</f>
        <v/>
      </c>
    </row>
    <row r="40" spans="1:10" ht="25.5" hidden="1" customHeight="1" x14ac:dyDescent="0.2">
      <c r="A40" s="136">
        <v>2</v>
      </c>
      <c r="B40" s="152" t="s">
        <v>43</v>
      </c>
      <c r="C40" s="153" t="s">
        <v>44</v>
      </c>
      <c r="D40" s="153"/>
      <c r="E40" s="153"/>
      <c r="F40" s="154">
        <f>'03,1 03,1 Pol'!AE59</f>
        <v>0</v>
      </c>
      <c r="G40" s="155">
        <f>'03,1 03,1 Pol'!AF59</f>
        <v>0</v>
      </c>
      <c r="H40" s="155">
        <f>(F40*SazbaDPH1/100)+(G40*SazbaDPH2/100)</f>
        <v>0</v>
      </c>
      <c r="I40" s="155">
        <f>F40+G40+H40</f>
        <v>0</v>
      </c>
      <c r="J40" s="156" t="str">
        <f>IF(CenaCelkemVypocet=0,"",I40/CenaCelkemVypocet*100)</f>
        <v/>
      </c>
    </row>
    <row r="41" spans="1:10" ht="25.5" hidden="1" customHeight="1" x14ac:dyDescent="0.2">
      <c r="A41" s="136">
        <v>3</v>
      </c>
      <c r="B41" s="157" t="s">
        <v>43</v>
      </c>
      <c r="C41" s="147" t="s">
        <v>44</v>
      </c>
      <c r="D41" s="147"/>
      <c r="E41" s="147"/>
      <c r="F41" s="158">
        <f>'03,1 03,1 Pol'!AE59</f>
        <v>0</v>
      </c>
      <c r="G41" s="150">
        <f>'03,1 03,1 Pol'!AF59</f>
        <v>0</v>
      </c>
      <c r="H41" s="150">
        <f>(F41*SazbaDPH1/100)+(G41*SazbaDPH2/100)</f>
        <v>0</v>
      </c>
      <c r="I41" s="150">
        <f>F41+G41+H41</f>
        <v>0</v>
      </c>
      <c r="J41" s="151" t="str">
        <f>IF(CenaCelkemVypocet=0,"",I41/CenaCelkemVypocet*100)</f>
        <v/>
      </c>
    </row>
    <row r="42" spans="1:10" ht="25.5" hidden="1" customHeight="1" x14ac:dyDescent="0.2">
      <c r="A42" s="136"/>
      <c r="B42" s="159" t="s">
        <v>50</v>
      </c>
      <c r="C42" s="160"/>
      <c r="D42" s="160"/>
      <c r="E42" s="161"/>
      <c r="F42" s="162">
        <f>SUMIF(A39:A41,"=1",F39:F41)</f>
        <v>0</v>
      </c>
      <c r="G42" s="163">
        <f>SUMIF(A39:A41,"=1",G39:G41)</f>
        <v>0</v>
      </c>
      <c r="H42" s="163">
        <f>SUMIF(A39:A41,"=1",H39:H41)</f>
        <v>0</v>
      </c>
      <c r="I42" s="163">
        <f>SUMIF(A39:A41,"=1",I39:I41)</f>
        <v>0</v>
      </c>
      <c r="J42" s="164">
        <f>SUMIF(A39:A41,"=1",J39:J41)</f>
        <v>0</v>
      </c>
    </row>
    <row r="46" spans="1:10" ht="15.75" x14ac:dyDescent="0.25">
      <c r="B46" s="175" t="s">
        <v>52</v>
      </c>
    </row>
    <row r="48" spans="1:10" ht="25.5" customHeight="1" x14ac:dyDescent="0.2">
      <c r="A48" s="177"/>
      <c r="B48" s="180" t="s">
        <v>18</v>
      </c>
      <c r="C48" s="180" t="s">
        <v>6</v>
      </c>
      <c r="D48" s="181"/>
      <c r="E48" s="181"/>
      <c r="F48" s="182" t="s">
        <v>53</v>
      </c>
      <c r="G48" s="182"/>
      <c r="H48" s="182"/>
      <c r="I48" s="182" t="s">
        <v>31</v>
      </c>
      <c r="J48" s="182" t="s">
        <v>0</v>
      </c>
    </row>
    <row r="49" spans="1:10" ht="36.75" customHeight="1" x14ac:dyDescent="0.2">
      <c r="A49" s="178"/>
      <c r="B49" s="183" t="s">
        <v>54</v>
      </c>
      <c r="C49" s="184" t="s">
        <v>55</v>
      </c>
      <c r="D49" s="185"/>
      <c r="E49" s="185"/>
      <c r="F49" s="192" t="s">
        <v>26</v>
      </c>
      <c r="G49" s="193"/>
      <c r="H49" s="193"/>
      <c r="I49" s="193">
        <f>'03,1 03,1 Pol'!G8</f>
        <v>0</v>
      </c>
      <c r="J49" s="189" t="str">
        <f>IF(I55=0,"",I49/I55*100)</f>
        <v/>
      </c>
    </row>
    <row r="50" spans="1:10" ht="36.75" customHeight="1" x14ac:dyDescent="0.2">
      <c r="A50" s="178"/>
      <c r="B50" s="183" t="s">
        <v>56</v>
      </c>
      <c r="C50" s="184" t="s">
        <v>57</v>
      </c>
      <c r="D50" s="185"/>
      <c r="E50" s="185"/>
      <c r="F50" s="192" t="s">
        <v>26</v>
      </c>
      <c r="G50" s="193"/>
      <c r="H50" s="193"/>
      <c r="I50" s="193">
        <f>'03,1 03,1 Pol'!G29</f>
        <v>0</v>
      </c>
      <c r="J50" s="189" t="str">
        <f>IF(I55=0,"",I50/I55*100)</f>
        <v/>
      </c>
    </row>
    <row r="51" spans="1:10" ht="36.75" customHeight="1" x14ac:dyDescent="0.2">
      <c r="A51" s="178"/>
      <c r="B51" s="183" t="s">
        <v>58</v>
      </c>
      <c r="C51" s="184" t="s">
        <v>59</v>
      </c>
      <c r="D51" s="185"/>
      <c r="E51" s="185"/>
      <c r="F51" s="192" t="s">
        <v>26</v>
      </c>
      <c r="G51" s="193"/>
      <c r="H51" s="193"/>
      <c r="I51" s="193">
        <f>'03,1 03,1 Pol'!G32</f>
        <v>0</v>
      </c>
      <c r="J51" s="189" t="str">
        <f>IF(I55=0,"",I51/I55*100)</f>
        <v/>
      </c>
    </row>
    <row r="52" spans="1:10" ht="36.75" customHeight="1" x14ac:dyDescent="0.2">
      <c r="A52" s="178"/>
      <c r="B52" s="183" t="s">
        <v>60</v>
      </c>
      <c r="C52" s="184" t="s">
        <v>61</v>
      </c>
      <c r="D52" s="185"/>
      <c r="E52" s="185"/>
      <c r="F52" s="192" t="s">
        <v>26</v>
      </c>
      <c r="G52" s="193"/>
      <c r="H52" s="193"/>
      <c r="I52" s="193">
        <f>'03,1 03,1 Pol'!G40</f>
        <v>0</v>
      </c>
      <c r="J52" s="189" t="str">
        <f>IF(I55=0,"",I52/I55*100)</f>
        <v/>
      </c>
    </row>
    <row r="53" spans="1:10" ht="36.75" customHeight="1" x14ac:dyDescent="0.2">
      <c r="A53" s="178"/>
      <c r="B53" s="183" t="s">
        <v>62</v>
      </c>
      <c r="C53" s="184" t="s">
        <v>63</v>
      </c>
      <c r="D53" s="185"/>
      <c r="E53" s="185"/>
      <c r="F53" s="192" t="s">
        <v>26</v>
      </c>
      <c r="G53" s="193"/>
      <c r="H53" s="193"/>
      <c r="I53" s="193">
        <f>'03,1 03,1 Pol'!G49</f>
        <v>0</v>
      </c>
      <c r="J53" s="189" t="str">
        <f>IF(I55=0,"",I53/I55*100)</f>
        <v/>
      </c>
    </row>
    <row r="54" spans="1:10" ht="36.75" customHeight="1" x14ac:dyDescent="0.2">
      <c r="A54" s="178"/>
      <c r="B54" s="183" t="s">
        <v>64</v>
      </c>
      <c r="C54" s="184" t="s">
        <v>65</v>
      </c>
      <c r="D54" s="185"/>
      <c r="E54" s="185"/>
      <c r="F54" s="192" t="s">
        <v>28</v>
      </c>
      <c r="G54" s="193"/>
      <c r="H54" s="193"/>
      <c r="I54" s="193">
        <f>'03,1 03,1 Pol'!G51</f>
        <v>0</v>
      </c>
      <c r="J54" s="189" t="str">
        <f>IF(I55=0,"",I54/I55*100)</f>
        <v/>
      </c>
    </row>
    <row r="55" spans="1:10" ht="25.5" customHeight="1" x14ac:dyDescent="0.2">
      <c r="A55" s="179"/>
      <c r="B55" s="186" t="s">
        <v>1</v>
      </c>
      <c r="C55" s="187"/>
      <c r="D55" s="188"/>
      <c r="E55" s="188"/>
      <c r="F55" s="194"/>
      <c r="G55" s="195"/>
      <c r="H55" s="195"/>
      <c r="I55" s="195">
        <f>SUM(I49:I54)</f>
        <v>0</v>
      </c>
      <c r="J55" s="190">
        <f>SUM(J49:J54)</f>
        <v>0</v>
      </c>
    </row>
    <row r="56" spans="1:10" x14ac:dyDescent="0.2">
      <c r="F56" s="135"/>
      <c r="G56" s="135"/>
      <c r="H56" s="135"/>
      <c r="I56" s="135"/>
      <c r="J56" s="191"/>
    </row>
    <row r="57" spans="1:10" x14ac:dyDescent="0.2">
      <c r="F57" s="135"/>
      <c r="G57" s="135"/>
      <c r="H57" s="135"/>
      <c r="I57" s="135"/>
      <c r="J57" s="191"/>
    </row>
    <row r="58" spans="1:10" x14ac:dyDescent="0.2">
      <c r="F58" s="135"/>
      <c r="G58" s="135"/>
      <c r="H58" s="135"/>
      <c r="I58" s="135"/>
      <c r="J58" s="19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7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8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9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10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2265F-BD6C-4BC7-8E7F-D7F30834263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23" width="0" hidden="1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68</v>
      </c>
    </row>
    <row r="2" spans="1:60" ht="24.95" customHeight="1" x14ac:dyDescent="0.2">
      <c r="A2" s="198" t="s">
        <v>8</v>
      </c>
      <c r="B2" s="49" t="s">
        <v>47</v>
      </c>
      <c r="C2" s="201" t="s">
        <v>48</v>
      </c>
      <c r="D2" s="199"/>
      <c r="E2" s="199"/>
      <c r="F2" s="199"/>
      <c r="G2" s="200"/>
      <c r="AG2" t="s">
        <v>69</v>
      </c>
    </row>
    <row r="3" spans="1:60" ht="24.95" customHeight="1" x14ac:dyDescent="0.2">
      <c r="A3" s="198" t="s">
        <v>9</v>
      </c>
      <c r="B3" s="49" t="s">
        <v>43</v>
      </c>
      <c r="C3" s="201" t="s">
        <v>44</v>
      </c>
      <c r="D3" s="199"/>
      <c r="E3" s="199"/>
      <c r="F3" s="199"/>
      <c r="G3" s="200"/>
      <c r="AC3" s="176" t="s">
        <v>69</v>
      </c>
      <c r="AG3" t="s">
        <v>70</v>
      </c>
    </row>
    <row r="4" spans="1:60" ht="24.95" customHeight="1" x14ac:dyDescent="0.2">
      <c r="A4" s="202" t="s">
        <v>10</v>
      </c>
      <c r="B4" s="203" t="s">
        <v>43</v>
      </c>
      <c r="C4" s="204" t="s">
        <v>44</v>
      </c>
      <c r="D4" s="205"/>
      <c r="E4" s="205"/>
      <c r="F4" s="205"/>
      <c r="G4" s="206"/>
      <c r="AG4" t="s">
        <v>71</v>
      </c>
    </row>
    <row r="5" spans="1:60" x14ac:dyDescent="0.2">
      <c r="D5" s="10"/>
    </row>
    <row r="6" spans="1:60" ht="38.25" x14ac:dyDescent="0.2">
      <c r="A6" s="208" t="s">
        <v>72</v>
      </c>
      <c r="B6" s="210" t="s">
        <v>73</v>
      </c>
      <c r="C6" s="210" t="s">
        <v>74</v>
      </c>
      <c r="D6" s="209" t="s">
        <v>75</v>
      </c>
      <c r="E6" s="208" t="s">
        <v>76</v>
      </c>
      <c r="F6" s="207" t="s">
        <v>77</v>
      </c>
      <c r="G6" s="208" t="s">
        <v>31</v>
      </c>
      <c r="H6" s="211" t="s">
        <v>32</v>
      </c>
      <c r="I6" s="211" t="s">
        <v>78</v>
      </c>
      <c r="J6" s="211" t="s">
        <v>33</v>
      </c>
      <c r="K6" s="211" t="s">
        <v>79</v>
      </c>
      <c r="L6" s="211" t="s">
        <v>80</v>
      </c>
      <c r="M6" s="211" t="s">
        <v>81</v>
      </c>
      <c r="N6" s="211" t="s">
        <v>82</v>
      </c>
      <c r="O6" s="211" t="s">
        <v>83</v>
      </c>
      <c r="P6" s="211" t="s">
        <v>84</v>
      </c>
      <c r="Q6" s="211" t="s">
        <v>85</v>
      </c>
      <c r="R6" s="211" t="s">
        <v>86</v>
      </c>
      <c r="S6" s="211" t="s">
        <v>87</v>
      </c>
      <c r="T6" s="211" t="s">
        <v>88</v>
      </c>
      <c r="U6" s="211" t="s">
        <v>89</v>
      </c>
      <c r="V6" s="211" t="s">
        <v>90</v>
      </c>
      <c r="W6" s="211" t="s">
        <v>91</v>
      </c>
      <c r="X6" s="211" t="s">
        <v>92</v>
      </c>
      <c r="Y6" s="211" t="s">
        <v>93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6" t="s">
        <v>94</v>
      </c>
      <c r="B8" s="237" t="s">
        <v>54</v>
      </c>
      <c r="C8" s="257" t="s">
        <v>55</v>
      </c>
      <c r="D8" s="238"/>
      <c r="E8" s="239"/>
      <c r="F8" s="240"/>
      <c r="G8" s="240">
        <f>SUMIF(AG9:AG28,"&lt;&gt;NOR",G9:G28)</f>
        <v>0</v>
      </c>
      <c r="H8" s="240"/>
      <c r="I8" s="240">
        <f>SUM(I9:I28)</f>
        <v>0</v>
      </c>
      <c r="J8" s="240"/>
      <c r="K8" s="240">
        <f>SUM(K9:K28)</f>
        <v>0</v>
      </c>
      <c r="L8" s="240"/>
      <c r="M8" s="240">
        <f>SUM(M9:M28)</f>
        <v>0</v>
      </c>
      <c r="N8" s="239"/>
      <c r="O8" s="239">
        <f>SUM(O9:O28)</f>
        <v>11.370000000000001</v>
      </c>
      <c r="P8" s="239"/>
      <c r="Q8" s="239">
        <f>SUM(Q9:Q28)</f>
        <v>0</v>
      </c>
      <c r="R8" s="240"/>
      <c r="S8" s="240"/>
      <c r="T8" s="240"/>
      <c r="U8" s="240"/>
      <c r="V8" s="240">
        <f>SUM(V9:V28)</f>
        <v>1.9899999999999998</v>
      </c>
      <c r="W8" s="240"/>
      <c r="X8" s="241"/>
      <c r="Y8" s="235"/>
      <c r="AG8" t="s">
        <v>95</v>
      </c>
    </row>
    <row r="9" spans="1:60" outlineLevel="1" x14ac:dyDescent="0.2">
      <c r="A9" s="243">
        <v>1</v>
      </c>
      <c r="B9" s="244" t="s">
        <v>96</v>
      </c>
      <c r="C9" s="258" t="s">
        <v>97</v>
      </c>
      <c r="D9" s="245" t="s">
        <v>98</v>
      </c>
      <c r="E9" s="246">
        <v>7</v>
      </c>
      <c r="F9" s="247"/>
      <c r="G9" s="248">
        <f>ROUND(E9*F9,2)</f>
        <v>0</v>
      </c>
      <c r="H9" s="247"/>
      <c r="I9" s="248">
        <f>ROUND(E9*H9,2)</f>
        <v>0</v>
      </c>
      <c r="J9" s="247"/>
      <c r="K9" s="248">
        <f>ROUND(E9*J9,2)</f>
        <v>0</v>
      </c>
      <c r="L9" s="248">
        <v>21</v>
      </c>
      <c r="M9" s="248">
        <f>G9*(1+L9/100)</f>
        <v>0</v>
      </c>
      <c r="N9" s="246">
        <v>0</v>
      </c>
      <c r="O9" s="246">
        <f>ROUND(E9*N9,2)</f>
        <v>0</v>
      </c>
      <c r="P9" s="246">
        <v>0</v>
      </c>
      <c r="Q9" s="246">
        <f>ROUND(E9*P9,2)</f>
        <v>0</v>
      </c>
      <c r="R9" s="248"/>
      <c r="S9" s="248" t="s">
        <v>99</v>
      </c>
      <c r="T9" s="248" t="s">
        <v>99</v>
      </c>
      <c r="U9" s="248">
        <v>0.2</v>
      </c>
      <c r="V9" s="248">
        <f>ROUND(E9*U9,2)</f>
        <v>1.4</v>
      </c>
      <c r="W9" s="248"/>
      <c r="X9" s="249" t="s">
        <v>100</v>
      </c>
      <c r="Y9" s="232" t="s">
        <v>101</v>
      </c>
      <c r="Z9" s="212"/>
      <c r="AA9" s="212"/>
      <c r="AB9" s="212"/>
      <c r="AC9" s="212"/>
      <c r="AD9" s="212"/>
      <c r="AE9" s="212"/>
      <c r="AF9" s="212"/>
      <c r="AG9" s="212" t="s">
        <v>102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29"/>
      <c r="B10" s="230"/>
      <c r="C10" s="259" t="s">
        <v>103</v>
      </c>
      <c r="D10" s="233"/>
      <c r="E10" s="234">
        <v>7</v>
      </c>
      <c r="F10" s="232"/>
      <c r="G10" s="232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104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50">
        <v>2</v>
      </c>
      <c r="B11" s="251" t="s">
        <v>105</v>
      </c>
      <c r="C11" s="260" t="s">
        <v>106</v>
      </c>
      <c r="D11" s="252" t="s">
        <v>98</v>
      </c>
      <c r="E11" s="253">
        <v>7</v>
      </c>
      <c r="F11" s="254"/>
      <c r="G11" s="255">
        <f>ROUND(E11*F11,2)</f>
        <v>0</v>
      </c>
      <c r="H11" s="254"/>
      <c r="I11" s="255">
        <f>ROUND(E11*H11,2)</f>
        <v>0</v>
      </c>
      <c r="J11" s="254"/>
      <c r="K11" s="255">
        <f>ROUND(E11*J11,2)</f>
        <v>0</v>
      </c>
      <c r="L11" s="255">
        <v>21</v>
      </c>
      <c r="M11" s="255">
        <f>G11*(1+L11/100)</f>
        <v>0</v>
      </c>
      <c r="N11" s="253">
        <v>0</v>
      </c>
      <c r="O11" s="253">
        <f>ROUND(E11*N11,2)</f>
        <v>0</v>
      </c>
      <c r="P11" s="253">
        <v>0</v>
      </c>
      <c r="Q11" s="253">
        <f>ROUND(E11*P11,2)</f>
        <v>0</v>
      </c>
      <c r="R11" s="255"/>
      <c r="S11" s="255" t="s">
        <v>99</v>
      </c>
      <c r="T11" s="255" t="s">
        <v>99</v>
      </c>
      <c r="U11" s="255">
        <v>8.4000000000000005E-2</v>
      </c>
      <c r="V11" s="255">
        <f>ROUND(E11*U11,2)</f>
        <v>0.59</v>
      </c>
      <c r="W11" s="255"/>
      <c r="X11" s="256" t="s">
        <v>100</v>
      </c>
      <c r="Y11" s="232" t="s">
        <v>101</v>
      </c>
      <c r="Z11" s="212"/>
      <c r="AA11" s="212"/>
      <c r="AB11" s="212"/>
      <c r="AC11" s="212"/>
      <c r="AD11" s="212"/>
      <c r="AE11" s="212"/>
      <c r="AF11" s="212"/>
      <c r="AG11" s="212" t="s">
        <v>102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43">
        <v>3</v>
      </c>
      <c r="B12" s="244" t="s">
        <v>107</v>
      </c>
      <c r="C12" s="258" t="s">
        <v>108</v>
      </c>
      <c r="D12" s="245" t="s">
        <v>109</v>
      </c>
      <c r="E12" s="246">
        <v>12.6</v>
      </c>
      <c r="F12" s="247"/>
      <c r="G12" s="248">
        <f>ROUND(E12*F12,2)</f>
        <v>0</v>
      </c>
      <c r="H12" s="247"/>
      <c r="I12" s="248">
        <f>ROUND(E12*H12,2)</f>
        <v>0</v>
      </c>
      <c r="J12" s="247"/>
      <c r="K12" s="248">
        <f>ROUND(E12*J12,2)</f>
        <v>0</v>
      </c>
      <c r="L12" s="248">
        <v>21</v>
      </c>
      <c r="M12" s="248">
        <f>G12*(1+L12/100)</f>
        <v>0</v>
      </c>
      <c r="N12" s="246">
        <v>0</v>
      </c>
      <c r="O12" s="246">
        <f>ROUND(E12*N12,2)</f>
        <v>0</v>
      </c>
      <c r="P12" s="246">
        <v>0</v>
      </c>
      <c r="Q12" s="246">
        <f>ROUND(E12*P12,2)</f>
        <v>0</v>
      </c>
      <c r="R12" s="248"/>
      <c r="S12" s="248" t="s">
        <v>110</v>
      </c>
      <c r="T12" s="248" t="s">
        <v>111</v>
      </c>
      <c r="U12" s="248">
        <v>0</v>
      </c>
      <c r="V12" s="248">
        <f>ROUND(E12*U12,2)</f>
        <v>0</v>
      </c>
      <c r="W12" s="248"/>
      <c r="X12" s="249" t="s">
        <v>100</v>
      </c>
      <c r="Y12" s="232" t="s">
        <v>101</v>
      </c>
      <c r="Z12" s="212"/>
      <c r="AA12" s="212"/>
      <c r="AB12" s="212"/>
      <c r="AC12" s="212"/>
      <c r="AD12" s="212"/>
      <c r="AE12" s="212"/>
      <c r="AF12" s="212"/>
      <c r="AG12" s="212" t="s">
        <v>102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">
      <c r="A13" s="229"/>
      <c r="B13" s="230"/>
      <c r="C13" s="259" t="s">
        <v>112</v>
      </c>
      <c r="D13" s="233"/>
      <c r="E13" s="234">
        <v>12.6</v>
      </c>
      <c r="F13" s="232"/>
      <c r="G13" s="232"/>
      <c r="H13" s="232"/>
      <c r="I13" s="232"/>
      <c r="J13" s="232"/>
      <c r="K13" s="232"/>
      <c r="L13" s="232"/>
      <c r="M13" s="232"/>
      <c r="N13" s="231"/>
      <c r="O13" s="231"/>
      <c r="P13" s="231"/>
      <c r="Q13" s="231"/>
      <c r="R13" s="232"/>
      <c r="S13" s="232"/>
      <c r="T13" s="232"/>
      <c r="U13" s="232"/>
      <c r="V13" s="232"/>
      <c r="W13" s="232"/>
      <c r="X13" s="232"/>
      <c r="Y13" s="232"/>
      <c r="Z13" s="212"/>
      <c r="AA13" s="212"/>
      <c r="AB13" s="212"/>
      <c r="AC13" s="212"/>
      <c r="AD13" s="212"/>
      <c r="AE13" s="212"/>
      <c r="AF13" s="212"/>
      <c r="AG13" s="212" t="s">
        <v>104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50">
        <v>4</v>
      </c>
      <c r="B14" s="251" t="s">
        <v>113</v>
      </c>
      <c r="C14" s="260" t="s">
        <v>114</v>
      </c>
      <c r="D14" s="252" t="s">
        <v>98</v>
      </c>
      <c r="E14" s="253">
        <v>0.5</v>
      </c>
      <c r="F14" s="254"/>
      <c r="G14" s="255">
        <f>ROUND(E14*F14,2)</f>
        <v>0</v>
      </c>
      <c r="H14" s="254"/>
      <c r="I14" s="255">
        <f>ROUND(E14*H14,2)</f>
        <v>0</v>
      </c>
      <c r="J14" s="254"/>
      <c r="K14" s="255">
        <f>ROUND(E14*J14,2)</f>
        <v>0</v>
      </c>
      <c r="L14" s="255">
        <v>21</v>
      </c>
      <c r="M14" s="255">
        <f>G14*(1+L14/100)</f>
        <v>0</v>
      </c>
      <c r="N14" s="253">
        <v>0</v>
      </c>
      <c r="O14" s="253">
        <f>ROUND(E14*N14,2)</f>
        <v>0</v>
      </c>
      <c r="P14" s="253">
        <v>0</v>
      </c>
      <c r="Q14" s="253">
        <f>ROUND(E14*P14,2)</f>
        <v>0</v>
      </c>
      <c r="R14" s="255"/>
      <c r="S14" s="255" t="s">
        <v>99</v>
      </c>
      <c r="T14" s="255" t="s">
        <v>99</v>
      </c>
      <c r="U14" s="255">
        <v>0</v>
      </c>
      <c r="V14" s="255">
        <f>ROUND(E14*U14,2)</f>
        <v>0</v>
      </c>
      <c r="W14" s="255"/>
      <c r="X14" s="256" t="s">
        <v>100</v>
      </c>
      <c r="Y14" s="232" t="s">
        <v>101</v>
      </c>
      <c r="Z14" s="212"/>
      <c r="AA14" s="212"/>
      <c r="AB14" s="212"/>
      <c r="AC14" s="212"/>
      <c r="AD14" s="212"/>
      <c r="AE14" s="212"/>
      <c r="AF14" s="212"/>
      <c r="AG14" s="212" t="s">
        <v>102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43">
        <v>5</v>
      </c>
      <c r="B15" s="244" t="s">
        <v>115</v>
      </c>
      <c r="C15" s="258" t="s">
        <v>116</v>
      </c>
      <c r="D15" s="245" t="s">
        <v>117</v>
      </c>
      <c r="E15" s="246">
        <v>11.2</v>
      </c>
      <c r="F15" s="247"/>
      <c r="G15" s="248">
        <f>ROUND(E15*F15,2)</f>
        <v>0</v>
      </c>
      <c r="H15" s="247"/>
      <c r="I15" s="248">
        <f>ROUND(E15*H15,2)</f>
        <v>0</v>
      </c>
      <c r="J15" s="247"/>
      <c r="K15" s="248">
        <f>ROUND(E15*J15,2)</f>
        <v>0</v>
      </c>
      <c r="L15" s="248">
        <v>21</v>
      </c>
      <c r="M15" s="248">
        <f>G15*(1+L15/100)</f>
        <v>0</v>
      </c>
      <c r="N15" s="246">
        <v>9.8999999999999999E-4</v>
      </c>
      <c r="O15" s="246">
        <f>ROUND(E15*N15,2)</f>
        <v>0.01</v>
      </c>
      <c r="P15" s="246">
        <v>0</v>
      </c>
      <c r="Q15" s="246">
        <f>ROUND(E15*P15,2)</f>
        <v>0</v>
      </c>
      <c r="R15" s="248"/>
      <c r="S15" s="248" t="s">
        <v>99</v>
      </c>
      <c r="T15" s="248" t="s">
        <v>99</v>
      </c>
      <c r="U15" s="248">
        <v>0</v>
      </c>
      <c r="V15" s="248">
        <f>ROUND(E15*U15,2)</f>
        <v>0</v>
      </c>
      <c r="W15" s="248"/>
      <c r="X15" s="249" t="s">
        <v>100</v>
      </c>
      <c r="Y15" s="232" t="s">
        <v>101</v>
      </c>
      <c r="Z15" s="212"/>
      <c r="AA15" s="212"/>
      <c r="AB15" s="212"/>
      <c r="AC15" s="212"/>
      <c r="AD15" s="212"/>
      <c r="AE15" s="212"/>
      <c r="AF15" s="212"/>
      <c r="AG15" s="212" t="s">
        <v>102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29"/>
      <c r="B16" s="230"/>
      <c r="C16" s="259" t="s">
        <v>118</v>
      </c>
      <c r="D16" s="233"/>
      <c r="E16" s="234">
        <v>11.2</v>
      </c>
      <c r="F16" s="232"/>
      <c r="G16" s="232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104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50">
        <v>6</v>
      </c>
      <c r="B17" s="251" t="s">
        <v>119</v>
      </c>
      <c r="C17" s="260" t="s">
        <v>120</v>
      </c>
      <c r="D17" s="252" t="s">
        <v>117</v>
      </c>
      <c r="E17" s="253">
        <v>11.2</v>
      </c>
      <c r="F17" s="254"/>
      <c r="G17" s="255">
        <f>ROUND(E17*F17,2)</f>
        <v>0</v>
      </c>
      <c r="H17" s="254"/>
      <c r="I17" s="255">
        <f>ROUND(E17*H17,2)</f>
        <v>0</v>
      </c>
      <c r="J17" s="254"/>
      <c r="K17" s="255">
        <f>ROUND(E17*J17,2)</f>
        <v>0</v>
      </c>
      <c r="L17" s="255">
        <v>21</v>
      </c>
      <c r="M17" s="255">
        <f>G17*(1+L17/100)</f>
        <v>0</v>
      </c>
      <c r="N17" s="253">
        <v>0</v>
      </c>
      <c r="O17" s="253">
        <f>ROUND(E17*N17,2)</f>
        <v>0</v>
      </c>
      <c r="P17" s="253">
        <v>0</v>
      </c>
      <c r="Q17" s="253">
        <f>ROUND(E17*P17,2)</f>
        <v>0</v>
      </c>
      <c r="R17" s="255"/>
      <c r="S17" s="255" t="s">
        <v>99</v>
      </c>
      <c r="T17" s="255" t="s">
        <v>99</v>
      </c>
      <c r="U17" s="255">
        <v>0</v>
      </c>
      <c r="V17" s="255">
        <f>ROUND(E17*U17,2)</f>
        <v>0</v>
      </c>
      <c r="W17" s="255"/>
      <c r="X17" s="256" t="s">
        <v>100</v>
      </c>
      <c r="Y17" s="232" t="s">
        <v>101</v>
      </c>
      <c r="Z17" s="212"/>
      <c r="AA17" s="212"/>
      <c r="AB17" s="212"/>
      <c r="AC17" s="212"/>
      <c r="AD17" s="212"/>
      <c r="AE17" s="212"/>
      <c r="AF17" s="212"/>
      <c r="AG17" s="212" t="s">
        <v>102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50">
        <v>7</v>
      </c>
      <c r="B18" s="251" t="s">
        <v>121</v>
      </c>
      <c r="C18" s="260" t="s">
        <v>122</v>
      </c>
      <c r="D18" s="252" t="s">
        <v>98</v>
      </c>
      <c r="E18" s="253">
        <v>7</v>
      </c>
      <c r="F18" s="254"/>
      <c r="G18" s="255">
        <f>ROUND(E18*F18,2)</f>
        <v>0</v>
      </c>
      <c r="H18" s="254"/>
      <c r="I18" s="255">
        <f>ROUND(E18*H18,2)</f>
        <v>0</v>
      </c>
      <c r="J18" s="254"/>
      <c r="K18" s="255">
        <f>ROUND(E18*J18,2)</f>
        <v>0</v>
      </c>
      <c r="L18" s="255">
        <v>21</v>
      </c>
      <c r="M18" s="255">
        <f>G18*(1+L18/100)</f>
        <v>0</v>
      </c>
      <c r="N18" s="253">
        <v>0</v>
      </c>
      <c r="O18" s="253">
        <f>ROUND(E18*N18,2)</f>
        <v>0</v>
      </c>
      <c r="P18" s="253">
        <v>0</v>
      </c>
      <c r="Q18" s="253">
        <f>ROUND(E18*P18,2)</f>
        <v>0</v>
      </c>
      <c r="R18" s="255"/>
      <c r="S18" s="255" t="s">
        <v>99</v>
      </c>
      <c r="T18" s="255" t="s">
        <v>99</v>
      </c>
      <c r="U18" s="255">
        <v>0</v>
      </c>
      <c r="V18" s="255">
        <f>ROUND(E18*U18,2)</f>
        <v>0</v>
      </c>
      <c r="W18" s="255"/>
      <c r="X18" s="256" t="s">
        <v>100</v>
      </c>
      <c r="Y18" s="232" t="s">
        <v>101</v>
      </c>
      <c r="Z18" s="212"/>
      <c r="AA18" s="212"/>
      <c r="AB18" s="212"/>
      <c r="AC18" s="212"/>
      <c r="AD18" s="212"/>
      <c r="AE18" s="212"/>
      <c r="AF18" s="212"/>
      <c r="AG18" s="212" t="s">
        <v>102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50">
        <v>8</v>
      </c>
      <c r="B19" s="251" t="s">
        <v>123</v>
      </c>
      <c r="C19" s="260" t="s">
        <v>124</v>
      </c>
      <c r="D19" s="252" t="s">
        <v>98</v>
      </c>
      <c r="E19" s="253">
        <v>7</v>
      </c>
      <c r="F19" s="254"/>
      <c r="G19" s="255">
        <f>ROUND(E19*F19,2)</f>
        <v>0</v>
      </c>
      <c r="H19" s="254"/>
      <c r="I19" s="255">
        <f>ROUND(E19*H19,2)</f>
        <v>0</v>
      </c>
      <c r="J19" s="254"/>
      <c r="K19" s="255">
        <f>ROUND(E19*J19,2)</f>
        <v>0</v>
      </c>
      <c r="L19" s="255">
        <v>21</v>
      </c>
      <c r="M19" s="255">
        <f>G19*(1+L19/100)</f>
        <v>0</v>
      </c>
      <c r="N19" s="253">
        <v>0</v>
      </c>
      <c r="O19" s="253">
        <f>ROUND(E19*N19,2)</f>
        <v>0</v>
      </c>
      <c r="P19" s="253">
        <v>0</v>
      </c>
      <c r="Q19" s="253">
        <f>ROUND(E19*P19,2)</f>
        <v>0</v>
      </c>
      <c r="R19" s="255"/>
      <c r="S19" s="255" t="s">
        <v>99</v>
      </c>
      <c r="T19" s="255" t="s">
        <v>99</v>
      </c>
      <c r="U19" s="255">
        <v>0</v>
      </c>
      <c r="V19" s="255">
        <f>ROUND(E19*U19,2)</f>
        <v>0</v>
      </c>
      <c r="W19" s="255"/>
      <c r="X19" s="256" t="s">
        <v>100</v>
      </c>
      <c r="Y19" s="232" t="s">
        <v>101</v>
      </c>
      <c r="Z19" s="212"/>
      <c r="AA19" s="212"/>
      <c r="AB19" s="212"/>
      <c r="AC19" s="212"/>
      <c r="AD19" s="212"/>
      <c r="AE19" s="212"/>
      <c r="AF19" s="212"/>
      <c r="AG19" s="212" t="s">
        <v>102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43">
        <v>9</v>
      </c>
      <c r="B20" s="244" t="s">
        <v>125</v>
      </c>
      <c r="C20" s="258" t="s">
        <v>126</v>
      </c>
      <c r="D20" s="245" t="s">
        <v>98</v>
      </c>
      <c r="E20" s="246">
        <v>5.08</v>
      </c>
      <c r="F20" s="247"/>
      <c r="G20" s="248">
        <f>ROUND(E20*F20,2)</f>
        <v>0</v>
      </c>
      <c r="H20" s="247"/>
      <c r="I20" s="248">
        <f>ROUND(E20*H20,2)</f>
        <v>0</v>
      </c>
      <c r="J20" s="247"/>
      <c r="K20" s="248">
        <f>ROUND(E20*J20,2)</f>
        <v>0</v>
      </c>
      <c r="L20" s="248">
        <v>21</v>
      </c>
      <c r="M20" s="248">
        <f>G20*(1+L20/100)</f>
        <v>0</v>
      </c>
      <c r="N20" s="246">
        <v>0</v>
      </c>
      <c r="O20" s="246">
        <f>ROUND(E20*N20,2)</f>
        <v>0</v>
      </c>
      <c r="P20" s="246">
        <v>0</v>
      </c>
      <c r="Q20" s="246">
        <f>ROUND(E20*P20,2)</f>
        <v>0</v>
      </c>
      <c r="R20" s="248"/>
      <c r="S20" s="248" t="s">
        <v>99</v>
      </c>
      <c r="T20" s="248" t="s">
        <v>99</v>
      </c>
      <c r="U20" s="248">
        <v>0</v>
      </c>
      <c r="V20" s="248">
        <f>ROUND(E20*U20,2)</f>
        <v>0</v>
      </c>
      <c r="W20" s="248"/>
      <c r="X20" s="249" t="s">
        <v>100</v>
      </c>
      <c r="Y20" s="232" t="s">
        <v>101</v>
      </c>
      <c r="Z20" s="212"/>
      <c r="AA20" s="212"/>
      <c r="AB20" s="212"/>
      <c r="AC20" s="212"/>
      <c r="AD20" s="212"/>
      <c r="AE20" s="212"/>
      <c r="AF20" s="212"/>
      <c r="AG20" s="212" t="s">
        <v>102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">
      <c r="A21" s="229"/>
      <c r="B21" s="230"/>
      <c r="C21" s="259" t="s">
        <v>127</v>
      </c>
      <c r="D21" s="233"/>
      <c r="E21" s="234">
        <v>5.08</v>
      </c>
      <c r="F21" s="232"/>
      <c r="G21" s="232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104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43">
        <v>10</v>
      </c>
      <c r="B22" s="244" t="s">
        <v>128</v>
      </c>
      <c r="C22" s="258" t="s">
        <v>129</v>
      </c>
      <c r="D22" s="245" t="s">
        <v>98</v>
      </c>
      <c r="E22" s="246">
        <v>1.6</v>
      </c>
      <c r="F22" s="247"/>
      <c r="G22" s="248">
        <f>ROUND(E22*F22,2)</f>
        <v>0</v>
      </c>
      <c r="H22" s="247"/>
      <c r="I22" s="248">
        <f>ROUND(E22*H22,2)</f>
        <v>0</v>
      </c>
      <c r="J22" s="247"/>
      <c r="K22" s="248">
        <f>ROUND(E22*J22,2)</f>
        <v>0</v>
      </c>
      <c r="L22" s="248">
        <v>21</v>
      </c>
      <c r="M22" s="248">
        <f>G22*(1+L22/100)</f>
        <v>0</v>
      </c>
      <c r="N22" s="246">
        <v>0</v>
      </c>
      <c r="O22" s="246">
        <f>ROUND(E22*N22,2)</f>
        <v>0</v>
      </c>
      <c r="P22" s="246">
        <v>0</v>
      </c>
      <c r="Q22" s="246">
        <f>ROUND(E22*P22,2)</f>
        <v>0</v>
      </c>
      <c r="R22" s="248"/>
      <c r="S22" s="248" t="s">
        <v>99</v>
      </c>
      <c r="T22" s="248" t="s">
        <v>99</v>
      </c>
      <c r="U22" s="248">
        <v>0</v>
      </c>
      <c r="V22" s="248">
        <f>ROUND(E22*U22,2)</f>
        <v>0</v>
      </c>
      <c r="W22" s="248"/>
      <c r="X22" s="249" t="s">
        <v>100</v>
      </c>
      <c r="Y22" s="232" t="s">
        <v>101</v>
      </c>
      <c r="Z22" s="212"/>
      <c r="AA22" s="212"/>
      <c r="AB22" s="212"/>
      <c r="AC22" s="212"/>
      <c r="AD22" s="212"/>
      <c r="AE22" s="212"/>
      <c r="AF22" s="212"/>
      <c r="AG22" s="212" t="s">
        <v>102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29"/>
      <c r="B23" s="230"/>
      <c r="C23" s="259" t="s">
        <v>130</v>
      </c>
      <c r="D23" s="233"/>
      <c r="E23" s="234">
        <v>1.6</v>
      </c>
      <c r="F23" s="232"/>
      <c r="G23" s="232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104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50">
        <v>11</v>
      </c>
      <c r="B24" s="251" t="s">
        <v>131</v>
      </c>
      <c r="C24" s="260" t="s">
        <v>132</v>
      </c>
      <c r="D24" s="252" t="s">
        <v>98</v>
      </c>
      <c r="E24" s="253">
        <v>1</v>
      </c>
      <c r="F24" s="254"/>
      <c r="G24" s="255">
        <f>ROUND(E24*F24,2)</f>
        <v>0</v>
      </c>
      <c r="H24" s="254"/>
      <c r="I24" s="255">
        <f>ROUND(E24*H24,2)</f>
        <v>0</v>
      </c>
      <c r="J24" s="254"/>
      <c r="K24" s="255">
        <f>ROUND(E24*J24,2)</f>
        <v>0</v>
      </c>
      <c r="L24" s="255">
        <v>21</v>
      </c>
      <c r="M24" s="255">
        <f>G24*(1+L24/100)</f>
        <v>0</v>
      </c>
      <c r="N24" s="253">
        <v>0</v>
      </c>
      <c r="O24" s="253">
        <f>ROUND(E24*N24,2)</f>
        <v>0</v>
      </c>
      <c r="P24" s="253">
        <v>0</v>
      </c>
      <c r="Q24" s="253">
        <f>ROUND(E24*P24,2)</f>
        <v>0</v>
      </c>
      <c r="R24" s="255"/>
      <c r="S24" s="255" t="s">
        <v>99</v>
      </c>
      <c r="T24" s="255" t="s">
        <v>99</v>
      </c>
      <c r="U24" s="255">
        <v>0</v>
      </c>
      <c r="V24" s="255">
        <f>ROUND(E24*U24,2)</f>
        <v>0</v>
      </c>
      <c r="W24" s="255"/>
      <c r="X24" s="256" t="s">
        <v>100</v>
      </c>
      <c r="Y24" s="232" t="s">
        <v>101</v>
      </c>
      <c r="Z24" s="212"/>
      <c r="AA24" s="212"/>
      <c r="AB24" s="212"/>
      <c r="AC24" s="212"/>
      <c r="AD24" s="212"/>
      <c r="AE24" s="212"/>
      <c r="AF24" s="212"/>
      <c r="AG24" s="212" t="s">
        <v>102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43">
        <v>12</v>
      </c>
      <c r="B25" s="244" t="s">
        <v>133</v>
      </c>
      <c r="C25" s="258" t="s">
        <v>134</v>
      </c>
      <c r="D25" s="245" t="s">
        <v>135</v>
      </c>
      <c r="E25" s="246">
        <v>1.2</v>
      </c>
      <c r="F25" s="247"/>
      <c r="G25" s="248">
        <f>ROUND(E25*F25,2)</f>
        <v>0</v>
      </c>
      <c r="H25" s="247"/>
      <c r="I25" s="248">
        <f>ROUND(E25*H25,2)</f>
        <v>0</v>
      </c>
      <c r="J25" s="247"/>
      <c r="K25" s="248">
        <f>ROUND(E25*J25,2)</f>
        <v>0</v>
      </c>
      <c r="L25" s="248">
        <v>21</v>
      </c>
      <c r="M25" s="248">
        <f>G25*(1+L25/100)</f>
        <v>0</v>
      </c>
      <c r="N25" s="246">
        <v>1</v>
      </c>
      <c r="O25" s="246">
        <f>ROUND(E25*N25,2)</f>
        <v>1.2</v>
      </c>
      <c r="P25" s="246">
        <v>0</v>
      </c>
      <c r="Q25" s="246">
        <f>ROUND(E25*P25,2)</f>
        <v>0</v>
      </c>
      <c r="R25" s="248" t="s">
        <v>136</v>
      </c>
      <c r="S25" s="248" t="s">
        <v>137</v>
      </c>
      <c r="T25" s="248" t="s">
        <v>137</v>
      </c>
      <c r="U25" s="248">
        <v>0</v>
      </c>
      <c r="V25" s="248">
        <f>ROUND(E25*U25,2)</f>
        <v>0</v>
      </c>
      <c r="W25" s="248"/>
      <c r="X25" s="249" t="s">
        <v>138</v>
      </c>
      <c r="Y25" s="232" t="s">
        <v>101</v>
      </c>
      <c r="Z25" s="212"/>
      <c r="AA25" s="212"/>
      <c r="AB25" s="212"/>
      <c r="AC25" s="212"/>
      <c r="AD25" s="212"/>
      <c r="AE25" s="212"/>
      <c r="AF25" s="212"/>
      <c r="AG25" s="212" t="s">
        <v>139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29"/>
      <c r="B26" s="230"/>
      <c r="C26" s="259" t="s">
        <v>140</v>
      </c>
      <c r="D26" s="233"/>
      <c r="E26" s="234">
        <v>1.2</v>
      </c>
      <c r="F26" s="232"/>
      <c r="G26" s="232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104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43">
        <v>13</v>
      </c>
      <c r="B27" s="244" t="s">
        <v>141</v>
      </c>
      <c r="C27" s="258" t="s">
        <v>142</v>
      </c>
      <c r="D27" s="245" t="s">
        <v>135</v>
      </c>
      <c r="E27" s="246">
        <v>10.16</v>
      </c>
      <c r="F27" s="247"/>
      <c r="G27" s="248">
        <f>ROUND(E27*F27,2)</f>
        <v>0</v>
      </c>
      <c r="H27" s="247"/>
      <c r="I27" s="248">
        <f>ROUND(E27*H27,2)</f>
        <v>0</v>
      </c>
      <c r="J27" s="247"/>
      <c r="K27" s="248">
        <f>ROUND(E27*J27,2)</f>
        <v>0</v>
      </c>
      <c r="L27" s="248">
        <v>21</v>
      </c>
      <c r="M27" s="248">
        <f>G27*(1+L27/100)</f>
        <v>0</v>
      </c>
      <c r="N27" s="246">
        <v>1</v>
      </c>
      <c r="O27" s="246">
        <f>ROUND(E27*N27,2)</f>
        <v>10.16</v>
      </c>
      <c r="P27" s="246">
        <v>0</v>
      </c>
      <c r="Q27" s="246">
        <f>ROUND(E27*P27,2)</f>
        <v>0</v>
      </c>
      <c r="R27" s="248" t="s">
        <v>136</v>
      </c>
      <c r="S27" s="248" t="s">
        <v>143</v>
      </c>
      <c r="T27" s="248" t="s">
        <v>143</v>
      </c>
      <c r="U27" s="248">
        <v>0</v>
      </c>
      <c r="V27" s="248">
        <f>ROUND(E27*U27,2)</f>
        <v>0</v>
      </c>
      <c r="W27" s="248"/>
      <c r="X27" s="249" t="s">
        <v>138</v>
      </c>
      <c r="Y27" s="232" t="s">
        <v>101</v>
      </c>
      <c r="Z27" s="212"/>
      <c r="AA27" s="212"/>
      <c r="AB27" s="212"/>
      <c r="AC27" s="212"/>
      <c r="AD27" s="212"/>
      <c r="AE27" s="212"/>
      <c r="AF27" s="212"/>
      <c r="AG27" s="212" t="s">
        <v>139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29"/>
      <c r="B28" s="230"/>
      <c r="C28" s="259" t="s">
        <v>144</v>
      </c>
      <c r="D28" s="233"/>
      <c r="E28" s="234">
        <v>10.16</v>
      </c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104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x14ac:dyDescent="0.2">
      <c r="A29" s="236" t="s">
        <v>94</v>
      </c>
      <c r="B29" s="237" t="s">
        <v>56</v>
      </c>
      <c r="C29" s="257" t="s">
        <v>57</v>
      </c>
      <c r="D29" s="238"/>
      <c r="E29" s="239"/>
      <c r="F29" s="240"/>
      <c r="G29" s="240">
        <f>SUMIF(AG30:AG31,"&lt;&gt;NOR",G30:G31)</f>
        <v>0</v>
      </c>
      <c r="H29" s="240"/>
      <c r="I29" s="240">
        <f>SUM(I30:I31)</f>
        <v>0</v>
      </c>
      <c r="J29" s="240"/>
      <c r="K29" s="240">
        <f>SUM(K30:K31)</f>
        <v>0</v>
      </c>
      <c r="L29" s="240"/>
      <c r="M29" s="240">
        <f>SUM(M30:M31)</f>
        <v>0</v>
      </c>
      <c r="N29" s="239"/>
      <c r="O29" s="239">
        <f>SUM(O30:O31)</f>
        <v>0.36</v>
      </c>
      <c r="P29" s="239"/>
      <c r="Q29" s="239">
        <f>SUM(Q30:Q31)</f>
        <v>0</v>
      </c>
      <c r="R29" s="240"/>
      <c r="S29" s="240"/>
      <c r="T29" s="240"/>
      <c r="U29" s="240"/>
      <c r="V29" s="240">
        <f>SUM(V30:V31)</f>
        <v>0</v>
      </c>
      <c r="W29" s="240"/>
      <c r="X29" s="241"/>
      <c r="Y29" s="235"/>
      <c r="AG29" t="s">
        <v>95</v>
      </c>
    </row>
    <row r="30" spans="1:60" outlineLevel="1" x14ac:dyDescent="0.2">
      <c r="A30" s="243">
        <v>14</v>
      </c>
      <c r="B30" s="244" t="s">
        <v>145</v>
      </c>
      <c r="C30" s="258" t="s">
        <v>146</v>
      </c>
      <c r="D30" s="245" t="s">
        <v>98</v>
      </c>
      <c r="E30" s="246">
        <v>0.32</v>
      </c>
      <c r="F30" s="247"/>
      <c r="G30" s="248">
        <f>ROUND(E30*F30,2)</f>
        <v>0</v>
      </c>
      <c r="H30" s="247"/>
      <c r="I30" s="248">
        <f>ROUND(E30*H30,2)</f>
        <v>0</v>
      </c>
      <c r="J30" s="247"/>
      <c r="K30" s="248">
        <f>ROUND(E30*J30,2)</f>
        <v>0</v>
      </c>
      <c r="L30" s="248">
        <v>21</v>
      </c>
      <c r="M30" s="248">
        <f>G30*(1+L30/100)</f>
        <v>0</v>
      </c>
      <c r="N30" s="246">
        <v>1.1322000000000001</v>
      </c>
      <c r="O30" s="246">
        <f>ROUND(E30*N30,2)</f>
        <v>0.36</v>
      </c>
      <c r="P30" s="246">
        <v>0</v>
      </c>
      <c r="Q30" s="246">
        <f>ROUND(E30*P30,2)</f>
        <v>0</v>
      </c>
      <c r="R30" s="248"/>
      <c r="S30" s="248" t="s">
        <v>99</v>
      </c>
      <c r="T30" s="248" t="s">
        <v>99</v>
      </c>
      <c r="U30" s="248">
        <v>0</v>
      </c>
      <c r="V30" s="248">
        <f>ROUND(E30*U30,2)</f>
        <v>0</v>
      </c>
      <c r="W30" s="248"/>
      <c r="X30" s="249" t="s">
        <v>100</v>
      </c>
      <c r="Y30" s="232" t="s">
        <v>101</v>
      </c>
      <c r="Z30" s="212"/>
      <c r="AA30" s="212"/>
      <c r="AB30" s="212"/>
      <c r="AC30" s="212"/>
      <c r="AD30" s="212"/>
      <c r="AE30" s="212"/>
      <c r="AF30" s="212"/>
      <c r="AG30" s="212" t="s">
        <v>102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29"/>
      <c r="B31" s="230"/>
      <c r="C31" s="259" t="s">
        <v>147</v>
      </c>
      <c r="D31" s="233"/>
      <c r="E31" s="234">
        <v>0.32</v>
      </c>
      <c r="F31" s="232"/>
      <c r="G31" s="232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104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x14ac:dyDescent="0.2">
      <c r="A32" s="236" t="s">
        <v>94</v>
      </c>
      <c r="B32" s="237" t="s">
        <v>58</v>
      </c>
      <c r="C32" s="257" t="s">
        <v>59</v>
      </c>
      <c r="D32" s="238"/>
      <c r="E32" s="239"/>
      <c r="F32" s="240"/>
      <c r="G32" s="240">
        <f>SUMIF(AG33:AG39,"&lt;&gt;NOR",G33:G39)</f>
        <v>0</v>
      </c>
      <c r="H32" s="240"/>
      <c r="I32" s="240">
        <f>SUM(I33:I39)</f>
        <v>0</v>
      </c>
      <c r="J32" s="240"/>
      <c r="K32" s="240">
        <f>SUM(K33:K39)</f>
        <v>0</v>
      </c>
      <c r="L32" s="240"/>
      <c r="M32" s="240">
        <f>SUM(M33:M39)</f>
        <v>0</v>
      </c>
      <c r="N32" s="239"/>
      <c r="O32" s="239">
        <f>SUM(O33:O39)</f>
        <v>0.01</v>
      </c>
      <c r="P32" s="239"/>
      <c r="Q32" s="239">
        <f>SUM(Q33:Q39)</f>
        <v>0</v>
      </c>
      <c r="R32" s="240"/>
      <c r="S32" s="240"/>
      <c r="T32" s="240"/>
      <c r="U32" s="240"/>
      <c r="V32" s="240">
        <f>SUM(V33:V39)</f>
        <v>0</v>
      </c>
      <c r="W32" s="240"/>
      <c r="X32" s="241"/>
      <c r="Y32" s="235"/>
      <c r="AG32" t="s">
        <v>95</v>
      </c>
    </row>
    <row r="33" spans="1:60" outlineLevel="1" x14ac:dyDescent="0.2">
      <c r="A33" s="250">
        <v>15</v>
      </c>
      <c r="B33" s="251" t="s">
        <v>148</v>
      </c>
      <c r="C33" s="260" t="s">
        <v>149</v>
      </c>
      <c r="D33" s="252" t="s">
        <v>150</v>
      </c>
      <c r="E33" s="253">
        <v>5.5</v>
      </c>
      <c r="F33" s="254"/>
      <c r="G33" s="255">
        <f>ROUND(E33*F33,2)</f>
        <v>0</v>
      </c>
      <c r="H33" s="254"/>
      <c r="I33" s="255">
        <f>ROUND(E33*H33,2)</f>
        <v>0</v>
      </c>
      <c r="J33" s="254"/>
      <c r="K33" s="255">
        <f>ROUND(E33*J33,2)</f>
        <v>0</v>
      </c>
      <c r="L33" s="255">
        <v>21</v>
      </c>
      <c r="M33" s="255">
        <f>G33*(1+L33/100)</f>
        <v>0</v>
      </c>
      <c r="N33" s="253">
        <v>0</v>
      </c>
      <c r="O33" s="253">
        <f>ROUND(E33*N33,2)</f>
        <v>0</v>
      </c>
      <c r="P33" s="253">
        <v>0</v>
      </c>
      <c r="Q33" s="253">
        <f>ROUND(E33*P33,2)</f>
        <v>0</v>
      </c>
      <c r="R33" s="255"/>
      <c r="S33" s="255" t="s">
        <v>99</v>
      </c>
      <c r="T33" s="255" t="s">
        <v>99</v>
      </c>
      <c r="U33" s="255">
        <v>0</v>
      </c>
      <c r="V33" s="255">
        <f>ROUND(E33*U33,2)</f>
        <v>0</v>
      </c>
      <c r="W33" s="255"/>
      <c r="X33" s="256" t="s">
        <v>100</v>
      </c>
      <c r="Y33" s="232" t="s">
        <v>101</v>
      </c>
      <c r="Z33" s="212"/>
      <c r="AA33" s="212"/>
      <c r="AB33" s="212"/>
      <c r="AC33" s="212"/>
      <c r="AD33" s="212"/>
      <c r="AE33" s="212"/>
      <c r="AF33" s="212"/>
      <c r="AG33" s="212" t="s">
        <v>102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50">
        <v>16</v>
      </c>
      <c r="B34" s="251" t="s">
        <v>151</v>
      </c>
      <c r="C34" s="260" t="s">
        <v>152</v>
      </c>
      <c r="D34" s="252" t="s">
        <v>153</v>
      </c>
      <c r="E34" s="253">
        <v>2</v>
      </c>
      <c r="F34" s="254"/>
      <c r="G34" s="255">
        <f>ROUND(E34*F34,2)</f>
        <v>0</v>
      </c>
      <c r="H34" s="254"/>
      <c r="I34" s="255">
        <f>ROUND(E34*H34,2)</f>
        <v>0</v>
      </c>
      <c r="J34" s="254"/>
      <c r="K34" s="255">
        <f>ROUND(E34*J34,2)</f>
        <v>0</v>
      </c>
      <c r="L34" s="255">
        <v>21</v>
      </c>
      <c r="M34" s="255">
        <f>G34*(1+L34/100)</f>
        <v>0</v>
      </c>
      <c r="N34" s="253">
        <v>0</v>
      </c>
      <c r="O34" s="253">
        <f>ROUND(E34*N34,2)</f>
        <v>0</v>
      </c>
      <c r="P34" s="253">
        <v>0</v>
      </c>
      <c r="Q34" s="253">
        <f>ROUND(E34*P34,2)</f>
        <v>0</v>
      </c>
      <c r="R34" s="255"/>
      <c r="S34" s="255" t="s">
        <v>99</v>
      </c>
      <c r="T34" s="255" t="s">
        <v>99</v>
      </c>
      <c r="U34" s="255">
        <v>0</v>
      </c>
      <c r="V34" s="255">
        <f>ROUND(E34*U34,2)</f>
        <v>0</v>
      </c>
      <c r="W34" s="255"/>
      <c r="X34" s="256" t="s">
        <v>100</v>
      </c>
      <c r="Y34" s="232" t="s">
        <v>101</v>
      </c>
      <c r="Z34" s="212"/>
      <c r="AA34" s="212"/>
      <c r="AB34" s="212"/>
      <c r="AC34" s="212"/>
      <c r="AD34" s="212"/>
      <c r="AE34" s="212"/>
      <c r="AF34" s="212"/>
      <c r="AG34" s="212" t="s">
        <v>102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50">
        <v>17</v>
      </c>
      <c r="B35" s="251" t="s">
        <v>154</v>
      </c>
      <c r="C35" s="260" t="s">
        <v>155</v>
      </c>
      <c r="D35" s="252" t="s">
        <v>153</v>
      </c>
      <c r="E35" s="253">
        <v>4</v>
      </c>
      <c r="F35" s="254"/>
      <c r="G35" s="255">
        <f>ROUND(E35*F35,2)</f>
        <v>0</v>
      </c>
      <c r="H35" s="254"/>
      <c r="I35" s="255">
        <f>ROUND(E35*H35,2)</f>
        <v>0</v>
      </c>
      <c r="J35" s="254"/>
      <c r="K35" s="255">
        <f>ROUND(E35*J35,2)</f>
        <v>0</v>
      </c>
      <c r="L35" s="255">
        <v>21</v>
      </c>
      <c r="M35" s="255">
        <f>G35*(1+L35/100)</f>
        <v>0</v>
      </c>
      <c r="N35" s="253">
        <v>0</v>
      </c>
      <c r="O35" s="253">
        <f>ROUND(E35*N35,2)</f>
        <v>0</v>
      </c>
      <c r="P35" s="253">
        <v>0</v>
      </c>
      <c r="Q35" s="253">
        <f>ROUND(E35*P35,2)</f>
        <v>0</v>
      </c>
      <c r="R35" s="255" t="s">
        <v>136</v>
      </c>
      <c r="S35" s="255" t="s">
        <v>99</v>
      </c>
      <c r="T35" s="255" t="s">
        <v>99</v>
      </c>
      <c r="U35" s="255">
        <v>0</v>
      </c>
      <c r="V35" s="255">
        <f>ROUND(E35*U35,2)</f>
        <v>0</v>
      </c>
      <c r="W35" s="255"/>
      <c r="X35" s="256" t="s">
        <v>138</v>
      </c>
      <c r="Y35" s="232" t="s">
        <v>101</v>
      </c>
      <c r="Z35" s="212"/>
      <c r="AA35" s="212"/>
      <c r="AB35" s="212"/>
      <c r="AC35" s="212"/>
      <c r="AD35" s="212"/>
      <c r="AE35" s="212"/>
      <c r="AF35" s="212"/>
      <c r="AG35" s="212" t="s">
        <v>139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50">
        <v>18</v>
      </c>
      <c r="B36" s="251" t="s">
        <v>156</v>
      </c>
      <c r="C36" s="260" t="s">
        <v>157</v>
      </c>
      <c r="D36" s="252" t="s">
        <v>153</v>
      </c>
      <c r="E36" s="253">
        <v>2</v>
      </c>
      <c r="F36" s="254"/>
      <c r="G36" s="255">
        <f>ROUND(E36*F36,2)</f>
        <v>0</v>
      </c>
      <c r="H36" s="254"/>
      <c r="I36" s="255">
        <f>ROUND(E36*H36,2)</f>
        <v>0</v>
      </c>
      <c r="J36" s="254"/>
      <c r="K36" s="255">
        <f>ROUND(E36*J36,2)</f>
        <v>0</v>
      </c>
      <c r="L36" s="255">
        <v>21</v>
      </c>
      <c r="M36" s="255">
        <f>G36*(1+L36/100)</f>
        <v>0</v>
      </c>
      <c r="N36" s="253">
        <v>0</v>
      </c>
      <c r="O36" s="253">
        <f>ROUND(E36*N36,2)</f>
        <v>0</v>
      </c>
      <c r="P36" s="253">
        <v>0</v>
      </c>
      <c r="Q36" s="253">
        <f>ROUND(E36*P36,2)</f>
        <v>0</v>
      </c>
      <c r="R36" s="255" t="s">
        <v>136</v>
      </c>
      <c r="S36" s="255" t="s">
        <v>99</v>
      </c>
      <c r="T36" s="255" t="s">
        <v>99</v>
      </c>
      <c r="U36" s="255">
        <v>0</v>
      </c>
      <c r="V36" s="255">
        <f>ROUND(E36*U36,2)</f>
        <v>0</v>
      </c>
      <c r="W36" s="255"/>
      <c r="X36" s="256" t="s">
        <v>138</v>
      </c>
      <c r="Y36" s="232" t="s">
        <v>101</v>
      </c>
      <c r="Z36" s="212"/>
      <c r="AA36" s="212"/>
      <c r="AB36" s="212"/>
      <c r="AC36" s="212"/>
      <c r="AD36" s="212"/>
      <c r="AE36" s="212"/>
      <c r="AF36" s="212"/>
      <c r="AG36" s="212" t="s">
        <v>139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50">
        <v>19</v>
      </c>
      <c r="B37" s="251" t="s">
        <v>158</v>
      </c>
      <c r="C37" s="260" t="s">
        <v>159</v>
      </c>
      <c r="D37" s="252" t="s">
        <v>150</v>
      </c>
      <c r="E37" s="253">
        <v>6</v>
      </c>
      <c r="F37" s="254"/>
      <c r="G37" s="255">
        <f>ROUND(E37*F37,2)</f>
        <v>0</v>
      </c>
      <c r="H37" s="254"/>
      <c r="I37" s="255">
        <f>ROUND(E37*H37,2)</f>
        <v>0</v>
      </c>
      <c r="J37" s="254"/>
      <c r="K37" s="255">
        <f>ROUND(E37*J37,2)</f>
        <v>0</v>
      </c>
      <c r="L37" s="255">
        <v>21</v>
      </c>
      <c r="M37" s="255">
        <f>G37*(1+L37/100)</f>
        <v>0</v>
      </c>
      <c r="N37" s="253">
        <v>4.8000000000000001E-4</v>
      </c>
      <c r="O37" s="253">
        <f>ROUND(E37*N37,2)</f>
        <v>0</v>
      </c>
      <c r="P37" s="253">
        <v>0</v>
      </c>
      <c r="Q37" s="253">
        <f>ROUND(E37*P37,2)</f>
        <v>0</v>
      </c>
      <c r="R37" s="255" t="s">
        <v>136</v>
      </c>
      <c r="S37" s="255" t="s">
        <v>160</v>
      </c>
      <c r="T37" s="255" t="s">
        <v>160</v>
      </c>
      <c r="U37" s="255">
        <v>0</v>
      </c>
      <c r="V37" s="255">
        <f>ROUND(E37*U37,2)</f>
        <v>0</v>
      </c>
      <c r="W37" s="255"/>
      <c r="X37" s="256" t="s">
        <v>138</v>
      </c>
      <c r="Y37" s="232" t="s">
        <v>101</v>
      </c>
      <c r="Z37" s="212"/>
      <c r="AA37" s="212"/>
      <c r="AB37" s="212"/>
      <c r="AC37" s="212"/>
      <c r="AD37" s="212"/>
      <c r="AE37" s="212"/>
      <c r="AF37" s="212"/>
      <c r="AG37" s="212" t="s">
        <v>139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50">
        <v>20</v>
      </c>
      <c r="B38" s="251" t="s">
        <v>161</v>
      </c>
      <c r="C38" s="260" t="s">
        <v>162</v>
      </c>
      <c r="D38" s="252" t="s">
        <v>150</v>
      </c>
      <c r="E38" s="253">
        <v>5.5</v>
      </c>
      <c r="F38" s="254"/>
      <c r="G38" s="255">
        <f>ROUND(E38*F38,2)</f>
        <v>0</v>
      </c>
      <c r="H38" s="254"/>
      <c r="I38" s="255">
        <f>ROUND(E38*H38,2)</f>
        <v>0</v>
      </c>
      <c r="J38" s="254"/>
      <c r="K38" s="255">
        <f>ROUND(E38*J38,2)</f>
        <v>0</v>
      </c>
      <c r="L38" s="255">
        <v>21</v>
      </c>
      <c r="M38" s="255">
        <f>G38*(1+L38/100)</f>
        <v>0</v>
      </c>
      <c r="N38" s="253">
        <v>1.4400000000000001E-3</v>
      </c>
      <c r="O38" s="253">
        <f>ROUND(E38*N38,2)</f>
        <v>0.01</v>
      </c>
      <c r="P38" s="253">
        <v>0</v>
      </c>
      <c r="Q38" s="253">
        <f>ROUND(E38*P38,2)</f>
        <v>0</v>
      </c>
      <c r="R38" s="255" t="s">
        <v>136</v>
      </c>
      <c r="S38" s="255" t="s">
        <v>99</v>
      </c>
      <c r="T38" s="255" t="s">
        <v>99</v>
      </c>
      <c r="U38" s="255">
        <v>0</v>
      </c>
      <c r="V38" s="255">
        <f>ROUND(E38*U38,2)</f>
        <v>0</v>
      </c>
      <c r="W38" s="255"/>
      <c r="X38" s="256" t="s">
        <v>138</v>
      </c>
      <c r="Y38" s="232" t="s">
        <v>101</v>
      </c>
      <c r="Z38" s="212"/>
      <c r="AA38" s="212"/>
      <c r="AB38" s="212"/>
      <c r="AC38" s="212"/>
      <c r="AD38" s="212"/>
      <c r="AE38" s="212"/>
      <c r="AF38" s="212"/>
      <c r="AG38" s="212" t="s">
        <v>139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50">
        <v>21</v>
      </c>
      <c r="B39" s="251" t="s">
        <v>163</v>
      </c>
      <c r="C39" s="260" t="s">
        <v>164</v>
      </c>
      <c r="D39" s="252" t="s">
        <v>153</v>
      </c>
      <c r="E39" s="253">
        <v>2</v>
      </c>
      <c r="F39" s="254"/>
      <c r="G39" s="255">
        <f>ROUND(E39*F39,2)</f>
        <v>0</v>
      </c>
      <c r="H39" s="254"/>
      <c r="I39" s="255">
        <f>ROUND(E39*H39,2)</f>
        <v>0</v>
      </c>
      <c r="J39" s="254"/>
      <c r="K39" s="255">
        <f>ROUND(E39*J39,2)</f>
        <v>0</v>
      </c>
      <c r="L39" s="255">
        <v>21</v>
      </c>
      <c r="M39" s="255">
        <f>G39*(1+L39/100)</f>
        <v>0</v>
      </c>
      <c r="N39" s="253">
        <v>1.5E-3</v>
      </c>
      <c r="O39" s="253">
        <f>ROUND(E39*N39,2)</f>
        <v>0</v>
      </c>
      <c r="P39" s="253">
        <v>0</v>
      </c>
      <c r="Q39" s="253">
        <f>ROUND(E39*P39,2)</f>
        <v>0</v>
      </c>
      <c r="R39" s="255" t="s">
        <v>136</v>
      </c>
      <c r="S39" s="255" t="s">
        <v>99</v>
      </c>
      <c r="T39" s="255" t="s">
        <v>99</v>
      </c>
      <c r="U39" s="255">
        <v>0</v>
      </c>
      <c r="V39" s="255">
        <f>ROUND(E39*U39,2)</f>
        <v>0</v>
      </c>
      <c r="W39" s="255"/>
      <c r="X39" s="256" t="s">
        <v>138</v>
      </c>
      <c r="Y39" s="232" t="s">
        <v>101</v>
      </c>
      <c r="Z39" s="212"/>
      <c r="AA39" s="212"/>
      <c r="AB39" s="212"/>
      <c r="AC39" s="212"/>
      <c r="AD39" s="212"/>
      <c r="AE39" s="212"/>
      <c r="AF39" s="212"/>
      <c r="AG39" s="212" t="s">
        <v>139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x14ac:dyDescent="0.2">
      <c r="A40" s="236" t="s">
        <v>94</v>
      </c>
      <c r="B40" s="237" t="s">
        <v>60</v>
      </c>
      <c r="C40" s="257" t="s">
        <v>61</v>
      </c>
      <c r="D40" s="238"/>
      <c r="E40" s="239"/>
      <c r="F40" s="240"/>
      <c r="G40" s="240">
        <f>SUMIF(AG41:AG48,"&lt;&gt;NOR",G41:G48)</f>
        <v>0</v>
      </c>
      <c r="H40" s="240"/>
      <c r="I40" s="240">
        <f>SUM(I41:I48)</f>
        <v>0</v>
      </c>
      <c r="J40" s="240"/>
      <c r="K40" s="240">
        <f>SUM(K41:K48)</f>
        <v>0</v>
      </c>
      <c r="L40" s="240"/>
      <c r="M40" s="240">
        <f>SUM(M41:M48)</f>
        <v>0</v>
      </c>
      <c r="N40" s="239"/>
      <c r="O40" s="239">
        <f>SUM(O41:O48)</f>
        <v>0</v>
      </c>
      <c r="P40" s="239"/>
      <c r="Q40" s="239">
        <f>SUM(Q41:Q48)</f>
        <v>0</v>
      </c>
      <c r="R40" s="240"/>
      <c r="S40" s="240"/>
      <c r="T40" s="240"/>
      <c r="U40" s="240"/>
      <c r="V40" s="240">
        <f>SUM(V41:V48)</f>
        <v>0</v>
      </c>
      <c r="W40" s="240"/>
      <c r="X40" s="241"/>
      <c r="Y40" s="235"/>
      <c r="AG40" t="s">
        <v>95</v>
      </c>
    </row>
    <row r="41" spans="1:60" outlineLevel="1" x14ac:dyDescent="0.2">
      <c r="A41" s="250">
        <v>22</v>
      </c>
      <c r="B41" s="251" t="s">
        <v>165</v>
      </c>
      <c r="C41" s="260" t="s">
        <v>166</v>
      </c>
      <c r="D41" s="252" t="s">
        <v>150</v>
      </c>
      <c r="E41" s="253">
        <v>5</v>
      </c>
      <c r="F41" s="254"/>
      <c r="G41" s="255">
        <f>ROUND(E41*F41,2)</f>
        <v>0</v>
      </c>
      <c r="H41" s="254"/>
      <c r="I41" s="255">
        <f>ROUND(E41*H41,2)</f>
        <v>0</v>
      </c>
      <c r="J41" s="254"/>
      <c r="K41" s="255">
        <f>ROUND(E41*J41,2)</f>
        <v>0</v>
      </c>
      <c r="L41" s="255">
        <v>21</v>
      </c>
      <c r="M41" s="255">
        <f>G41*(1+L41/100)</f>
        <v>0</v>
      </c>
      <c r="N41" s="253">
        <v>0</v>
      </c>
      <c r="O41" s="253">
        <f>ROUND(E41*N41,2)</f>
        <v>0</v>
      </c>
      <c r="P41" s="253">
        <v>0</v>
      </c>
      <c r="Q41" s="253">
        <f>ROUND(E41*P41,2)</f>
        <v>0</v>
      </c>
      <c r="R41" s="255"/>
      <c r="S41" s="255" t="s">
        <v>110</v>
      </c>
      <c r="T41" s="255" t="s">
        <v>111</v>
      </c>
      <c r="U41" s="255">
        <v>0</v>
      </c>
      <c r="V41" s="255">
        <f>ROUND(E41*U41,2)</f>
        <v>0</v>
      </c>
      <c r="W41" s="255"/>
      <c r="X41" s="256" t="s">
        <v>100</v>
      </c>
      <c r="Y41" s="232" t="s">
        <v>101</v>
      </c>
      <c r="Z41" s="212"/>
      <c r="AA41" s="212"/>
      <c r="AB41" s="212"/>
      <c r="AC41" s="212"/>
      <c r="AD41" s="212"/>
      <c r="AE41" s="212"/>
      <c r="AF41" s="212"/>
      <c r="AG41" s="212" t="s">
        <v>102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50">
        <v>23</v>
      </c>
      <c r="B42" s="251" t="s">
        <v>167</v>
      </c>
      <c r="C42" s="260" t="s">
        <v>168</v>
      </c>
      <c r="D42" s="252" t="s">
        <v>150</v>
      </c>
      <c r="E42" s="253">
        <v>5</v>
      </c>
      <c r="F42" s="254"/>
      <c r="G42" s="255">
        <f>ROUND(E42*F42,2)</f>
        <v>0</v>
      </c>
      <c r="H42" s="254"/>
      <c r="I42" s="255">
        <f>ROUND(E42*H42,2)</f>
        <v>0</v>
      </c>
      <c r="J42" s="254"/>
      <c r="K42" s="255">
        <f>ROUND(E42*J42,2)</f>
        <v>0</v>
      </c>
      <c r="L42" s="255">
        <v>21</v>
      </c>
      <c r="M42" s="255">
        <f>G42*(1+L42/100)</f>
        <v>0</v>
      </c>
      <c r="N42" s="253">
        <v>0</v>
      </c>
      <c r="O42" s="253">
        <f>ROUND(E42*N42,2)</f>
        <v>0</v>
      </c>
      <c r="P42" s="253">
        <v>0</v>
      </c>
      <c r="Q42" s="253">
        <f>ROUND(E42*P42,2)</f>
        <v>0</v>
      </c>
      <c r="R42" s="255"/>
      <c r="S42" s="255" t="s">
        <v>110</v>
      </c>
      <c r="T42" s="255" t="s">
        <v>111</v>
      </c>
      <c r="U42" s="255">
        <v>0</v>
      </c>
      <c r="V42" s="255">
        <f>ROUND(E42*U42,2)</f>
        <v>0</v>
      </c>
      <c r="W42" s="255"/>
      <c r="X42" s="256" t="s">
        <v>100</v>
      </c>
      <c r="Y42" s="232" t="s">
        <v>101</v>
      </c>
      <c r="Z42" s="212"/>
      <c r="AA42" s="212"/>
      <c r="AB42" s="212"/>
      <c r="AC42" s="212"/>
      <c r="AD42" s="212"/>
      <c r="AE42" s="212"/>
      <c r="AF42" s="212"/>
      <c r="AG42" s="212" t="s">
        <v>102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43">
        <v>24</v>
      </c>
      <c r="B43" s="244" t="s">
        <v>169</v>
      </c>
      <c r="C43" s="258" t="s">
        <v>170</v>
      </c>
      <c r="D43" s="245" t="s">
        <v>171</v>
      </c>
      <c r="E43" s="246">
        <v>1</v>
      </c>
      <c r="F43" s="247"/>
      <c r="G43" s="248">
        <f>ROUND(E43*F43,2)</f>
        <v>0</v>
      </c>
      <c r="H43" s="247"/>
      <c r="I43" s="248">
        <f>ROUND(E43*H43,2)</f>
        <v>0</v>
      </c>
      <c r="J43" s="247"/>
      <c r="K43" s="248">
        <f>ROUND(E43*J43,2)</f>
        <v>0</v>
      </c>
      <c r="L43" s="248">
        <v>21</v>
      </c>
      <c r="M43" s="248">
        <f>G43*(1+L43/100)</f>
        <v>0</v>
      </c>
      <c r="N43" s="246">
        <v>0</v>
      </c>
      <c r="O43" s="246">
        <f>ROUND(E43*N43,2)</f>
        <v>0</v>
      </c>
      <c r="P43" s="246">
        <v>0</v>
      </c>
      <c r="Q43" s="246">
        <f>ROUND(E43*P43,2)</f>
        <v>0</v>
      </c>
      <c r="R43" s="248"/>
      <c r="S43" s="248" t="s">
        <v>110</v>
      </c>
      <c r="T43" s="248" t="s">
        <v>111</v>
      </c>
      <c r="U43" s="248">
        <v>0</v>
      </c>
      <c r="V43" s="248">
        <f>ROUND(E43*U43,2)</f>
        <v>0</v>
      </c>
      <c r="W43" s="248"/>
      <c r="X43" s="249" t="s">
        <v>172</v>
      </c>
      <c r="Y43" s="232" t="s">
        <v>101</v>
      </c>
      <c r="Z43" s="212"/>
      <c r="AA43" s="212"/>
      <c r="AB43" s="212"/>
      <c r="AC43" s="212"/>
      <c r="AD43" s="212"/>
      <c r="AE43" s="212"/>
      <c r="AF43" s="212"/>
      <c r="AG43" s="212" t="s">
        <v>173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29"/>
      <c r="B44" s="230"/>
      <c r="C44" s="259" t="s">
        <v>174</v>
      </c>
      <c r="D44" s="233"/>
      <c r="E44" s="234">
        <v>1</v>
      </c>
      <c r="F44" s="232"/>
      <c r="G44" s="232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104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43">
        <v>25</v>
      </c>
      <c r="B45" s="244" t="s">
        <v>175</v>
      </c>
      <c r="C45" s="258" t="s">
        <v>176</v>
      </c>
      <c r="D45" s="245" t="s">
        <v>177</v>
      </c>
      <c r="E45" s="246">
        <v>1.7</v>
      </c>
      <c r="F45" s="247"/>
      <c r="G45" s="248">
        <f>ROUND(E45*F45,2)</f>
        <v>0</v>
      </c>
      <c r="H45" s="247"/>
      <c r="I45" s="248">
        <f>ROUND(E45*H45,2)</f>
        <v>0</v>
      </c>
      <c r="J45" s="247"/>
      <c r="K45" s="248">
        <f>ROUND(E45*J45,2)</f>
        <v>0</v>
      </c>
      <c r="L45" s="248">
        <v>21</v>
      </c>
      <c r="M45" s="248">
        <f>G45*(1+L45/100)</f>
        <v>0</v>
      </c>
      <c r="N45" s="246">
        <v>1E-3</v>
      </c>
      <c r="O45" s="246">
        <f>ROUND(E45*N45,2)</f>
        <v>0</v>
      </c>
      <c r="P45" s="246">
        <v>0</v>
      </c>
      <c r="Q45" s="246">
        <f>ROUND(E45*P45,2)</f>
        <v>0</v>
      </c>
      <c r="R45" s="248" t="s">
        <v>136</v>
      </c>
      <c r="S45" s="248" t="s">
        <v>178</v>
      </c>
      <c r="T45" s="248" t="s">
        <v>178</v>
      </c>
      <c r="U45" s="248">
        <v>0</v>
      </c>
      <c r="V45" s="248">
        <f>ROUND(E45*U45,2)</f>
        <v>0</v>
      </c>
      <c r="W45" s="248"/>
      <c r="X45" s="249" t="s">
        <v>138</v>
      </c>
      <c r="Y45" s="232" t="s">
        <v>101</v>
      </c>
      <c r="Z45" s="212"/>
      <c r="AA45" s="212"/>
      <c r="AB45" s="212"/>
      <c r="AC45" s="212"/>
      <c r="AD45" s="212"/>
      <c r="AE45" s="212"/>
      <c r="AF45" s="212"/>
      <c r="AG45" s="212" t="s">
        <v>139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29"/>
      <c r="B46" s="230"/>
      <c r="C46" s="259" t="s">
        <v>179</v>
      </c>
      <c r="D46" s="233"/>
      <c r="E46" s="234">
        <v>1.7</v>
      </c>
      <c r="F46" s="232"/>
      <c r="G46" s="232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104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ht="22.5" outlineLevel="1" x14ac:dyDescent="0.2">
      <c r="A47" s="243">
        <v>26</v>
      </c>
      <c r="B47" s="244" t="s">
        <v>180</v>
      </c>
      <c r="C47" s="258" t="s">
        <v>181</v>
      </c>
      <c r="D47" s="245" t="s">
        <v>150</v>
      </c>
      <c r="E47" s="246">
        <v>1.5152000000000001</v>
      </c>
      <c r="F47" s="247"/>
      <c r="G47" s="248">
        <f>ROUND(E47*F47,2)</f>
        <v>0</v>
      </c>
      <c r="H47" s="247"/>
      <c r="I47" s="248">
        <f>ROUND(E47*H47,2)</f>
        <v>0</v>
      </c>
      <c r="J47" s="247"/>
      <c r="K47" s="248">
        <f>ROUND(E47*J47,2)</f>
        <v>0</v>
      </c>
      <c r="L47" s="248">
        <v>21</v>
      </c>
      <c r="M47" s="248">
        <f>G47*(1+L47/100)</f>
        <v>0</v>
      </c>
      <c r="N47" s="246">
        <v>0</v>
      </c>
      <c r="O47" s="246">
        <f>ROUND(E47*N47,2)</f>
        <v>0</v>
      </c>
      <c r="P47" s="246">
        <v>0</v>
      </c>
      <c r="Q47" s="246">
        <f>ROUND(E47*P47,2)</f>
        <v>0</v>
      </c>
      <c r="R47" s="248" t="s">
        <v>136</v>
      </c>
      <c r="S47" s="248" t="s">
        <v>99</v>
      </c>
      <c r="T47" s="248" t="s">
        <v>99</v>
      </c>
      <c r="U47" s="248">
        <v>0</v>
      </c>
      <c r="V47" s="248">
        <f>ROUND(E47*U47,2)</f>
        <v>0</v>
      </c>
      <c r="W47" s="248"/>
      <c r="X47" s="249" t="s">
        <v>138</v>
      </c>
      <c r="Y47" s="232" t="s">
        <v>101</v>
      </c>
      <c r="Z47" s="212"/>
      <c r="AA47" s="212"/>
      <c r="AB47" s="212"/>
      <c r="AC47" s="212"/>
      <c r="AD47" s="212"/>
      <c r="AE47" s="212"/>
      <c r="AF47" s="212"/>
      <c r="AG47" s="212" t="s">
        <v>139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29"/>
      <c r="B48" s="230"/>
      <c r="C48" s="259" t="s">
        <v>182</v>
      </c>
      <c r="D48" s="233"/>
      <c r="E48" s="234">
        <v>1.52</v>
      </c>
      <c r="F48" s="232"/>
      <c r="G48" s="232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104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x14ac:dyDescent="0.2">
      <c r="A49" s="236" t="s">
        <v>94</v>
      </c>
      <c r="B49" s="237" t="s">
        <v>62</v>
      </c>
      <c r="C49" s="257" t="s">
        <v>63</v>
      </c>
      <c r="D49" s="238"/>
      <c r="E49" s="239"/>
      <c r="F49" s="240"/>
      <c r="G49" s="240">
        <f>SUMIF(AG50:AG50,"&lt;&gt;NOR",G50:G50)</f>
        <v>0</v>
      </c>
      <c r="H49" s="240"/>
      <c r="I49" s="240">
        <f>SUM(I50:I50)</f>
        <v>0</v>
      </c>
      <c r="J49" s="240"/>
      <c r="K49" s="240">
        <f>SUM(K50:K50)</f>
        <v>0</v>
      </c>
      <c r="L49" s="240"/>
      <c r="M49" s="240">
        <f>SUM(M50:M50)</f>
        <v>0</v>
      </c>
      <c r="N49" s="239"/>
      <c r="O49" s="239">
        <f>SUM(O50:O50)</f>
        <v>0</v>
      </c>
      <c r="P49" s="239"/>
      <c r="Q49" s="239">
        <f>SUM(Q50:Q50)</f>
        <v>0</v>
      </c>
      <c r="R49" s="240"/>
      <c r="S49" s="240"/>
      <c r="T49" s="240"/>
      <c r="U49" s="240"/>
      <c r="V49" s="240">
        <f>SUM(V50:V50)</f>
        <v>0</v>
      </c>
      <c r="W49" s="240"/>
      <c r="X49" s="241"/>
      <c r="Y49" s="235"/>
      <c r="AG49" t="s">
        <v>95</v>
      </c>
    </row>
    <row r="50" spans="1:60" outlineLevel="1" x14ac:dyDescent="0.2">
      <c r="A50" s="250">
        <v>27</v>
      </c>
      <c r="B50" s="251" t="s">
        <v>183</v>
      </c>
      <c r="C50" s="260" t="s">
        <v>184</v>
      </c>
      <c r="D50" s="252" t="s">
        <v>109</v>
      </c>
      <c r="E50" s="253">
        <v>11.748889999999999</v>
      </c>
      <c r="F50" s="254"/>
      <c r="G50" s="255">
        <f>ROUND(E50*F50,2)</f>
        <v>0</v>
      </c>
      <c r="H50" s="254"/>
      <c r="I50" s="255">
        <f>ROUND(E50*H50,2)</f>
        <v>0</v>
      </c>
      <c r="J50" s="254"/>
      <c r="K50" s="255">
        <f>ROUND(E50*J50,2)</f>
        <v>0</v>
      </c>
      <c r="L50" s="255">
        <v>21</v>
      </c>
      <c r="M50" s="255">
        <f>G50*(1+L50/100)</f>
        <v>0</v>
      </c>
      <c r="N50" s="253">
        <v>0</v>
      </c>
      <c r="O50" s="253">
        <f>ROUND(E50*N50,2)</f>
        <v>0</v>
      </c>
      <c r="P50" s="253">
        <v>0</v>
      </c>
      <c r="Q50" s="253">
        <f>ROUND(E50*P50,2)</f>
        <v>0</v>
      </c>
      <c r="R50" s="255"/>
      <c r="S50" s="255" t="s">
        <v>99</v>
      </c>
      <c r="T50" s="255" t="s">
        <v>99</v>
      </c>
      <c r="U50" s="255">
        <v>0</v>
      </c>
      <c r="V50" s="255">
        <f>ROUND(E50*U50,2)</f>
        <v>0</v>
      </c>
      <c r="W50" s="255"/>
      <c r="X50" s="256" t="s">
        <v>100</v>
      </c>
      <c r="Y50" s="232" t="s">
        <v>101</v>
      </c>
      <c r="Z50" s="212"/>
      <c r="AA50" s="212"/>
      <c r="AB50" s="212"/>
      <c r="AC50" s="212"/>
      <c r="AD50" s="212"/>
      <c r="AE50" s="212"/>
      <c r="AF50" s="212"/>
      <c r="AG50" s="212" t="s">
        <v>102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x14ac:dyDescent="0.2">
      <c r="A51" s="236" t="s">
        <v>94</v>
      </c>
      <c r="B51" s="237" t="s">
        <v>64</v>
      </c>
      <c r="C51" s="257" t="s">
        <v>65</v>
      </c>
      <c r="D51" s="238"/>
      <c r="E51" s="239"/>
      <c r="F51" s="240"/>
      <c r="G51" s="240">
        <f>SUMIF(AG52:AG57,"&lt;&gt;NOR",G52:G57)</f>
        <v>0</v>
      </c>
      <c r="H51" s="240"/>
      <c r="I51" s="240">
        <f>SUM(I52:I57)</f>
        <v>0</v>
      </c>
      <c r="J51" s="240"/>
      <c r="K51" s="240">
        <f>SUM(K52:K57)</f>
        <v>0</v>
      </c>
      <c r="L51" s="240"/>
      <c r="M51" s="240">
        <f>SUM(M52:M57)</f>
        <v>0</v>
      </c>
      <c r="N51" s="239"/>
      <c r="O51" s="239">
        <f>SUM(O52:O57)</f>
        <v>0.1</v>
      </c>
      <c r="P51" s="239"/>
      <c r="Q51" s="239">
        <f>SUM(Q52:Q57)</f>
        <v>0</v>
      </c>
      <c r="R51" s="240"/>
      <c r="S51" s="240"/>
      <c r="T51" s="240"/>
      <c r="U51" s="240"/>
      <c r="V51" s="240">
        <f>SUM(V52:V57)</f>
        <v>0</v>
      </c>
      <c r="W51" s="240"/>
      <c r="X51" s="241"/>
      <c r="Y51" s="235"/>
      <c r="AG51" t="s">
        <v>95</v>
      </c>
    </row>
    <row r="52" spans="1:60" outlineLevel="1" x14ac:dyDescent="0.2">
      <c r="A52" s="250">
        <v>28</v>
      </c>
      <c r="B52" s="251" t="s">
        <v>185</v>
      </c>
      <c r="C52" s="260" t="s">
        <v>186</v>
      </c>
      <c r="D52" s="252" t="s">
        <v>150</v>
      </c>
      <c r="E52" s="253">
        <v>3.5</v>
      </c>
      <c r="F52" s="254"/>
      <c r="G52" s="255">
        <f>ROUND(E52*F52,2)</f>
        <v>0</v>
      </c>
      <c r="H52" s="254"/>
      <c r="I52" s="255">
        <f>ROUND(E52*H52,2)</f>
        <v>0</v>
      </c>
      <c r="J52" s="254"/>
      <c r="K52" s="255">
        <f>ROUND(E52*J52,2)</f>
        <v>0</v>
      </c>
      <c r="L52" s="255">
        <v>21</v>
      </c>
      <c r="M52" s="255">
        <f>G52*(1+L52/100)</f>
        <v>0</v>
      </c>
      <c r="N52" s="253">
        <v>2.8459999999999999E-2</v>
      </c>
      <c r="O52" s="253">
        <f>ROUND(E52*N52,2)</f>
        <v>0.1</v>
      </c>
      <c r="P52" s="253">
        <v>0</v>
      </c>
      <c r="Q52" s="253">
        <f>ROUND(E52*P52,2)</f>
        <v>0</v>
      </c>
      <c r="R52" s="255"/>
      <c r="S52" s="255" t="s">
        <v>99</v>
      </c>
      <c r="T52" s="255" t="s">
        <v>99</v>
      </c>
      <c r="U52" s="255">
        <v>0</v>
      </c>
      <c r="V52" s="255">
        <f>ROUND(E52*U52,2)</f>
        <v>0</v>
      </c>
      <c r="W52" s="255"/>
      <c r="X52" s="256" t="s">
        <v>100</v>
      </c>
      <c r="Y52" s="232" t="s">
        <v>101</v>
      </c>
      <c r="Z52" s="212"/>
      <c r="AA52" s="212"/>
      <c r="AB52" s="212"/>
      <c r="AC52" s="212"/>
      <c r="AD52" s="212"/>
      <c r="AE52" s="212"/>
      <c r="AF52" s="212"/>
      <c r="AG52" s="212" t="s">
        <v>187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2.5" outlineLevel="1" x14ac:dyDescent="0.2">
      <c r="A53" s="250">
        <v>29</v>
      </c>
      <c r="B53" s="251" t="s">
        <v>188</v>
      </c>
      <c r="C53" s="260" t="s">
        <v>189</v>
      </c>
      <c r="D53" s="252" t="s">
        <v>153</v>
      </c>
      <c r="E53" s="253">
        <v>1</v>
      </c>
      <c r="F53" s="254"/>
      <c r="G53" s="255">
        <f>ROUND(E53*F53,2)</f>
        <v>0</v>
      </c>
      <c r="H53" s="254"/>
      <c r="I53" s="255">
        <f>ROUND(E53*H53,2)</f>
        <v>0</v>
      </c>
      <c r="J53" s="254"/>
      <c r="K53" s="255">
        <f>ROUND(E53*J53,2)</f>
        <v>0</v>
      </c>
      <c r="L53" s="255">
        <v>21</v>
      </c>
      <c r="M53" s="255">
        <f>G53*(1+L53/100)</f>
        <v>0</v>
      </c>
      <c r="N53" s="253">
        <v>6.9999999999999994E-5</v>
      </c>
      <c r="O53" s="253">
        <f>ROUND(E53*N53,2)</f>
        <v>0</v>
      </c>
      <c r="P53" s="253">
        <v>0</v>
      </c>
      <c r="Q53" s="253">
        <f>ROUND(E53*P53,2)</f>
        <v>0</v>
      </c>
      <c r="R53" s="255"/>
      <c r="S53" s="255" t="s">
        <v>99</v>
      </c>
      <c r="T53" s="255" t="s">
        <v>99</v>
      </c>
      <c r="U53" s="255">
        <v>0</v>
      </c>
      <c r="V53" s="255">
        <f>ROUND(E53*U53,2)</f>
        <v>0</v>
      </c>
      <c r="W53" s="255"/>
      <c r="X53" s="256" t="s">
        <v>100</v>
      </c>
      <c r="Y53" s="232" t="s">
        <v>101</v>
      </c>
      <c r="Z53" s="212"/>
      <c r="AA53" s="212"/>
      <c r="AB53" s="212"/>
      <c r="AC53" s="212"/>
      <c r="AD53" s="212"/>
      <c r="AE53" s="212"/>
      <c r="AF53" s="212"/>
      <c r="AG53" s="212" t="s">
        <v>187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50">
        <v>30</v>
      </c>
      <c r="B54" s="251" t="s">
        <v>190</v>
      </c>
      <c r="C54" s="260" t="s">
        <v>191</v>
      </c>
      <c r="D54" s="252" t="s">
        <v>150</v>
      </c>
      <c r="E54" s="253">
        <v>5.5</v>
      </c>
      <c r="F54" s="254"/>
      <c r="G54" s="255">
        <f>ROUND(E54*F54,2)</f>
        <v>0</v>
      </c>
      <c r="H54" s="254"/>
      <c r="I54" s="255">
        <f>ROUND(E54*H54,2)</f>
        <v>0</v>
      </c>
      <c r="J54" s="254"/>
      <c r="K54" s="255">
        <f>ROUND(E54*J54,2)</f>
        <v>0</v>
      </c>
      <c r="L54" s="255">
        <v>21</v>
      </c>
      <c r="M54" s="255">
        <f>G54*(1+L54/100)</f>
        <v>0</v>
      </c>
      <c r="N54" s="253">
        <v>0</v>
      </c>
      <c r="O54" s="253">
        <f>ROUND(E54*N54,2)</f>
        <v>0</v>
      </c>
      <c r="P54" s="253">
        <v>0</v>
      </c>
      <c r="Q54" s="253">
        <f>ROUND(E54*P54,2)</f>
        <v>0</v>
      </c>
      <c r="R54" s="255"/>
      <c r="S54" s="255" t="s">
        <v>99</v>
      </c>
      <c r="T54" s="255" t="s">
        <v>99</v>
      </c>
      <c r="U54" s="255">
        <v>0</v>
      </c>
      <c r="V54" s="255">
        <f>ROUND(E54*U54,2)</f>
        <v>0</v>
      </c>
      <c r="W54" s="255"/>
      <c r="X54" s="256" t="s">
        <v>100</v>
      </c>
      <c r="Y54" s="232" t="s">
        <v>101</v>
      </c>
      <c r="Z54" s="212"/>
      <c r="AA54" s="212"/>
      <c r="AB54" s="212"/>
      <c r="AC54" s="212"/>
      <c r="AD54" s="212"/>
      <c r="AE54" s="212"/>
      <c r="AF54" s="212"/>
      <c r="AG54" s="212" t="s">
        <v>187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22.5" outlineLevel="1" x14ac:dyDescent="0.2">
      <c r="A55" s="250">
        <v>31</v>
      </c>
      <c r="B55" s="251" t="s">
        <v>192</v>
      </c>
      <c r="C55" s="260" t="s">
        <v>193</v>
      </c>
      <c r="D55" s="252" t="s">
        <v>171</v>
      </c>
      <c r="E55" s="253">
        <v>2</v>
      </c>
      <c r="F55" s="254"/>
      <c r="G55" s="255">
        <f>ROUND(E55*F55,2)</f>
        <v>0</v>
      </c>
      <c r="H55" s="254"/>
      <c r="I55" s="255">
        <f>ROUND(E55*H55,2)</f>
        <v>0</v>
      </c>
      <c r="J55" s="254"/>
      <c r="K55" s="255">
        <f>ROUND(E55*J55,2)</f>
        <v>0</v>
      </c>
      <c r="L55" s="255">
        <v>21</v>
      </c>
      <c r="M55" s="255">
        <f>G55*(1+L55/100)</f>
        <v>0</v>
      </c>
      <c r="N55" s="253">
        <v>0</v>
      </c>
      <c r="O55" s="253">
        <f>ROUND(E55*N55,2)</f>
        <v>0</v>
      </c>
      <c r="P55" s="253">
        <v>0</v>
      </c>
      <c r="Q55" s="253">
        <f>ROUND(E55*P55,2)</f>
        <v>0</v>
      </c>
      <c r="R55" s="255"/>
      <c r="S55" s="255" t="s">
        <v>110</v>
      </c>
      <c r="T55" s="255" t="s">
        <v>111</v>
      </c>
      <c r="U55" s="255">
        <v>0</v>
      </c>
      <c r="V55" s="255">
        <f>ROUND(E55*U55,2)</f>
        <v>0</v>
      </c>
      <c r="W55" s="255"/>
      <c r="X55" s="256" t="s">
        <v>100</v>
      </c>
      <c r="Y55" s="232" t="s">
        <v>101</v>
      </c>
      <c r="Z55" s="212"/>
      <c r="AA55" s="212"/>
      <c r="AB55" s="212"/>
      <c r="AC55" s="212"/>
      <c r="AD55" s="212"/>
      <c r="AE55" s="212"/>
      <c r="AF55" s="212"/>
      <c r="AG55" s="212" t="s">
        <v>102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50">
        <v>32</v>
      </c>
      <c r="B56" s="251" t="s">
        <v>194</v>
      </c>
      <c r="C56" s="260" t="s">
        <v>195</v>
      </c>
      <c r="D56" s="252" t="s">
        <v>150</v>
      </c>
      <c r="E56" s="253">
        <v>3.3</v>
      </c>
      <c r="F56" s="254"/>
      <c r="G56" s="255">
        <f>ROUND(E56*F56,2)</f>
        <v>0</v>
      </c>
      <c r="H56" s="254"/>
      <c r="I56" s="255">
        <f>ROUND(E56*H56,2)</f>
        <v>0</v>
      </c>
      <c r="J56" s="254"/>
      <c r="K56" s="255">
        <f>ROUND(E56*J56,2)</f>
        <v>0</v>
      </c>
      <c r="L56" s="255">
        <v>21</v>
      </c>
      <c r="M56" s="255">
        <f>G56*(1+L56/100)</f>
        <v>0</v>
      </c>
      <c r="N56" s="253">
        <v>1.42E-3</v>
      </c>
      <c r="O56" s="253">
        <f>ROUND(E56*N56,2)</f>
        <v>0</v>
      </c>
      <c r="P56" s="253">
        <v>0</v>
      </c>
      <c r="Q56" s="253">
        <f>ROUND(E56*P56,2)</f>
        <v>0</v>
      </c>
      <c r="R56" s="255" t="s">
        <v>136</v>
      </c>
      <c r="S56" s="255" t="s">
        <v>99</v>
      </c>
      <c r="T56" s="255" t="s">
        <v>99</v>
      </c>
      <c r="U56" s="255">
        <v>0</v>
      </c>
      <c r="V56" s="255">
        <f>ROUND(E56*U56,2)</f>
        <v>0</v>
      </c>
      <c r="W56" s="255"/>
      <c r="X56" s="256" t="s">
        <v>138</v>
      </c>
      <c r="Y56" s="232" t="s">
        <v>101</v>
      </c>
      <c r="Z56" s="212"/>
      <c r="AA56" s="212"/>
      <c r="AB56" s="212"/>
      <c r="AC56" s="212"/>
      <c r="AD56" s="212"/>
      <c r="AE56" s="212"/>
      <c r="AF56" s="212"/>
      <c r="AG56" s="212" t="s">
        <v>196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43">
        <v>33</v>
      </c>
      <c r="B57" s="244" t="s">
        <v>192</v>
      </c>
      <c r="C57" s="258" t="s">
        <v>197</v>
      </c>
      <c r="D57" s="245" t="s">
        <v>198</v>
      </c>
      <c r="E57" s="246">
        <v>1</v>
      </c>
      <c r="F57" s="247"/>
      <c r="G57" s="248">
        <f>ROUND(E57*F57,2)</f>
        <v>0</v>
      </c>
      <c r="H57" s="247"/>
      <c r="I57" s="248">
        <f>ROUND(E57*H57,2)</f>
        <v>0</v>
      </c>
      <c r="J57" s="247"/>
      <c r="K57" s="248">
        <f>ROUND(E57*J57,2)</f>
        <v>0</v>
      </c>
      <c r="L57" s="248">
        <v>21</v>
      </c>
      <c r="M57" s="248">
        <f>G57*(1+L57/100)</f>
        <v>0</v>
      </c>
      <c r="N57" s="246">
        <v>0</v>
      </c>
      <c r="O57" s="246">
        <f>ROUND(E57*N57,2)</f>
        <v>0</v>
      </c>
      <c r="P57" s="246">
        <v>0</v>
      </c>
      <c r="Q57" s="246">
        <f>ROUND(E57*P57,2)</f>
        <v>0</v>
      </c>
      <c r="R57" s="248"/>
      <c r="S57" s="248" t="s">
        <v>110</v>
      </c>
      <c r="T57" s="248" t="s">
        <v>111</v>
      </c>
      <c r="U57" s="248">
        <v>0</v>
      </c>
      <c r="V57" s="248">
        <f>ROUND(E57*U57,2)</f>
        <v>0</v>
      </c>
      <c r="W57" s="248"/>
      <c r="X57" s="249" t="s">
        <v>199</v>
      </c>
      <c r="Y57" s="232" t="s">
        <v>101</v>
      </c>
      <c r="Z57" s="212"/>
      <c r="AA57" s="212"/>
      <c r="AB57" s="212"/>
      <c r="AC57" s="212"/>
      <c r="AD57" s="212"/>
      <c r="AE57" s="212"/>
      <c r="AF57" s="212"/>
      <c r="AG57" s="212" t="s">
        <v>200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x14ac:dyDescent="0.2">
      <c r="A58" s="3"/>
      <c r="B58" s="4"/>
      <c r="C58" s="261"/>
      <c r="D58" s="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E58">
        <v>12</v>
      </c>
      <c r="AF58">
        <v>21</v>
      </c>
      <c r="AG58" t="s">
        <v>80</v>
      </c>
    </row>
    <row r="59" spans="1:60" x14ac:dyDescent="0.2">
      <c r="A59" s="215"/>
      <c r="B59" s="216" t="s">
        <v>31</v>
      </c>
      <c r="C59" s="262"/>
      <c r="D59" s="217"/>
      <c r="E59" s="218"/>
      <c r="F59" s="218"/>
      <c r="G59" s="242">
        <f>G8+G29+G32+G40+G49+G51</f>
        <v>0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E59">
        <f>SUMIF(L7:L57,AE58,G7:G57)</f>
        <v>0</v>
      </c>
      <c r="AF59">
        <f>SUMIF(L7:L57,AF58,G7:G57)</f>
        <v>0</v>
      </c>
      <c r="AG59" t="s">
        <v>201</v>
      </c>
    </row>
    <row r="60" spans="1:60" x14ac:dyDescent="0.2">
      <c r="A60" s="3"/>
      <c r="B60" s="4"/>
      <c r="C60" s="261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60" x14ac:dyDescent="0.2">
      <c r="A61" s="3"/>
      <c r="B61" s="4"/>
      <c r="C61" s="261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60" x14ac:dyDescent="0.2">
      <c r="A62" s="219" t="s">
        <v>202</v>
      </c>
      <c r="B62" s="219"/>
      <c r="C62" s="263"/>
      <c r="D62" s="6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60" x14ac:dyDescent="0.2">
      <c r="A63" s="220"/>
      <c r="B63" s="221"/>
      <c r="C63" s="264"/>
      <c r="D63" s="221"/>
      <c r="E63" s="221"/>
      <c r="F63" s="221"/>
      <c r="G63" s="222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G63" t="s">
        <v>203</v>
      </c>
    </row>
    <row r="64" spans="1:60" x14ac:dyDescent="0.2">
      <c r="A64" s="223"/>
      <c r="B64" s="224"/>
      <c r="C64" s="265"/>
      <c r="D64" s="224"/>
      <c r="E64" s="224"/>
      <c r="F64" s="224"/>
      <c r="G64" s="225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33" x14ac:dyDescent="0.2">
      <c r="A65" s="223"/>
      <c r="B65" s="224"/>
      <c r="C65" s="265"/>
      <c r="D65" s="224"/>
      <c r="E65" s="224"/>
      <c r="F65" s="224"/>
      <c r="G65" s="225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33" x14ac:dyDescent="0.2">
      <c r="A66" s="223"/>
      <c r="B66" s="224"/>
      <c r="C66" s="265"/>
      <c r="D66" s="224"/>
      <c r="E66" s="224"/>
      <c r="F66" s="224"/>
      <c r="G66" s="225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33" x14ac:dyDescent="0.2">
      <c r="A67" s="226"/>
      <c r="B67" s="227"/>
      <c r="C67" s="266"/>
      <c r="D67" s="227"/>
      <c r="E67" s="227"/>
      <c r="F67" s="227"/>
      <c r="G67" s="228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33" x14ac:dyDescent="0.2">
      <c r="A68" s="3"/>
      <c r="B68" s="4"/>
      <c r="C68" s="261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33" x14ac:dyDescent="0.2">
      <c r="C69" s="267"/>
      <c r="D69" s="10"/>
      <c r="AG69" t="s">
        <v>204</v>
      </c>
    </row>
    <row r="70" spans="1:33" x14ac:dyDescent="0.2">
      <c r="D70" s="10"/>
    </row>
    <row r="71" spans="1:33" x14ac:dyDescent="0.2">
      <c r="D71" s="10"/>
    </row>
    <row r="72" spans="1:33" x14ac:dyDescent="0.2">
      <c r="D72" s="10"/>
    </row>
    <row r="73" spans="1:33" x14ac:dyDescent="0.2">
      <c r="D73" s="10"/>
    </row>
    <row r="74" spans="1:33" x14ac:dyDescent="0.2">
      <c r="D74" s="10"/>
    </row>
    <row r="75" spans="1:33" x14ac:dyDescent="0.2">
      <c r="D75" s="10"/>
    </row>
    <row r="76" spans="1:33" x14ac:dyDescent="0.2">
      <c r="D76" s="10"/>
    </row>
    <row r="77" spans="1:33" x14ac:dyDescent="0.2">
      <c r="D77" s="10"/>
    </row>
    <row r="78" spans="1:33" x14ac:dyDescent="0.2">
      <c r="D78" s="10"/>
    </row>
    <row r="79" spans="1:33" x14ac:dyDescent="0.2">
      <c r="D79" s="10"/>
    </row>
    <row r="80" spans="1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62:C62"/>
    <mergeCell ref="A63:G6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03,1 03,1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'03,1 03,1 Pol'!Názvy_tisku</vt:lpstr>
      <vt:lpstr>oadresa</vt:lpstr>
      <vt:lpstr>Stavba!Objednatel</vt:lpstr>
      <vt:lpstr>Stavba!Objekt</vt:lpstr>
      <vt:lpstr>'03,1 03,1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Jurečka</dc:creator>
  <cp:lastModifiedBy>Jiří Jurečka</cp:lastModifiedBy>
  <cp:lastPrinted>2019-03-19T12:27:02Z</cp:lastPrinted>
  <dcterms:created xsi:type="dcterms:W3CDTF">2009-04-08T07:15:50Z</dcterms:created>
  <dcterms:modified xsi:type="dcterms:W3CDTF">2024-04-22T07:22:33Z</dcterms:modified>
</cp:coreProperties>
</file>