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0" yWindow="510" windowWidth="18880" windowHeight="8240"/>
  </bookViews>
  <sheets>
    <sheet name="List1" sheetId="1" r:id="rId1"/>
    <sheet name="List2" sheetId="2" r:id="rId2"/>
  </sheets>
  <definedNames>
    <definedName name="_xlnm.Print_Titles" localSheetId="0">List1!$4:$7</definedName>
    <definedName name="_xlnm.Print_Area" localSheetId="0">List1!$A$1:$J$96</definedName>
  </definedNames>
  <calcPr calcId="145621"/>
  <extLst>
    <ext uri="GoogleSheetsCustomDataVersion1">
      <go:sheetsCustomData xmlns:go="http://customooxmlschemas.google.com/" r:id="rId5" roundtripDataSignature="AMtx7mhbrVjptI03PhH2GsVZMszz2EDAAA=="/>
    </ext>
  </extLst>
</workbook>
</file>

<file path=xl/calcChain.xml><?xml version="1.0" encoding="utf-8"?>
<calcChain xmlns="http://schemas.openxmlformats.org/spreadsheetml/2006/main">
  <c r="I60" i="1" l="1"/>
  <c r="I59" i="1"/>
  <c r="I58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61" i="1" l="1"/>
  <c r="I68" i="1" s="1"/>
  <c r="J68" i="1" s="1"/>
  <c r="J19" i="1"/>
  <c r="J30" i="1"/>
  <c r="J12" i="1"/>
  <c r="J23" i="1"/>
  <c r="J38" i="1"/>
  <c r="J44" i="1"/>
  <c r="J53" i="1"/>
  <c r="J16" i="1"/>
  <c r="J20" i="1"/>
  <c r="J27" i="1"/>
  <c r="J34" i="1"/>
  <c r="J45" i="1"/>
  <c r="J49" i="1"/>
  <c r="J54" i="1"/>
  <c r="J60" i="1"/>
  <c r="J13" i="1"/>
  <c r="J17" i="1"/>
  <c r="J24" i="1"/>
  <c r="J31" i="1"/>
  <c r="J35" i="1"/>
  <c r="J39" i="1"/>
  <c r="J50" i="1"/>
  <c r="I41" i="1"/>
  <c r="I66" i="1" s="1"/>
  <c r="J14" i="1"/>
  <c r="J21" i="1"/>
  <c r="J28" i="1"/>
  <c r="J32" i="1"/>
  <c r="J40" i="1"/>
  <c r="J46" i="1"/>
  <c r="J51" i="1"/>
  <c r="J55" i="1"/>
  <c r="J10" i="1"/>
  <c r="J18" i="1"/>
  <c r="J25" i="1"/>
  <c r="J29" i="1"/>
  <c r="J36" i="1"/>
  <c r="I56" i="1"/>
  <c r="I67" i="1" s="1"/>
  <c r="J67" i="1" s="1"/>
  <c r="J47" i="1"/>
  <c r="J11" i="1"/>
  <c r="J15" i="1"/>
  <c r="J22" i="1"/>
  <c r="J26" i="1"/>
  <c r="J33" i="1"/>
  <c r="J37" i="1"/>
  <c r="J43" i="1"/>
  <c r="J48" i="1"/>
  <c r="J52" i="1"/>
  <c r="J59" i="1"/>
  <c r="J58" i="1"/>
  <c r="J9" i="1"/>
  <c r="J61" i="1" l="1"/>
  <c r="J41" i="1"/>
  <c r="J56" i="1"/>
  <c r="J66" i="1"/>
  <c r="J70" i="1" l="1"/>
  <c r="H70" i="1"/>
  <c r="H71" i="1" s="1"/>
</calcChain>
</file>

<file path=xl/sharedStrings.xml><?xml version="1.0" encoding="utf-8"?>
<sst xmlns="http://schemas.openxmlformats.org/spreadsheetml/2006/main" count="214" uniqueCount="147">
  <si>
    <t>AKCE</t>
  </si>
  <si>
    <t>Klatovské katakomby - doplnění expozice</t>
  </si>
  <si>
    <t>KLIENT</t>
  </si>
  <si>
    <t>Klatovské katakomby, z.s.</t>
  </si>
  <si>
    <t>DATUM-VERZE</t>
  </si>
  <si>
    <r>
      <rPr>
        <b/>
        <sz val="11"/>
        <color theme="1"/>
        <rFont val="Calibri"/>
        <family val="2"/>
        <charset val="238"/>
      </rPr>
      <t xml:space="preserve">Položka </t>
    </r>
    <r>
      <rPr>
        <sz val="11"/>
        <color theme="1"/>
        <rFont val="Calibri"/>
        <family val="2"/>
        <charset val="238"/>
      </rPr>
      <t>(rozměry v cm)</t>
    </r>
  </si>
  <si>
    <t>Poznámka</t>
  </si>
  <si>
    <t>Číslo</t>
  </si>
  <si>
    <t>Jednotka</t>
  </si>
  <si>
    <t>Počet</t>
  </si>
  <si>
    <t>Cena/Jednotka</t>
  </si>
  <si>
    <t>Cena bez DPH</t>
  </si>
  <si>
    <t>Cena vč. DPH</t>
  </si>
  <si>
    <t>Mobiliář expozice</t>
  </si>
  <si>
    <t>0.01 - Skleněný infopanel - (100 x 150)</t>
  </si>
  <si>
    <t>kovová patka s elektroinstalací, LED osvětlením a přípravou pro upevnění do podlahy, connexové sklo</t>
  </si>
  <si>
    <t>01.1</t>
  </si>
  <si>
    <t>ks</t>
  </si>
  <si>
    <t>1.01 - Panel - destičky se jmény pochovaných - (120 x 15 x  100)</t>
  </si>
  <si>
    <t xml:space="preserve">dřevěná rámová konstrukce, opláštění z lisovaných dřevoštěpných desek, malba, bodová světla,  montážní sada (bodová  světla budou umístěna na stávající liště na stropě místnosti) </t>
  </si>
  <si>
    <t>1.01.1</t>
  </si>
  <si>
    <t xml:space="preserve">1.01 - Panel - seznam  pochovaných - (120 x 15 x 100) </t>
  </si>
  <si>
    <t>1.01.2</t>
  </si>
  <si>
    <t xml:space="preserve">1.26, 1.16.1 - Podstavec pro sochu - (60x60x40) </t>
  </si>
  <si>
    <t>dřevěná rámová konstrukce, opláštění z lisovaných dřevoštěpných desek, malba, LED osvětlení, pojezdová kolečka s brzdou (skrytá v konstrukci), montážní sada</t>
  </si>
  <si>
    <t>26.1  16.1.4 16.1.5</t>
  </si>
  <si>
    <t>1.02 - Panel se jmény pochovaných - 120 x 15 x100</t>
  </si>
  <si>
    <t>02.1</t>
  </si>
  <si>
    <t>1.04 - Skleněný panel (stěna - 60x80)</t>
  </si>
  <si>
    <t>tvrzené bezpečností sklo (connex), lepené, otvory pro uchycení do zdi pomocí dilatčních podložek, LED osvětlení, montáž na chemickou kotvu</t>
  </si>
  <si>
    <t>04.1</t>
  </si>
  <si>
    <t>1.07 - Skleněný panel (stěna - 60x80)</t>
  </si>
  <si>
    <t>07.1</t>
  </si>
  <si>
    <t>1.08.2 - Polep zasklení - (460 x 210 )</t>
  </si>
  <si>
    <t>polep zasklení konzervátorského pracoviště, matná, pískovaná, fólie</t>
  </si>
  <si>
    <t>08.2.1</t>
  </si>
  <si>
    <t>m2</t>
  </si>
  <si>
    <t>1.16.1 - Skleněný infopanel</t>
  </si>
  <si>
    <t>doplnění  stávajícího panelu o rollup systém k uchycení propagačního materiálu - způsob řešení navrhne dodavatel</t>
  </si>
  <si>
    <t>16.1.1</t>
  </si>
  <si>
    <t>1.21 - Panel pro obraz Jana Nepomuckého - (140x20x200)</t>
  </si>
  <si>
    <t>dřevěná rámová konstrukce, opláštění z lisovaných dřevoštěpných desek, LED osvětlení, začištění, malba, montážní sada</t>
  </si>
  <si>
    <t>21.7</t>
  </si>
  <si>
    <t>1.21 - Velkoplošný panel - (375 x 573 - horní část do oblouku podle klenutí stěny - nutno přesně doměřit)</t>
  </si>
  <si>
    <t>dřevěná rámová konstrukce, opláštění z lisovaných dřevoštěpných desek, začištění, matná bílá malba, montážní sada - dokumentace v příoze</t>
  </si>
  <si>
    <t>21.8</t>
  </si>
  <si>
    <t>1.21 - Vitrína (140x70x200)</t>
  </si>
  <si>
    <t>revitalizace vitríny - tmelení, nátěr, výměna stávajících LED pásků v soklu, nahrazení halogenového bodového osvětlení LED osvětlením, úprava vnitřní dispozice pro nové exponáty, výroba a osazení horní obestavby</t>
  </si>
  <si>
    <t>21.6</t>
  </si>
  <si>
    <t>1.21 - Vitrína (370x70x200)</t>
  </si>
  <si>
    <t>21.5</t>
  </si>
  <si>
    <t>1.21 - Vitrína (450x70x200)</t>
  </si>
  <si>
    <t>21.4</t>
  </si>
  <si>
    <t>1.21 - Skleněný panel (stěna - 60x80)</t>
  </si>
  <si>
    <t>21.9</t>
  </si>
  <si>
    <t>1.23 - Panel s grafickými listy nad kryptou -  (170 x 12 x 120)</t>
  </si>
  <si>
    <t>revitalizace stávajícího panelu -  začištění, tmelení, nátěr (matná bílá malba), LED osvětlení panelu, montážní sada</t>
  </si>
  <si>
    <t>23.9</t>
  </si>
  <si>
    <t>1.23 - Vitrína (330x70x200)</t>
  </si>
  <si>
    <t>23.1
23.2
23.3
23.4</t>
  </si>
  <si>
    <t>1.23 - Vitrína (hmotový model - kostel)</t>
  </si>
  <si>
    <t>revitalizace vitríny - tmelení, nátěr, výměna stávajících LED pásků v soklu, nahrazení halogenového bodového osvětlení LED osvětlením, osazení vitríny kolečky s brzdou</t>
  </si>
  <si>
    <t>23.7</t>
  </si>
  <si>
    <t>1.23 - Vitrína (hmotový model - město)</t>
  </si>
  <si>
    <t>23.8</t>
  </si>
  <si>
    <t>1.24.1 - Panel pro obraz sv. Aloise</t>
  </si>
  <si>
    <t>revitalizace panelu pro obraz sv. Aloise (oprava a umístění stávajícího panelu, který je uložený v depozitáři), tmelení a nátěr,  LED osvětlení a napájení (elektro ve spáře podél zdi od vitríny)</t>
  </si>
  <si>
    <t>24.1.4</t>
  </si>
  <si>
    <t>1.24.1 - Vitrína (120x70x200)</t>
  </si>
  <si>
    <t>přesun vitríny z 1.09, revitalizace vitríny - tmelení a nátěr, výměna stávajících LED pásků v soklu, nahrazení halogenového bodového osvětlení LED osvětlením, úprava vnitřní dispozice pro nové exponáty, výroba a osazení horní obestavby</t>
  </si>
  <si>
    <t>24.1.1 (09.2)</t>
  </si>
  <si>
    <t>1.24.1 - Vitrína (160x70x200)</t>
  </si>
  <si>
    <t>revitalizace vitríny - tmelení a nátěr, výměna stávajících LED pásků v soklu, nahrazení halogenového bodového osvětlení LED osvětlením, úprava vnitřní dispozice pro nové exponáty, výroba a osazení horní obestavby</t>
  </si>
  <si>
    <t>24.1.2</t>
  </si>
  <si>
    <t>1.25.1 - Infopanel - Anežka - (100 x 25x200)</t>
  </si>
  <si>
    <t>dřevěná rámová konstrukce, opláštění z lisovaných dřevoštěpných desek, příprava pro osazení dotykové obrazovky, začištění, malba, montážní sada</t>
  </si>
  <si>
    <t>25.1.4</t>
  </si>
  <si>
    <t>1.25.1 - Infopanel - seznam pochovaných - (150 x 25 x 200)</t>
  </si>
  <si>
    <t>25.1.3</t>
  </si>
  <si>
    <t xml:space="preserve">1.27 - Interaktivní kiosek - dokumentace  příloze </t>
  </si>
  <si>
    <t>kovová jaecklová konstrukce, deskový materiál, patka s přípravou pro upevnění do podlahy a elektroinstalací, příprava pro osazení dotykové LCD včetně mini PC, černý matný nátěr,obvodová hrana kiosku bude doplněna o transparentní, plastový, pásek, který zabrání odírání hrany (bez AV techniky)</t>
  </si>
  <si>
    <t>27.3</t>
  </si>
  <si>
    <t>1.27 - Projekční panel  - 270 x 220</t>
  </si>
  <si>
    <t>kovová konstrukce, opláštění z cementových desek odolných proti vlhkosti a plísním, tmelení, bílá matná malba</t>
  </si>
  <si>
    <t>27.2</t>
  </si>
  <si>
    <t>1.27 - Skleněný panel (stěna - 60 x 80)</t>
  </si>
  <si>
    <t>27.1</t>
  </si>
  <si>
    <t>1.28 - Skleněný panel (stěna - 60 x 80)</t>
  </si>
  <si>
    <t>28.3</t>
  </si>
  <si>
    <r>
      <rPr>
        <sz val="11"/>
        <color theme="1"/>
        <rFont val="Calibri"/>
        <family val="2"/>
        <charset val="238"/>
      </rPr>
      <t xml:space="preserve">1.29 - Skleněný infopanel -   </t>
    </r>
    <r>
      <rPr>
        <i/>
        <sz val="11"/>
        <color theme="1"/>
        <rFont val="Calibri"/>
        <family val="2"/>
        <charset val="238"/>
      </rPr>
      <t xml:space="preserve">dokumentace v příloze </t>
    </r>
  </si>
  <si>
    <t>kovová patka s elektroinstalací, LED osvětlením a přípravou pro upevnění do podlahy, connexové sklo, rollup systém jako u 16.1</t>
  </si>
  <si>
    <t>29.2 29.3</t>
  </si>
  <si>
    <t xml:space="preserve">Výroba faksimilií </t>
  </si>
  <si>
    <t xml:space="preserve">pořízení digitálních kopií, výroba maket a kopií - seznam předmětů v příloze </t>
  </si>
  <si>
    <t>Elektro rozvody (CYKY)</t>
  </si>
  <si>
    <t xml:space="preserve">napájení osvětlení panelů, obrazovek, zabezpečení </t>
  </si>
  <si>
    <t>bm</t>
  </si>
  <si>
    <t>Drobný materiál</t>
  </si>
  <si>
    <t>podložky, pojistky, výplně</t>
  </si>
  <si>
    <t>SUBTOTAL</t>
  </si>
  <si>
    <t>AV technika - expozice</t>
  </si>
  <si>
    <t>0.01 - Držák projektoru</t>
  </si>
  <si>
    <t>držák projektoru pro instalaci na podlahu</t>
  </si>
  <si>
    <t>01.2</t>
  </si>
  <si>
    <t>0.01 - Mini PC pro projektor</t>
  </si>
  <si>
    <t>MicroPC, Pentium i5, 8GB RAM, 250GB HDD, pc určené do vlhkého prostředí</t>
  </si>
  <si>
    <t>0.01 - Projektor</t>
  </si>
  <si>
    <t>3500 ANSI, kontrast 20000:1, WUXGA, projektor určený do vlkhého prostředí</t>
  </si>
  <si>
    <t>0.01 - Repro</t>
  </si>
  <si>
    <t>aktivní, rozsah 10-20k Hz, výkon 165 W, repro určené do vlhkého prostředí</t>
  </si>
  <si>
    <t>1.25.1 - Dotyková LCD obrazovka</t>
  </si>
  <si>
    <t>28" LCD/LED, fullHD</t>
  </si>
  <si>
    <t>25.1.3
25.1.4</t>
  </si>
  <si>
    <t>1.25.1 - Mini PC pro dotykové LCD</t>
  </si>
  <si>
    <t>MicroPC, Pentium i3, 8GB RAM, 250GB HDD</t>
  </si>
  <si>
    <t>1.27 - Dotyková LCD obrazovka</t>
  </si>
  <si>
    <t>21" LCD/LED, fullHD</t>
  </si>
  <si>
    <t>1.27 - Držák projektoru</t>
  </si>
  <si>
    <t>držák projektoru pro zavěšení pod strop</t>
  </si>
  <si>
    <t>27.4</t>
  </si>
  <si>
    <t>1.27 - Mini PC pro dotykové LCD</t>
  </si>
  <si>
    <t>MicroPC, Pentium i5, 8GB RAM, 250GB HDD</t>
  </si>
  <si>
    <t>1.27 - Projektor</t>
  </si>
  <si>
    <t>short-throw, 3500 ANSI, kontrast 20000:1, WUXGA</t>
  </si>
  <si>
    <t>1.27 - Repro</t>
  </si>
  <si>
    <t>aktivní, rozsah 10-20k Hz, výkon 165 W</t>
  </si>
  <si>
    <t>27.5</t>
  </si>
  <si>
    <t>Propojovací kabely</t>
  </si>
  <si>
    <t>HDMI, VGA, napájení</t>
  </si>
  <si>
    <t>Ethernet kabel</t>
  </si>
  <si>
    <t>UTP, PC-HUB, kat 5e</t>
  </si>
  <si>
    <t>Grafické práce</t>
  </si>
  <si>
    <t>Grafika/DTP - výstavní panely</t>
  </si>
  <si>
    <t>grafické rozpracování a DTP příprava/výroba jednotlivých panelů, popisků, doprovodných textů</t>
  </si>
  <si>
    <t>1.21 - Výroba potisku oltáře</t>
  </si>
  <si>
    <t>výroba potisku</t>
  </si>
  <si>
    <t>Výroba (tisk, výřezy, malby, instalace)</t>
  </si>
  <si>
    <t>výroba expoziční grafiky, textů, popisků</t>
  </si>
  <si>
    <t>Celkový rozpočet</t>
  </si>
  <si>
    <t>Položka</t>
  </si>
  <si>
    <t>Cena</t>
  </si>
  <si>
    <t>vč. DPH</t>
  </si>
  <si>
    <t>AV technika</t>
  </si>
  <si>
    <t>CELKOVÁ CENA bez DPH</t>
  </si>
  <si>
    <t>CELKOVÁ CENA včetně DPH (21%)</t>
  </si>
  <si>
    <t>dílčí část č. 1: mobiliář expozice a AV technika pro expozici</t>
  </si>
  <si>
    <t>účastník zadávacího řízení vyplní POUZE žlutě označená pole - zásah do ostatních buněk je nepřípustný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</si>
</sst>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3" x14ac:knownFonts="1">
    <font>
      <sz val="11"/>
      <color theme="1"/>
      <name val="Arial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Calibri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55A11"/>
        <bgColor rgb="FFC55A11"/>
      </patternFill>
    </fill>
    <fill>
      <patternFill patternType="solid">
        <fgColor rgb="FFBFBFBF"/>
        <bgColor rgb="FFBFBFBF"/>
      </patternFill>
    </fill>
    <fill>
      <patternFill patternType="solid">
        <fgColor theme="5"/>
        <bgColor theme="5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4" fontId="1" fillId="0" borderId="17" xfId="0" applyNumberFormat="1" applyFont="1" applyBorder="1"/>
    <xf numFmtId="49" fontId="1" fillId="0" borderId="1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49" fontId="1" fillId="0" borderId="16" xfId="0" applyNumberFormat="1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2" fontId="1" fillId="0" borderId="16" xfId="0" applyNumberFormat="1" applyFont="1" applyBorder="1" applyAlignment="1">
      <alignment horizontal="center" vertical="top"/>
    </xf>
    <xf numFmtId="0" fontId="2" fillId="0" borderId="18" xfId="0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2" fontId="2" fillId="0" borderId="18" xfId="0" applyNumberFormat="1" applyFont="1" applyBorder="1" applyAlignment="1">
      <alignment horizontal="center" vertical="top"/>
    </xf>
    <xf numFmtId="164" fontId="2" fillId="0" borderId="18" xfId="0" applyNumberFormat="1" applyFont="1" applyBorder="1" applyAlignment="1">
      <alignment horizontal="right" vertical="top"/>
    </xf>
    <xf numFmtId="164" fontId="2" fillId="0" borderId="18" xfId="0" applyNumberFormat="1" applyFont="1" applyBorder="1"/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49" fontId="1" fillId="0" borderId="13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2" fontId="1" fillId="0" borderId="13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/>
    <xf numFmtId="0" fontId="2" fillId="0" borderId="22" xfId="0" applyFont="1" applyBorder="1"/>
    <xf numFmtId="49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right" vertical="center"/>
    </xf>
    <xf numFmtId="0" fontId="1" fillId="0" borderId="2" xfId="0" applyFont="1" applyBorder="1"/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0" fillId="0" borderId="0" xfId="0" applyFont="1" applyAlignment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4" fillId="0" borderId="6" xfId="0" applyFont="1" applyBorder="1"/>
    <xf numFmtId="0" fontId="3" fillId="4" borderId="21" xfId="0" applyFont="1" applyFill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 applyAlignment="1"/>
    <xf numFmtId="49" fontId="8" fillId="0" borderId="0" xfId="0" applyNumberFormat="1" applyFont="1" applyAlignment="1">
      <alignment horizontal="center"/>
    </xf>
    <xf numFmtId="0" fontId="9" fillId="0" borderId="0" xfId="0" applyFont="1" applyAlignment="1"/>
    <xf numFmtId="164" fontId="8" fillId="0" borderId="1" xfId="0" applyNumberFormat="1" applyFont="1" applyBorder="1" applyAlignment="1">
      <alignment horizontal="right"/>
    </xf>
    <xf numFmtId="0" fontId="10" fillId="0" borderId="1" xfId="0" applyFont="1" applyBorder="1"/>
    <xf numFmtId="0" fontId="10" fillId="0" borderId="20" xfId="0" applyFont="1" applyBorder="1"/>
    <xf numFmtId="0" fontId="11" fillId="0" borderId="20" xfId="0" applyFont="1" applyBorder="1"/>
    <xf numFmtId="0" fontId="11" fillId="0" borderId="20" xfId="0" applyFont="1" applyBorder="1" applyAlignment="1">
      <alignment horizontal="left"/>
    </xf>
    <xf numFmtId="49" fontId="11" fillId="0" borderId="20" xfId="0" applyNumberFormat="1" applyFont="1" applyBorder="1" applyAlignment="1">
      <alignment horizontal="center"/>
    </xf>
    <xf numFmtId="164" fontId="11" fillId="0" borderId="20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49" fontId="1" fillId="0" borderId="27" xfId="0" applyNumberFormat="1" applyFont="1" applyBorder="1" applyAlignment="1">
      <alignment horizontal="center"/>
    </xf>
    <xf numFmtId="0" fontId="0" fillId="0" borderId="27" xfId="0" applyFont="1" applyBorder="1" applyAlignment="1"/>
    <xf numFmtId="0" fontId="1" fillId="0" borderId="27" xfId="0" applyFont="1" applyBorder="1" applyAlignment="1">
      <alignment horizontal="right" vertical="center"/>
    </xf>
    <xf numFmtId="0" fontId="12" fillId="0" borderId="27" xfId="0" applyFont="1" applyBorder="1" applyAlignment="1"/>
    <xf numFmtId="0" fontId="1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left" vertical="top"/>
    </xf>
    <xf numFmtId="0" fontId="1" fillId="3" borderId="29" xfId="0" applyFont="1" applyFill="1" applyBorder="1" applyAlignment="1">
      <alignment horizontal="left" vertical="top"/>
    </xf>
    <xf numFmtId="49" fontId="1" fillId="3" borderId="29" xfId="0" applyNumberFormat="1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/>
    </xf>
    <xf numFmtId="2" fontId="1" fillId="3" borderId="2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right" vertical="top"/>
    </xf>
    <xf numFmtId="164" fontId="1" fillId="3" borderId="29" xfId="0" applyNumberFormat="1" applyFont="1" applyFill="1" applyBorder="1"/>
    <xf numFmtId="164" fontId="1" fillId="3" borderId="30" xfId="0" applyNumberFormat="1" applyFont="1" applyFill="1" applyBorder="1" applyAlignment="1">
      <alignment horizontal="right" vertical="center"/>
    </xf>
    <xf numFmtId="0" fontId="1" fillId="0" borderId="31" xfId="0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right" vertical="center"/>
    </xf>
    <xf numFmtId="0" fontId="1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top"/>
    </xf>
    <xf numFmtId="49" fontId="2" fillId="0" borderId="38" xfId="0" applyNumberFormat="1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2" fontId="2" fillId="0" borderId="38" xfId="0" applyNumberFormat="1" applyFont="1" applyBorder="1" applyAlignment="1">
      <alignment horizontal="center" vertical="top"/>
    </xf>
    <xf numFmtId="164" fontId="2" fillId="0" borderId="38" xfId="0" applyNumberFormat="1" applyFont="1" applyBorder="1" applyAlignment="1">
      <alignment horizontal="right" vertical="top"/>
    </xf>
    <xf numFmtId="164" fontId="2" fillId="0" borderId="38" xfId="0" applyNumberFormat="1" applyFont="1" applyBorder="1"/>
    <xf numFmtId="164" fontId="2" fillId="0" borderId="39" xfId="0" applyNumberFormat="1" applyFont="1" applyBorder="1" applyAlignment="1">
      <alignment horizontal="right" vertical="center"/>
    </xf>
    <xf numFmtId="164" fontId="2" fillId="0" borderId="36" xfId="0" applyNumberFormat="1" applyFont="1" applyBorder="1" applyAlignment="1">
      <alignment horizontal="right" vertical="center"/>
    </xf>
    <xf numFmtId="0" fontId="1" fillId="3" borderId="40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top"/>
    </xf>
    <xf numFmtId="0" fontId="1" fillId="3" borderId="24" xfId="0" applyFont="1" applyFill="1" applyBorder="1" applyAlignment="1">
      <alignment horizontal="left" vertical="top"/>
    </xf>
    <xf numFmtId="49" fontId="1" fillId="3" borderId="24" xfId="0" applyNumberFormat="1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2" fontId="1" fillId="3" borderId="24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right" vertical="top"/>
    </xf>
    <xf numFmtId="164" fontId="1" fillId="3" borderId="24" xfId="0" applyNumberFormat="1" applyFont="1" applyFill="1" applyBorder="1"/>
    <xf numFmtId="164" fontId="1" fillId="3" borderId="41" xfId="0" applyNumberFormat="1" applyFont="1" applyFill="1" applyBorder="1" applyAlignment="1">
      <alignment horizontal="right" vertical="center"/>
    </xf>
    <xf numFmtId="0" fontId="1" fillId="3" borderId="42" xfId="0" applyFont="1" applyFill="1" applyBorder="1" applyAlignment="1">
      <alignment horizontal="right" vertical="center"/>
    </xf>
    <xf numFmtId="0" fontId="1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top"/>
    </xf>
    <xf numFmtId="49" fontId="2" fillId="0" borderId="44" xfId="0" applyNumberFormat="1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/>
    </xf>
    <xf numFmtId="2" fontId="2" fillId="0" borderId="44" xfId="0" applyNumberFormat="1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right" vertical="top"/>
    </xf>
    <xf numFmtId="164" fontId="2" fillId="0" borderId="44" xfId="0" applyNumberFormat="1" applyFont="1" applyBorder="1"/>
    <xf numFmtId="164" fontId="2" fillId="0" borderId="45" xfId="0" applyNumberFormat="1" applyFont="1" applyBorder="1" applyAlignment="1">
      <alignment horizontal="right" vertical="center"/>
    </xf>
    <xf numFmtId="164" fontId="1" fillId="5" borderId="13" xfId="0" applyNumberFormat="1" applyFont="1" applyFill="1" applyBorder="1" applyAlignment="1">
      <alignment horizontal="right" vertical="center"/>
    </xf>
    <xf numFmtId="164" fontId="1" fillId="5" borderId="16" xfId="0" applyNumberFormat="1" applyFont="1" applyFill="1" applyBorder="1" applyAlignment="1">
      <alignment horizontal="right" vertical="center"/>
    </xf>
    <xf numFmtId="164" fontId="1" fillId="5" borderId="16" xfId="0" applyNumberFormat="1" applyFont="1" applyFill="1" applyBorder="1" applyAlignment="1">
      <alignment horizontal="right" vertical="top"/>
    </xf>
    <xf numFmtId="164" fontId="1" fillId="5" borderId="13" xfId="0" applyNumberFormat="1" applyFont="1" applyFill="1" applyBorder="1" applyAlignment="1">
      <alignment horizontal="right" vertical="top"/>
    </xf>
    <xf numFmtId="164" fontId="1" fillId="5" borderId="19" xfId="0" applyNumberFormat="1" applyFont="1" applyFill="1" applyBorder="1" applyAlignment="1">
      <alignment horizontal="right" vertical="center"/>
    </xf>
    <xf numFmtId="0" fontId="12" fillId="5" borderId="0" xfId="0" applyFont="1" applyFill="1" applyAlignment="1">
      <alignment horizontal="righ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1"/>
  <sheetViews>
    <sheetView tabSelected="1" zoomScale="85" zoomScaleNormal="85" workbookViewId="0">
      <selection activeCell="N10" sqref="N10"/>
    </sheetView>
  </sheetViews>
  <sheetFormatPr defaultColWidth="12.6640625" defaultRowHeight="14" x14ac:dyDescent="0.3"/>
  <cols>
    <col min="1" max="1" width="4.25" customWidth="1"/>
    <col min="2" max="2" width="22.9140625" customWidth="1"/>
    <col min="3" max="3" width="1.25" customWidth="1"/>
    <col min="4" max="4" width="38.25" customWidth="1"/>
    <col min="5" max="5" width="6.4140625" customWidth="1"/>
    <col min="6" max="7" width="7.6640625" customWidth="1"/>
    <col min="8" max="8" width="12.25" customWidth="1"/>
    <col min="9" max="10" width="16.4140625" customWidth="1"/>
    <col min="11" max="11" width="3.5" customWidth="1"/>
    <col min="12" max="19" width="7.6640625" customWidth="1"/>
  </cols>
  <sheetData>
    <row r="1" spans="1:18" ht="14.5" x14ac:dyDescent="0.35">
      <c r="A1" s="1"/>
      <c r="B1" s="2" t="s">
        <v>0</v>
      </c>
      <c r="C1" s="3"/>
      <c r="D1" s="103" t="s">
        <v>1</v>
      </c>
      <c r="E1" s="104"/>
      <c r="F1" s="107" t="s">
        <v>145</v>
      </c>
      <c r="G1" s="105"/>
      <c r="H1" s="105"/>
      <c r="I1" s="105"/>
      <c r="J1" s="106"/>
    </row>
    <row r="2" spans="1:18" ht="14.5" x14ac:dyDescent="0.35">
      <c r="A2" s="1"/>
      <c r="B2" s="7" t="s">
        <v>2</v>
      </c>
      <c r="C2" s="3"/>
      <c r="D2" s="4" t="s">
        <v>3</v>
      </c>
      <c r="E2" s="5"/>
      <c r="J2" s="6"/>
    </row>
    <row r="3" spans="1:18" ht="14.5" x14ac:dyDescent="0.35">
      <c r="A3" s="1"/>
      <c r="B3" s="7" t="s">
        <v>4</v>
      </c>
      <c r="C3" s="3"/>
      <c r="D3" s="102">
        <v>44428</v>
      </c>
      <c r="E3" s="5"/>
      <c r="F3" s="155" t="s">
        <v>146</v>
      </c>
      <c r="G3" s="155"/>
      <c r="H3" s="155"/>
      <c r="I3" s="155"/>
      <c r="J3" s="155"/>
    </row>
    <row r="4" spans="1:18" ht="14.5" x14ac:dyDescent="0.35">
      <c r="A4" s="1"/>
      <c r="B4" s="77"/>
      <c r="C4" s="3"/>
      <c r="D4" s="78"/>
      <c r="E4" s="5"/>
      <c r="F4" s="155"/>
      <c r="G4" s="155"/>
      <c r="H4" s="155"/>
      <c r="I4" s="155"/>
      <c r="J4" s="155"/>
    </row>
    <row r="5" spans="1:18" ht="15" thickBot="1" x14ac:dyDescent="0.4">
      <c r="A5" s="1"/>
      <c r="B5" s="77"/>
      <c r="C5" s="3"/>
      <c r="D5" s="78"/>
      <c r="E5" s="5"/>
      <c r="F5" s="76"/>
      <c r="G5" s="76"/>
      <c r="H5" s="76"/>
      <c r="I5" s="76"/>
      <c r="J5" s="6"/>
    </row>
    <row r="6" spans="1:18" ht="16" thickBot="1" x14ac:dyDescent="0.4">
      <c r="A6" s="9"/>
      <c r="B6" s="81"/>
      <c r="C6" s="82"/>
      <c r="D6" s="82"/>
      <c r="E6" s="82"/>
      <c r="F6" s="82"/>
      <c r="G6" s="82"/>
      <c r="H6" s="82"/>
      <c r="I6" s="83"/>
      <c r="J6" s="10"/>
      <c r="K6" s="17"/>
      <c r="L6" s="17"/>
      <c r="M6" s="17"/>
      <c r="N6" s="17"/>
      <c r="O6" s="17"/>
      <c r="P6" s="17"/>
      <c r="Q6" s="17"/>
      <c r="R6" s="17"/>
    </row>
    <row r="7" spans="1:18" ht="15" thickBot="1" x14ac:dyDescent="0.4">
      <c r="A7" s="11"/>
      <c r="B7" s="12" t="s">
        <v>5</v>
      </c>
      <c r="C7" s="13"/>
      <c r="D7" s="14" t="s">
        <v>6</v>
      </c>
      <c r="E7" s="15" t="s">
        <v>7</v>
      </c>
      <c r="F7" s="13" t="s">
        <v>8</v>
      </c>
      <c r="G7" s="13" t="s">
        <v>9</v>
      </c>
      <c r="H7" s="13" t="s">
        <v>10</v>
      </c>
      <c r="I7" s="13" t="s">
        <v>11</v>
      </c>
      <c r="J7" s="16" t="s">
        <v>12</v>
      </c>
    </row>
    <row r="8" spans="1:18" ht="15" thickBot="1" x14ac:dyDescent="0.4">
      <c r="A8" s="108"/>
      <c r="B8" s="109" t="s">
        <v>13</v>
      </c>
      <c r="C8" s="110"/>
      <c r="D8" s="110"/>
      <c r="E8" s="111"/>
      <c r="F8" s="112"/>
      <c r="G8" s="113"/>
      <c r="H8" s="114"/>
      <c r="I8" s="115"/>
      <c r="J8" s="141"/>
    </row>
    <row r="9" spans="1:18" ht="43.5" x14ac:dyDescent="0.3">
      <c r="A9" s="117">
        <v>1</v>
      </c>
      <c r="B9" s="56" t="s">
        <v>14</v>
      </c>
      <c r="C9" s="18"/>
      <c r="D9" s="57" t="s">
        <v>15</v>
      </c>
      <c r="E9" s="19" t="s">
        <v>16</v>
      </c>
      <c r="F9" s="20" t="s">
        <v>17</v>
      </c>
      <c r="G9" s="21">
        <v>1</v>
      </c>
      <c r="H9" s="150"/>
      <c r="I9" s="22">
        <f t="shared" ref="I9:I40" si="0">G9*H9</f>
        <v>0</v>
      </c>
      <c r="J9" s="118">
        <f t="shared" ref="J9:J41" si="1">I9*1.21</f>
        <v>0</v>
      </c>
    </row>
    <row r="10" spans="1:18" ht="58" x14ac:dyDescent="0.3">
      <c r="A10" s="119">
        <v>2</v>
      </c>
      <c r="B10" s="31" t="s">
        <v>18</v>
      </c>
      <c r="C10" s="23"/>
      <c r="D10" s="28" t="s">
        <v>19</v>
      </c>
      <c r="E10" s="29" t="s">
        <v>20</v>
      </c>
      <c r="F10" s="24" t="s">
        <v>17</v>
      </c>
      <c r="G10" s="25">
        <v>1</v>
      </c>
      <c r="H10" s="151"/>
      <c r="I10" s="26">
        <f t="shared" si="0"/>
        <v>0</v>
      </c>
      <c r="J10" s="120">
        <f t="shared" si="1"/>
        <v>0</v>
      </c>
    </row>
    <row r="11" spans="1:18" ht="58" x14ac:dyDescent="0.3">
      <c r="A11" s="119">
        <v>3</v>
      </c>
      <c r="B11" s="31" t="s">
        <v>21</v>
      </c>
      <c r="C11" s="23"/>
      <c r="D11" s="28" t="s">
        <v>19</v>
      </c>
      <c r="E11" s="29" t="s">
        <v>22</v>
      </c>
      <c r="F11" s="24" t="s">
        <v>17</v>
      </c>
      <c r="G11" s="25">
        <v>1</v>
      </c>
      <c r="H11" s="151"/>
      <c r="I11" s="26">
        <f t="shared" si="0"/>
        <v>0</v>
      </c>
      <c r="J11" s="120">
        <f t="shared" si="1"/>
        <v>0</v>
      </c>
    </row>
    <row r="12" spans="1:18" ht="58" x14ac:dyDescent="0.3">
      <c r="A12" s="119">
        <v>4</v>
      </c>
      <c r="B12" s="27" t="s">
        <v>23</v>
      </c>
      <c r="C12" s="23"/>
      <c r="D12" s="28" t="s">
        <v>24</v>
      </c>
      <c r="E12" s="29" t="s">
        <v>25</v>
      </c>
      <c r="F12" s="24" t="s">
        <v>17</v>
      </c>
      <c r="G12" s="25">
        <v>3</v>
      </c>
      <c r="H12" s="151"/>
      <c r="I12" s="26">
        <f t="shared" si="0"/>
        <v>0</v>
      </c>
      <c r="J12" s="120">
        <f t="shared" si="1"/>
        <v>0</v>
      </c>
    </row>
    <row r="13" spans="1:18" ht="58" x14ac:dyDescent="0.3">
      <c r="A13" s="119">
        <v>5</v>
      </c>
      <c r="B13" s="31" t="s">
        <v>26</v>
      </c>
      <c r="C13" s="23"/>
      <c r="D13" s="28" t="s">
        <v>19</v>
      </c>
      <c r="E13" s="29" t="s">
        <v>27</v>
      </c>
      <c r="F13" s="24" t="s">
        <v>17</v>
      </c>
      <c r="G13" s="25">
        <v>1</v>
      </c>
      <c r="H13" s="151"/>
      <c r="I13" s="26">
        <f t="shared" si="0"/>
        <v>0</v>
      </c>
      <c r="J13" s="120">
        <f t="shared" si="1"/>
        <v>0</v>
      </c>
    </row>
    <row r="14" spans="1:18" ht="58" x14ac:dyDescent="0.3">
      <c r="A14" s="119">
        <v>6</v>
      </c>
      <c r="B14" s="31" t="s">
        <v>28</v>
      </c>
      <c r="C14" s="23"/>
      <c r="D14" s="28" t="s">
        <v>29</v>
      </c>
      <c r="E14" s="29" t="s">
        <v>30</v>
      </c>
      <c r="F14" s="24" t="s">
        <v>17</v>
      </c>
      <c r="G14" s="25">
        <v>1</v>
      </c>
      <c r="H14" s="151"/>
      <c r="I14" s="26">
        <f t="shared" si="0"/>
        <v>0</v>
      </c>
      <c r="J14" s="120">
        <f t="shared" si="1"/>
        <v>0</v>
      </c>
      <c r="K14" s="30"/>
      <c r="L14" s="30"/>
      <c r="M14" s="30"/>
      <c r="N14" s="30"/>
      <c r="O14" s="30"/>
      <c r="P14" s="30"/>
      <c r="Q14" s="30"/>
      <c r="R14" s="30"/>
    </row>
    <row r="15" spans="1:18" ht="58" x14ac:dyDescent="0.3">
      <c r="A15" s="119">
        <v>7</v>
      </c>
      <c r="B15" s="31" t="s">
        <v>31</v>
      </c>
      <c r="C15" s="23"/>
      <c r="D15" s="28" t="s">
        <v>29</v>
      </c>
      <c r="E15" s="29" t="s">
        <v>32</v>
      </c>
      <c r="F15" s="24" t="s">
        <v>17</v>
      </c>
      <c r="G15" s="25">
        <v>1</v>
      </c>
      <c r="H15" s="151"/>
      <c r="I15" s="26">
        <f t="shared" si="0"/>
        <v>0</v>
      </c>
      <c r="J15" s="120">
        <f t="shared" si="1"/>
        <v>0</v>
      </c>
    </row>
    <row r="16" spans="1:18" ht="29" x14ac:dyDescent="0.3">
      <c r="A16" s="119">
        <v>8</v>
      </c>
      <c r="B16" s="31" t="s">
        <v>33</v>
      </c>
      <c r="C16" s="23"/>
      <c r="D16" s="28" t="s">
        <v>34</v>
      </c>
      <c r="E16" s="29" t="s">
        <v>35</v>
      </c>
      <c r="F16" s="24" t="s">
        <v>36</v>
      </c>
      <c r="G16" s="25">
        <v>10</v>
      </c>
      <c r="H16" s="151"/>
      <c r="I16" s="26">
        <f t="shared" si="0"/>
        <v>0</v>
      </c>
      <c r="J16" s="120">
        <f t="shared" si="1"/>
        <v>0</v>
      </c>
      <c r="K16" s="30"/>
      <c r="L16" s="30"/>
      <c r="M16" s="30"/>
      <c r="N16" s="30"/>
      <c r="O16" s="30"/>
      <c r="P16" s="30"/>
      <c r="Q16" s="30"/>
      <c r="R16" s="30"/>
    </row>
    <row r="17" spans="1:18" ht="43.5" x14ac:dyDescent="0.3">
      <c r="A17" s="119">
        <v>9</v>
      </c>
      <c r="B17" s="31" t="s">
        <v>37</v>
      </c>
      <c r="C17" s="23"/>
      <c r="D17" s="28" t="s">
        <v>38</v>
      </c>
      <c r="E17" s="29" t="s">
        <v>39</v>
      </c>
      <c r="F17" s="24" t="s">
        <v>17</v>
      </c>
      <c r="G17" s="25">
        <v>1</v>
      </c>
      <c r="H17" s="151"/>
      <c r="I17" s="26">
        <f t="shared" si="0"/>
        <v>0</v>
      </c>
      <c r="J17" s="120">
        <f t="shared" si="1"/>
        <v>0</v>
      </c>
      <c r="K17" s="30"/>
      <c r="L17" s="30"/>
      <c r="M17" s="30"/>
      <c r="N17" s="30"/>
      <c r="O17" s="30"/>
      <c r="P17" s="30"/>
      <c r="Q17" s="30"/>
      <c r="R17" s="30"/>
    </row>
    <row r="18" spans="1:18" ht="43.5" x14ac:dyDescent="0.3">
      <c r="A18" s="119">
        <v>10</v>
      </c>
      <c r="B18" s="27" t="s">
        <v>40</v>
      </c>
      <c r="C18" s="23"/>
      <c r="D18" s="28" t="s">
        <v>41</v>
      </c>
      <c r="E18" s="29" t="s">
        <v>42</v>
      </c>
      <c r="F18" s="24" t="s">
        <v>17</v>
      </c>
      <c r="G18" s="25">
        <v>1</v>
      </c>
      <c r="H18" s="151"/>
      <c r="I18" s="26">
        <f t="shared" si="0"/>
        <v>0</v>
      </c>
      <c r="J18" s="120">
        <f t="shared" si="1"/>
        <v>0</v>
      </c>
      <c r="K18" s="30"/>
      <c r="L18" s="30"/>
      <c r="M18" s="30"/>
      <c r="N18" s="30"/>
      <c r="O18" s="30"/>
      <c r="P18" s="30"/>
      <c r="Q18" s="30"/>
      <c r="R18" s="30"/>
    </row>
    <row r="19" spans="1:18" ht="58" x14ac:dyDescent="0.3">
      <c r="A19" s="119">
        <v>11</v>
      </c>
      <c r="B19" s="31" t="s">
        <v>43</v>
      </c>
      <c r="C19" s="23"/>
      <c r="D19" s="28" t="s">
        <v>44</v>
      </c>
      <c r="E19" s="29" t="s">
        <v>45</v>
      </c>
      <c r="F19" s="24" t="s">
        <v>17</v>
      </c>
      <c r="G19" s="25">
        <v>1</v>
      </c>
      <c r="H19" s="151"/>
      <c r="I19" s="26">
        <f t="shared" si="0"/>
        <v>0</v>
      </c>
      <c r="J19" s="120">
        <f t="shared" si="1"/>
        <v>0</v>
      </c>
      <c r="K19" s="30"/>
      <c r="L19" s="30"/>
      <c r="M19" s="30"/>
      <c r="N19" s="30"/>
      <c r="O19" s="30"/>
      <c r="P19" s="30"/>
      <c r="Q19" s="30"/>
      <c r="R19" s="30"/>
    </row>
    <row r="20" spans="1:18" ht="70" x14ac:dyDescent="0.3">
      <c r="A20" s="119">
        <v>12</v>
      </c>
      <c r="B20" s="33" t="s">
        <v>46</v>
      </c>
      <c r="C20" s="23"/>
      <c r="D20" s="32" t="s">
        <v>47</v>
      </c>
      <c r="E20" s="29" t="s">
        <v>48</v>
      </c>
      <c r="F20" s="24" t="s">
        <v>17</v>
      </c>
      <c r="G20" s="25">
        <v>1</v>
      </c>
      <c r="H20" s="151"/>
      <c r="I20" s="26">
        <f t="shared" si="0"/>
        <v>0</v>
      </c>
      <c r="J20" s="120">
        <f t="shared" si="1"/>
        <v>0</v>
      </c>
      <c r="K20" s="30"/>
      <c r="L20" s="30"/>
      <c r="M20" s="30"/>
      <c r="N20" s="30"/>
      <c r="O20" s="30"/>
      <c r="P20" s="30"/>
      <c r="Q20" s="30"/>
      <c r="R20" s="30"/>
    </row>
    <row r="21" spans="1:18" ht="70" x14ac:dyDescent="0.3">
      <c r="A21" s="119">
        <v>13</v>
      </c>
      <c r="B21" s="33" t="s">
        <v>49</v>
      </c>
      <c r="C21" s="23"/>
      <c r="D21" s="32" t="s">
        <v>47</v>
      </c>
      <c r="E21" s="29" t="s">
        <v>50</v>
      </c>
      <c r="F21" s="24" t="s">
        <v>17</v>
      </c>
      <c r="G21" s="25">
        <v>1</v>
      </c>
      <c r="H21" s="151"/>
      <c r="I21" s="26">
        <f t="shared" si="0"/>
        <v>0</v>
      </c>
      <c r="J21" s="120">
        <f t="shared" si="1"/>
        <v>0</v>
      </c>
      <c r="K21" s="30"/>
      <c r="L21" s="30"/>
      <c r="M21" s="30"/>
      <c r="N21" s="30"/>
      <c r="O21" s="30"/>
      <c r="P21" s="30"/>
      <c r="Q21" s="30"/>
      <c r="R21" s="30"/>
    </row>
    <row r="22" spans="1:18" ht="70" x14ac:dyDescent="0.3">
      <c r="A22" s="119">
        <v>14</v>
      </c>
      <c r="B22" s="33" t="s">
        <v>51</v>
      </c>
      <c r="C22" s="23"/>
      <c r="D22" s="32" t="s">
        <v>47</v>
      </c>
      <c r="E22" s="29" t="s">
        <v>52</v>
      </c>
      <c r="F22" s="24" t="s">
        <v>17</v>
      </c>
      <c r="G22" s="25">
        <v>1</v>
      </c>
      <c r="H22" s="151"/>
      <c r="I22" s="26">
        <f t="shared" si="0"/>
        <v>0</v>
      </c>
      <c r="J22" s="120">
        <f t="shared" si="1"/>
        <v>0</v>
      </c>
      <c r="K22" s="30"/>
      <c r="L22" s="30"/>
      <c r="M22" s="30"/>
      <c r="N22" s="30"/>
      <c r="O22" s="30"/>
      <c r="P22" s="30"/>
      <c r="Q22" s="30"/>
      <c r="R22" s="30"/>
    </row>
    <row r="23" spans="1:18" ht="58" x14ac:dyDescent="0.3">
      <c r="A23" s="119">
        <v>15</v>
      </c>
      <c r="B23" s="31" t="s">
        <v>53</v>
      </c>
      <c r="C23" s="23"/>
      <c r="D23" s="28" t="s">
        <v>29</v>
      </c>
      <c r="E23" s="29" t="s">
        <v>54</v>
      </c>
      <c r="F23" s="24" t="s">
        <v>17</v>
      </c>
      <c r="G23" s="25">
        <v>1</v>
      </c>
      <c r="H23" s="151"/>
      <c r="I23" s="26">
        <f t="shared" si="0"/>
        <v>0</v>
      </c>
      <c r="J23" s="120">
        <f t="shared" si="1"/>
        <v>0</v>
      </c>
      <c r="K23" s="30"/>
      <c r="L23" s="30"/>
      <c r="M23" s="30"/>
      <c r="N23" s="30"/>
      <c r="O23" s="30"/>
      <c r="P23" s="30"/>
      <c r="Q23" s="30"/>
      <c r="R23" s="30"/>
    </row>
    <row r="24" spans="1:18" ht="43.5" x14ac:dyDescent="0.3">
      <c r="A24" s="119">
        <v>16</v>
      </c>
      <c r="B24" s="31" t="s">
        <v>55</v>
      </c>
      <c r="C24" s="23"/>
      <c r="D24" s="32" t="s">
        <v>56</v>
      </c>
      <c r="E24" s="29" t="s">
        <v>57</v>
      </c>
      <c r="F24" s="24" t="s">
        <v>17</v>
      </c>
      <c r="G24" s="25">
        <v>1</v>
      </c>
      <c r="H24" s="151"/>
      <c r="I24" s="26">
        <f t="shared" si="0"/>
        <v>0</v>
      </c>
      <c r="J24" s="120">
        <f t="shared" si="1"/>
        <v>0</v>
      </c>
      <c r="K24" s="30"/>
      <c r="L24" s="30"/>
      <c r="M24" s="30"/>
      <c r="N24" s="30"/>
      <c r="O24" s="30"/>
      <c r="P24" s="30"/>
      <c r="Q24" s="30"/>
      <c r="R24" s="30"/>
    </row>
    <row r="25" spans="1:18" ht="70" x14ac:dyDescent="0.3">
      <c r="A25" s="119">
        <v>17</v>
      </c>
      <c r="B25" s="33" t="s">
        <v>58</v>
      </c>
      <c r="C25" s="23"/>
      <c r="D25" s="32" t="s">
        <v>47</v>
      </c>
      <c r="E25" s="29" t="s">
        <v>59</v>
      </c>
      <c r="F25" s="24" t="s">
        <v>17</v>
      </c>
      <c r="G25" s="25">
        <v>4</v>
      </c>
      <c r="H25" s="151"/>
      <c r="I25" s="26">
        <f t="shared" si="0"/>
        <v>0</v>
      </c>
      <c r="J25" s="120">
        <f t="shared" si="1"/>
        <v>0</v>
      </c>
      <c r="K25" s="30"/>
      <c r="L25" s="30"/>
      <c r="M25" s="30"/>
      <c r="N25" s="30"/>
      <c r="O25" s="30"/>
      <c r="P25" s="30"/>
      <c r="Q25" s="30"/>
      <c r="R25" s="30"/>
    </row>
    <row r="26" spans="1:18" ht="56" x14ac:dyDescent="0.3">
      <c r="A26" s="119">
        <v>18</v>
      </c>
      <c r="B26" s="31" t="s">
        <v>60</v>
      </c>
      <c r="C26" s="23"/>
      <c r="D26" s="32" t="s">
        <v>61</v>
      </c>
      <c r="E26" s="29" t="s">
        <v>62</v>
      </c>
      <c r="F26" s="24" t="s">
        <v>17</v>
      </c>
      <c r="G26" s="25">
        <v>1</v>
      </c>
      <c r="H26" s="151"/>
      <c r="I26" s="26">
        <f t="shared" si="0"/>
        <v>0</v>
      </c>
      <c r="J26" s="120">
        <f t="shared" si="1"/>
        <v>0</v>
      </c>
      <c r="K26" s="30"/>
      <c r="L26" s="30"/>
      <c r="M26" s="30"/>
      <c r="N26" s="30"/>
      <c r="O26" s="30"/>
      <c r="P26" s="30"/>
      <c r="Q26" s="30"/>
      <c r="R26" s="30"/>
    </row>
    <row r="27" spans="1:18" ht="56" x14ac:dyDescent="0.3">
      <c r="A27" s="119">
        <v>19</v>
      </c>
      <c r="B27" s="31" t="s">
        <v>63</v>
      </c>
      <c r="C27" s="23"/>
      <c r="D27" s="32" t="s">
        <v>61</v>
      </c>
      <c r="E27" s="29" t="s">
        <v>64</v>
      </c>
      <c r="F27" s="24" t="s">
        <v>17</v>
      </c>
      <c r="G27" s="25">
        <v>1</v>
      </c>
      <c r="H27" s="151"/>
      <c r="I27" s="26">
        <f t="shared" si="0"/>
        <v>0</v>
      </c>
      <c r="J27" s="120">
        <f t="shared" si="1"/>
        <v>0</v>
      </c>
      <c r="K27" s="30"/>
      <c r="L27" s="30"/>
      <c r="M27" s="30"/>
      <c r="N27" s="30"/>
      <c r="O27" s="30"/>
      <c r="P27" s="30"/>
      <c r="Q27" s="30"/>
      <c r="R27" s="30"/>
    </row>
    <row r="28" spans="1:18" ht="70" x14ac:dyDescent="0.3">
      <c r="A28" s="119">
        <v>20</v>
      </c>
      <c r="B28" s="31" t="s">
        <v>65</v>
      </c>
      <c r="C28" s="23"/>
      <c r="D28" s="32" t="s">
        <v>66</v>
      </c>
      <c r="E28" s="29" t="s">
        <v>67</v>
      </c>
      <c r="F28" s="24" t="s">
        <v>17</v>
      </c>
      <c r="G28" s="25">
        <v>1</v>
      </c>
      <c r="H28" s="151"/>
      <c r="I28" s="26">
        <f t="shared" si="0"/>
        <v>0</v>
      </c>
      <c r="J28" s="120">
        <f t="shared" si="1"/>
        <v>0</v>
      </c>
      <c r="K28" s="30"/>
      <c r="L28" s="30"/>
      <c r="M28" s="30"/>
      <c r="N28" s="30"/>
      <c r="O28" s="30"/>
      <c r="P28" s="30"/>
      <c r="Q28" s="30"/>
      <c r="R28" s="30"/>
    </row>
    <row r="29" spans="1:18" ht="84" x14ac:dyDescent="0.3">
      <c r="A29" s="119">
        <v>21</v>
      </c>
      <c r="B29" s="33" t="s">
        <v>68</v>
      </c>
      <c r="C29" s="23"/>
      <c r="D29" s="32" t="s">
        <v>69</v>
      </c>
      <c r="E29" s="34" t="s">
        <v>70</v>
      </c>
      <c r="F29" s="24" t="s">
        <v>17</v>
      </c>
      <c r="G29" s="25">
        <v>1</v>
      </c>
      <c r="H29" s="151"/>
      <c r="I29" s="26">
        <f t="shared" si="0"/>
        <v>0</v>
      </c>
      <c r="J29" s="120">
        <f t="shared" si="1"/>
        <v>0</v>
      </c>
      <c r="K29" s="30"/>
      <c r="L29" s="30"/>
      <c r="M29" s="30"/>
      <c r="N29" s="30"/>
      <c r="O29" s="30"/>
      <c r="P29" s="30"/>
      <c r="Q29" s="30"/>
      <c r="R29" s="30"/>
    </row>
    <row r="30" spans="1:18" ht="70" x14ac:dyDescent="0.3">
      <c r="A30" s="119">
        <v>22</v>
      </c>
      <c r="B30" s="33" t="s">
        <v>71</v>
      </c>
      <c r="C30" s="23"/>
      <c r="D30" s="32" t="s">
        <v>72</v>
      </c>
      <c r="E30" s="29" t="s">
        <v>73</v>
      </c>
      <c r="F30" s="24" t="s">
        <v>17</v>
      </c>
      <c r="G30" s="25">
        <v>1</v>
      </c>
      <c r="H30" s="151"/>
      <c r="I30" s="26">
        <f t="shared" si="0"/>
        <v>0</v>
      </c>
      <c r="J30" s="120">
        <f t="shared" si="1"/>
        <v>0</v>
      </c>
      <c r="L30" s="30"/>
      <c r="M30" s="30"/>
      <c r="N30" s="30"/>
      <c r="O30" s="30"/>
      <c r="P30" s="30"/>
      <c r="Q30" s="30"/>
      <c r="R30" s="30"/>
    </row>
    <row r="31" spans="1:18" ht="58" x14ac:dyDescent="0.3">
      <c r="A31" s="119">
        <v>23</v>
      </c>
      <c r="B31" s="31" t="s">
        <v>74</v>
      </c>
      <c r="C31" s="23"/>
      <c r="D31" s="28" t="s">
        <v>75</v>
      </c>
      <c r="E31" s="29" t="s">
        <v>76</v>
      </c>
      <c r="F31" s="24" t="s">
        <v>17</v>
      </c>
      <c r="G31" s="25">
        <v>1</v>
      </c>
      <c r="H31" s="151"/>
      <c r="I31" s="26">
        <f t="shared" si="0"/>
        <v>0</v>
      </c>
      <c r="J31" s="120">
        <f t="shared" si="1"/>
        <v>0</v>
      </c>
      <c r="L31" s="30"/>
      <c r="M31" s="30"/>
      <c r="N31" s="30"/>
      <c r="O31" s="30"/>
      <c r="P31" s="30"/>
      <c r="Q31" s="30"/>
      <c r="R31" s="30"/>
    </row>
    <row r="32" spans="1:18" ht="58" x14ac:dyDescent="0.3">
      <c r="A32" s="119">
        <v>24</v>
      </c>
      <c r="B32" s="27" t="s">
        <v>77</v>
      </c>
      <c r="C32" s="23"/>
      <c r="D32" s="28" t="s">
        <v>75</v>
      </c>
      <c r="E32" s="29" t="s">
        <v>78</v>
      </c>
      <c r="F32" s="24" t="s">
        <v>17</v>
      </c>
      <c r="G32" s="25">
        <v>1</v>
      </c>
      <c r="H32" s="151"/>
      <c r="I32" s="26">
        <f t="shared" si="0"/>
        <v>0</v>
      </c>
      <c r="J32" s="120">
        <f t="shared" si="1"/>
        <v>0</v>
      </c>
      <c r="L32" s="30"/>
      <c r="M32" s="30"/>
      <c r="N32" s="30"/>
      <c r="O32" s="30"/>
      <c r="P32" s="30"/>
      <c r="Q32" s="30"/>
      <c r="R32" s="30"/>
    </row>
    <row r="33" spans="1:18" ht="98" x14ac:dyDescent="0.35">
      <c r="A33" s="119">
        <v>25</v>
      </c>
      <c r="B33" s="31" t="s">
        <v>79</v>
      </c>
      <c r="C33" s="23"/>
      <c r="D33" s="32" t="s">
        <v>80</v>
      </c>
      <c r="E33" s="29" t="s">
        <v>81</v>
      </c>
      <c r="F33" s="24" t="s">
        <v>17</v>
      </c>
      <c r="G33" s="25">
        <v>1</v>
      </c>
      <c r="H33" s="151"/>
      <c r="I33" s="26">
        <f t="shared" si="0"/>
        <v>0</v>
      </c>
      <c r="J33" s="120">
        <f t="shared" si="1"/>
        <v>0</v>
      </c>
      <c r="L33" s="35"/>
      <c r="M33" s="35"/>
      <c r="N33" s="35"/>
      <c r="O33" s="35"/>
      <c r="P33" s="35"/>
      <c r="Q33" s="35"/>
      <c r="R33" s="35"/>
    </row>
    <row r="34" spans="1:18" ht="43.5" x14ac:dyDescent="0.35">
      <c r="A34" s="119">
        <v>26</v>
      </c>
      <c r="B34" s="31" t="s">
        <v>82</v>
      </c>
      <c r="C34" s="23"/>
      <c r="D34" s="28" t="s">
        <v>83</v>
      </c>
      <c r="E34" s="29" t="s">
        <v>84</v>
      </c>
      <c r="F34" s="24" t="s">
        <v>17</v>
      </c>
      <c r="G34" s="25">
        <v>1</v>
      </c>
      <c r="H34" s="151"/>
      <c r="I34" s="26">
        <f t="shared" si="0"/>
        <v>0</v>
      </c>
      <c r="J34" s="120">
        <f t="shared" si="1"/>
        <v>0</v>
      </c>
      <c r="L34" s="35"/>
      <c r="M34" s="35"/>
      <c r="N34" s="35"/>
      <c r="O34" s="35"/>
      <c r="P34" s="35"/>
      <c r="Q34" s="35"/>
      <c r="R34" s="35"/>
    </row>
    <row r="35" spans="1:18" ht="58" x14ac:dyDescent="0.35">
      <c r="A35" s="119">
        <v>27</v>
      </c>
      <c r="B35" s="31" t="s">
        <v>85</v>
      </c>
      <c r="C35" s="23"/>
      <c r="D35" s="28" t="s">
        <v>29</v>
      </c>
      <c r="E35" s="29" t="s">
        <v>86</v>
      </c>
      <c r="F35" s="24" t="s">
        <v>17</v>
      </c>
      <c r="G35" s="25">
        <v>1</v>
      </c>
      <c r="H35" s="151"/>
      <c r="I35" s="26">
        <f t="shared" si="0"/>
        <v>0</v>
      </c>
      <c r="J35" s="120">
        <f t="shared" si="1"/>
        <v>0</v>
      </c>
      <c r="L35" s="35"/>
      <c r="M35" s="35"/>
      <c r="N35" s="35"/>
      <c r="O35" s="35"/>
      <c r="P35" s="35"/>
      <c r="Q35" s="35"/>
      <c r="R35" s="35"/>
    </row>
    <row r="36" spans="1:18" ht="58" x14ac:dyDescent="0.35">
      <c r="A36" s="119">
        <v>28</v>
      </c>
      <c r="B36" s="27" t="s">
        <v>87</v>
      </c>
      <c r="C36" s="23"/>
      <c r="D36" s="28" t="s">
        <v>29</v>
      </c>
      <c r="E36" s="29" t="s">
        <v>88</v>
      </c>
      <c r="F36" s="24" t="s">
        <v>17</v>
      </c>
      <c r="G36" s="25">
        <v>1</v>
      </c>
      <c r="H36" s="151"/>
      <c r="I36" s="26">
        <f t="shared" si="0"/>
        <v>0</v>
      </c>
      <c r="J36" s="120">
        <f t="shared" si="1"/>
        <v>0</v>
      </c>
      <c r="L36" s="35"/>
      <c r="M36" s="35"/>
      <c r="N36" s="35"/>
      <c r="O36" s="35"/>
      <c r="P36" s="35"/>
      <c r="Q36" s="35"/>
      <c r="R36" s="35"/>
    </row>
    <row r="37" spans="1:18" ht="56" x14ac:dyDescent="0.3">
      <c r="A37" s="119">
        <v>29</v>
      </c>
      <c r="B37" s="36" t="s">
        <v>89</v>
      </c>
      <c r="C37" s="23"/>
      <c r="D37" s="32" t="s">
        <v>90</v>
      </c>
      <c r="E37" s="29" t="s">
        <v>91</v>
      </c>
      <c r="F37" s="24" t="s">
        <v>17</v>
      </c>
      <c r="G37" s="25">
        <v>2</v>
      </c>
      <c r="H37" s="151"/>
      <c r="I37" s="26">
        <f t="shared" si="0"/>
        <v>0</v>
      </c>
      <c r="J37" s="120">
        <f t="shared" si="1"/>
        <v>0</v>
      </c>
    </row>
    <row r="38" spans="1:18" ht="29" x14ac:dyDescent="0.35">
      <c r="A38" s="119">
        <v>30</v>
      </c>
      <c r="B38" s="37" t="s">
        <v>92</v>
      </c>
      <c r="C38" s="23"/>
      <c r="D38" s="28" t="s">
        <v>93</v>
      </c>
      <c r="E38" s="29"/>
      <c r="F38" s="24" t="s">
        <v>17</v>
      </c>
      <c r="G38" s="25">
        <v>1</v>
      </c>
      <c r="H38" s="151"/>
      <c r="I38" s="38">
        <f t="shared" si="0"/>
        <v>0</v>
      </c>
      <c r="J38" s="120">
        <f t="shared" si="1"/>
        <v>0</v>
      </c>
      <c r="K38" s="30"/>
      <c r="L38" s="30"/>
      <c r="M38" s="30"/>
      <c r="N38" s="30"/>
      <c r="O38" s="30"/>
      <c r="P38" s="30"/>
      <c r="Q38" s="30"/>
      <c r="R38" s="30"/>
    </row>
    <row r="39" spans="1:18" ht="29" x14ac:dyDescent="0.3">
      <c r="A39" s="119">
        <v>31</v>
      </c>
      <c r="B39" s="33" t="s">
        <v>94</v>
      </c>
      <c r="C39" s="23"/>
      <c r="D39" s="28" t="s">
        <v>95</v>
      </c>
      <c r="E39" s="39"/>
      <c r="F39" s="24" t="s">
        <v>96</v>
      </c>
      <c r="G39" s="25">
        <v>50</v>
      </c>
      <c r="H39" s="151"/>
      <c r="I39" s="26">
        <f t="shared" si="0"/>
        <v>0</v>
      </c>
      <c r="J39" s="120">
        <f t="shared" si="1"/>
        <v>0</v>
      </c>
      <c r="K39" s="30"/>
      <c r="L39" s="30"/>
      <c r="M39" s="30"/>
      <c r="N39" s="30"/>
      <c r="O39" s="30"/>
      <c r="P39" s="30"/>
      <c r="Q39" s="30"/>
      <c r="R39" s="30"/>
    </row>
    <row r="40" spans="1:18" ht="14.5" x14ac:dyDescent="0.35">
      <c r="A40" s="119">
        <v>32</v>
      </c>
      <c r="B40" s="40" t="s">
        <v>97</v>
      </c>
      <c r="C40" s="41"/>
      <c r="D40" s="41" t="s">
        <v>98</v>
      </c>
      <c r="E40" s="42"/>
      <c r="F40" s="43" t="s">
        <v>17</v>
      </c>
      <c r="G40" s="44">
        <v>1</v>
      </c>
      <c r="H40" s="152"/>
      <c r="I40" s="38">
        <f t="shared" si="0"/>
        <v>0</v>
      </c>
      <c r="J40" s="120">
        <f t="shared" si="1"/>
        <v>0</v>
      </c>
      <c r="K40" s="30"/>
      <c r="L40" s="30"/>
      <c r="M40" s="30"/>
      <c r="N40" s="30"/>
      <c r="O40" s="30"/>
      <c r="P40" s="30"/>
      <c r="Q40" s="30"/>
      <c r="R40" s="30"/>
    </row>
    <row r="41" spans="1:18" ht="15" thickBot="1" x14ac:dyDescent="0.4">
      <c r="A41" s="142"/>
      <c r="B41" s="143" t="s">
        <v>99</v>
      </c>
      <c r="C41" s="143"/>
      <c r="D41" s="143"/>
      <c r="E41" s="144"/>
      <c r="F41" s="145"/>
      <c r="G41" s="146"/>
      <c r="H41" s="147"/>
      <c r="I41" s="148">
        <f>SUM(I9:I40)</f>
        <v>0</v>
      </c>
      <c r="J41" s="149">
        <f t="shared" si="1"/>
        <v>0</v>
      </c>
      <c r="K41" s="30"/>
      <c r="L41" s="30"/>
      <c r="M41" s="30"/>
      <c r="N41" s="30"/>
      <c r="O41" s="30"/>
      <c r="P41" s="30"/>
      <c r="Q41" s="30"/>
      <c r="R41" s="30"/>
    </row>
    <row r="42" spans="1:18" ht="15" thickBot="1" x14ac:dyDescent="0.4">
      <c r="A42" s="108"/>
      <c r="B42" s="109" t="s">
        <v>100</v>
      </c>
      <c r="C42" s="110"/>
      <c r="D42" s="110"/>
      <c r="E42" s="111"/>
      <c r="F42" s="112"/>
      <c r="G42" s="113"/>
      <c r="H42" s="114"/>
      <c r="I42" s="115"/>
      <c r="J42" s="116"/>
      <c r="K42" s="30"/>
      <c r="L42" s="30"/>
      <c r="M42" s="30"/>
      <c r="N42" s="30"/>
      <c r="O42" s="30"/>
      <c r="P42" s="30"/>
      <c r="Q42" s="30"/>
      <c r="R42" s="30"/>
    </row>
    <row r="43" spans="1:18" ht="14.5" x14ac:dyDescent="0.3">
      <c r="A43" s="117">
        <v>33</v>
      </c>
      <c r="B43" s="51" t="s">
        <v>101</v>
      </c>
      <c r="C43" s="52"/>
      <c r="D43" s="52" t="s">
        <v>102</v>
      </c>
      <c r="E43" s="53" t="s">
        <v>103</v>
      </c>
      <c r="F43" s="54" t="s">
        <v>17</v>
      </c>
      <c r="G43" s="55">
        <v>1</v>
      </c>
      <c r="H43" s="153"/>
      <c r="I43" s="22">
        <f t="shared" ref="I43:I55" si="2">G43*H43</f>
        <v>0</v>
      </c>
      <c r="J43" s="118">
        <f t="shared" ref="J43:J56" si="3">I43*1.21</f>
        <v>0</v>
      </c>
      <c r="K43" s="30"/>
      <c r="L43" s="30"/>
      <c r="M43" s="30"/>
      <c r="N43" s="30"/>
      <c r="O43" s="30"/>
      <c r="P43" s="30"/>
      <c r="Q43" s="30"/>
      <c r="R43" s="30"/>
    </row>
    <row r="44" spans="1:18" ht="29" x14ac:dyDescent="0.3">
      <c r="A44" s="119">
        <v>34</v>
      </c>
      <c r="B44" s="33" t="s">
        <v>104</v>
      </c>
      <c r="C44" s="23"/>
      <c r="D44" s="28" t="s">
        <v>105</v>
      </c>
      <c r="E44" s="29" t="s">
        <v>103</v>
      </c>
      <c r="F44" s="24" t="s">
        <v>17</v>
      </c>
      <c r="G44" s="25">
        <v>1</v>
      </c>
      <c r="H44" s="151"/>
      <c r="I44" s="26">
        <f t="shared" si="2"/>
        <v>0</v>
      </c>
      <c r="J44" s="120">
        <f t="shared" si="3"/>
        <v>0</v>
      </c>
      <c r="K44" s="30"/>
      <c r="L44" s="30"/>
      <c r="M44" s="30"/>
      <c r="N44" s="30"/>
      <c r="O44" s="30"/>
      <c r="P44" s="30"/>
      <c r="Q44" s="30"/>
      <c r="R44" s="30"/>
    </row>
    <row r="45" spans="1:18" ht="29" x14ac:dyDescent="0.3">
      <c r="A45" s="119">
        <v>35</v>
      </c>
      <c r="B45" s="33" t="s">
        <v>106</v>
      </c>
      <c r="C45" s="23"/>
      <c r="D45" s="28" t="s">
        <v>107</v>
      </c>
      <c r="E45" s="29" t="s">
        <v>103</v>
      </c>
      <c r="F45" s="24" t="s">
        <v>17</v>
      </c>
      <c r="G45" s="25">
        <v>1</v>
      </c>
      <c r="H45" s="151"/>
      <c r="I45" s="26">
        <f t="shared" si="2"/>
        <v>0</v>
      </c>
      <c r="J45" s="120">
        <f t="shared" si="3"/>
        <v>0</v>
      </c>
      <c r="K45" s="30"/>
      <c r="L45" s="30"/>
      <c r="M45" s="30"/>
      <c r="N45" s="30"/>
      <c r="O45" s="30"/>
      <c r="P45" s="30"/>
      <c r="Q45" s="30"/>
      <c r="R45" s="30"/>
    </row>
    <row r="46" spans="1:18" ht="29" x14ac:dyDescent="0.3">
      <c r="A46" s="119">
        <v>36</v>
      </c>
      <c r="B46" s="33" t="s">
        <v>108</v>
      </c>
      <c r="C46" s="23"/>
      <c r="D46" s="28" t="s">
        <v>109</v>
      </c>
      <c r="E46" s="29" t="s">
        <v>103</v>
      </c>
      <c r="F46" s="24" t="s">
        <v>17</v>
      </c>
      <c r="G46" s="25">
        <v>1</v>
      </c>
      <c r="H46" s="151"/>
      <c r="I46" s="26">
        <f t="shared" si="2"/>
        <v>0</v>
      </c>
      <c r="J46" s="120">
        <f t="shared" si="3"/>
        <v>0</v>
      </c>
      <c r="K46" s="30"/>
      <c r="L46" s="30"/>
      <c r="M46" s="30"/>
      <c r="N46" s="30"/>
      <c r="O46" s="30"/>
      <c r="P46" s="30"/>
      <c r="Q46" s="30"/>
      <c r="R46" s="30"/>
    </row>
    <row r="47" spans="1:18" ht="29" x14ac:dyDescent="0.3">
      <c r="A47" s="119">
        <v>37</v>
      </c>
      <c r="B47" s="31" t="s">
        <v>110</v>
      </c>
      <c r="C47" s="23"/>
      <c r="D47" s="23" t="s">
        <v>111</v>
      </c>
      <c r="E47" s="29" t="s">
        <v>112</v>
      </c>
      <c r="F47" s="24" t="s">
        <v>17</v>
      </c>
      <c r="G47" s="25">
        <v>2</v>
      </c>
      <c r="H47" s="151"/>
      <c r="I47" s="26">
        <f t="shared" si="2"/>
        <v>0</v>
      </c>
      <c r="J47" s="120">
        <f t="shared" si="3"/>
        <v>0</v>
      </c>
      <c r="K47" s="30"/>
      <c r="L47" s="30"/>
      <c r="M47" s="30"/>
      <c r="N47" s="30"/>
      <c r="O47" s="30"/>
      <c r="P47" s="30"/>
      <c r="Q47" s="30"/>
      <c r="R47" s="30"/>
    </row>
    <row r="48" spans="1:18" ht="29" x14ac:dyDescent="0.3">
      <c r="A48" s="119">
        <v>38</v>
      </c>
      <c r="B48" s="31" t="s">
        <v>113</v>
      </c>
      <c r="C48" s="23"/>
      <c r="D48" s="23" t="s">
        <v>114</v>
      </c>
      <c r="E48" s="29" t="s">
        <v>112</v>
      </c>
      <c r="F48" s="24" t="s">
        <v>17</v>
      </c>
      <c r="G48" s="25">
        <v>2</v>
      </c>
      <c r="H48" s="151"/>
      <c r="I48" s="26">
        <f t="shared" si="2"/>
        <v>0</v>
      </c>
      <c r="J48" s="120">
        <f t="shared" si="3"/>
        <v>0</v>
      </c>
      <c r="K48" s="30"/>
      <c r="L48" s="30"/>
      <c r="M48" s="30"/>
      <c r="N48" s="30"/>
      <c r="O48" s="30"/>
      <c r="P48" s="30"/>
      <c r="Q48" s="30"/>
      <c r="R48" s="30"/>
    </row>
    <row r="49" spans="1:18" ht="29" x14ac:dyDescent="0.3">
      <c r="A49" s="119">
        <v>39</v>
      </c>
      <c r="B49" s="31" t="s">
        <v>115</v>
      </c>
      <c r="C49" s="23"/>
      <c r="D49" s="23" t="s">
        <v>116</v>
      </c>
      <c r="E49" s="39" t="s">
        <v>81</v>
      </c>
      <c r="F49" s="24" t="s">
        <v>17</v>
      </c>
      <c r="G49" s="25">
        <v>1</v>
      </c>
      <c r="H49" s="151"/>
      <c r="I49" s="26">
        <f t="shared" si="2"/>
        <v>0</v>
      </c>
      <c r="J49" s="120">
        <f t="shared" si="3"/>
        <v>0</v>
      </c>
      <c r="K49" s="30"/>
      <c r="L49" s="30"/>
      <c r="M49" s="30"/>
      <c r="N49" s="30"/>
      <c r="O49" s="30"/>
      <c r="P49" s="30"/>
      <c r="Q49" s="30"/>
      <c r="R49" s="30"/>
    </row>
    <row r="50" spans="1:18" ht="14.5" x14ac:dyDescent="0.3">
      <c r="A50" s="119">
        <v>40</v>
      </c>
      <c r="B50" s="40" t="s">
        <v>117</v>
      </c>
      <c r="C50" s="41"/>
      <c r="D50" s="41" t="s">
        <v>118</v>
      </c>
      <c r="E50" s="42" t="s">
        <v>119</v>
      </c>
      <c r="F50" s="43" t="s">
        <v>17</v>
      </c>
      <c r="G50" s="44">
        <v>1</v>
      </c>
      <c r="H50" s="152"/>
      <c r="I50" s="26">
        <f t="shared" si="2"/>
        <v>0</v>
      </c>
      <c r="J50" s="120">
        <f t="shared" si="3"/>
        <v>0</v>
      </c>
      <c r="K50" s="30"/>
      <c r="L50" s="30"/>
      <c r="M50" s="30"/>
      <c r="N50" s="30"/>
      <c r="O50" s="30"/>
      <c r="P50" s="30"/>
      <c r="Q50" s="30"/>
      <c r="R50" s="30"/>
    </row>
    <row r="51" spans="1:18" ht="29" x14ac:dyDescent="0.3">
      <c r="A51" s="119">
        <v>41</v>
      </c>
      <c r="B51" s="31" t="s">
        <v>120</v>
      </c>
      <c r="C51" s="23"/>
      <c r="D51" s="23" t="s">
        <v>121</v>
      </c>
      <c r="E51" s="39" t="s">
        <v>81</v>
      </c>
      <c r="F51" s="24" t="s">
        <v>17</v>
      </c>
      <c r="G51" s="25">
        <v>1</v>
      </c>
      <c r="H51" s="151"/>
      <c r="I51" s="26">
        <f t="shared" si="2"/>
        <v>0</v>
      </c>
      <c r="J51" s="120">
        <f t="shared" si="3"/>
        <v>0</v>
      </c>
      <c r="K51" s="30"/>
      <c r="L51" s="30"/>
      <c r="M51" s="30"/>
      <c r="N51" s="30"/>
      <c r="O51" s="30"/>
      <c r="P51" s="30"/>
      <c r="Q51" s="30"/>
      <c r="R51" s="30"/>
    </row>
    <row r="52" spans="1:18" ht="14.5" x14ac:dyDescent="0.35">
      <c r="A52" s="119">
        <v>42</v>
      </c>
      <c r="B52" s="40" t="s">
        <v>122</v>
      </c>
      <c r="C52" s="41"/>
      <c r="D52" s="41" t="s">
        <v>123</v>
      </c>
      <c r="E52" s="42" t="s">
        <v>119</v>
      </c>
      <c r="F52" s="43" t="s">
        <v>17</v>
      </c>
      <c r="G52" s="44">
        <v>1</v>
      </c>
      <c r="H52" s="152"/>
      <c r="I52" s="38">
        <f t="shared" si="2"/>
        <v>0</v>
      </c>
      <c r="J52" s="120">
        <f t="shared" si="3"/>
        <v>0</v>
      </c>
      <c r="K52" s="30"/>
      <c r="L52" s="30"/>
      <c r="M52" s="30"/>
      <c r="N52" s="30"/>
      <c r="O52" s="30"/>
      <c r="P52" s="30"/>
      <c r="Q52" s="30"/>
      <c r="R52" s="30"/>
    </row>
    <row r="53" spans="1:18" ht="14.5" x14ac:dyDescent="0.35">
      <c r="A53" s="119">
        <v>43</v>
      </c>
      <c r="B53" s="40" t="s">
        <v>124</v>
      </c>
      <c r="C53" s="41"/>
      <c r="D53" s="41" t="s">
        <v>125</v>
      </c>
      <c r="E53" s="42" t="s">
        <v>126</v>
      </c>
      <c r="F53" s="43" t="s">
        <v>17</v>
      </c>
      <c r="G53" s="44">
        <v>2</v>
      </c>
      <c r="H53" s="152"/>
      <c r="I53" s="38">
        <f t="shared" si="2"/>
        <v>0</v>
      </c>
      <c r="J53" s="120">
        <f t="shared" si="3"/>
        <v>0</v>
      </c>
      <c r="K53" s="30"/>
      <c r="L53" s="30"/>
      <c r="M53" s="30"/>
      <c r="N53" s="30"/>
      <c r="O53" s="30"/>
      <c r="P53" s="30"/>
      <c r="Q53" s="30"/>
      <c r="R53" s="30"/>
    </row>
    <row r="54" spans="1:18" ht="14.5" x14ac:dyDescent="0.35">
      <c r="A54" s="119">
        <v>44</v>
      </c>
      <c r="B54" s="40" t="s">
        <v>127</v>
      </c>
      <c r="C54" s="41"/>
      <c r="D54" s="41" t="s">
        <v>128</v>
      </c>
      <c r="E54" s="42"/>
      <c r="F54" s="43" t="s">
        <v>17</v>
      </c>
      <c r="G54" s="44">
        <v>8</v>
      </c>
      <c r="H54" s="152"/>
      <c r="I54" s="38">
        <f t="shared" si="2"/>
        <v>0</v>
      </c>
      <c r="J54" s="120">
        <f t="shared" si="3"/>
        <v>0</v>
      </c>
      <c r="K54" s="30"/>
      <c r="L54" s="30"/>
      <c r="M54" s="30"/>
      <c r="N54" s="30"/>
      <c r="O54" s="30"/>
      <c r="P54" s="30"/>
      <c r="Q54" s="30"/>
      <c r="R54" s="30"/>
    </row>
    <row r="55" spans="1:18" ht="14.5" x14ac:dyDescent="0.35">
      <c r="A55" s="119">
        <v>45</v>
      </c>
      <c r="B55" s="40" t="s">
        <v>129</v>
      </c>
      <c r="C55" s="41"/>
      <c r="D55" s="41" t="s">
        <v>130</v>
      </c>
      <c r="E55" s="42"/>
      <c r="F55" s="43" t="s">
        <v>96</v>
      </c>
      <c r="G55" s="44">
        <v>20</v>
      </c>
      <c r="H55" s="152"/>
      <c r="I55" s="38">
        <f t="shared" si="2"/>
        <v>0</v>
      </c>
      <c r="J55" s="120">
        <f t="shared" si="3"/>
        <v>0</v>
      </c>
      <c r="K55" s="30"/>
      <c r="L55" s="30"/>
      <c r="M55" s="30"/>
      <c r="N55" s="30"/>
      <c r="O55" s="30"/>
      <c r="P55" s="30"/>
      <c r="Q55" s="30"/>
      <c r="R55" s="30"/>
    </row>
    <row r="56" spans="1:18" ht="15" thickBot="1" x14ac:dyDescent="0.4">
      <c r="A56" s="121"/>
      <c r="B56" s="45" t="s">
        <v>99</v>
      </c>
      <c r="C56" s="45"/>
      <c r="D56" s="45"/>
      <c r="E56" s="46"/>
      <c r="F56" s="47"/>
      <c r="G56" s="48"/>
      <c r="H56" s="49"/>
      <c r="I56" s="50">
        <f>SUM(I43:I55)</f>
        <v>0</v>
      </c>
      <c r="J56" s="131">
        <f t="shared" si="3"/>
        <v>0</v>
      </c>
      <c r="K56" s="30"/>
      <c r="L56" s="30"/>
      <c r="M56" s="30"/>
      <c r="N56" s="30"/>
      <c r="O56" s="30"/>
      <c r="P56" s="30"/>
      <c r="Q56" s="30"/>
      <c r="R56" s="30"/>
    </row>
    <row r="57" spans="1:18" ht="15" thickBot="1" x14ac:dyDescent="0.4">
      <c r="A57" s="132"/>
      <c r="B57" s="133" t="s">
        <v>131</v>
      </c>
      <c r="C57" s="134"/>
      <c r="D57" s="134"/>
      <c r="E57" s="135"/>
      <c r="F57" s="136"/>
      <c r="G57" s="137"/>
      <c r="H57" s="138"/>
      <c r="I57" s="139"/>
      <c r="J57" s="140"/>
      <c r="K57" s="30"/>
      <c r="L57" s="30"/>
      <c r="M57" s="30"/>
      <c r="N57" s="30"/>
      <c r="O57" s="30"/>
      <c r="P57" s="30"/>
      <c r="Q57" s="30"/>
      <c r="R57" s="30"/>
    </row>
    <row r="58" spans="1:18" ht="43.5" x14ac:dyDescent="0.3">
      <c r="A58" s="117">
        <v>70</v>
      </c>
      <c r="B58" s="58" t="s">
        <v>132</v>
      </c>
      <c r="C58" s="18"/>
      <c r="D58" s="57" t="s">
        <v>133</v>
      </c>
      <c r="E58" s="19"/>
      <c r="F58" s="20" t="s">
        <v>17</v>
      </c>
      <c r="G58" s="21">
        <v>40</v>
      </c>
      <c r="H58" s="150"/>
      <c r="I58" s="22">
        <f t="shared" ref="I58:I60" si="4">G58*H58</f>
        <v>0</v>
      </c>
      <c r="J58" s="118">
        <f t="shared" ref="J58:J61" si="5">I58*1.21</f>
        <v>0</v>
      </c>
      <c r="K58" s="30"/>
      <c r="L58" s="30"/>
      <c r="M58" s="30"/>
      <c r="N58" s="30"/>
      <c r="O58" s="30"/>
      <c r="P58" s="30"/>
      <c r="Q58" s="30"/>
      <c r="R58" s="30"/>
    </row>
    <row r="59" spans="1:18" ht="14.5" x14ac:dyDescent="0.3">
      <c r="A59" s="119">
        <v>73</v>
      </c>
      <c r="B59" s="33" t="s">
        <v>134</v>
      </c>
      <c r="C59" s="23"/>
      <c r="D59" s="28" t="s">
        <v>135</v>
      </c>
      <c r="E59" s="29"/>
      <c r="F59" s="24" t="s">
        <v>36</v>
      </c>
      <c r="G59" s="25">
        <v>55</v>
      </c>
      <c r="H59" s="151"/>
      <c r="I59" s="26">
        <f t="shared" si="4"/>
        <v>0</v>
      </c>
      <c r="J59" s="120">
        <f t="shared" si="5"/>
        <v>0</v>
      </c>
      <c r="K59" s="30"/>
      <c r="L59" s="30"/>
      <c r="M59" s="30"/>
      <c r="N59" s="30"/>
      <c r="O59" s="30"/>
      <c r="P59" s="30"/>
      <c r="Q59" s="30"/>
      <c r="R59" s="30"/>
    </row>
    <row r="60" spans="1:18" ht="29" x14ac:dyDescent="0.3">
      <c r="A60" s="121">
        <v>74</v>
      </c>
      <c r="B60" s="85" t="s">
        <v>136</v>
      </c>
      <c r="C60" s="86"/>
      <c r="D60" s="86" t="s">
        <v>137</v>
      </c>
      <c r="E60" s="87"/>
      <c r="F60" s="88" t="s">
        <v>36</v>
      </c>
      <c r="G60" s="89">
        <v>90</v>
      </c>
      <c r="H60" s="154"/>
      <c r="I60" s="90">
        <f t="shared" si="4"/>
        <v>0</v>
      </c>
      <c r="J60" s="122">
        <f t="shared" si="5"/>
        <v>0</v>
      </c>
      <c r="K60" s="30"/>
      <c r="L60" s="30"/>
      <c r="M60" s="30"/>
      <c r="N60" s="30"/>
      <c r="O60" s="30"/>
      <c r="P60" s="30"/>
      <c r="Q60" s="30"/>
      <c r="R60" s="30"/>
    </row>
    <row r="61" spans="1:18" ht="15" thickBot="1" x14ac:dyDescent="0.4">
      <c r="A61" s="123"/>
      <c r="B61" s="124" t="s">
        <v>99</v>
      </c>
      <c r="C61" s="124"/>
      <c r="D61" s="124"/>
      <c r="E61" s="125"/>
      <c r="F61" s="126"/>
      <c r="G61" s="127"/>
      <c r="H61" s="128"/>
      <c r="I61" s="129">
        <f>SUM(I58:I60)</f>
        <v>0</v>
      </c>
      <c r="J61" s="130">
        <f t="shared" si="5"/>
        <v>0</v>
      </c>
      <c r="K61" s="30"/>
      <c r="L61" s="30"/>
      <c r="M61" s="30"/>
      <c r="N61" s="30"/>
      <c r="O61" s="30"/>
      <c r="P61" s="30"/>
      <c r="Q61" s="30"/>
      <c r="R61" s="30"/>
    </row>
    <row r="62" spans="1:18" ht="14.5" x14ac:dyDescent="0.35">
      <c r="A62" s="1"/>
      <c r="B62" s="59"/>
      <c r="C62" s="59"/>
      <c r="D62" s="59"/>
      <c r="E62" s="60"/>
      <c r="F62" s="61"/>
      <c r="G62" s="62"/>
      <c r="H62" s="63"/>
      <c r="I62" s="64"/>
      <c r="J62" s="6"/>
      <c r="K62" s="30"/>
      <c r="L62" s="30"/>
      <c r="M62" s="30"/>
      <c r="N62" s="30"/>
      <c r="O62" s="30"/>
      <c r="P62" s="30"/>
      <c r="Q62" s="30"/>
      <c r="R62" s="30"/>
    </row>
    <row r="63" spans="1:18" s="80" customFormat="1" ht="15" thickBot="1" x14ac:dyDescent="0.4">
      <c r="A63" s="1"/>
      <c r="E63" s="5"/>
      <c r="J63" s="6"/>
    </row>
    <row r="64" spans="1:18" ht="16" thickBot="1" x14ac:dyDescent="0.35">
      <c r="A64" s="1"/>
      <c r="B64" s="84" t="s">
        <v>138</v>
      </c>
      <c r="C64" s="82"/>
      <c r="D64" s="82"/>
      <c r="E64" s="82"/>
      <c r="F64" s="82"/>
      <c r="G64" s="82"/>
      <c r="H64" s="82"/>
      <c r="I64" s="83"/>
      <c r="J64" s="6"/>
    </row>
    <row r="65" spans="1:18" ht="15" customHeight="1" thickBot="1" x14ac:dyDescent="0.4">
      <c r="A65" s="1"/>
      <c r="B65" s="65" t="s">
        <v>139</v>
      </c>
      <c r="C65" s="65"/>
      <c r="D65" s="65"/>
      <c r="E65" s="66"/>
      <c r="F65" s="65"/>
      <c r="G65" s="65"/>
      <c r="H65" s="65"/>
      <c r="I65" s="67" t="s">
        <v>140</v>
      </c>
      <c r="J65" s="68" t="s">
        <v>141</v>
      </c>
      <c r="K65" s="30"/>
      <c r="L65" s="30"/>
      <c r="M65" s="30"/>
      <c r="N65" s="30"/>
      <c r="O65" s="30"/>
      <c r="P65" s="30"/>
      <c r="Q65" s="30"/>
      <c r="R65" s="30"/>
    </row>
    <row r="66" spans="1:18" ht="15" customHeight="1" thickTop="1" x14ac:dyDescent="0.35">
      <c r="A66" s="1"/>
      <c r="B66" s="69" t="s">
        <v>13</v>
      </c>
      <c r="C66" s="69"/>
      <c r="D66" s="69"/>
      <c r="E66" s="70"/>
      <c r="F66" s="69"/>
      <c r="G66" s="69"/>
      <c r="H66" s="69"/>
      <c r="I66" s="71">
        <f>$I$41</f>
        <v>0</v>
      </c>
      <c r="J66" s="72">
        <f t="shared" ref="J66:J68" si="6">I66*1.21</f>
        <v>0</v>
      </c>
    </row>
    <row r="67" spans="1:18" ht="14.5" customHeight="1" x14ac:dyDescent="0.35">
      <c r="A67" s="1"/>
      <c r="B67" s="8" t="s">
        <v>142</v>
      </c>
      <c r="C67" s="8"/>
      <c r="D67" s="8"/>
      <c r="E67" s="70"/>
      <c r="F67" s="69"/>
      <c r="G67" s="69"/>
      <c r="H67" s="69"/>
      <c r="I67" s="71">
        <f>$I$56</f>
        <v>0</v>
      </c>
      <c r="J67" s="72">
        <f t="shared" si="6"/>
        <v>0</v>
      </c>
    </row>
    <row r="68" spans="1:18" ht="14.5" x14ac:dyDescent="0.35">
      <c r="A68" s="1"/>
      <c r="B68" s="8" t="s">
        <v>131</v>
      </c>
      <c r="C68" s="8"/>
      <c r="D68" s="8"/>
      <c r="E68" s="70"/>
      <c r="F68" s="69"/>
      <c r="G68" s="69"/>
      <c r="H68" s="69"/>
      <c r="I68" s="71">
        <f>$I$61</f>
        <v>0</v>
      </c>
      <c r="J68" s="72">
        <f t="shared" si="6"/>
        <v>0</v>
      </c>
    </row>
    <row r="69" spans="1:18" ht="14.5" x14ac:dyDescent="0.35">
      <c r="A69" s="1"/>
      <c r="E69" s="5"/>
      <c r="I69" s="64"/>
      <c r="J69" s="6"/>
    </row>
    <row r="70" spans="1:18" ht="18.5" x14ac:dyDescent="0.45">
      <c r="A70" s="1"/>
      <c r="B70" s="91" t="s">
        <v>143</v>
      </c>
      <c r="C70" s="92"/>
      <c r="D70" s="92"/>
      <c r="E70" s="93"/>
      <c r="F70" s="94"/>
      <c r="G70" s="94"/>
      <c r="H70" s="95">
        <f>SUM(I66:I69)</f>
        <v>0</v>
      </c>
      <c r="I70" s="96"/>
      <c r="J70" s="72">
        <f>SUM(J66:J69)</f>
        <v>0</v>
      </c>
    </row>
    <row r="71" spans="1:18" ht="19" thickBot="1" x14ac:dyDescent="0.5">
      <c r="A71" s="1"/>
      <c r="B71" s="99" t="s">
        <v>144</v>
      </c>
      <c r="C71" s="97"/>
      <c r="D71" s="97"/>
      <c r="E71" s="100"/>
      <c r="F71" s="98"/>
      <c r="G71" s="98"/>
      <c r="H71" s="101">
        <f>H70*1.21</f>
        <v>0</v>
      </c>
      <c r="I71" s="97"/>
      <c r="J71" s="6"/>
    </row>
    <row r="72" spans="1:18" ht="14.5" x14ac:dyDescent="0.35">
      <c r="A72" s="1"/>
      <c r="E72" s="5"/>
      <c r="J72" s="6"/>
    </row>
    <row r="73" spans="1:18" ht="14.5" x14ac:dyDescent="0.35">
      <c r="A73" s="1"/>
      <c r="E73" s="5"/>
      <c r="J73" s="6"/>
    </row>
    <row r="74" spans="1:18" ht="14.5" x14ac:dyDescent="0.35">
      <c r="A74" s="1"/>
      <c r="E74" s="5"/>
      <c r="J74" s="6"/>
    </row>
    <row r="75" spans="1:18" ht="14.5" x14ac:dyDescent="0.35">
      <c r="A75" s="1"/>
      <c r="E75" s="5"/>
      <c r="J75" s="6"/>
    </row>
    <row r="76" spans="1:18" ht="14.5" x14ac:dyDescent="0.35">
      <c r="A76" s="1"/>
      <c r="E76" s="5"/>
      <c r="J76" s="6"/>
    </row>
    <row r="77" spans="1:18" ht="14.5" x14ac:dyDescent="0.35">
      <c r="A77" s="1"/>
      <c r="E77" s="5"/>
      <c r="J77" s="6"/>
    </row>
    <row r="78" spans="1:18" ht="14.5" x14ac:dyDescent="0.35">
      <c r="A78" s="1"/>
      <c r="E78" s="5"/>
      <c r="J78" s="6"/>
    </row>
    <row r="79" spans="1:18" ht="14.5" x14ac:dyDescent="0.35">
      <c r="A79" s="1"/>
      <c r="E79" s="5"/>
      <c r="J79" s="6"/>
    </row>
    <row r="80" spans="1:18" ht="14.5" x14ac:dyDescent="0.35">
      <c r="A80" s="1"/>
      <c r="E80" s="5"/>
      <c r="J80" s="6"/>
    </row>
    <row r="81" spans="1:19" ht="14.5" x14ac:dyDescent="0.35">
      <c r="A81" s="1"/>
      <c r="E81" s="5"/>
      <c r="J81" s="6"/>
    </row>
    <row r="82" spans="1:19" ht="14.5" x14ac:dyDescent="0.35">
      <c r="A82" s="1"/>
      <c r="E82" s="5"/>
      <c r="J82" s="6"/>
    </row>
    <row r="83" spans="1:19" ht="14.5" x14ac:dyDescent="0.35">
      <c r="A83" s="1"/>
      <c r="E83" s="5"/>
      <c r="J83" s="6"/>
    </row>
    <row r="84" spans="1:19" ht="14.5" x14ac:dyDescent="0.35">
      <c r="A84" s="1"/>
      <c r="E84" s="5"/>
      <c r="J84" s="6"/>
    </row>
    <row r="85" spans="1:19" ht="14.5" x14ac:dyDescent="0.35">
      <c r="A85" s="1"/>
      <c r="E85" s="5"/>
      <c r="J85" s="6"/>
    </row>
    <row r="86" spans="1:19" ht="14.5" x14ac:dyDescent="0.35">
      <c r="A86" s="1"/>
      <c r="E86" s="5"/>
      <c r="J86" s="6"/>
    </row>
    <row r="87" spans="1:19" ht="14.5" x14ac:dyDescent="0.35">
      <c r="A87" s="1"/>
      <c r="E87" s="5"/>
      <c r="J87" s="6"/>
    </row>
    <row r="88" spans="1:19" ht="14.5" x14ac:dyDescent="0.35">
      <c r="A88" s="1"/>
      <c r="E88" s="5"/>
      <c r="J88" s="6"/>
    </row>
    <row r="89" spans="1:19" ht="14.5" x14ac:dyDescent="0.35">
      <c r="A89" s="1"/>
      <c r="E89" s="5"/>
      <c r="J89" s="6"/>
    </row>
    <row r="90" spans="1:19" ht="14.5" x14ac:dyDescent="0.35">
      <c r="A90" s="1"/>
      <c r="E90" s="5"/>
      <c r="J90" s="6"/>
    </row>
    <row r="91" spans="1:19" ht="14.5" x14ac:dyDescent="0.35">
      <c r="A91" s="1"/>
      <c r="E91" s="5"/>
      <c r="J91" s="6"/>
    </row>
    <row r="92" spans="1:19" ht="14.5" x14ac:dyDescent="0.35">
      <c r="A92" s="1"/>
      <c r="E92" s="5"/>
      <c r="J92" s="6"/>
    </row>
    <row r="93" spans="1:19" ht="14.5" x14ac:dyDescent="0.35">
      <c r="A93" s="1"/>
      <c r="E93" s="5"/>
      <c r="J93" s="6"/>
    </row>
    <row r="94" spans="1:19" ht="14.5" x14ac:dyDescent="0.35">
      <c r="A94" s="1"/>
      <c r="E94" s="5"/>
      <c r="J94" s="6"/>
    </row>
    <row r="95" spans="1:19" ht="15.5" x14ac:dyDescent="0.35">
      <c r="A95" s="1"/>
      <c r="E95" s="5"/>
      <c r="J95" s="6"/>
      <c r="K95" s="75"/>
      <c r="L95" s="75"/>
      <c r="M95" s="75"/>
      <c r="N95" s="75"/>
      <c r="O95" s="75"/>
      <c r="P95" s="75"/>
      <c r="Q95" s="75"/>
      <c r="R95" s="75"/>
      <c r="S95" s="75"/>
    </row>
    <row r="96" spans="1:19" ht="15.5" x14ac:dyDescent="0.35">
      <c r="A96" s="73"/>
      <c r="E96" s="5"/>
      <c r="J96" s="74"/>
    </row>
    <row r="97" spans="1:10" ht="14.5" x14ac:dyDescent="0.35">
      <c r="A97" s="1"/>
      <c r="E97" s="5"/>
      <c r="J97" s="6"/>
    </row>
    <row r="98" spans="1:10" ht="14.5" x14ac:dyDescent="0.35">
      <c r="A98" s="1"/>
      <c r="E98" s="5"/>
      <c r="J98" s="6"/>
    </row>
    <row r="99" spans="1:10" ht="14.5" x14ac:dyDescent="0.35">
      <c r="A99" s="1"/>
      <c r="E99" s="5"/>
      <c r="J99" s="6"/>
    </row>
    <row r="100" spans="1:10" ht="14.5" x14ac:dyDescent="0.35">
      <c r="A100" s="1"/>
      <c r="E100" s="5"/>
      <c r="J100" s="6"/>
    </row>
    <row r="101" spans="1:10" ht="14.5" x14ac:dyDescent="0.35">
      <c r="A101" s="1"/>
      <c r="E101" s="5"/>
      <c r="J101" s="6"/>
    </row>
    <row r="102" spans="1:10" ht="14.5" x14ac:dyDescent="0.35">
      <c r="A102" s="1"/>
      <c r="E102" s="5"/>
      <c r="J102" s="6"/>
    </row>
    <row r="103" spans="1:10" ht="14.5" x14ac:dyDescent="0.35">
      <c r="A103" s="1"/>
      <c r="E103" s="5"/>
      <c r="J103" s="6"/>
    </row>
    <row r="104" spans="1:10" ht="14.5" x14ac:dyDescent="0.35">
      <c r="A104" s="1"/>
      <c r="E104" s="5"/>
      <c r="J104" s="6"/>
    </row>
    <row r="105" spans="1:10" ht="14.5" x14ac:dyDescent="0.35">
      <c r="A105" s="1"/>
      <c r="E105" s="5"/>
      <c r="J105" s="6"/>
    </row>
    <row r="106" spans="1:10" ht="14.5" x14ac:dyDescent="0.35">
      <c r="A106" s="1"/>
      <c r="E106" s="5"/>
      <c r="J106" s="6"/>
    </row>
    <row r="107" spans="1:10" ht="14.5" x14ac:dyDescent="0.35">
      <c r="A107" s="1"/>
      <c r="E107" s="5"/>
      <c r="J107" s="6"/>
    </row>
    <row r="108" spans="1:10" ht="14.5" x14ac:dyDescent="0.35">
      <c r="A108" s="1"/>
      <c r="E108" s="5"/>
      <c r="J108" s="6"/>
    </row>
    <row r="109" spans="1:10" ht="14.5" x14ac:dyDescent="0.35">
      <c r="A109" s="1"/>
      <c r="E109" s="5"/>
      <c r="J109" s="6"/>
    </row>
    <row r="110" spans="1:10" ht="14.5" x14ac:dyDescent="0.35">
      <c r="A110" s="1"/>
      <c r="E110" s="5"/>
      <c r="J110" s="6"/>
    </row>
    <row r="111" spans="1:10" ht="14.5" x14ac:dyDescent="0.35">
      <c r="A111" s="1"/>
      <c r="E111" s="5"/>
      <c r="J111" s="6"/>
    </row>
    <row r="112" spans="1:10" ht="14.5" x14ac:dyDescent="0.35">
      <c r="A112" s="1"/>
      <c r="E112" s="5"/>
      <c r="J112" s="6"/>
    </row>
    <row r="113" spans="1:10" ht="14.5" x14ac:dyDescent="0.35">
      <c r="A113" s="1"/>
      <c r="E113" s="5"/>
      <c r="J113" s="6"/>
    </row>
    <row r="114" spans="1:10" ht="14.5" x14ac:dyDescent="0.35">
      <c r="A114" s="1"/>
      <c r="E114" s="5"/>
      <c r="J114" s="6"/>
    </row>
    <row r="115" spans="1:10" ht="14.5" x14ac:dyDescent="0.35">
      <c r="A115" s="1"/>
      <c r="E115" s="5"/>
      <c r="J115" s="6"/>
    </row>
    <row r="116" spans="1:10" ht="14.5" x14ac:dyDescent="0.35">
      <c r="A116" s="1"/>
      <c r="E116" s="5"/>
      <c r="J116" s="6"/>
    </row>
    <row r="117" spans="1:10" ht="14.5" x14ac:dyDescent="0.35">
      <c r="A117" s="1"/>
      <c r="E117" s="5"/>
      <c r="J117" s="6"/>
    </row>
    <row r="118" spans="1:10" ht="14.5" x14ac:dyDescent="0.35">
      <c r="A118" s="1"/>
      <c r="E118" s="5"/>
      <c r="J118" s="6"/>
    </row>
    <row r="119" spans="1:10" ht="14.5" x14ac:dyDescent="0.35">
      <c r="A119" s="1"/>
      <c r="E119" s="5"/>
      <c r="J119" s="6"/>
    </row>
    <row r="120" spans="1:10" ht="14.5" x14ac:dyDescent="0.35">
      <c r="A120" s="1"/>
      <c r="E120" s="5"/>
      <c r="J120" s="6"/>
    </row>
    <row r="121" spans="1:10" ht="14.5" x14ac:dyDescent="0.35">
      <c r="A121" s="1"/>
      <c r="E121" s="5"/>
      <c r="J121" s="6"/>
    </row>
    <row r="122" spans="1:10" ht="14.5" x14ac:dyDescent="0.35">
      <c r="A122" s="1"/>
      <c r="E122" s="5"/>
      <c r="J122" s="6"/>
    </row>
    <row r="123" spans="1:10" ht="14.5" x14ac:dyDescent="0.35">
      <c r="A123" s="1"/>
      <c r="E123" s="5"/>
      <c r="J123" s="6"/>
    </row>
    <row r="124" spans="1:10" ht="14.5" x14ac:dyDescent="0.35">
      <c r="A124" s="1"/>
      <c r="E124" s="5"/>
      <c r="J124" s="6"/>
    </row>
    <row r="125" spans="1:10" ht="14.5" x14ac:dyDescent="0.35">
      <c r="A125" s="1"/>
      <c r="E125" s="5"/>
      <c r="J125" s="6"/>
    </row>
    <row r="126" spans="1:10" ht="14.5" x14ac:dyDescent="0.35">
      <c r="A126" s="1"/>
      <c r="E126" s="5"/>
      <c r="J126" s="6"/>
    </row>
    <row r="127" spans="1:10" ht="14.5" x14ac:dyDescent="0.35">
      <c r="A127" s="1"/>
      <c r="E127" s="5"/>
      <c r="J127" s="6"/>
    </row>
    <row r="128" spans="1:10" ht="14.5" x14ac:dyDescent="0.35">
      <c r="A128" s="1"/>
      <c r="E128" s="5"/>
      <c r="J128" s="6"/>
    </row>
    <row r="129" spans="1:10" ht="14.5" x14ac:dyDescent="0.35">
      <c r="A129" s="1"/>
      <c r="E129" s="5"/>
      <c r="J129" s="6"/>
    </row>
    <row r="130" spans="1:10" ht="14.5" x14ac:dyDescent="0.35">
      <c r="A130" s="1"/>
      <c r="E130" s="5"/>
      <c r="J130" s="6"/>
    </row>
    <row r="131" spans="1:10" ht="14.5" x14ac:dyDescent="0.35">
      <c r="A131" s="1"/>
      <c r="E131" s="5"/>
      <c r="J131" s="6"/>
    </row>
    <row r="132" spans="1:10" ht="14.5" x14ac:dyDescent="0.35">
      <c r="A132" s="1"/>
      <c r="E132" s="5"/>
      <c r="J132" s="6"/>
    </row>
    <row r="133" spans="1:10" ht="14.5" x14ac:dyDescent="0.35">
      <c r="A133" s="1"/>
      <c r="E133" s="5"/>
      <c r="J133" s="6"/>
    </row>
    <row r="134" spans="1:10" ht="14.5" x14ac:dyDescent="0.35">
      <c r="A134" s="1"/>
      <c r="E134" s="5"/>
      <c r="J134" s="6"/>
    </row>
    <row r="135" spans="1:10" ht="14.5" x14ac:dyDescent="0.35">
      <c r="A135" s="1"/>
      <c r="E135" s="5"/>
      <c r="J135" s="6"/>
    </row>
    <row r="136" spans="1:10" ht="14.5" x14ac:dyDescent="0.35">
      <c r="A136" s="1"/>
      <c r="E136" s="5"/>
      <c r="J136" s="6"/>
    </row>
    <row r="137" spans="1:10" ht="14.5" x14ac:dyDescent="0.35">
      <c r="A137" s="1"/>
      <c r="E137" s="5"/>
      <c r="J137" s="6"/>
    </row>
    <row r="138" spans="1:10" ht="14.5" x14ac:dyDescent="0.35">
      <c r="A138" s="1"/>
      <c r="E138" s="5"/>
      <c r="J138" s="6"/>
    </row>
    <row r="139" spans="1:10" ht="14.5" x14ac:dyDescent="0.35">
      <c r="A139" s="1"/>
      <c r="E139" s="5"/>
      <c r="J139" s="6"/>
    </row>
    <row r="140" spans="1:10" ht="14.5" x14ac:dyDescent="0.35">
      <c r="A140" s="1"/>
      <c r="E140" s="5"/>
      <c r="J140" s="6"/>
    </row>
    <row r="141" spans="1:10" ht="14.5" x14ac:dyDescent="0.35">
      <c r="A141" s="1"/>
      <c r="E141" s="5"/>
      <c r="J141" s="6"/>
    </row>
    <row r="142" spans="1:10" ht="14.5" x14ac:dyDescent="0.35">
      <c r="A142" s="1"/>
      <c r="E142" s="5"/>
      <c r="J142" s="6"/>
    </row>
    <row r="143" spans="1:10" ht="14.5" x14ac:dyDescent="0.35">
      <c r="A143" s="1"/>
      <c r="E143" s="5"/>
      <c r="J143" s="6"/>
    </row>
    <row r="144" spans="1:10" ht="14.5" x14ac:dyDescent="0.35">
      <c r="A144" s="1"/>
      <c r="E144" s="5"/>
      <c r="J144" s="6"/>
    </row>
    <row r="145" spans="1:10" ht="14.5" x14ac:dyDescent="0.35">
      <c r="A145" s="1"/>
      <c r="E145" s="5"/>
      <c r="J145" s="6"/>
    </row>
    <row r="146" spans="1:10" ht="14.5" x14ac:dyDescent="0.35">
      <c r="A146" s="1"/>
      <c r="E146" s="5"/>
      <c r="J146" s="6"/>
    </row>
    <row r="147" spans="1:10" ht="14.5" x14ac:dyDescent="0.35">
      <c r="A147" s="1"/>
      <c r="E147" s="5"/>
      <c r="J147" s="6"/>
    </row>
    <row r="148" spans="1:10" ht="14.5" x14ac:dyDescent="0.35">
      <c r="A148" s="1"/>
      <c r="E148" s="5"/>
      <c r="J148" s="6"/>
    </row>
    <row r="149" spans="1:10" ht="14.5" x14ac:dyDescent="0.35">
      <c r="A149" s="1"/>
      <c r="E149" s="5"/>
      <c r="J149" s="6"/>
    </row>
    <row r="150" spans="1:10" ht="14.5" x14ac:dyDescent="0.35">
      <c r="A150" s="1"/>
      <c r="E150" s="5"/>
      <c r="J150" s="6"/>
    </row>
    <row r="151" spans="1:10" ht="14.5" x14ac:dyDescent="0.35">
      <c r="A151" s="1"/>
      <c r="E151" s="5"/>
      <c r="J151" s="6"/>
    </row>
    <row r="152" spans="1:10" ht="14.5" x14ac:dyDescent="0.35">
      <c r="A152" s="1"/>
      <c r="E152" s="5"/>
      <c r="J152" s="6"/>
    </row>
    <row r="153" spans="1:10" ht="14.5" x14ac:dyDescent="0.35">
      <c r="A153" s="1"/>
      <c r="E153" s="5"/>
      <c r="J153" s="6"/>
    </row>
    <row r="154" spans="1:10" ht="14.5" x14ac:dyDescent="0.35">
      <c r="A154" s="1"/>
      <c r="E154" s="5"/>
      <c r="J154" s="6"/>
    </row>
    <row r="155" spans="1:10" ht="14.5" x14ac:dyDescent="0.35">
      <c r="A155" s="1"/>
      <c r="E155" s="5"/>
      <c r="J155" s="6"/>
    </row>
    <row r="156" spans="1:10" ht="14.5" x14ac:dyDescent="0.35">
      <c r="A156" s="1"/>
      <c r="E156" s="5"/>
      <c r="J156" s="6"/>
    </row>
    <row r="157" spans="1:10" ht="14.5" x14ac:dyDescent="0.35">
      <c r="A157" s="1"/>
      <c r="E157" s="5"/>
      <c r="J157" s="6"/>
    </row>
    <row r="158" spans="1:10" ht="14.5" x14ac:dyDescent="0.35">
      <c r="A158" s="1"/>
      <c r="E158" s="5"/>
      <c r="J158" s="6"/>
    </row>
    <row r="159" spans="1:10" ht="14.5" x14ac:dyDescent="0.35">
      <c r="A159" s="1"/>
      <c r="E159" s="5"/>
      <c r="J159" s="6"/>
    </row>
    <row r="160" spans="1:10" ht="14.5" x14ac:dyDescent="0.35">
      <c r="A160" s="1"/>
      <c r="E160" s="5"/>
      <c r="J160" s="6"/>
    </row>
    <row r="161" spans="1:10" ht="14.5" x14ac:dyDescent="0.35">
      <c r="A161" s="1"/>
      <c r="E161" s="5"/>
      <c r="J161" s="6"/>
    </row>
    <row r="162" spans="1:10" ht="14.5" x14ac:dyDescent="0.35">
      <c r="A162" s="1"/>
      <c r="E162" s="5"/>
      <c r="J162" s="6"/>
    </row>
    <row r="163" spans="1:10" ht="14.5" x14ac:dyDescent="0.35">
      <c r="A163" s="1"/>
      <c r="E163" s="5"/>
      <c r="J163" s="6"/>
    </row>
    <row r="164" spans="1:10" ht="14.5" x14ac:dyDescent="0.35">
      <c r="A164" s="1"/>
      <c r="E164" s="5"/>
      <c r="J164" s="6"/>
    </row>
    <row r="165" spans="1:10" ht="14.5" x14ac:dyDescent="0.35">
      <c r="A165" s="1"/>
      <c r="E165" s="5"/>
      <c r="J165" s="6"/>
    </row>
    <row r="166" spans="1:10" ht="14.5" x14ac:dyDescent="0.35">
      <c r="A166" s="1"/>
      <c r="E166" s="5"/>
      <c r="J166" s="6"/>
    </row>
    <row r="167" spans="1:10" ht="14.5" x14ac:dyDescent="0.35">
      <c r="A167" s="1"/>
      <c r="E167" s="5"/>
      <c r="J167" s="6"/>
    </row>
    <row r="168" spans="1:10" ht="14.5" x14ac:dyDescent="0.35">
      <c r="A168" s="1"/>
      <c r="E168" s="5"/>
      <c r="J168" s="6"/>
    </row>
    <row r="169" spans="1:10" ht="14.5" x14ac:dyDescent="0.35">
      <c r="A169" s="1"/>
      <c r="E169" s="5"/>
      <c r="J169" s="6"/>
    </row>
    <row r="170" spans="1:10" ht="14.5" x14ac:dyDescent="0.35">
      <c r="A170" s="1"/>
      <c r="E170" s="5"/>
      <c r="J170" s="6"/>
    </row>
    <row r="171" spans="1:10" ht="14.5" x14ac:dyDescent="0.35">
      <c r="A171" s="1"/>
      <c r="E171" s="5"/>
      <c r="J171" s="6"/>
    </row>
    <row r="172" spans="1:10" ht="14.5" x14ac:dyDescent="0.35">
      <c r="A172" s="1"/>
      <c r="E172" s="5"/>
      <c r="J172" s="6"/>
    </row>
    <row r="173" spans="1:10" ht="14.5" x14ac:dyDescent="0.35">
      <c r="A173" s="1"/>
      <c r="E173" s="5"/>
      <c r="J173" s="6"/>
    </row>
    <row r="174" spans="1:10" ht="14.5" x14ac:dyDescent="0.35">
      <c r="A174" s="1"/>
      <c r="E174" s="5"/>
      <c r="J174" s="6"/>
    </row>
    <row r="175" spans="1:10" ht="14.5" x14ac:dyDescent="0.35">
      <c r="A175" s="1"/>
      <c r="E175" s="5"/>
      <c r="J175" s="6"/>
    </row>
    <row r="176" spans="1:10" ht="14.5" x14ac:dyDescent="0.35">
      <c r="A176" s="1"/>
      <c r="E176" s="5"/>
      <c r="J176" s="6"/>
    </row>
    <row r="177" spans="1:10" ht="14.5" x14ac:dyDescent="0.35">
      <c r="A177" s="1"/>
      <c r="E177" s="5"/>
      <c r="J177" s="6"/>
    </row>
    <row r="178" spans="1:10" ht="14.5" x14ac:dyDescent="0.35">
      <c r="A178" s="1"/>
      <c r="E178" s="5"/>
      <c r="J178" s="6"/>
    </row>
    <row r="179" spans="1:10" ht="14.5" x14ac:dyDescent="0.35">
      <c r="A179" s="1"/>
      <c r="E179" s="5"/>
      <c r="J179" s="6"/>
    </row>
    <row r="180" spans="1:10" ht="14.5" x14ac:dyDescent="0.35">
      <c r="A180" s="1"/>
      <c r="E180" s="5"/>
      <c r="J180" s="6"/>
    </row>
    <row r="181" spans="1:10" ht="14.5" x14ac:dyDescent="0.35">
      <c r="A181" s="1"/>
      <c r="E181" s="5"/>
      <c r="J181" s="6"/>
    </row>
    <row r="182" spans="1:10" ht="14.5" x14ac:dyDescent="0.35">
      <c r="A182" s="1"/>
      <c r="E182" s="5"/>
      <c r="J182" s="6"/>
    </row>
    <row r="183" spans="1:10" ht="14.5" x14ac:dyDescent="0.35">
      <c r="A183" s="1"/>
      <c r="E183" s="5"/>
      <c r="J183" s="6"/>
    </row>
    <row r="184" spans="1:10" ht="14.5" x14ac:dyDescent="0.35">
      <c r="A184" s="1"/>
      <c r="E184" s="5"/>
      <c r="J184" s="6"/>
    </row>
    <row r="185" spans="1:10" ht="14.5" x14ac:dyDescent="0.35">
      <c r="A185" s="1"/>
      <c r="E185" s="5"/>
      <c r="J185" s="6"/>
    </row>
    <row r="186" spans="1:10" ht="14.5" x14ac:dyDescent="0.35">
      <c r="A186" s="1"/>
      <c r="E186" s="5"/>
      <c r="J186" s="6"/>
    </row>
    <row r="187" spans="1:10" ht="14.5" x14ac:dyDescent="0.35">
      <c r="A187" s="1"/>
      <c r="E187" s="5"/>
      <c r="J187" s="6"/>
    </row>
    <row r="188" spans="1:10" ht="14.5" x14ac:dyDescent="0.35">
      <c r="A188" s="1"/>
      <c r="E188" s="5"/>
      <c r="J188" s="6"/>
    </row>
    <row r="189" spans="1:10" ht="14.5" x14ac:dyDescent="0.35">
      <c r="A189" s="1"/>
      <c r="E189" s="5"/>
      <c r="J189" s="6"/>
    </row>
    <row r="190" spans="1:10" ht="14.5" x14ac:dyDescent="0.35">
      <c r="A190" s="1"/>
      <c r="E190" s="5"/>
      <c r="J190" s="6"/>
    </row>
    <row r="191" spans="1:10" ht="14.5" x14ac:dyDescent="0.35">
      <c r="A191" s="1"/>
      <c r="E191" s="5"/>
      <c r="J191" s="6"/>
    </row>
    <row r="192" spans="1:10" ht="14.5" x14ac:dyDescent="0.35">
      <c r="A192" s="1"/>
      <c r="E192" s="5"/>
      <c r="J192" s="6"/>
    </row>
    <row r="193" spans="1:10" ht="14.5" x14ac:dyDescent="0.35">
      <c r="A193" s="1"/>
      <c r="E193" s="5"/>
      <c r="J193" s="6"/>
    </row>
    <row r="194" spans="1:10" ht="14.5" x14ac:dyDescent="0.35">
      <c r="A194" s="1"/>
      <c r="E194" s="5"/>
      <c r="J194" s="6"/>
    </row>
    <row r="195" spans="1:10" ht="14.5" x14ac:dyDescent="0.35">
      <c r="A195" s="1"/>
      <c r="E195" s="5"/>
      <c r="J195" s="6"/>
    </row>
    <row r="196" spans="1:10" ht="14.5" x14ac:dyDescent="0.35">
      <c r="A196" s="1"/>
      <c r="E196" s="5"/>
      <c r="J196" s="6"/>
    </row>
    <row r="197" spans="1:10" ht="14.5" x14ac:dyDescent="0.35">
      <c r="A197" s="1"/>
      <c r="E197" s="5"/>
      <c r="J197" s="6"/>
    </row>
    <row r="198" spans="1:10" ht="14.5" x14ac:dyDescent="0.35">
      <c r="A198" s="1"/>
      <c r="E198" s="5"/>
      <c r="J198" s="6"/>
    </row>
    <row r="199" spans="1:10" ht="14.5" x14ac:dyDescent="0.35">
      <c r="A199" s="1"/>
      <c r="E199" s="5"/>
      <c r="J199" s="6"/>
    </row>
    <row r="200" spans="1:10" ht="14.5" x14ac:dyDescent="0.35">
      <c r="A200" s="1"/>
      <c r="E200" s="5"/>
      <c r="J200" s="6"/>
    </row>
    <row r="201" spans="1:10" ht="14.5" x14ac:dyDescent="0.35">
      <c r="A201" s="1"/>
      <c r="E201" s="5"/>
      <c r="J201" s="6"/>
    </row>
    <row r="202" spans="1:10" ht="14.5" x14ac:dyDescent="0.35">
      <c r="A202" s="1"/>
      <c r="E202" s="5"/>
      <c r="J202" s="6"/>
    </row>
    <row r="203" spans="1:10" ht="14.5" x14ac:dyDescent="0.35">
      <c r="A203" s="1"/>
      <c r="E203" s="5"/>
      <c r="J203" s="6"/>
    </row>
    <row r="204" spans="1:10" ht="14.5" x14ac:dyDescent="0.35">
      <c r="A204" s="1"/>
      <c r="E204" s="5"/>
      <c r="J204" s="6"/>
    </row>
    <row r="205" spans="1:10" ht="14.5" x14ac:dyDescent="0.35">
      <c r="A205" s="1"/>
      <c r="E205" s="5"/>
      <c r="J205" s="6"/>
    </row>
    <row r="206" spans="1:10" ht="14.5" x14ac:dyDescent="0.35">
      <c r="A206" s="1"/>
      <c r="E206" s="5"/>
      <c r="J206" s="6"/>
    </row>
    <row r="207" spans="1:10" ht="14.5" x14ac:dyDescent="0.35">
      <c r="A207" s="1"/>
      <c r="E207" s="5"/>
      <c r="J207" s="6"/>
    </row>
    <row r="208" spans="1:10" ht="14.5" x14ac:dyDescent="0.35">
      <c r="A208" s="1"/>
      <c r="E208" s="5"/>
      <c r="J208" s="6"/>
    </row>
    <row r="209" spans="1:10" ht="14.5" x14ac:dyDescent="0.35">
      <c r="A209" s="1"/>
      <c r="E209" s="5"/>
      <c r="J209" s="6"/>
    </row>
    <row r="210" spans="1:10" ht="14.5" x14ac:dyDescent="0.35">
      <c r="A210" s="1"/>
      <c r="E210" s="5"/>
      <c r="J210" s="6"/>
    </row>
    <row r="211" spans="1:10" ht="14.5" x14ac:dyDescent="0.35">
      <c r="A211" s="1"/>
      <c r="E211" s="5"/>
      <c r="J211" s="6"/>
    </row>
    <row r="212" spans="1:10" ht="14.5" x14ac:dyDescent="0.35">
      <c r="A212" s="1"/>
      <c r="E212" s="5"/>
      <c r="J212" s="6"/>
    </row>
    <row r="213" spans="1:10" ht="14.5" x14ac:dyDescent="0.35">
      <c r="A213" s="1"/>
      <c r="E213" s="5"/>
      <c r="J213" s="6"/>
    </row>
    <row r="214" spans="1:10" ht="14.5" x14ac:dyDescent="0.35">
      <c r="A214" s="1"/>
      <c r="E214" s="5"/>
      <c r="J214" s="6"/>
    </row>
    <row r="215" spans="1:10" ht="14.5" x14ac:dyDescent="0.35">
      <c r="A215" s="1"/>
      <c r="E215" s="5"/>
      <c r="J215" s="6"/>
    </row>
    <row r="216" spans="1:10" ht="14.5" x14ac:dyDescent="0.35">
      <c r="A216" s="1"/>
      <c r="E216" s="5"/>
      <c r="J216" s="6"/>
    </row>
    <row r="217" spans="1:10" ht="14.5" x14ac:dyDescent="0.35">
      <c r="A217" s="1"/>
      <c r="E217" s="5"/>
      <c r="J217" s="6"/>
    </row>
    <row r="218" spans="1:10" ht="14.5" x14ac:dyDescent="0.35">
      <c r="A218" s="1"/>
      <c r="E218" s="5"/>
      <c r="J218" s="6"/>
    </row>
    <row r="219" spans="1:10" ht="14.5" x14ac:dyDescent="0.35">
      <c r="A219" s="1"/>
      <c r="E219" s="5"/>
      <c r="J219" s="6"/>
    </row>
    <row r="220" spans="1:10" ht="14.5" x14ac:dyDescent="0.35">
      <c r="A220" s="1"/>
      <c r="E220" s="5"/>
      <c r="J220" s="6"/>
    </row>
    <row r="221" spans="1:10" ht="14.5" x14ac:dyDescent="0.35">
      <c r="A221" s="1"/>
      <c r="E221" s="5"/>
      <c r="J221" s="6"/>
    </row>
    <row r="222" spans="1:10" ht="14.5" x14ac:dyDescent="0.35">
      <c r="A222" s="1"/>
      <c r="E222" s="5"/>
      <c r="J222" s="6"/>
    </row>
    <row r="223" spans="1:10" ht="14.5" x14ac:dyDescent="0.35">
      <c r="A223" s="1"/>
      <c r="E223" s="5"/>
      <c r="J223" s="6"/>
    </row>
    <row r="224" spans="1:10" ht="14.5" x14ac:dyDescent="0.35">
      <c r="A224" s="1"/>
      <c r="E224" s="5"/>
      <c r="J224" s="6"/>
    </row>
    <row r="225" spans="1:10" ht="14.5" x14ac:dyDescent="0.35">
      <c r="A225" s="1"/>
      <c r="E225" s="5"/>
      <c r="J225" s="6"/>
    </row>
    <row r="226" spans="1:10" ht="14.5" x14ac:dyDescent="0.35">
      <c r="A226" s="1"/>
      <c r="E226" s="5"/>
      <c r="J226" s="6"/>
    </row>
    <row r="227" spans="1:10" ht="14.5" x14ac:dyDescent="0.35">
      <c r="A227" s="1"/>
      <c r="E227" s="5"/>
      <c r="J227" s="6"/>
    </row>
    <row r="228" spans="1:10" ht="14.5" x14ac:dyDescent="0.35">
      <c r="A228" s="1"/>
      <c r="E228" s="5"/>
      <c r="J228" s="6"/>
    </row>
    <row r="229" spans="1:10" ht="14.5" x14ac:dyDescent="0.35">
      <c r="A229" s="1"/>
      <c r="E229" s="5"/>
      <c r="J229" s="6"/>
    </row>
    <row r="230" spans="1:10" ht="14.5" x14ac:dyDescent="0.35">
      <c r="A230" s="1"/>
      <c r="E230" s="5"/>
      <c r="J230" s="6"/>
    </row>
    <row r="231" spans="1:10" ht="14.5" x14ac:dyDescent="0.35">
      <c r="A231" s="1"/>
      <c r="E231" s="5"/>
      <c r="J231" s="6"/>
    </row>
    <row r="232" spans="1:10" ht="14.5" x14ac:dyDescent="0.35">
      <c r="A232" s="1"/>
      <c r="E232" s="5"/>
      <c r="J232" s="6"/>
    </row>
    <row r="233" spans="1:10" ht="14.5" x14ac:dyDescent="0.35">
      <c r="A233" s="1"/>
      <c r="E233" s="5"/>
      <c r="J233" s="6"/>
    </row>
    <row r="234" spans="1:10" ht="14.5" x14ac:dyDescent="0.35">
      <c r="A234" s="1"/>
      <c r="E234" s="5"/>
      <c r="J234" s="6"/>
    </row>
    <row r="235" spans="1:10" ht="14.5" x14ac:dyDescent="0.35">
      <c r="A235" s="1"/>
      <c r="E235" s="5"/>
      <c r="J235" s="6"/>
    </row>
    <row r="236" spans="1:10" ht="14.5" x14ac:dyDescent="0.35">
      <c r="A236" s="1"/>
      <c r="E236" s="5"/>
      <c r="J236" s="6"/>
    </row>
    <row r="237" spans="1:10" ht="14.5" x14ac:dyDescent="0.35">
      <c r="A237" s="1"/>
      <c r="E237" s="5"/>
      <c r="J237" s="6"/>
    </row>
    <row r="238" spans="1:10" ht="14.5" x14ac:dyDescent="0.35">
      <c r="A238" s="1"/>
      <c r="E238" s="5"/>
      <c r="J238" s="6"/>
    </row>
    <row r="239" spans="1:10" ht="14.5" x14ac:dyDescent="0.35">
      <c r="A239" s="1"/>
      <c r="E239" s="5"/>
      <c r="J239" s="6"/>
    </row>
    <row r="240" spans="1:10" ht="14.5" x14ac:dyDescent="0.35">
      <c r="A240" s="1"/>
      <c r="E240" s="5"/>
      <c r="J240" s="6"/>
    </row>
    <row r="241" spans="1:10" ht="14.5" x14ac:dyDescent="0.35">
      <c r="A241" s="1"/>
      <c r="E241" s="5"/>
      <c r="J241" s="6"/>
    </row>
    <row r="242" spans="1:10" ht="14.5" x14ac:dyDescent="0.35">
      <c r="A242" s="1"/>
      <c r="E242" s="5"/>
      <c r="J242" s="6"/>
    </row>
    <row r="243" spans="1:10" ht="14.5" x14ac:dyDescent="0.35">
      <c r="A243" s="1"/>
      <c r="E243" s="5"/>
      <c r="J243" s="6"/>
    </row>
    <row r="244" spans="1:10" ht="14.5" x14ac:dyDescent="0.35">
      <c r="A244" s="1"/>
      <c r="E244" s="5"/>
      <c r="J244" s="6"/>
    </row>
    <row r="245" spans="1:10" ht="14.5" x14ac:dyDescent="0.35">
      <c r="A245" s="1"/>
      <c r="E245" s="5"/>
      <c r="J245" s="6"/>
    </row>
    <row r="246" spans="1:10" ht="14.5" x14ac:dyDescent="0.35">
      <c r="A246" s="1"/>
      <c r="E246" s="5"/>
      <c r="J246" s="6"/>
    </row>
    <row r="247" spans="1:10" ht="14.5" x14ac:dyDescent="0.35">
      <c r="A247" s="1"/>
      <c r="E247" s="5"/>
      <c r="J247" s="6"/>
    </row>
    <row r="248" spans="1:10" ht="14.5" x14ac:dyDescent="0.35">
      <c r="A248" s="1"/>
      <c r="E248" s="5"/>
      <c r="J248" s="6"/>
    </row>
    <row r="249" spans="1:10" ht="14.5" x14ac:dyDescent="0.35">
      <c r="A249" s="1"/>
      <c r="E249" s="5"/>
      <c r="J249" s="6"/>
    </row>
    <row r="250" spans="1:10" ht="14.5" x14ac:dyDescent="0.35">
      <c r="A250" s="1"/>
      <c r="E250" s="5"/>
      <c r="J250" s="6"/>
    </row>
    <row r="251" spans="1:10" ht="14.5" x14ac:dyDescent="0.35">
      <c r="A251" s="1"/>
      <c r="E251" s="5"/>
      <c r="J251" s="6"/>
    </row>
    <row r="252" spans="1:10" ht="14.5" x14ac:dyDescent="0.35">
      <c r="A252" s="1"/>
      <c r="E252" s="5"/>
      <c r="J252" s="6"/>
    </row>
    <row r="253" spans="1:10" ht="14.5" x14ac:dyDescent="0.35">
      <c r="A253" s="1"/>
      <c r="E253" s="5"/>
      <c r="J253" s="6"/>
    </row>
    <row r="254" spans="1:10" ht="14.5" x14ac:dyDescent="0.35">
      <c r="A254" s="1"/>
      <c r="E254" s="5"/>
      <c r="J254" s="6"/>
    </row>
    <row r="255" spans="1:10" ht="14.5" x14ac:dyDescent="0.35">
      <c r="A255" s="1"/>
      <c r="E255" s="5"/>
      <c r="J255" s="6"/>
    </row>
    <row r="256" spans="1:10" ht="14.5" x14ac:dyDescent="0.35">
      <c r="A256" s="1"/>
      <c r="E256" s="5"/>
      <c r="J256" s="6"/>
    </row>
    <row r="257" spans="1:10" ht="14.5" x14ac:dyDescent="0.35">
      <c r="A257" s="1"/>
      <c r="E257" s="5"/>
      <c r="J257" s="6"/>
    </row>
    <row r="258" spans="1:10" ht="14.5" x14ac:dyDescent="0.35">
      <c r="A258" s="1"/>
      <c r="E258" s="5"/>
      <c r="J258" s="6"/>
    </row>
    <row r="259" spans="1:10" ht="14.5" x14ac:dyDescent="0.35">
      <c r="A259" s="1"/>
      <c r="E259" s="5"/>
      <c r="J259" s="6"/>
    </row>
    <row r="260" spans="1:10" ht="14.5" x14ac:dyDescent="0.35">
      <c r="A260" s="1"/>
      <c r="E260" s="5"/>
      <c r="J260" s="6"/>
    </row>
    <row r="261" spans="1:10" ht="14.5" x14ac:dyDescent="0.35">
      <c r="A261" s="1"/>
      <c r="E261" s="5"/>
      <c r="J261" s="6"/>
    </row>
    <row r="262" spans="1:10" ht="14.5" x14ac:dyDescent="0.35">
      <c r="A262" s="1"/>
      <c r="E262" s="5"/>
      <c r="J262" s="6"/>
    </row>
    <row r="263" spans="1:10" ht="14.5" x14ac:dyDescent="0.35">
      <c r="A263" s="1"/>
      <c r="E263" s="5"/>
      <c r="J263" s="6"/>
    </row>
    <row r="264" spans="1:10" ht="14.5" x14ac:dyDescent="0.35">
      <c r="A264" s="1"/>
      <c r="E264" s="5"/>
      <c r="J264" s="6"/>
    </row>
    <row r="265" spans="1:10" ht="14.5" x14ac:dyDescent="0.35">
      <c r="A265" s="1"/>
      <c r="E265" s="5"/>
      <c r="J265" s="6"/>
    </row>
    <row r="266" spans="1:10" ht="14.5" x14ac:dyDescent="0.35">
      <c r="A266" s="1"/>
      <c r="E266" s="5"/>
      <c r="J266" s="6"/>
    </row>
    <row r="267" spans="1:10" ht="14.5" x14ac:dyDescent="0.35">
      <c r="A267" s="1"/>
      <c r="E267" s="5"/>
      <c r="J267" s="6"/>
    </row>
    <row r="268" spans="1:10" ht="14.5" x14ac:dyDescent="0.35">
      <c r="A268" s="1"/>
      <c r="E268" s="5"/>
      <c r="J268" s="6"/>
    </row>
    <row r="269" spans="1:10" ht="14.5" x14ac:dyDescent="0.35">
      <c r="A269" s="1"/>
      <c r="E269" s="5"/>
      <c r="J269" s="6"/>
    </row>
    <row r="270" spans="1:10" ht="14.5" x14ac:dyDescent="0.35">
      <c r="A270" s="1"/>
      <c r="E270" s="5"/>
      <c r="J270" s="6"/>
    </row>
    <row r="271" spans="1:10" ht="14.5" x14ac:dyDescent="0.35">
      <c r="A271" s="1"/>
      <c r="E271" s="5"/>
      <c r="J271" s="6"/>
    </row>
    <row r="272" spans="1:10" ht="14.5" x14ac:dyDescent="0.35">
      <c r="A272" s="1"/>
      <c r="E272" s="5"/>
      <c r="J272" s="6"/>
    </row>
    <row r="273" spans="1:10" ht="14.5" x14ac:dyDescent="0.35">
      <c r="A273" s="1"/>
      <c r="E273" s="5"/>
      <c r="J273" s="6"/>
    </row>
    <row r="274" spans="1:10" ht="14.5" x14ac:dyDescent="0.35">
      <c r="A274" s="1"/>
      <c r="E274" s="5"/>
      <c r="J274" s="6"/>
    </row>
    <row r="275" spans="1:10" ht="14.5" x14ac:dyDescent="0.35">
      <c r="A275" s="1"/>
      <c r="E275" s="5"/>
      <c r="J275" s="6"/>
    </row>
    <row r="276" spans="1:10" ht="14.5" x14ac:dyDescent="0.35">
      <c r="A276" s="1"/>
      <c r="E276" s="5"/>
      <c r="J276" s="6"/>
    </row>
    <row r="277" spans="1:10" ht="14.5" x14ac:dyDescent="0.35">
      <c r="A277" s="1"/>
      <c r="E277" s="5"/>
      <c r="J277" s="6"/>
    </row>
    <row r="278" spans="1:10" ht="14.5" x14ac:dyDescent="0.35">
      <c r="A278" s="1"/>
      <c r="E278" s="5"/>
      <c r="J278" s="6"/>
    </row>
    <row r="279" spans="1:10" ht="14.5" x14ac:dyDescent="0.35">
      <c r="A279" s="1"/>
      <c r="E279" s="5"/>
      <c r="J279" s="6"/>
    </row>
    <row r="280" spans="1:10" ht="14.5" x14ac:dyDescent="0.35">
      <c r="A280" s="1"/>
      <c r="E280" s="5"/>
      <c r="J280" s="6"/>
    </row>
    <row r="281" spans="1:10" ht="14.5" x14ac:dyDescent="0.35">
      <c r="A281" s="1"/>
      <c r="E281" s="5"/>
      <c r="J281" s="6"/>
    </row>
    <row r="282" spans="1:10" ht="14.5" x14ac:dyDescent="0.35">
      <c r="A282" s="1"/>
      <c r="E282" s="5"/>
      <c r="J282" s="6"/>
    </row>
    <row r="283" spans="1:10" ht="14.5" x14ac:dyDescent="0.35">
      <c r="A283" s="1"/>
      <c r="E283" s="5"/>
      <c r="J283" s="6"/>
    </row>
    <row r="284" spans="1:10" ht="14.5" x14ac:dyDescent="0.35">
      <c r="A284" s="1"/>
      <c r="E284" s="5"/>
      <c r="J284" s="6"/>
    </row>
    <row r="285" spans="1:10" ht="14.5" x14ac:dyDescent="0.35">
      <c r="A285" s="1"/>
      <c r="E285" s="5"/>
      <c r="J285" s="6"/>
    </row>
    <row r="286" spans="1:10" ht="14.5" x14ac:dyDescent="0.35">
      <c r="A286" s="1"/>
      <c r="E286" s="5"/>
      <c r="J286" s="6"/>
    </row>
    <row r="287" spans="1:10" ht="14.5" x14ac:dyDescent="0.35">
      <c r="A287" s="1"/>
      <c r="E287" s="5"/>
      <c r="J287" s="6"/>
    </row>
    <row r="288" spans="1:10" ht="14.5" x14ac:dyDescent="0.35">
      <c r="A288" s="1"/>
      <c r="E288" s="5"/>
      <c r="J288" s="6"/>
    </row>
    <row r="289" spans="1:10" ht="14.5" x14ac:dyDescent="0.35">
      <c r="A289" s="1"/>
      <c r="E289" s="5"/>
      <c r="J289" s="6"/>
    </row>
    <row r="290" spans="1:10" ht="14.5" x14ac:dyDescent="0.35">
      <c r="A290" s="1"/>
      <c r="E290" s="5"/>
      <c r="J290" s="6"/>
    </row>
    <row r="291" spans="1:10" ht="14.5" x14ac:dyDescent="0.35">
      <c r="A291" s="1"/>
      <c r="E291" s="5"/>
      <c r="J291" s="6"/>
    </row>
    <row r="292" spans="1:10" ht="14.5" x14ac:dyDescent="0.35">
      <c r="A292" s="1"/>
      <c r="E292" s="5"/>
      <c r="J292" s="6"/>
    </row>
    <row r="293" spans="1:10" ht="14.5" x14ac:dyDescent="0.35">
      <c r="A293" s="1"/>
      <c r="E293" s="5"/>
      <c r="J293" s="6"/>
    </row>
    <row r="294" spans="1:10" ht="14.5" x14ac:dyDescent="0.35">
      <c r="A294" s="1"/>
      <c r="E294" s="5"/>
      <c r="J294" s="6"/>
    </row>
    <row r="295" spans="1:10" ht="14.5" x14ac:dyDescent="0.35">
      <c r="A295" s="1"/>
      <c r="E295" s="5"/>
      <c r="J295" s="6"/>
    </row>
    <row r="296" spans="1:10" ht="14.5" x14ac:dyDescent="0.35">
      <c r="A296" s="1"/>
      <c r="E296" s="5"/>
      <c r="J296" s="6"/>
    </row>
    <row r="297" spans="1:10" ht="14.5" x14ac:dyDescent="0.35">
      <c r="A297" s="1"/>
      <c r="E297" s="5"/>
      <c r="J297" s="6"/>
    </row>
    <row r="298" spans="1:10" ht="14.5" x14ac:dyDescent="0.35">
      <c r="A298" s="1"/>
      <c r="E298" s="5"/>
      <c r="J298" s="6"/>
    </row>
    <row r="299" spans="1:10" ht="14.5" x14ac:dyDescent="0.35">
      <c r="A299" s="1"/>
      <c r="E299" s="5"/>
      <c r="J299" s="6"/>
    </row>
    <row r="300" spans="1:10" ht="14.5" x14ac:dyDescent="0.35">
      <c r="A300" s="1"/>
      <c r="E300" s="5"/>
      <c r="J300" s="6"/>
    </row>
    <row r="301" spans="1:10" ht="14.5" x14ac:dyDescent="0.35">
      <c r="A301" s="1"/>
      <c r="E301" s="5"/>
      <c r="J301" s="6"/>
    </row>
    <row r="302" spans="1:10" ht="14.5" x14ac:dyDescent="0.35">
      <c r="A302" s="1"/>
      <c r="E302" s="5"/>
      <c r="J302" s="6"/>
    </row>
    <row r="303" spans="1:10" ht="14.5" x14ac:dyDescent="0.35">
      <c r="A303" s="1"/>
      <c r="E303" s="5"/>
      <c r="J303" s="6"/>
    </row>
    <row r="304" spans="1:10" ht="14.5" x14ac:dyDescent="0.35">
      <c r="A304" s="1"/>
      <c r="E304" s="5"/>
      <c r="J304" s="6"/>
    </row>
    <row r="305" spans="1:10" ht="14.5" x14ac:dyDescent="0.35">
      <c r="A305" s="1"/>
      <c r="E305" s="5"/>
      <c r="J305" s="6"/>
    </row>
    <row r="306" spans="1:10" ht="14.5" x14ac:dyDescent="0.35">
      <c r="A306" s="1"/>
      <c r="E306" s="5"/>
      <c r="J306" s="6"/>
    </row>
    <row r="307" spans="1:10" ht="14.5" x14ac:dyDescent="0.35">
      <c r="A307" s="1"/>
      <c r="E307" s="5"/>
      <c r="J307" s="6"/>
    </row>
    <row r="308" spans="1:10" ht="14.5" x14ac:dyDescent="0.35">
      <c r="A308" s="1"/>
      <c r="E308" s="5"/>
      <c r="J308" s="6"/>
    </row>
    <row r="309" spans="1:10" ht="14.5" x14ac:dyDescent="0.35">
      <c r="A309" s="1"/>
      <c r="E309" s="5"/>
      <c r="J309" s="6"/>
    </row>
    <row r="310" spans="1:10" ht="14.5" x14ac:dyDescent="0.35">
      <c r="A310" s="1"/>
      <c r="E310" s="5"/>
      <c r="J310" s="6"/>
    </row>
    <row r="311" spans="1:10" ht="14.5" x14ac:dyDescent="0.35">
      <c r="A311" s="1"/>
      <c r="E311" s="5"/>
      <c r="J311" s="6"/>
    </row>
    <row r="312" spans="1:10" ht="14.5" x14ac:dyDescent="0.35">
      <c r="A312" s="1"/>
      <c r="E312" s="5"/>
      <c r="J312" s="6"/>
    </row>
    <row r="313" spans="1:10" ht="14.5" x14ac:dyDescent="0.35">
      <c r="A313" s="1"/>
      <c r="E313" s="5"/>
      <c r="J313" s="6"/>
    </row>
    <row r="314" spans="1:10" ht="14.5" x14ac:dyDescent="0.35">
      <c r="A314" s="1"/>
      <c r="E314" s="5"/>
      <c r="J314" s="6"/>
    </row>
    <row r="315" spans="1:10" ht="14.5" x14ac:dyDescent="0.35">
      <c r="A315" s="1"/>
      <c r="E315" s="5"/>
      <c r="J315" s="6"/>
    </row>
    <row r="316" spans="1:10" ht="14.5" x14ac:dyDescent="0.35">
      <c r="A316" s="1"/>
      <c r="E316" s="5"/>
      <c r="J316" s="6"/>
    </row>
    <row r="317" spans="1:10" ht="14.5" x14ac:dyDescent="0.35">
      <c r="A317" s="1"/>
      <c r="E317" s="5"/>
      <c r="J317" s="6"/>
    </row>
    <row r="318" spans="1:10" ht="14.5" x14ac:dyDescent="0.35">
      <c r="A318" s="1"/>
      <c r="E318" s="5"/>
      <c r="J318" s="6"/>
    </row>
    <row r="319" spans="1:10" ht="14.5" x14ac:dyDescent="0.35">
      <c r="A319" s="1"/>
      <c r="E319" s="5"/>
      <c r="J319" s="6"/>
    </row>
    <row r="320" spans="1:10" ht="14.5" x14ac:dyDescent="0.35">
      <c r="A320" s="1"/>
      <c r="E320" s="5"/>
      <c r="J320" s="6"/>
    </row>
    <row r="321" spans="1:10" ht="14.5" x14ac:dyDescent="0.35">
      <c r="A321" s="1"/>
      <c r="E321" s="5"/>
      <c r="J321" s="6"/>
    </row>
    <row r="322" spans="1:10" ht="14.5" x14ac:dyDescent="0.35">
      <c r="A322" s="1"/>
      <c r="E322" s="5"/>
      <c r="J322" s="6"/>
    </row>
    <row r="323" spans="1:10" ht="14.5" x14ac:dyDescent="0.35">
      <c r="A323" s="1"/>
      <c r="E323" s="5"/>
      <c r="J323" s="6"/>
    </row>
    <row r="324" spans="1:10" ht="14.5" x14ac:dyDescent="0.35">
      <c r="A324" s="1"/>
      <c r="E324" s="5"/>
      <c r="J324" s="6"/>
    </row>
    <row r="325" spans="1:10" ht="14.5" x14ac:dyDescent="0.35">
      <c r="A325" s="1"/>
      <c r="E325" s="5"/>
      <c r="J325" s="6"/>
    </row>
    <row r="326" spans="1:10" ht="14.5" x14ac:dyDescent="0.35">
      <c r="A326" s="1"/>
      <c r="E326" s="5"/>
      <c r="J326" s="6"/>
    </row>
    <row r="327" spans="1:10" ht="14.5" x14ac:dyDescent="0.35">
      <c r="A327" s="1"/>
      <c r="E327" s="5"/>
      <c r="J327" s="6"/>
    </row>
    <row r="328" spans="1:10" ht="14.5" x14ac:dyDescent="0.35">
      <c r="A328" s="1"/>
      <c r="E328" s="5"/>
      <c r="J328" s="6"/>
    </row>
    <row r="329" spans="1:10" ht="14.5" x14ac:dyDescent="0.35">
      <c r="A329" s="1"/>
      <c r="E329" s="5"/>
      <c r="J329" s="6"/>
    </row>
    <row r="330" spans="1:10" ht="14.5" x14ac:dyDescent="0.35">
      <c r="A330" s="1"/>
      <c r="E330" s="5"/>
      <c r="J330" s="6"/>
    </row>
    <row r="331" spans="1:10" ht="14.5" x14ac:dyDescent="0.35">
      <c r="A331" s="1"/>
      <c r="E331" s="5"/>
      <c r="J331" s="6"/>
    </row>
    <row r="332" spans="1:10" ht="14.5" x14ac:dyDescent="0.35">
      <c r="A332" s="1"/>
      <c r="E332" s="5"/>
      <c r="J332" s="6"/>
    </row>
    <row r="333" spans="1:10" ht="14.5" x14ac:dyDescent="0.35">
      <c r="A333" s="1"/>
      <c r="E333" s="5"/>
      <c r="J333" s="6"/>
    </row>
    <row r="334" spans="1:10" ht="14.5" x14ac:dyDescent="0.35">
      <c r="A334" s="1"/>
      <c r="E334" s="5"/>
      <c r="J334" s="6"/>
    </row>
    <row r="335" spans="1:10" ht="14.5" x14ac:dyDescent="0.35">
      <c r="A335" s="1"/>
      <c r="E335" s="5"/>
      <c r="J335" s="6"/>
    </row>
    <row r="336" spans="1:10" ht="14.5" x14ac:dyDescent="0.35">
      <c r="A336" s="1"/>
      <c r="E336" s="5"/>
      <c r="J336" s="6"/>
    </row>
    <row r="337" spans="1:10" ht="14.5" x14ac:dyDescent="0.35">
      <c r="A337" s="1"/>
      <c r="E337" s="5"/>
      <c r="J337" s="6"/>
    </row>
    <row r="338" spans="1:10" ht="14.5" x14ac:dyDescent="0.35">
      <c r="A338" s="1"/>
      <c r="E338" s="5"/>
      <c r="J338" s="6"/>
    </row>
    <row r="339" spans="1:10" ht="14.5" x14ac:dyDescent="0.35">
      <c r="A339" s="1"/>
      <c r="E339" s="5"/>
      <c r="J339" s="6"/>
    </row>
    <row r="340" spans="1:10" ht="14.5" x14ac:dyDescent="0.35">
      <c r="A340" s="1"/>
      <c r="E340" s="5"/>
      <c r="J340" s="6"/>
    </row>
    <row r="341" spans="1:10" ht="14.5" x14ac:dyDescent="0.35">
      <c r="A341" s="1"/>
      <c r="E341" s="5"/>
      <c r="J341" s="6"/>
    </row>
    <row r="342" spans="1:10" ht="14.5" x14ac:dyDescent="0.35">
      <c r="A342" s="1"/>
      <c r="E342" s="5"/>
      <c r="J342" s="6"/>
    </row>
    <row r="343" spans="1:10" ht="14.5" x14ac:dyDescent="0.35">
      <c r="A343" s="1"/>
      <c r="E343" s="5"/>
      <c r="J343" s="6"/>
    </row>
    <row r="344" spans="1:10" ht="14.5" x14ac:dyDescent="0.35">
      <c r="A344" s="1"/>
      <c r="E344" s="5"/>
      <c r="J344" s="6"/>
    </row>
    <row r="345" spans="1:10" ht="14.5" x14ac:dyDescent="0.35">
      <c r="A345" s="1"/>
      <c r="E345" s="5"/>
      <c r="J345" s="6"/>
    </row>
    <row r="346" spans="1:10" ht="14.5" x14ac:dyDescent="0.35">
      <c r="A346" s="1"/>
      <c r="E346" s="5"/>
      <c r="J346" s="6"/>
    </row>
    <row r="347" spans="1:10" ht="14.5" x14ac:dyDescent="0.35">
      <c r="A347" s="1"/>
      <c r="E347" s="5"/>
      <c r="J347" s="6"/>
    </row>
    <row r="348" spans="1:10" ht="14.5" x14ac:dyDescent="0.35">
      <c r="A348" s="1"/>
      <c r="E348" s="5"/>
      <c r="J348" s="6"/>
    </row>
    <row r="349" spans="1:10" ht="14.5" x14ac:dyDescent="0.35">
      <c r="A349" s="1"/>
      <c r="E349" s="5"/>
      <c r="J349" s="6"/>
    </row>
    <row r="350" spans="1:10" ht="14.5" x14ac:dyDescent="0.35">
      <c r="A350" s="1"/>
      <c r="E350" s="5"/>
      <c r="J350" s="6"/>
    </row>
    <row r="351" spans="1:10" ht="14.5" x14ac:dyDescent="0.35">
      <c r="A351" s="1"/>
      <c r="E351" s="5"/>
      <c r="J351" s="6"/>
    </row>
    <row r="352" spans="1:10" ht="14.5" x14ac:dyDescent="0.35">
      <c r="A352" s="1"/>
      <c r="E352" s="5"/>
      <c r="J352" s="6"/>
    </row>
    <row r="353" spans="1:10" ht="14.5" x14ac:dyDescent="0.35">
      <c r="A353" s="1"/>
      <c r="E353" s="5"/>
      <c r="J353" s="6"/>
    </row>
    <row r="354" spans="1:10" ht="14.5" x14ac:dyDescent="0.35">
      <c r="A354" s="1"/>
      <c r="E354" s="5"/>
      <c r="J354" s="6"/>
    </row>
    <row r="355" spans="1:10" ht="14.5" x14ac:dyDescent="0.35">
      <c r="A355" s="1"/>
      <c r="E355" s="5"/>
      <c r="J355" s="6"/>
    </row>
    <row r="356" spans="1:10" ht="14.5" x14ac:dyDescent="0.35">
      <c r="A356" s="1"/>
      <c r="E356" s="5"/>
      <c r="J356" s="6"/>
    </row>
    <row r="357" spans="1:10" ht="14.5" x14ac:dyDescent="0.35">
      <c r="A357" s="1"/>
      <c r="E357" s="5"/>
      <c r="J357" s="6"/>
    </row>
    <row r="358" spans="1:10" ht="14.5" x14ac:dyDescent="0.35">
      <c r="A358" s="1"/>
      <c r="E358" s="5"/>
      <c r="J358" s="6"/>
    </row>
    <row r="359" spans="1:10" ht="14.5" x14ac:dyDescent="0.35">
      <c r="A359" s="1"/>
      <c r="E359" s="5"/>
      <c r="J359" s="6"/>
    </row>
    <row r="360" spans="1:10" ht="14.5" x14ac:dyDescent="0.35">
      <c r="A360" s="1"/>
      <c r="E360" s="5"/>
      <c r="J360" s="6"/>
    </row>
    <row r="361" spans="1:10" ht="14.5" x14ac:dyDescent="0.35">
      <c r="A361" s="1"/>
      <c r="E361" s="5"/>
      <c r="J361" s="6"/>
    </row>
    <row r="362" spans="1:10" ht="14.5" x14ac:dyDescent="0.35">
      <c r="A362" s="1"/>
      <c r="E362" s="5"/>
      <c r="J362" s="6"/>
    </row>
    <row r="363" spans="1:10" ht="14.5" x14ac:dyDescent="0.35">
      <c r="A363" s="1"/>
      <c r="E363" s="5"/>
      <c r="J363" s="6"/>
    </row>
    <row r="364" spans="1:10" ht="14.5" x14ac:dyDescent="0.35">
      <c r="A364" s="1"/>
      <c r="E364" s="5"/>
      <c r="J364" s="6"/>
    </row>
    <row r="365" spans="1:10" ht="14.5" x14ac:dyDescent="0.35">
      <c r="A365" s="1"/>
      <c r="E365" s="5"/>
      <c r="J365" s="6"/>
    </row>
    <row r="366" spans="1:10" ht="14.5" x14ac:dyDescent="0.35">
      <c r="A366" s="1"/>
      <c r="E366" s="5"/>
      <c r="J366" s="6"/>
    </row>
    <row r="367" spans="1:10" ht="14.5" x14ac:dyDescent="0.35">
      <c r="A367" s="1"/>
      <c r="E367" s="5"/>
      <c r="J367" s="6"/>
    </row>
    <row r="368" spans="1:10" ht="14.5" x14ac:dyDescent="0.35">
      <c r="A368" s="1"/>
      <c r="E368" s="5"/>
      <c r="J368" s="6"/>
    </row>
    <row r="369" spans="1:10" ht="14.5" x14ac:dyDescent="0.35">
      <c r="A369" s="1"/>
      <c r="E369" s="5"/>
      <c r="J369" s="6"/>
    </row>
    <row r="370" spans="1:10" ht="14.5" x14ac:dyDescent="0.35">
      <c r="A370" s="1"/>
      <c r="E370" s="5"/>
      <c r="J370" s="6"/>
    </row>
    <row r="371" spans="1:10" ht="14.5" x14ac:dyDescent="0.35">
      <c r="A371" s="1"/>
      <c r="E371" s="5"/>
      <c r="J371" s="6"/>
    </row>
    <row r="372" spans="1:10" ht="14.5" x14ac:dyDescent="0.35">
      <c r="A372" s="1"/>
      <c r="E372" s="5"/>
      <c r="J372" s="6"/>
    </row>
    <row r="373" spans="1:10" ht="14.5" x14ac:dyDescent="0.35">
      <c r="A373" s="1"/>
      <c r="E373" s="5"/>
      <c r="J373" s="6"/>
    </row>
    <row r="374" spans="1:10" ht="14.5" x14ac:dyDescent="0.35">
      <c r="A374" s="1"/>
      <c r="E374" s="5"/>
      <c r="J374" s="6"/>
    </row>
    <row r="375" spans="1:10" ht="14.5" x14ac:dyDescent="0.35">
      <c r="A375" s="1"/>
      <c r="E375" s="5"/>
      <c r="J375" s="6"/>
    </row>
    <row r="376" spans="1:10" ht="14.5" x14ac:dyDescent="0.35">
      <c r="A376" s="1"/>
      <c r="E376" s="5"/>
      <c r="J376" s="6"/>
    </row>
    <row r="377" spans="1:10" ht="14.5" x14ac:dyDescent="0.35">
      <c r="A377" s="1"/>
      <c r="E377" s="5"/>
      <c r="J377" s="6"/>
    </row>
    <row r="378" spans="1:10" ht="14.5" x14ac:dyDescent="0.35">
      <c r="A378" s="1"/>
      <c r="E378" s="5"/>
      <c r="J378" s="6"/>
    </row>
    <row r="379" spans="1:10" ht="14.5" x14ac:dyDescent="0.35">
      <c r="A379" s="1"/>
      <c r="E379" s="5"/>
      <c r="J379" s="6"/>
    </row>
    <row r="380" spans="1:10" ht="14.5" x14ac:dyDescent="0.35">
      <c r="A380" s="1"/>
      <c r="E380" s="5"/>
      <c r="J380" s="6"/>
    </row>
    <row r="381" spans="1:10" ht="14.5" x14ac:dyDescent="0.35">
      <c r="A381" s="1"/>
      <c r="E381" s="5"/>
      <c r="J381" s="6"/>
    </row>
    <row r="382" spans="1:10" ht="14.5" x14ac:dyDescent="0.35">
      <c r="A382" s="1"/>
      <c r="E382" s="5"/>
      <c r="J382" s="6"/>
    </row>
    <row r="383" spans="1:10" ht="14.5" x14ac:dyDescent="0.35">
      <c r="A383" s="1"/>
      <c r="E383" s="5"/>
      <c r="J383" s="6"/>
    </row>
    <row r="384" spans="1:10" ht="14.5" x14ac:dyDescent="0.35">
      <c r="A384" s="1"/>
      <c r="E384" s="5"/>
      <c r="J384" s="6"/>
    </row>
    <row r="385" spans="1:10" ht="14.5" x14ac:dyDescent="0.35">
      <c r="A385" s="1"/>
      <c r="E385" s="5"/>
      <c r="J385" s="6"/>
    </row>
    <row r="386" spans="1:10" ht="14.5" x14ac:dyDescent="0.35">
      <c r="A386" s="1"/>
      <c r="E386" s="5"/>
      <c r="J386" s="6"/>
    </row>
    <row r="387" spans="1:10" ht="14.5" x14ac:dyDescent="0.35">
      <c r="A387" s="1"/>
      <c r="E387" s="5"/>
      <c r="J387" s="6"/>
    </row>
    <row r="388" spans="1:10" ht="14.5" x14ac:dyDescent="0.35">
      <c r="A388" s="1"/>
      <c r="E388" s="5"/>
      <c r="J388" s="6"/>
    </row>
    <row r="389" spans="1:10" ht="14.5" x14ac:dyDescent="0.35">
      <c r="A389" s="1"/>
      <c r="E389" s="5"/>
      <c r="J389" s="6"/>
    </row>
    <row r="390" spans="1:10" ht="14.5" x14ac:dyDescent="0.35">
      <c r="A390" s="1"/>
      <c r="E390" s="5"/>
      <c r="J390" s="6"/>
    </row>
    <row r="391" spans="1:10" ht="14.5" x14ac:dyDescent="0.35">
      <c r="A391" s="1"/>
      <c r="E391" s="5"/>
      <c r="J391" s="6"/>
    </row>
    <row r="392" spans="1:10" ht="14.5" x14ac:dyDescent="0.35">
      <c r="A392" s="1"/>
      <c r="E392" s="5"/>
      <c r="J392" s="6"/>
    </row>
    <row r="393" spans="1:10" ht="14.5" x14ac:dyDescent="0.35">
      <c r="A393" s="1"/>
      <c r="E393" s="5"/>
      <c r="J393" s="6"/>
    </row>
    <row r="394" spans="1:10" ht="14.5" x14ac:dyDescent="0.35">
      <c r="A394" s="1"/>
      <c r="E394" s="5"/>
      <c r="J394" s="6"/>
    </row>
    <row r="395" spans="1:10" ht="14.5" x14ac:dyDescent="0.35">
      <c r="A395" s="1"/>
      <c r="E395" s="5"/>
      <c r="J395" s="6"/>
    </row>
    <row r="396" spans="1:10" ht="14.5" x14ac:dyDescent="0.35">
      <c r="A396" s="1"/>
      <c r="E396" s="5"/>
      <c r="J396" s="6"/>
    </row>
    <row r="397" spans="1:10" ht="14.5" x14ac:dyDescent="0.35">
      <c r="A397" s="1"/>
      <c r="E397" s="5"/>
      <c r="J397" s="6"/>
    </row>
    <row r="398" spans="1:10" ht="14.5" x14ac:dyDescent="0.35">
      <c r="A398" s="1"/>
      <c r="E398" s="5"/>
      <c r="J398" s="6"/>
    </row>
    <row r="399" spans="1:10" ht="14.5" x14ac:dyDescent="0.35">
      <c r="A399" s="1"/>
      <c r="E399" s="5"/>
      <c r="J399" s="6"/>
    </row>
    <row r="400" spans="1:10" ht="14.5" x14ac:dyDescent="0.35">
      <c r="A400" s="1"/>
      <c r="E400" s="5"/>
      <c r="J400" s="6"/>
    </row>
    <row r="401" spans="1:10" ht="14.5" x14ac:dyDescent="0.35">
      <c r="A401" s="1"/>
      <c r="E401" s="5"/>
      <c r="J401" s="6"/>
    </row>
    <row r="402" spans="1:10" ht="14.5" x14ac:dyDescent="0.35">
      <c r="A402" s="1"/>
      <c r="E402" s="5"/>
      <c r="J402" s="6"/>
    </row>
    <row r="403" spans="1:10" ht="14.5" x14ac:dyDescent="0.35">
      <c r="A403" s="1"/>
      <c r="E403" s="5"/>
      <c r="J403" s="6"/>
    </row>
    <row r="404" spans="1:10" ht="14.5" x14ac:dyDescent="0.35">
      <c r="A404" s="1"/>
      <c r="E404" s="5"/>
      <c r="J404" s="6"/>
    </row>
    <row r="405" spans="1:10" ht="14.5" x14ac:dyDescent="0.35">
      <c r="A405" s="1"/>
      <c r="E405" s="5"/>
      <c r="J405" s="6"/>
    </row>
    <row r="406" spans="1:10" ht="14.5" x14ac:dyDescent="0.35">
      <c r="A406" s="1"/>
      <c r="E406" s="5"/>
      <c r="J406" s="6"/>
    </row>
    <row r="407" spans="1:10" ht="14.5" x14ac:dyDescent="0.35">
      <c r="A407" s="1"/>
      <c r="E407" s="5"/>
      <c r="J407" s="6"/>
    </row>
    <row r="408" spans="1:10" ht="14.5" x14ac:dyDescent="0.35">
      <c r="A408" s="1"/>
      <c r="E408" s="5"/>
      <c r="J408" s="6"/>
    </row>
    <row r="409" spans="1:10" ht="14.5" x14ac:dyDescent="0.35">
      <c r="A409" s="1"/>
      <c r="E409" s="5"/>
      <c r="J409" s="6"/>
    </row>
    <row r="410" spans="1:10" ht="14.5" x14ac:dyDescent="0.35">
      <c r="A410" s="1"/>
      <c r="E410" s="5"/>
      <c r="J410" s="6"/>
    </row>
    <row r="411" spans="1:10" ht="14.5" x14ac:dyDescent="0.35">
      <c r="A411" s="1"/>
      <c r="E411" s="5"/>
      <c r="J411" s="6"/>
    </row>
    <row r="412" spans="1:10" ht="14.5" x14ac:dyDescent="0.35">
      <c r="A412" s="1"/>
      <c r="E412" s="5"/>
      <c r="J412" s="6"/>
    </row>
    <row r="413" spans="1:10" ht="14.5" x14ac:dyDescent="0.35">
      <c r="A413" s="1"/>
      <c r="E413" s="5"/>
      <c r="J413" s="6"/>
    </row>
    <row r="414" spans="1:10" ht="14.5" x14ac:dyDescent="0.35">
      <c r="A414" s="1"/>
      <c r="E414" s="5"/>
      <c r="J414" s="6"/>
    </row>
    <row r="415" spans="1:10" ht="14.5" x14ac:dyDescent="0.35">
      <c r="A415" s="1"/>
      <c r="E415" s="5"/>
      <c r="J415" s="6"/>
    </row>
    <row r="416" spans="1:10" ht="14.5" x14ac:dyDescent="0.35">
      <c r="A416" s="1"/>
      <c r="E416" s="5"/>
      <c r="J416" s="6"/>
    </row>
    <row r="417" spans="1:10" ht="14.5" x14ac:dyDescent="0.35">
      <c r="A417" s="1"/>
      <c r="E417" s="5"/>
      <c r="J417" s="6"/>
    </row>
    <row r="418" spans="1:10" ht="14.5" x14ac:dyDescent="0.35">
      <c r="A418" s="1"/>
      <c r="E418" s="5"/>
      <c r="J418" s="6"/>
    </row>
    <row r="419" spans="1:10" ht="14.5" x14ac:dyDescent="0.35">
      <c r="A419" s="1"/>
      <c r="E419" s="5"/>
      <c r="J419" s="6"/>
    </row>
    <row r="420" spans="1:10" ht="14.5" x14ac:dyDescent="0.35">
      <c r="A420" s="1"/>
      <c r="E420" s="5"/>
      <c r="J420" s="6"/>
    </row>
    <row r="421" spans="1:10" ht="14.5" x14ac:dyDescent="0.35">
      <c r="A421" s="1"/>
      <c r="E421" s="5"/>
      <c r="J421" s="6"/>
    </row>
    <row r="422" spans="1:10" ht="14.5" x14ac:dyDescent="0.35">
      <c r="A422" s="1"/>
      <c r="E422" s="5"/>
      <c r="J422" s="6"/>
    </row>
    <row r="423" spans="1:10" ht="14.5" x14ac:dyDescent="0.35">
      <c r="A423" s="1"/>
      <c r="E423" s="5"/>
      <c r="J423" s="6"/>
    </row>
    <row r="424" spans="1:10" ht="14.5" x14ac:dyDescent="0.35">
      <c r="A424" s="1"/>
      <c r="E424" s="5"/>
      <c r="J424" s="6"/>
    </row>
    <row r="425" spans="1:10" ht="14.5" x14ac:dyDescent="0.35">
      <c r="A425" s="1"/>
      <c r="E425" s="5"/>
      <c r="J425" s="6"/>
    </row>
    <row r="426" spans="1:10" ht="14.5" x14ac:dyDescent="0.35">
      <c r="A426" s="1"/>
      <c r="E426" s="5"/>
      <c r="J426" s="6"/>
    </row>
    <row r="427" spans="1:10" ht="14.5" x14ac:dyDescent="0.35">
      <c r="A427" s="1"/>
      <c r="E427" s="5"/>
      <c r="J427" s="6"/>
    </row>
    <row r="428" spans="1:10" ht="14.5" x14ac:dyDescent="0.35">
      <c r="A428" s="1"/>
      <c r="E428" s="5"/>
      <c r="J428" s="6"/>
    </row>
    <row r="429" spans="1:10" ht="14.5" x14ac:dyDescent="0.35">
      <c r="A429" s="1"/>
      <c r="E429" s="5"/>
      <c r="J429" s="6"/>
    </row>
    <row r="430" spans="1:10" ht="14.5" x14ac:dyDescent="0.35">
      <c r="A430" s="1"/>
      <c r="E430" s="5"/>
      <c r="J430" s="6"/>
    </row>
    <row r="431" spans="1:10" ht="14.5" x14ac:dyDescent="0.35">
      <c r="A431" s="1"/>
      <c r="E431" s="5"/>
      <c r="J431" s="6"/>
    </row>
    <row r="432" spans="1:10" ht="14.5" x14ac:dyDescent="0.35">
      <c r="A432" s="1"/>
      <c r="E432" s="5"/>
      <c r="J432" s="6"/>
    </row>
    <row r="433" spans="1:10" ht="14.5" x14ac:dyDescent="0.35">
      <c r="A433" s="1"/>
      <c r="E433" s="5"/>
      <c r="J433" s="6"/>
    </row>
    <row r="434" spans="1:10" ht="14.5" x14ac:dyDescent="0.35">
      <c r="A434" s="1"/>
      <c r="E434" s="5"/>
      <c r="J434" s="6"/>
    </row>
    <row r="435" spans="1:10" ht="14.5" x14ac:dyDescent="0.35">
      <c r="A435" s="1"/>
      <c r="E435" s="5"/>
      <c r="J435" s="6"/>
    </row>
    <row r="436" spans="1:10" ht="14.5" x14ac:dyDescent="0.35">
      <c r="A436" s="1"/>
      <c r="E436" s="5"/>
      <c r="J436" s="6"/>
    </row>
    <row r="437" spans="1:10" ht="14.5" x14ac:dyDescent="0.35">
      <c r="A437" s="1"/>
      <c r="E437" s="5"/>
      <c r="J437" s="6"/>
    </row>
    <row r="438" spans="1:10" ht="14.5" x14ac:dyDescent="0.35">
      <c r="A438" s="1"/>
      <c r="E438" s="5"/>
      <c r="J438" s="6"/>
    </row>
    <row r="439" spans="1:10" ht="14.5" x14ac:dyDescent="0.35">
      <c r="A439" s="1"/>
      <c r="E439" s="5"/>
      <c r="J439" s="6"/>
    </row>
    <row r="440" spans="1:10" ht="14.5" x14ac:dyDescent="0.35">
      <c r="A440" s="1"/>
      <c r="E440" s="5"/>
      <c r="J440" s="6"/>
    </row>
    <row r="441" spans="1:10" ht="14.5" x14ac:dyDescent="0.35">
      <c r="A441" s="1"/>
      <c r="E441" s="5"/>
      <c r="J441" s="6"/>
    </row>
    <row r="442" spans="1:10" ht="14.5" x14ac:dyDescent="0.35">
      <c r="A442" s="1"/>
      <c r="E442" s="5"/>
      <c r="J442" s="6"/>
    </row>
    <row r="443" spans="1:10" ht="14.5" x14ac:dyDescent="0.35">
      <c r="A443" s="1"/>
      <c r="E443" s="5"/>
      <c r="J443" s="6"/>
    </row>
    <row r="444" spans="1:10" ht="14.5" x14ac:dyDescent="0.35">
      <c r="A444" s="1"/>
      <c r="E444" s="5"/>
      <c r="J444" s="6"/>
    </row>
    <row r="445" spans="1:10" ht="14.5" x14ac:dyDescent="0.35">
      <c r="A445" s="1"/>
      <c r="E445" s="5"/>
      <c r="J445" s="6"/>
    </row>
    <row r="446" spans="1:10" ht="14.5" x14ac:dyDescent="0.35">
      <c r="A446" s="1"/>
      <c r="E446" s="5"/>
      <c r="J446" s="6"/>
    </row>
    <row r="447" spans="1:10" ht="14.5" x14ac:dyDescent="0.35">
      <c r="A447" s="1"/>
      <c r="E447" s="5"/>
      <c r="J447" s="6"/>
    </row>
    <row r="448" spans="1:10" ht="14.5" x14ac:dyDescent="0.35">
      <c r="A448" s="1"/>
      <c r="E448" s="5"/>
      <c r="J448" s="6"/>
    </row>
    <row r="449" spans="1:10" ht="14.5" x14ac:dyDescent="0.35">
      <c r="A449" s="1"/>
      <c r="E449" s="5"/>
      <c r="J449" s="6"/>
    </row>
    <row r="450" spans="1:10" ht="14.5" x14ac:dyDescent="0.35">
      <c r="A450" s="1"/>
      <c r="E450" s="5"/>
      <c r="J450" s="6"/>
    </row>
    <row r="451" spans="1:10" ht="14.5" x14ac:dyDescent="0.35">
      <c r="A451" s="1"/>
      <c r="E451" s="5"/>
      <c r="J451" s="6"/>
    </row>
    <row r="452" spans="1:10" ht="14.5" x14ac:dyDescent="0.35">
      <c r="A452" s="1"/>
      <c r="E452" s="5"/>
      <c r="J452" s="6"/>
    </row>
    <row r="453" spans="1:10" ht="14.5" x14ac:dyDescent="0.35">
      <c r="A453" s="1"/>
      <c r="E453" s="5"/>
      <c r="J453" s="6"/>
    </row>
    <row r="454" spans="1:10" ht="14.5" x14ac:dyDescent="0.35">
      <c r="A454" s="1"/>
      <c r="E454" s="5"/>
      <c r="J454" s="6"/>
    </row>
    <row r="455" spans="1:10" ht="14.5" x14ac:dyDescent="0.35">
      <c r="A455" s="1"/>
      <c r="E455" s="5"/>
      <c r="J455" s="6"/>
    </row>
    <row r="456" spans="1:10" ht="14.5" x14ac:dyDescent="0.35">
      <c r="A456" s="1"/>
      <c r="E456" s="5"/>
      <c r="J456" s="6"/>
    </row>
    <row r="457" spans="1:10" ht="14.5" x14ac:dyDescent="0.35">
      <c r="A457" s="1"/>
      <c r="E457" s="5"/>
      <c r="J457" s="6"/>
    </row>
    <row r="458" spans="1:10" ht="14.5" x14ac:dyDescent="0.35">
      <c r="A458" s="1"/>
      <c r="E458" s="5"/>
      <c r="J458" s="6"/>
    </row>
    <row r="459" spans="1:10" ht="14.5" x14ac:dyDescent="0.35">
      <c r="A459" s="1"/>
      <c r="E459" s="5"/>
      <c r="J459" s="6"/>
    </row>
    <row r="460" spans="1:10" ht="14.5" x14ac:dyDescent="0.35">
      <c r="A460" s="1"/>
      <c r="E460" s="5"/>
      <c r="J460" s="6"/>
    </row>
    <row r="461" spans="1:10" ht="14.5" x14ac:dyDescent="0.35">
      <c r="A461" s="1"/>
      <c r="E461" s="5"/>
      <c r="J461" s="6"/>
    </row>
    <row r="462" spans="1:10" ht="14.5" x14ac:dyDescent="0.35">
      <c r="A462" s="1"/>
      <c r="E462" s="5"/>
      <c r="J462" s="6"/>
    </row>
    <row r="463" spans="1:10" ht="14.5" x14ac:dyDescent="0.35">
      <c r="A463" s="1"/>
      <c r="E463" s="5"/>
      <c r="J463" s="6"/>
    </row>
    <row r="464" spans="1:10" ht="14.5" x14ac:dyDescent="0.35">
      <c r="A464" s="1"/>
      <c r="E464" s="5"/>
      <c r="J464" s="6"/>
    </row>
    <row r="465" spans="1:10" ht="14.5" x14ac:dyDescent="0.35">
      <c r="A465" s="1"/>
      <c r="E465" s="5"/>
      <c r="J465" s="6"/>
    </row>
    <row r="466" spans="1:10" ht="14.5" x14ac:dyDescent="0.35">
      <c r="A466" s="1"/>
      <c r="E466" s="5"/>
      <c r="J466" s="6"/>
    </row>
    <row r="467" spans="1:10" ht="14.5" x14ac:dyDescent="0.35">
      <c r="A467" s="1"/>
      <c r="E467" s="5"/>
      <c r="J467" s="6"/>
    </row>
    <row r="468" spans="1:10" ht="14.5" x14ac:dyDescent="0.35">
      <c r="A468" s="1"/>
      <c r="E468" s="5"/>
      <c r="J468" s="6"/>
    </row>
    <row r="469" spans="1:10" ht="14.5" x14ac:dyDescent="0.35">
      <c r="A469" s="1"/>
      <c r="E469" s="5"/>
      <c r="J469" s="6"/>
    </row>
    <row r="470" spans="1:10" ht="14.5" x14ac:dyDescent="0.35">
      <c r="A470" s="1"/>
      <c r="E470" s="5"/>
      <c r="J470" s="6"/>
    </row>
    <row r="471" spans="1:10" ht="14.5" x14ac:dyDescent="0.35">
      <c r="A471" s="1"/>
      <c r="E471" s="5"/>
      <c r="J471" s="6"/>
    </row>
    <row r="472" spans="1:10" ht="14.5" x14ac:dyDescent="0.35">
      <c r="A472" s="1"/>
      <c r="E472" s="5"/>
      <c r="J472" s="6"/>
    </row>
    <row r="473" spans="1:10" ht="14.5" x14ac:dyDescent="0.35">
      <c r="A473" s="1"/>
      <c r="E473" s="5"/>
      <c r="J473" s="6"/>
    </row>
    <row r="474" spans="1:10" ht="14.5" x14ac:dyDescent="0.35">
      <c r="A474" s="1"/>
      <c r="E474" s="5"/>
      <c r="J474" s="6"/>
    </row>
    <row r="475" spans="1:10" ht="14.5" x14ac:dyDescent="0.35">
      <c r="A475" s="1"/>
      <c r="E475" s="5"/>
      <c r="J475" s="6"/>
    </row>
    <row r="476" spans="1:10" ht="14.5" x14ac:dyDescent="0.35">
      <c r="A476" s="1"/>
      <c r="E476" s="5"/>
      <c r="J476" s="6"/>
    </row>
    <row r="477" spans="1:10" ht="14.5" x14ac:dyDescent="0.35">
      <c r="A477" s="1"/>
      <c r="E477" s="5"/>
      <c r="J477" s="6"/>
    </row>
    <row r="478" spans="1:10" ht="14.5" x14ac:dyDescent="0.35">
      <c r="A478" s="1"/>
      <c r="E478" s="5"/>
      <c r="J478" s="6"/>
    </row>
    <row r="479" spans="1:10" ht="14.5" x14ac:dyDescent="0.35">
      <c r="A479" s="1"/>
      <c r="E479" s="5"/>
      <c r="J479" s="6"/>
    </row>
    <row r="480" spans="1:10" ht="14.5" x14ac:dyDescent="0.35">
      <c r="A480" s="1"/>
      <c r="E480" s="5"/>
      <c r="J480" s="6"/>
    </row>
    <row r="481" spans="1:10" ht="14.5" x14ac:dyDescent="0.35">
      <c r="A481" s="1"/>
      <c r="E481" s="5"/>
      <c r="J481" s="6"/>
    </row>
    <row r="482" spans="1:10" ht="14.5" x14ac:dyDescent="0.35">
      <c r="A482" s="1"/>
      <c r="E482" s="5"/>
      <c r="J482" s="6"/>
    </row>
    <row r="483" spans="1:10" ht="14.5" x14ac:dyDescent="0.35">
      <c r="A483" s="1"/>
      <c r="E483" s="5"/>
      <c r="J483" s="6"/>
    </row>
    <row r="484" spans="1:10" ht="14.5" x14ac:dyDescent="0.35">
      <c r="A484" s="1"/>
      <c r="E484" s="5"/>
      <c r="J484" s="6"/>
    </row>
    <row r="485" spans="1:10" ht="14.5" x14ac:dyDescent="0.35">
      <c r="A485" s="1"/>
      <c r="E485" s="5"/>
      <c r="J485" s="6"/>
    </row>
    <row r="486" spans="1:10" ht="14.5" x14ac:dyDescent="0.35">
      <c r="A486" s="1"/>
      <c r="E486" s="5"/>
      <c r="J486" s="6"/>
    </row>
    <row r="487" spans="1:10" ht="14.5" x14ac:dyDescent="0.35">
      <c r="A487" s="1"/>
      <c r="E487" s="5"/>
      <c r="J487" s="6"/>
    </row>
    <row r="488" spans="1:10" ht="14.5" x14ac:dyDescent="0.35">
      <c r="A488" s="1"/>
      <c r="E488" s="5"/>
      <c r="J488" s="6"/>
    </row>
    <row r="489" spans="1:10" ht="14.5" x14ac:dyDescent="0.35">
      <c r="A489" s="1"/>
      <c r="E489" s="5"/>
      <c r="J489" s="6"/>
    </row>
    <row r="490" spans="1:10" ht="14.5" x14ac:dyDescent="0.35">
      <c r="A490" s="1"/>
      <c r="E490" s="5"/>
      <c r="J490" s="6"/>
    </row>
    <row r="491" spans="1:10" ht="14.5" x14ac:dyDescent="0.35">
      <c r="A491" s="1"/>
      <c r="E491" s="5"/>
      <c r="J491" s="6"/>
    </row>
    <row r="492" spans="1:10" ht="14.5" x14ac:dyDescent="0.35">
      <c r="A492" s="1"/>
      <c r="E492" s="5"/>
      <c r="J492" s="6"/>
    </row>
    <row r="493" spans="1:10" ht="14.5" x14ac:dyDescent="0.35">
      <c r="A493" s="1"/>
      <c r="E493" s="5"/>
      <c r="J493" s="6"/>
    </row>
    <row r="494" spans="1:10" ht="14.5" x14ac:dyDescent="0.35">
      <c r="A494" s="1"/>
      <c r="E494" s="5"/>
      <c r="J494" s="6"/>
    </row>
    <row r="495" spans="1:10" ht="14.5" x14ac:dyDescent="0.35">
      <c r="A495" s="1"/>
      <c r="E495" s="5"/>
      <c r="J495" s="6"/>
    </row>
    <row r="496" spans="1:10" ht="14.5" x14ac:dyDescent="0.35">
      <c r="A496" s="1"/>
      <c r="E496" s="5"/>
      <c r="J496" s="6"/>
    </row>
    <row r="497" spans="1:10" ht="14.5" x14ac:dyDescent="0.35">
      <c r="A497" s="1"/>
      <c r="E497" s="5"/>
      <c r="J497" s="6"/>
    </row>
    <row r="498" spans="1:10" ht="14.5" x14ac:dyDescent="0.35">
      <c r="A498" s="1"/>
      <c r="E498" s="5"/>
      <c r="J498" s="6"/>
    </row>
    <row r="499" spans="1:10" ht="14.5" x14ac:dyDescent="0.35">
      <c r="A499" s="1"/>
      <c r="E499" s="5"/>
      <c r="J499" s="6"/>
    </row>
    <row r="500" spans="1:10" ht="14.5" x14ac:dyDescent="0.35">
      <c r="A500" s="1"/>
      <c r="E500" s="5"/>
      <c r="J500" s="6"/>
    </row>
    <row r="501" spans="1:10" ht="14.5" x14ac:dyDescent="0.35">
      <c r="A501" s="1"/>
      <c r="E501" s="5"/>
      <c r="J501" s="6"/>
    </row>
    <row r="502" spans="1:10" ht="14.5" x14ac:dyDescent="0.35">
      <c r="A502" s="1"/>
      <c r="E502" s="5"/>
      <c r="J502" s="6"/>
    </row>
    <row r="503" spans="1:10" ht="14.5" x14ac:dyDescent="0.35">
      <c r="A503" s="1"/>
      <c r="E503" s="5"/>
      <c r="J503" s="6"/>
    </row>
    <row r="504" spans="1:10" ht="14.5" x14ac:dyDescent="0.35">
      <c r="A504" s="1"/>
      <c r="E504" s="5"/>
      <c r="J504" s="6"/>
    </row>
    <row r="505" spans="1:10" ht="14.5" x14ac:dyDescent="0.35">
      <c r="A505" s="1"/>
      <c r="E505" s="5"/>
      <c r="J505" s="6"/>
    </row>
    <row r="506" spans="1:10" ht="14.5" x14ac:dyDescent="0.35">
      <c r="A506" s="1"/>
      <c r="E506" s="5"/>
      <c r="J506" s="6"/>
    </row>
    <row r="507" spans="1:10" ht="14.5" x14ac:dyDescent="0.35">
      <c r="A507" s="1"/>
      <c r="E507" s="5"/>
      <c r="J507" s="6"/>
    </row>
    <row r="508" spans="1:10" ht="14.5" x14ac:dyDescent="0.35">
      <c r="A508" s="1"/>
      <c r="E508" s="5"/>
      <c r="J508" s="6"/>
    </row>
    <row r="509" spans="1:10" ht="14.5" x14ac:dyDescent="0.35">
      <c r="A509" s="1"/>
      <c r="E509" s="5"/>
      <c r="J509" s="6"/>
    </row>
    <row r="510" spans="1:10" ht="14.5" x14ac:dyDescent="0.35">
      <c r="A510" s="1"/>
      <c r="E510" s="5"/>
      <c r="J510" s="6"/>
    </row>
    <row r="511" spans="1:10" ht="14.5" x14ac:dyDescent="0.35">
      <c r="A511" s="1"/>
      <c r="E511" s="5"/>
      <c r="J511" s="6"/>
    </row>
    <row r="512" spans="1:10" ht="14.5" x14ac:dyDescent="0.35">
      <c r="A512" s="1"/>
      <c r="E512" s="5"/>
      <c r="J512" s="6"/>
    </row>
    <row r="513" spans="1:10" ht="14.5" x14ac:dyDescent="0.35">
      <c r="A513" s="1"/>
      <c r="E513" s="5"/>
      <c r="J513" s="6"/>
    </row>
    <row r="514" spans="1:10" ht="14.5" x14ac:dyDescent="0.35">
      <c r="A514" s="1"/>
      <c r="E514" s="5"/>
      <c r="J514" s="6"/>
    </row>
    <row r="515" spans="1:10" ht="14.5" x14ac:dyDescent="0.35">
      <c r="A515" s="1"/>
      <c r="E515" s="5"/>
      <c r="J515" s="6"/>
    </row>
    <row r="516" spans="1:10" ht="14.5" x14ac:dyDescent="0.35">
      <c r="A516" s="1"/>
      <c r="E516" s="5"/>
      <c r="J516" s="6"/>
    </row>
    <row r="517" spans="1:10" ht="14.5" x14ac:dyDescent="0.35">
      <c r="A517" s="1"/>
      <c r="E517" s="5"/>
      <c r="J517" s="6"/>
    </row>
    <row r="518" spans="1:10" ht="14.5" x14ac:dyDescent="0.35">
      <c r="A518" s="1"/>
      <c r="E518" s="5"/>
      <c r="J518" s="6"/>
    </row>
    <row r="519" spans="1:10" ht="14.5" x14ac:dyDescent="0.35">
      <c r="A519" s="1"/>
      <c r="E519" s="5"/>
      <c r="J519" s="6"/>
    </row>
    <row r="520" spans="1:10" ht="14.5" x14ac:dyDescent="0.35">
      <c r="A520" s="1"/>
      <c r="E520" s="5"/>
      <c r="J520" s="6"/>
    </row>
    <row r="521" spans="1:10" ht="14.5" x14ac:dyDescent="0.35">
      <c r="A521" s="1"/>
      <c r="E521" s="5"/>
      <c r="J521" s="6"/>
    </row>
    <row r="522" spans="1:10" ht="14.5" x14ac:dyDescent="0.35">
      <c r="A522" s="1"/>
      <c r="E522" s="5"/>
      <c r="J522" s="6"/>
    </row>
    <row r="523" spans="1:10" ht="14.5" x14ac:dyDescent="0.35">
      <c r="A523" s="1"/>
      <c r="E523" s="5"/>
      <c r="J523" s="6"/>
    </row>
    <row r="524" spans="1:10" ht="14.5" x14ac:dyDescent="0.35">
      <c r="A524" s="1"/>
      <c r="E524" s="5"/>
      <c r="J524" s="6"/>
    </row>
    <row r="525" spans="1:10" ht="14.5" x14ac:dyDescent="0.35">
      <c r="A525" s="1"/>
      <c r="E525" s="5"/>
      <c r="J525" s="6"/>
    </row>
    <row r="526" spans="1:10" ht="14.5" x14ac:dyDescent="0.35">
      <c r="A526" s="1"/>
      <c r="E526" s="5"/>
      <c r="J526" s="6"/>
    </row>
    <row r="527" spans="1:10" ht="14.5" x14ac:dyDescent="0.35">
      <c r="A527" s="1"/>
      <c r="E527" s="5"/>
      <c r="J527" s="6"/>
    </row>
    <row r="528" spans="1:10" ht="14.5" x14ac:dyDescent="0.35">
      <c r="A528" s="1"/>
      <c r="E528" s="5"/>
      <c r="J528" s="6"/>
    </row>
    <row r="529" spans="1:10" ht="14.5" x14ac:dyDescent="0.35">
      <c r="A529" s="1"/>
      <c r="E529" s="5"/>
      <c r="J529" s="6"/>
    </row>
    <row r="530" spans="1:10" ht="14.5" x14ac:dyDescent="0.35">
      <c r="A530" s="1"/>
      <c r="E530" s="5"/>
      <c r="J530" s="6"/>
    </row>
    <row r="531" spans="1:10" ht="14.5" x14ac:dyDescent="0.35">
      <c r="A531" s="1"/>
      <c r="E531" s="5"/>
      <c r="J531" s="6"/>
    </row>
    <row r="532" spans="1:10" ht="14.5" x14ac:dyDescent="0.35">
      <c r="A532" s="1"/>
      <c r="E532" s="5"/>
      <c r="J532" s="6"/>
    </row>
    <row r="533" spans="1:10" ht="14.5" x14ac:dyDescent="0.35">
      <c r="A533" s="1"/>
      <c r="E533" s="5"/>
      <c r="J533" s="6"/>
    </row>
    <row r="534" spans="1:10" ht="14.5" x14ac:dyDescent="0.35">
      <c r="A534" s="1"/>
      <c r="E534" s="5"/>
      <c r="J534" s="6"/>
    </row>
    <row r="535" spans="1:10" ht="14.5" x14ac:dyDescent="0.35">
      <c r="A535" s="1"/>
      <c r="E535" s="5"/>
      <c r="J535" s="6"/>
    </row>
    <row r="536" spans="1:10" ht="14.5" x14ac:dyDescent="0.35">
      <c r="A536" s="1"/>
      <c r="E536" s="5"/>
      <c r="J536" s="6"/>
    </row>
    <row r="537" spans="1:10" ht="14.5" x14ac:dyDescent="0.35">
      <c r="A537" s="1"/>
      <c r="E537" s="5"/>
      <c r="J537" s="6"/>
    </row>
    <row r="538" spans="1:10" ht="14.5" x14ac:dyDescent="0.35">
      <c r="A538" s="1"/>
      <c r="E538" s="5"/>
      <c r="J538" s="6"/>
    </row>
    <row r="539" spans="1:10" ht="14.5" x14ac:dyDescent="0.35">
      <c r="A539" s="1"/>
      <c r="E539" s="5"/>
      <c r="J539" s="6"/>
    </row>
    <row r="540" spans="1:10" ht="14.5" x14ac:dyDescent="0.35">
      <c r="A540" s="1"/>
      <c r="E540" s="5"/>
      <c r="J540" s="6"/>
    </row>
    <row r="541" spans="1:10" ht="14.5" x14ac:dyDescent="0.35">
      <c r="A541" s="1"/>
      <c r="E541" s="5"/>
      <c r="J541" s="6"/>
    </row>
    <row r="542" spans="1:10" ht="14.5" x14ac:dyDescent="0.35">
      <c r="A542" s="1"/>
      <c r="E542" s="5"/>
      <c r="J542" s="6"/>
    </row>
    <row r="543" spans="1:10" ht="14.5" x14ac:dyDescent="0.35">
      <c r="A543" s="1"/>
      <c r="E543" s="5"/>
      <c r="J543" s="6"/>
    </row>
    <row r="544" spans="1:10" ht="14.5" x14ac:dyDescent="0.35">
      <c r="A544" s="1"/>
      <c r="E544" s="5"/>
      <c r="J544" s="6"/>
    </row>
    <row r="545" spans="1:10" ht="14.5" x14ac:dyDescent="0.35">
      <c r="A545" s="1"/>
      <c r="E545" s="5"/>
      <c r="J545" s="6"/>
    </row>
    <row r="546" spans="1:10" ht="14.5" x14ac:dyDescent="0.35">
      <c r="A546" s="1"/>
      <c r="E546" s="5"/>
      <c r="J546" s="6"/>
    </row>
    <row r="547" spans="1:10" ht="14.5" x14ac:dyDescent="0.35">
      <c r="A547" s="1"/>
      <c r="E547" s="5"/>
      <c r="J547" s="6"/>
    </row>
    <row r="548" spans="1:10" ht="14.5" x14ac:dyDescent="0.35">
      <c r="A548" s="1"/>
      <c r="E548" s="5"/>
      <c r="J548" s="6"/>
    </row>
    <row r="549" spans="1:10" ht="14.5" x14ac:dyDescent="0.35">
      <c r="A549" s="1"/>
      <c r="E549" s="5"/>
      <c r="J549" s="6"/>
    </row>
    <row r="550" spans="1:10" ht="14.5" x14ac:dyDescent="0.35">
      <c r="A550" s="1"/>
      <c r="E550" s="5"/>
      <c r="J550" s="6"/>
    </row>
    <row r="551" spans="1:10" ht="14.5" x14ac:dyDescent="0.35">
      <c r="A551" s="1"/>
      <c r="E551" s="5"/>
      <c r="J551" s="6"/>
    </row>
    <row r="552" spans="1:10" ht="14.5" x14ac:dyDescent="0.35">
      <c r="A552" s="1"/>
      <c r="E552" s="5"/>
      <c r="J552" s="6"/>
    </row>
    <row r="553" spans="1:10" ht="14.5" x14ac:dyDescent="0.35">
      <c r="A553" s="1"/>
      <c r="E553" s="5"/>
      <c r="J553" s="6"/>
    </row>
    <row r="554" spans="1:10" ht="14.5" x14ac:dyDescent="0.35">
      <c r="A554" s="1"/>
      <c r="E554" s="5"/>
      <c r="J554" s="6"/>
    </row>
    <row r="555" spans="1:10" ht="14.5" x14ac:dyDescent="0.35">
      <c r="A555" s="1"/>
      <c r="E555" s="5"/>
      <c r="J555" s="6"/>
    </row>
    <row r="556" spans="1:10" ht="14.5" x14ac:dyDescent="0.35">
      <c r="A556" s="1"/>
      <c r="E556" s="5"/>
      <c r="J556" s="6"/>
    </row>
    <row r="557" spans="1:10" ht="14.5" x14ac:dyDescent="0.35">
      <c r="A557" s="1"/>
      <c r="E557" s="5"/>
      <c r="J557" s="6"/>
    </row>
    <row r="558" spans="1:10" ht="14.5" x14ac:dyDescent="0.35">
      <c r="A558" s="1"/>
      <c r="E558" s="5"/>
      <c r="J558" s="6"/>
    </row>
    <row r="559" spans="1:10" ht="14.5" x14ac:dyDescent="0.35">
      <c r="A559" s="1"/>
      <c r="E559" s="5"/>
      <c r="J559" s="6"/>
    </row>
    <row r="560" spans="1:10" ht="14.5" x14ac:dyDescent="0.35">
      <c r="A560" s="1"/>
      <c r="E560" s="5"/>
      <c r="J560" s="6"/>
    </row>
    <row r="561" spans="1:10" ht="14.5" x14ac:dyDescent="0.35">
      <c r="A561" s="1"/>
      <c r="E561" s="5"/>
      <c r="J561" s="6"/>
    </row>
    <row r="562" spans="1:10" ht="14.5" x14ac:dyDescent="0.35">
      <c r="A562" s="1"/>
      <c r="E562" s="5"/>
      <c r="J562" s="6"/>
    </row>
    <row r="563" spans="1:10" ht="14.5" x14ac:dyDescent="0.35">
      <c r="A563" s="1"/>
      <c r="E563" s="5"/>
      <c r="J563" s="6"/>
    </row>
    <row r="564" spans="1:10" ht="14.5" x14ac:dyDescent="0.35">
      <c r="A564" s="1"/>
      <c r="E564" s="5"/>
      <c r="J564" s="6"/>
    </row>
    <row r="565" spans="1:10" ht="14.5" x14ac:dyDescent="0.35">
      <c r="A565" s="1"/>
      <c r="E565" s="5"/>
      <c r="J565" s="6"/>
    </row>
    <row r="566" spans="1:10" ht="14.5" x14ac:dyDescent="0.35">
      <c r="A566" s="1"/>
      <c r="E566" s="5"/>
      <c r="J566" s="6"/>
    </row>
    <row r="567" spans="1:10" ht="14.5" x14ac:dyDescent="0.35">
      <c r="A567" s="1"/>
      <c r="E567" s="5"/>
      <c r="J567" s="6"/>
    </row>
    <row r="568" spans="1:10" ht="14.5" x14ac:dyDescent="0.35">
      <c r="A568" s="1"/>
      <c r="E568" s="5"/>
      <c r="J568" s="6"/>
    </row>
    <row r="569" spans="1:10" ht="14.5" x14ac:dyDescent="0.35">
      <c r="A569" s="1"/>
      <c r="E569" s="5"/>
      <c r="J569" s="6"/>
    </row>
    <row r="570" spans="1:10" ht="14.5" x14ac:dyDescent="0.35">
      <c r="A570" s="1"/>
      <c r="E570" s="5"/>
      <c r="J570" s="6"/>
    </row>
    <row r="571" spans="1:10" ht="14.5" x14ac:dyDescent="0.35">
      <c r="A571" s="1"/>
      <c r="E571" s="5"/>
      <c r="J571" s="6"/>
    </row>
    <row r="572" spans="1:10" ht="14.5" x14ac:dyDescent="0.35">
      <c r="A572" s="1"/>
      <c r="E572" s="5"/>
      <c r="J572" s="6"/>
    </row>
    <row r="573" spans="1:10" ht="14.5" x14ac:dyDescent="0.35">
      <c r="A573" s="1"/>
      <c r="E573" s="5"/>
      <c r="J573" s="6"/>
    </row>
    <row r="574" spans="1:10" ht="14.5" x14ac:dyDescent="0.35">
      <c r="A574" s="1"/>
      <c r="E574" s="5"/>
      <c r="J574" s="6"/>
    </row>
    <row r="575" spans="1:10" ht="14.5" x14ac:dyDescent="0.35">
      <c r="A575" s="1"/>
      <c r="E575" s="5"/>
      <c r="J575" s="6"/>
    </row>
    <row r="576" spans="1:10" ht="14.5" x14ac:dyDescent="0.35">
      <c r="A576" s="1"/>
      <c r="E576" s="5"/>
      <c r="J576" s="6"/>
    </row>
    <row r="577" spans="1:10" ht="14.5" x14ac:dyDescent="0.35">
      <c r="A577" s="1"/>
      <c r="E577" s="5"/>
      <c r="J577" s="6"/>
    </row>
    <row r="578" spans="1:10" ht="14.5" x14ac:dyDescent="0.35">
      <c r="A578" s="1"/>
      <c r="E578" s="5"/>
      <c r="J578" s="6"/>
    </row>
    <row r="579" spans="1:10" ht="14.5" x14ac:dyDescent="0.35">
      <c r="A579" s="1"/>
      <c r="E579" s="5"/>
      <c r="J579" s="6"/>
    </row>
    <row r="580" spans="1:10" ht="14.5" x14ac:dyDescent="0.35">
      <c r="A580" s="1"/>
      <c r="E580" s="5"/>
      <c r="J580" s="6"/>
    </row>
    <row r="581" spans="1:10" ht="14.5" x14ac:dyDescent="0.35">
      <c r="A581" s="1"/>
      <c r="E581" s="5"/>
      <c r="J581" s="6"/>
    </row>
    <row r="582" spans="1:10" ht="14.5" x14ac:dyDescent="0.35">
      <c r="A582" s="1"/>
      <c r="E582" s="5"/>
      <c r="J582" s="6"/>
    </row>
    <row r="583" spans="1:10" ht="14.5" x14ac:dyDescent="0.35">
      <c r="A583" s="1"/>
      <c r="E583" s="5"/>
      <c r="J583" s="6"/>
    </row>
    <row r="584" spans="1:10" ht="14.5" x14ac:dyDescent="0.35">
      <c r="A584" s="1"/>
      <c r="E584" s="5"/>
      <c r="J584" s="6"/>
    </row>
    <row r="585" spans="1:10" ht="14.5" x14ac:dyDescent="0.35">
      <c r="A585" s="1"/>
      <c r="E585" s="5"/>
      <c r="J585" s="6"/>
    </row>
    <row r="586" spans="1:10" ht="14.5" x14ac:dyDescent="0.35">
      <c r="A586" s="1"/>
      <c r="E586" s="5"/>
      <c r="J586" s="6"/>
    </row>
    <row r="587" spans="1:10" ht="14.5" x14ac:dyDescent="0.35">
      <c r="A587" s="1"/>
      <c r="E587" s="5"/>
      <c r="J587" s="6"/>
    </row>
    <row r="588" spans="1:10" ht="14.5" x14ac:dyDescent="0.35">
      <c r="A588" s="1"/>
      <c r="E588" s="5"/>
      <c r="J588" s="6"/>
    </row>
    <row r="589" spans="1:10" ht="14.5" x14ac:dyDescent="0.35">
      <c r="A589" s="1"/>
      <c r="E589" s="5"/>
      <c r="J589" s="6"/>
    </row>
    <row r="590" spans="1:10" ht="14.5" x14ac:dyDescent="0.35">
      <c r="A590" s="1"/>
      <c r="E590" s="5"/>
      <c r="J590" s="6"/>
    </row>
    <row r="591" spans="1:10" ht="14.5" x14ac:dyDescent="0.35">
      <c r="A591" s="1"/>
      <c r="E591" s="5"/>
      <c r="J591" s="6"/>
    </row>
    <row r="592" spans="1:10" ht="14.5" x14ac:dyDescent="0.35">
      <c r="A592" s="1"/>
      <c r="E592" s="5"/>
      <c r="J592" s="6"/>
    </row>
    <row r="593" spans="1:10" ht="14.5" x14ac:dyDescent="0.35">
      <c r="A593" s="1"/>
      <c r="E593" s="5"/>
      <c r="J593" s="6"/>
    </row>
    <row r="594" spans="1:10" ht="14.5" x14ac:dyDescent="0.35">
      <c r="A594" s="1"/>
      <c r="E594" s="5"/>
      <c r="J594" s="6"/>
    </row>
    <row r="595" spans="1:10" ht="14.5" x14ac:dyDescent="0.35">
      <c r="A595" s="1"/>
      <c r="E595" s="5"/>
      <c r="J595" s="6"/>
    </row>
    <row r="596" spans="1:10" ht="14.5" x14ac:dyDescent="0.35">
      <c r="A596" s="1"/>
      <c r="E596" s="5"/>
      <c r="J596" s="6"/>
    </row>
    <row r="597" spans="1:10" ht="14.5" x14ac:dyDescent="0.35">
      <c r="A597" s="1"/>
      <c r="E597" s="5"/>
      <c r="J597" s="6"/>
    </row>
    <row r="598" spans="1:10" ht="14.5" x14ac:dyDescent="0.35">
      <c r="A598" s="1"/>
      <c r="E598" s="5"/>
      <c r="J598" s="6"/>
    </row>
    <row r="599" spans="1:10" ht="14.5" x14ac:dyDescent="0.35">
      <c r="A599" s="1"/>
      <c r="E599" s="5"/>
      <c r="J599" s="6"/>
    </row>
    <row r="600" spans="1:10" ht="14.5" x14ac:dyDescent="0.35">
      <c r="A600" s="1"/>
      <c r="E600" s="5"/>
      <c r="J600" s="6"/>
    </row>
    <row r="601" spans="1:10" ht="14.5" x14ac:dyDescent="0.35">
      <c r="A601" s="1"/>
      <c r="E601" s="5"/>
      <c r="J601" s="6"/>
    </row>
    <row r="602" spans="1:10" ht="14.5" x14ac:dyDescent="0.35">
      <c r="A602" s="1"/>
      <c r="E602" s="5"/>
      <c r="J602" s="6"/>
    </row>
    <row r="603" spans="1:10" ht="14.5" x14ac:dyDescent="0.35">
      <c r="A603" s="1"/>
      <c r="E603" s="5"/>
      <c r="J603" s="6"/>
    </row>
    <row r="604" spans="1:10" ht="14.5" x14ac:dyDescent="0.35">
      <c r="A604" s="1"/>
      <c r="E604" s="5"/>
      <c r="J604" s="6"/>
    </row>
    <row r="605" spans="1:10" ht="14.5" x14ac:dyDescent="0.35">
      <c r="A605" s="1"/>
      <c r="E605" s="5"/>
      <c r="J605" s="6"/>
    </row>
    <row r="606" spans="1:10" ht="14.5" x14ac:dyDescent="0.35">
      <c r="A606" s="1"/>
      <c r="E606" s="5"/>
      <c r="J606" s="6"/>
    </row>
    <row r="607" spans="1:10" ht="14.5" x14ac:dyDescent="0.35">
      <c r="A607" s="1"/>
      <c r="E607" s="5"/>
      <c r="J607" s="6"/>
    </row>
    <row r="608" spans="1:10" ht="14.5" x14ac:dyDescent="0.35">
      <c r="A608" s="1"/>
      <c r="E608" s="5"/>
      <c r="J608" s="6"/>
    </row>
    <row r="609" spans="1:10" ht="14.5" x14ac:dyDescent="0.35">
      <c r="A609" s="1"/>
      <c r="E609" s="5"/>
      <c r="J609" s="6"/>
    </row>
    <row r="610" spans="1:10" ht="14.5" x14ac:dyDescent="0.35">
      <c r="A610" s="1"/>
      <c r="E610" s="5"/>
      <c r="J610" s="6"/>
    </row>
    <row r="611" spans="1:10" ht="14.5" x14ac:dyDescent="0.35">
      <c r="A611" s="1"/>
      <c r="E611" s="5"/>
      <c r="J611" s="6"/>
    </row>
    <row r="612" spans="1:10" ht="14.5" x14ac:dyDescent="0.35">
      <c r="A612" s="1"/>
      <c r="E612" s="5"/>
      <c r="J612" s="6"/>
    </row>
    <row r="613" spans="1:10" ht="14.5" x14ac:dyDescent="0.35">
      <c r="A613" s="1"/>
      <c r="E613" s="5"/>
      <c r="J613" s="6"/>
    </row>
    <row r="614" spans="1:10" ht="14.5" x14ac:dyDescent="0.35">
      <c r="A614" s="1"/>
      <c r="E614" s="5"/>
      <c r="J614" s="6"/>
    </row>
    <row r="615" spans="1:10" ht="14.5" x14ac:dyDescent="0.35">
      <c r="A615" s="1"/>
      <c r="E615" s="5"/>
      <c r="J615" s="6"/>
    </row>
    <row r="616" spans="1:10" ht="14.5" x14ac:dyDescent="0.35">
      <c r="A616" s="1"/>
      <c r="E616" s="5"/>
      <c r="J616" s="6"/>
    </row>
    <row r="617" spans="1:10" ht="14.5" x14ac:dyDescent="0.35">
      <c r="A617" s="1"/>
      <c r="E617" s="5"/>
      <c r="J617" s="6"/>
    </row>
    <row r="618" spans="1:10" ht="14.5" x14ac:dyDescent="0.35">
      <c r="A618" s="1"/>
      <c r="E618" s="5"/>
      <c r="J618" s="6"/>
    </row>
    <row r="619" spans="1:10" ht="14.5" x14ac:dyDescent="0.35">
      <c r="A619" s="1"/>
      <c r="E619" s="5"/>
      <c r="J619" s="6"/>
    </row>
    <row r="620" spans="1:10" ht="14.5" x14ac:dyDescent="0.35">
      <c r="A620" s="1"/>
      <c r="E620" s="5"/>
      <c r="J620" s="6"/>
    </row>
    <row r="621" spans="1:10" ht="14.5" x14ac:dyDescent="0.35">
      <c r="A621" s="1"/>
      <c r="E621" s="5"/>
      <c r="J621" s="6"/>
    </row>
    <row r="622" spans="1:10" ht="14.5" x14ac:dyDescent="0.35">
      <c r="A622" s="1"/>
      <c r="E622" s="5"/>
      <c r="J622" s="6"/>
    </row>
    <row r="623" spans="1:10" ht="14.5" x14ac:dyDescent="0.35">
      <c r="A623" s="1"/>
      <c r="E623" s="5"/>
      <c r="J623" s="6"/>
    </row>
    <row r="624" spans="1:10" ht="14.5" x14ac:dyDescent="0.35">
      <c r="A624" s="1"/>
      <c r="E624" s="5"/>
      <c r="J624" s="6"/>
    </row>
    <row r="625" spans="1:10" ht="14.5" x14ac:dyDescent="0.35">
      <c r="A625" s="1"/>
      <c r="E625" s="5"/>
      <c r="J625" s="6"/>
    </row>
    <row r="626" spans="1:10" ht="14.5" x14ac:dyDescent="0.35">
      <c r="A626" s="1"/>
      <c r="E626" s="5"/>
      <c r="J626" s="6"/>
    </row>
    <row r="627" spans="1:10" ht="14.5" x14ac:dyDescent="0.35">
      <c r="A627" s="1"/>
      <c r="E627" s="5"/>
      <c r="J627" s="6"/>
    </row>
    <row r="628" spans="1:10" ht="14.5" x14ac:dyDescent="0.35">
      <c r="A628" s="1"/>
      <c r="E628" s="5"/>
      <c r="J628" s="6"/>
    </row>
    <row r="629" spans="1:10" ht="14.5" x14ac:dyDescent="0.35">
      <c r="A629" s="1"/>
      <c r="E629" s="5"/>
      <c r="J629" s="6"/>
    </row>
    <row r="630" spans="1:10" ht="14.5" x14ac:dyDescent="0.35">
      <c r="A630" s="1"/>
      <c r="E630" s="5"/>
      <c r="J630" s="6"/>
    </row>
    <row r="631" spans="1:10" ht="14.5" x14ac:dyDescent="0.35">
      <c r="A631" s="1"/>
      <c r="E631" s="5"/>
      <c r="J631" s="6"/>
    </row>
    <row r="632" spans="1:10" ht="14.5" x14ac:dyDescent="0.35">
      <c r="A632" s="1"/>
      <c r="E632" s="5"/>
      <c r="J632" s="6"/>
    </row>
    <row r="633" spans="1:10" ht="14.5" x14ac:dyDescent="0.35">
      <c r="A633" s="1"/>
      <c r="E633" s="5"/>
      <c r="J633" s="6"/>
    </row>
    <row r="634" spans="1:10" ht="14.5" x14ac:dyDescent="0.35">
      <c r="A634" s="1"/>
      <c r="E634" s="5"/>
      <c r="J634" s="6"/>
    </row>
    <row r="635" spans="1:10" ht="14.5" x14ac:dyDescent="0.35">
      <c r="A635" s="1"/>
      <c r="E635" s="5"/>
      <c r="J635" s="6"/>
    </row>
    <row r="636" spans="1:10" ht="14.5" x14ac:dyDescent="0.35">
      <c r="A636" s="1"/>
      <c r="E636" s="5"/>
      <c r="J636" s="6"/>
    </row>
    <row r="637" spans="1:10" ht="14.5" x14ac:dyDescent="0.35">
      <c r="A637" s="1"/>
      <c r="E637" s="5"/>
      <c r="J637" s="6"/>
    </row>
    <row r="638" spans="1:10" ht="14.5" x14ac:dyDescent="0.35">
      <c r="A638" s="1"/>
      <c r="E638" s="5"/>
      <c r="J638" s="6"/>
    </row>
    <row r="639" spans="1:10" ht="14.5" x14ac:dyDescent="0.35">
      <c r="A639" s="1"/>
      <c r="E639" s="5"/>
      <c r="J639" s="6"/>
    </row>
    <row r="640" spans="1:10" ht="14.5" x14ac:dyDescent="0.35">
      <c r="A640" s="1"/>
      <c r="E640" s="5"/>
      <c r="J640" s="6"/>
    </row>
    <row r="641" spans="1:10" ht="14.5" x14ac:dyDescent="0.35">
      <c r="A641" s="1"/>
      <c r="E641" s="5"/>
      <c r="J641" s="6"/>
    </row>
    <row r="642" spans="1:10" ht="14.5" x14ac:dyDescent="0.35">
      <c r="A642" s="1"/>
      <c r="E642" s="5"/>
      <c r="J642" s="6"/>
    </row>
    <row r="643" spans="1:10" ht="14.5" x14ac:dyDescent="0.35">
      <c r="A643" s="1"/>
      <c r="E643" s="5"/>
      <c r="J643" s="6"/>
    </row>
    <row r="644" spans="1:10" ht="14.5" x14ac:dyDescent="0.35">
      <c r="A644" s="1"/>
      <c r="E644" s="5"/>
      <c r="J644" s="6"/>
    </row>
    <row r="645" spans="1:10" ht="14.5" x14ac:dyDescent="0.35">
      <c r="A645" s="1"/>
      <c r="E645" s="5"/>
      <c r="J645" s="6"/>
    </row>
    <row r="646" spans="1:10" ht="14.5" x14ac:dyDescent="0.35">
      <c r="A646" s="1"/>
      <c r="E646" s="5"/>
      <c r="J646" s="6"/>
    </row>
    <row r="647" spans="1:10" ht="14.5" x14ac:dyDescent="0.35">
      <c r="A647" s="1"/>
      <c r="E647" s="5"/>
      <c r="J647" s="6"/>
    </row>
    <row r="648" spans="1:10" ht="14.5" x14ac:dyDescent="0.35">
      <c r="A648" s="1"/>
      <c r="E648" s="5"/>
      <c r="J648" s="6"/>
    </row>
    <row r="649" spans="1:10" ht="14.5" x14ac:dyDescent="0.35">
      <c r="A649" s="1"/>
      <c r="E649" s="5"/>
      <c r="J649" s="6"/>
    </row>
    <row r="650" spans="1:10" ht="14.5" x14ac:dyDescent="0.35">
      <c r="A650" s="1"/>
      <c r="E650" s="5"/>
      <c r="J650" s="6"/>
    </row>
    <row r="651" spans="1:10" ht="14.5" x14ac:dyDescent="0.35">
      <c r="A651" s="1"/>
      <c r="E651" s="5"/>
      <c r="J651" s="6"/>
    </row>
    <row r="652" spans="1:10" ht="14.5" x14ac:dyDescent="0.35">
      <c r="A652" s="1"/>
      <c r="E652" s="5"/>
      <c r="J652" s="6"/>
    </row>
    <row r="653" spans="1:10" ht="14.5" x14ac:dyDescent="0.35">
      <c r="A653" s="1"/>
      <c r="E653" s="5"/>
      <c r="J653" s="6"/>
    </row>
    <row r="654" spans="1:10" ht="14.5" x14ac:dyDescent="0.35">
      <c r="A654" s="1"/>
      <c r="E654" s="5"/>
      <c r="J654" s="6"/>
    </row>
    <row r="655" spans="1:10" ht="14.5" x14ac:dyDescent="0.35">
      <c r="A655" s="1"/>
      <c r="E655" s="5"/>
      <c r="J655" s="6"/>
    </row>
    <row r="656" spans="1:10" ht="14.5" x14ac:dyDescent="0.35">
      <c r="A656" s="1"/>
      <c r="E656" s="5"/>
      <c r="J656" s="6"/>
    </row>
    <row r="657" spans="1:10" ht="14.5" x14ac:dyDescent="0.35">
      <c r="A657" s="1"/>
      <c r="E657" s="5"/>
      <c r="J657" s="6"/>
    </row>
    <row r="658" spans="1:10" ht="14.5" x14ac:dyDescent="0.35">
      <c r="A658" s="1"/>
      <c r="E658" s="5"/>
      <c r="J658" s="6"/>
    </row>
    <row r="659" spans="1:10" ht="14.5" x14ac:dyDescent="0.35">
      <c r="A659" s="1"/>
      <c r="E659" s="5"/>
      <c r="J659" s="6"/>
    </row>
    <row r="660" spans="1:10" ht="14.5" x14ac:dyDescent="0.35">
      <c r="A660" s="1"/>
      <c r="E660" s="5"/>
      <c r="J660" s="6"/>
    </row>
    <row r="661" spans="1:10" ht="14.5" x14ac:dyDescent="0.35">
      <c r="A661" s="1"/>
      <c r="E661" s="5"/>
      <c r="J661" s="6"/>
    </row>
    <row r="662" spans="1:10" ht="14.5" x14ac:dyDescent="0.35">
      <c r="A662" s="1"/>
      <c r="E662" s="5"/>
      <c r="J662" s="6"/>
    </row>
    <row r="663" spans="1:10" ht="14.5" x14ac:dyDescent="0.35">
      <c r="A663" s="1"/>
      <c r="E663" s="5"/>
      <c r="J663" s="6"/>
    </row>
    <row r="664" spans="1:10" ht="14.5" x14ac:dyDescent="0.35">
      <c r="A664" s="1"/>
      <c r="E664" s="5"/>
      <c r="J664" s="6"/>
    </row>
    <row r="665" spans="1:10" ht="14.5" x14ac:dyDescent="0.35">
      <c r="A665" s="1"/>
      <c r="E665" s="5"/>
      <c r="J665" s="6"/>
    </row>
    <row r="666" spans="1:10" ht="14.5" x14ac:dyDescent="0.35">
      <c r="A666" s="1"/>
      <c r="E666" s="5"/>
      <c r="J666" s="6"/>
    </row>
    <row r="667" spans="1:10" ht="14.5" x14ac:dyDescent="0.35">
      <c r="A667" s="1"/>
      <c r="E667" s="5"/>
      <c r="J667" s="6"/>
    </row>
    <row r="668" spans="1:10" ht="14.5" x14ac:dyDescent="0.35">
      <c r="A668" s="1"/>
      <c r="E668" s="5"/>
      <c r="J668" s="6"/>
    </row>
    <row r="669" spans="1:10" ht="14.5" x14ac:dyDescent="0.35">
      <c r="A669" s="1"/>
      <c r="E669" s="5"/>
      <c r="J669" s="6"/>
    </row>
    <row r="670" spans="1:10" ht="14.5" x14ac:dyDescent="0.35">
      <c r="A670" s="1"/>
      <c r="E670" s="5"/>
      <c r="J670" s="6"/>
    </row>
    <row r="671" spans="1:10" ht="14.5" x14ac:dyDescent="0.35">
      <c r="A671" s="1"/>
      <c r="E671" s="5"/>
      <c r="J671" s="6"/>
    </row>
    <row r="672" spans="1:10" ht="14.5" x14ac:dyDescent="0.35">
      <c r="A672" s="1"/>
      <c r="E672" s="5"/>
      <c r="J672" s="6"/>
    </row>
    <row r="673" spans="1:10" ht="14.5" x14ac:dyDescent="0.35">
      <c r="A673" s="1"/>
      <c r="E673" s="5"/>
      <c r="J673" s="6"/>
    </row>
    <row r="674" spans="1:10" ht="14.5" x14ac:dyDescent="0.35">
      <c r="A674" s="1"/>
      <c r="E674" s="5"/>
      <c r="J674" s="6"/>
    </row>
    <row r="675" spans="1:10" ht="14.5" x14ac:dyDescent="0.35">
      <c r="A675" s="1"/>
      <c r="E675" s="5"/>
      <c r="J675" s="6"/>
    </row>
    <row r="676" spans="1:10" ht="14.5" x14ac:dyDescent="0.35">
      <c r="A676" s="1"/>
      <c r="E676" s="5"/>
      <c r="J676" s="6"/>
    </row>
    <row r="677" spans="1:10" ht="14.5" x14ac:dyDescent="0.35">
      <c r="A677" s="1"/>
      <c r="E677" s="5"/>
      <c r="J677" s="6"/>
    </row>
    <row r="678" spans="1:10" ht="14.5" x14ac:dyDescent="0.35">
      <c r="A678" s="1"/>
      <c r="E678" s="5"/>
      <c r="J678" s="6"/>
    </row>
    <row r="679" spans="1:10" ht="14.5" x14ac:dyDescent="0.35">
      <c r="A679" s="1"/>
      <c r="E679" s="5"/>
      <c r="J679" s="6"/>
    </row>
    <row r="680" spans="1:10" ht="14.5" x14ac:dyDescent="0.35">
      <c r="A680" s="1"/>
      <c r="E680" s="5"/>
      <c r="J680" s="6"/>
    </row>
    <row r="681" spans="1:10" ht="14.5" x14ac:dyDescent="0.35">
      <c r="A681" s="1"/>
      <c r="E681" s="5"/>
      <c r="J681" s="6"/>
    </row>
    <row r="682" spans="1:10" ht="14.5" x14ac:dyDescent="0.35">
      <c r="A682" s="1"/>
      <c r="E682" s="5"/>
      <c r="J682" s="6"/>
    </row>
    <row r="683" spans="1:10" ht="14.5" x14ac:dyDescent="0.35">
      <c r="A683" s="1"/>
      <c r="E683" s="5"/>
      <c r="J683" s="6"/>
    </row>
    <row r="684" spans="1:10" ht="14.5" x14ac:dyDescent="0.35">
      <c r="A684" s="1"/>
      <c r="E684" s="5"/>
      <c r="J684" s="6"/>
    </row>
    <row r="685" spans="1:10" ht="14.5" x14ac:dyDescent="0.35">
      <c r="A685" s="1"/>
      <c r="E685" s="5"/>
      <c r="J685" s="6"/>
    </row>
    <row r="686" spans="1:10" ht="14.5" x14ac:dyDescent="0.35">
      <c r="A686" s="1"/>
      <c r="E686" s="5"/>
      <c r="J686" s="6"/>
    </row>
    <row r="687" spans="1:10" ht="14.5" x14ac:dyDescent="0.35">
      <c r="A687" s="1"/>
      <c r="E687" s="5"/>
      <c r="J687" s="6"/>
    </row>
    <row r="688" spans="1:10" ht="14.5" x14ac:dyDescent="0.35">
      <c r="A688" s="1"/>
      <c r="E688" s="5"/>
      <c r="J688" s="6"/>
    </row>
    <row r="689" spans="1:10" ht="14.5" x14ac:dyDescent="0.35">
      <c r="A689" s="1"/>
      <c r="E689" s="5"/>
      <c r="J689" s="6"/>
    </row>
    <row r="690" spans="1:10" ht="14.5" x14ac:dyDescent="0.35">
      <c r="A690" s="1"/>
      <c r="E690" s="5"/>
      <c r="J690" s="6"/>
    </row>
    <row r="691" spans="1:10" ht="14.5" x14ac:dyDescent="0.35">
      <c r="A691" s="1"/>
      <c r="E691" s="5"/>
      <c r="J691" s="6"/>
    </row>
    <row r="692" spans="1:10" ht="14.5" x14ac:dyDescent="0.35">
      <c r="A692" s="1"/>
      <c r="E692" s="5"/>
      <c r="J692" s="6"/>
    </row>
    <row r="693" spans="1:10" ht="14.5" x14ac:dyDescent="0.35">
      <c r="A693" s="1"/>
      <c r="E693" s="5"/>
      <c r="J693" s="6"/>
    </row>
    <row r="694" spans="1:10" ht="14.5" x14ac:dyDescent="0.35">
      <c r="A694" s="1"/>
      <c r="E694" s="5"/>
      <c r="J694" s="6"/>
    </row>
    <row r="695" spans="1:10" ht="14.5" x14ac:dyDescent="0.35">
      <c r="A695" s="1"/>
      <c r="E695" s="5"/>
      <c r="J695" s="6"/>
    </row>
    <row r="696" spans="1:10" ht="14.5" x14ac:dyDescent="0.35">
      <c r="A696" s="1"/>
      <c r="E696" s="5"/>
      <c r="J696" s="6"/>
    </row>
    <row r="697" spans="1:10" ht="14.5" x14ac:dyDescent="0.35">
      <c r="A697" s="1"/>
      <c r="E697" s="5"/>
      <c r="J697" s="6"/>
    </row>
    <row r="698" spans="1:10" ht="14.5" x14ac:dyDescent="0.35">
      <c r="A698" s="1"/>
      <c r="E698" s="5"/>
      <c r="J698" s="6"/>
    </row>
    <row r="699" spans="1:10" ht="14.5" x14ac:dyDescent="0.35">
      <c r="A699" s="1"/>
      <c r="E699" s="5"/>
      <c r="J699" s="6"/>
    </row>
    <row r="700" spans="1:10" ht="14.5" x14ac:dyDescent="0.35">
      <c r="A700" s="1"/>
      <c r="E700" s="5"/>
      <c r="J700" s="6"/>
    </row>
    <row r="701" spans="1:10" ht="14.5" x14ac:dyDescent="0.35">
      <c r="A701" s="1"/>
      <c r="E701" s="5"/>
      <c r="J701" s="6"/>
    </row>
    <row r="702" spans="1:10" ht="14.5" x14ac:dyDescent="0.35">
      <c r="A702" s="1"/>
      <c r="E702" s="5"/>
      <c r="J702" s="6"/>
    </row>
    <row r="703" spans="1:10" ht="14.5" x14ac:dyDescent="0.35">
      <c r="A703" s="1"/>
      <c r="E703" s="5"/>
      <c r="J703" s="6"/>
    </row>
    <row r="704" spans="1:10" ht="14.5" x14ac:dyDescent="0.35">
      <c r="A704" s="1"/>
      <c r="E704" s="5"/>
      <c r="J704" s="6"/>
    </row>
    <row r="705" spans="1:10" ht="14.5" x14ac:dyDescent="0.35">
      <c r="A705" s="1"/>
      <c r="E705" s="5"/>
      <c r="J705" s="6"/>
    </row>
    <row r="706" spans="1:10" ht="14.5" x14ac:dyDescent="0.35">
      <c r="A706" s="1"/>
      <c r="E706" s="5"/>
      <c r="J706" s="6"/>
    </row>
    <row r="707" spans="1:10" ht="14.5" x14ac:dyDescent="0.35">
      <c r="A707" s="1"/>
      <c r="E707" s="5"/>
      <c r="J707" s="6"/>
    </row>
    <row r="708" spans="1:10" ht="14.5" x14ac:dyDescent="0.35">
      <c r="A708" s="1"/>
      <c r="E708" s="5"/>
      <c r="J708" s="6"/>
    </row>
    <row r="709" spans="1:10" ht="14.5" x14ac:dyDescent="0.35">
      <c r="A709" s="1"/>
      <c r="E709" s="5"/>
      <c r="J709" s="6"/>
    </row>
    <row r="710" spans="1:10" ht="14.5" x14ac:dyDescent="0.35">
      <c r="A710" s="1"/>
      <c r="E710" s="5"/>
      <c r="J710" s="6"/>
    </row>
    <row r="711" spans="1:10" ht="14.5" x14ac:dyDescent="0.35">
      <c r="A711" s="1"/>
      <c r="E711" s="5"/>
      <c r="J711" s="6"/>
    </row>
    <row r="712" spans="1:10" ht="14.5" x14ac:dyDescent="0.35">
      <c r="A712" s="1"/>
      <c r="E712" s="5"/>
      <c r="J712" s="6"/>
    </row>
    <row r="713" spans="1:10" ht="14.5" x14ac:dyDescent="0.35">
      <c r="A713" s="1"/>
      <c r="E713" s="5"/>
      <c r="J713" s="6"/>
    </row>
    <row r="714" spans="1:10" ht="14.5" x14ac:dyDescent="0.35">
      <c r="A714" s="1"/>
      <c r="E714" s="5"/>
      <c r="J714" s="6"/>
    </row>
    <row r="715" spans="1:10" ht="14.5" x14ac:dyDescent="0.35">
      <c r="A715" s="1"/>
      <c r="E715" s="5"/>
      <c r="J715" s="6"/>
    </row>
    <row r="716" spans="1:10" ht="14.5" x14ac:dyDescent="0.35">
      <c r="A716" s="1"/>
      <c r="E716" s="5"/>
      <c r="J716" s="6"/>
    </row>
    <row r="717" spans="1:10" ht="14.5" x14ac:dyDescent="0.35">
      <c r="A717" s="1"/>
      <c r="E717" s="5"/>
      <c r="J717" s="6"/>
    </row>
    <row r="718" spans="1:10" ht="14.5" x14ac:dyDescent="0.35">
      <c r="A718" s="1"/>
      <c r="E718" s="5"/>
      <c r="J718" s="6"/>
    </row>
    <row r="719" spans="1:10" ht="14.5" x14ac:dyDescent="0.35">
      <c r="A719" s="1"/>
      <c r="E719" s="5"/>
      <c r="J719" s="6"/>
    </row>
    <row r="720" spans="1:10" ht="14.5" x14ac:dyDescent="0.35">
      <c r="A720" s="1"/>
      <c r="E720" s="5"/>
      <c r="J720" s="6"/>
    </row>
    <row r="721" spans="1:10" ht="14.5" x14ac:dyDescent="0.35">
      <c r="A721" s="1"/>
      <c r="E721" s="5"/>
      <c r="J721" s="6"/>
    </row>
    <row r="722" spans="1:10" ht="14.5" x14ac:dyDescent="0.35">
      <c r="A722" s="1"/>
      <c r="E722" s="5"/>
      <c r="J722" s="6"/>
    </row>
    <row r="723" spans="1:10" ht="14.5" x14ac:dyDescent="0.35">
      <c r="A723" s="1"/>
      <c r="E723" s="5"/>
      <c r="J723" s="6"/>
    </row>
    <row r="724" spans="1:10" ht="14.5" x14ac:dyDescent="0.35">
      <c r="A724" s="1"/>
      <c r="E724" s="5"/>
      <c r="J724" s="6"/>
    </row>
    <row r="725" spans="1:10" ht="14.5" x14ac:dyDescent="0.35">
      <c r="A725" s="1"/>
      <c r="E725" s="5"/>
      <c r="J725" s="6"/>
    </row>
    <row r="726" spans="1:10" ht="14.5" x14ac:dyDescent="0.35">
      <c r="A726" s="1"/>
      <c r="E726" s="5"/>
      <c r="J726" s="6"/>
    </row>
    <row r="727" spans="1:10" ht="14.5" x14ac:dyDescent="0.35">
      <c r="A727" s="1"/>
      <c r="E727" s="5"/>
      <c r="J727" s="6"/>
    </row>
    <row r="728" spans="1:10" ht="14.5" x14ac:dyDescent="0.35">
      <c r="A728" s="1"/>
      <c r="E728" s="5"/>
      <c r="J728" s="6"/>
    </row>
    <row r="729" spans="1:10" ht="14.5" x14ac:dyDescent="0.35">
      <c r="A729" s="1"/>
      <c r="E729" s="5"/>
      <c r="J729" s="6"/>
    </row>
    <row r="730" spans="1:10" ht="14.5" x14ac:dyDescent="0.35">
      <c r="A730" s="1"/>
      <c r="E730" s="5"/>
      <c r="J730" s="6"/>
    </row>
    <row r="731" spans="1:10" ht="14.5" x14ac:dyDescent="0.35">
      <c r="A731" s="1"/>
      <c r="E731" s="5"/>
      <c r="J731" s="6"/>
    </row>
    <row r="732" spans="1:10" ht="14.5" x14ac:dyDescent="0.35">
      <c r="A732" s="1"/>
      <c r="E732" s="5"/>
      <c r="J732" s="6"/>
    </row>
    <row r="733" spans="1:10" ht="14.5" x14ac:dyDescent="0.35">
      <c r="A733" s="1"/>
      <c r="E733" s="5"/>
      <c r="J733" s="6"/>
    </row>
    <row r="734" spans="1:10" ht="14.5" x14ac:dyDescent="0.35">
      <c r="A734" s="1"/>
      <c r="E734" s="5"/>
      <c r="J734" s="6"/>
    </row>
    <row r="735" spans="1:10" ht="14.5" x14ac:dyDescent="0.35">
      <c r="A735" s="1"/>
      <c r="E735" s="5"/>
      <c r="J735" s="6"/>
    </row>
    <row r="736" spans="1:10" ht="14.5" x14ac:dyDescent="0.35">
      <c r="A736" s="1"/>
      <c r="E736" s="5"/>
      <c r="J736" s="6"/>
    </row>
    <row r="737" spans="1:10" ht="14.5" x14ac:dyDescent="0.35">
      <c r="A737" s="1"/>
      <c r="E737" s="5"/>
      <c r="J737" s="6"/>
    </row>
    <row r="738" spans="1:10" ht="14.5" x14ac:dyDescent="0.35">
      <c r="A738" s="1"/>
      <c r="E738" s="5"/>
      <c r="J738" s="6"/>
    </row>
    <row r="739" spans="1:10" ht="14.5" x14ac:dyDescent="0.35">
      <c r="A739" s="1"/>
      <c r="E739" s="5"/>
      <c r="J739" s="6"/>
    </row>
    <row r="740" spans="1:10" ht="14.5" x14ac:dyDescent="0.35">
      <c r="A740" s="1"/>
      <c r="E740" s="5"/>
      <c r="J740" s="6"/>
    </row>
    <row r="741" spans="1:10" ht="14.5" x14ac:dyDescent="0.35">
      <c r="A741" s="1"/>
      <c r="E741" s="5"/>
      <c r="J741" s="6"/>
    </row>
    <row r="742" spans="1:10" ht="14.5" x14ac:dyDescent="0.35">
      <c r="A742" s="1"/>
      <c r="E742" s="5"/>
      <c r="J742" s="6"/>
    </row>
    <row r="743" spans="1:10" ht="14.5" x14ac:dyDescent="0.35">
      <c r="A743" s="1"/>
      <c r="E743" s="5"/>
      <c r="J743" s="6"/>
    </row>
    <row r="744" spans="1:10" ht="14.5" x14ac:dyDescent="0.35">
      <c r="A744" s="1"/>
      <c r="E744" s="5"/>
      <c r="J744" s="6"/>
    </row>
    <row r="745" spans="1:10" ht="14.5" x14ac:dyDescent="0.35">
      <c r="A745" s="1"/>
      <c r="E745" s="5"/>
      <c r="J745" s="6"/>
    </row>
    <row r="746" spans="1:10" ht="14.5" x14ac:dyDescent="0.35">
      <c r="A746" s="1"/>
      <c r="E746" s="5"/>
      <c r="J746" s="6"/>
    </row>
    <row r="747" spans="1:10" ht="14.5" x14ac:dyDescent="0.35">
      <c r="A747" s="1"/>
      <c r="E747" s="5"/>
      <c r="J747" s="6"/>
    </row>
    <row r="748" spans="1:10" ht="14.5" x14ac:dyDescent="0.35">
      <c r="A748" s="1"/>
      <c r="E748" s="5"/>
      <c r="J748" s="6"/>
    </row>
    <row r="749" spans="1:10" ht="14.5" x14ac:dyDescent="0.35">
      <c r="A749" s="1"/>
      <c r="E749" s="5"/>
      <c r="J749" s="6"/>
    </row>
    <row r="750" spans="1:10" ht="14.5" x14ac:dyDescent="0.35">
      <c r="A750" s="1"/>
      <c r="E750" s="5"/>
      <c r="J750" s="6"/>
    </row>
    <row r="751" spans="1:10" ht="14.5" x14ac:dyDescent="0.35">
      <c r="A751" s="1"/>
      <c r="E751" s="5"/>
      <c r="J751" s="6"/>
    </row>
    <row r="752" spans="1:10" ht="14.5" x14ac:dyDescent="0.35">
      <c r="A752" s="1"/>
      <c r="E752" s="5"/>
      <c r="J752" s="6"/>
    </row>
    <row r="753" spans="1:10" ht="14.5" x14ac:dyDescent="0.35">
      <c r="A753" s="1"/>
      <c r="E753" s="5"/>
      <c r="J753" s="6"/>
    </row>
    <row r="754" spans="1:10" ht="14.5" x14ac:dyDescent="0.35">
      <c r="A754" s="1"/>
      <c r="E754" s="5"/>
      <c r="J754" s="6"/>
    </row>
    <row r="755" spans="1:10" ht="14.5" x14ac:dyDescent="0.35">
      <c r="A755" s="1"/>
      <c r="E755" s="5"/>
      <c r="J755" s="6"/>
    </row>
    <row r="756" spans="1:10" ht="14.5" x14ac:dyDescent="0.35">
      <c r="A756" s="1"/>
      <c r="E756" s="5"/>
      <c r="J756" s="6"/>
    </row>
    <row r="757" spans="1:10" ht="14.5" x14ac:dyDescent="0.35">
      <c r="A757" s="1"/>
      <c r="E757" s="5"/>
      <c r="J757" s="6"/>
    </row>
    <row r="758" spans="1:10" ht="14.5" x14ac:dyDescent="0.35">
      <c r="A758" s="1"/>
      <c r="E758" s="5"/>
      <c r="J758" s="6"/>
    </row>
    <row r="759" spans="1:10" ht="14.5" x14ac:dyDescent="0.35">
      <c r="A759" s="1"/>
      <c r="E759" s="5"/>
      <c r="J759" s="6"/>
    </row>
    <row r="760" spans="1:10" ht="14.5" x14ac:dyDescent="0.35">
      <c r="A760" s="1"/>
      <c r="E760" s="5"/>
      <c r="J760" s="6"/>
    </row>
    <row r="761" spans="1:10" ht="14.5" x14ac:dyDescent="0.35">
      <c r="A761" s="1"/>
      <c r="E761" s="5"/>
      <c r="J761" s="6"/>
    </row>
    <row r="762" spans="1:10" ht="14.5" x14ac:dyDescent="0.35">
      <c r="A762" s="1"/>
      <c r="E762" s="5"/>
      <c r="J762" s="6"/>
    </row>
    <row r="763" spans="1:10" ht="14.5" x14ac:dyDescent="0.35">
      <c r="A763" s="1"/>
      <c r="E763" s="5"/>
      <c r="J763" s="6"/>
    </row>
    <row r="764" spans="1:10" ht="14.5" x14ac:dyDescent="0.35">
      <c r="A764" s="1"/>
      <c r="E764" s="5"/>
      <c r="J764" s="6"/>
    </row>
    <row r="765" spans="1:10" ht="14.5" x14ac:dyDescent="0.35">
      <c r="A765" s="1"/>
      <c r="E765" s="5"/>
      <c r="J765" s="6"/>
    </row>
    <row r="766" spans="1:10" ht="14.5" x14ac:dyDescent="0.35">
      <c r="A766" s="1"/>
      <c r="E766" s="5"/>
      <c r="J766" s="6"/>
    </row>
    <row r="767" spans="1:10" ht="14.5" x14ac:dyDescent="0.35">
      <c r="A767" s="1"/>
      <c r="E767" s="5"/>
      <c r="J767" s="6"/>
    </row>
    <row r="768" spans="1:10" ht="14.5" x14ac:dyDescent="0.35">
      <c r="A768" s="1"/>
      <c r="E768" s="5"/>
      <c r="J768" s="6"/>
    </row>
    <row r="769" spans="1:10" ht="14.5" x14ac:dyDescent="0.35">
      <c r="A769" s="1"/>
      <c r="E769" s="5"/>
      <c r="J769" s="6"/>
    </row>
    <row r="770" spans="1:10" ht="14.5" x14ac:dyDescent="0.35">
      <c r="A770" s="1"/>
      <c r="E770" s="5"/>
      <c r="J770" s="6"/>
    </row>
    <row r="771" spans="1:10" ht="14.5" x14ac:dyDescent="0.35">
      <c r="A771" s="1"/>
      <c r="E771" s="5"/>
      <c r="J771" s="6"/>
    </row>
    <row r="772" spans="1:10" ht="14.5" x14ac:dyDescent="0.35">
      <c r="A772" s="1"/>
      <c r="E772" s="5"/>
      <c r="J772" s="6"/>
    </row>
    <row r="773" spans="1:10" ht="14.5" x14ac:dyDescent="0.35">
      <c r="A773" s="1"/>
      <c r="E773" s="5"/>
      <c r="J773" s="6"/>
    </row>
    <row r="774" spans="1:10" ht="14.5" x14ac:dyDescent="0.35">
      <c r="A774" s="1"/>
      <c r="E774" s="5"/>
      <c r="J774" s="6"/>
    </row>
    <row r="775" spans="1:10" ht="14.5" x14ac:dyDescent="0.35">
      <c r="A775" s="1"/>
      <c r="E775" s="5"/>
      <c r="J775" s="6"/>
    </row>
    <row r="776" spans="1:10" ht="14.5" x14ac:dyDescent="0.35">
      <c r="A776" s="1"/>
      <c r="E776" s="5"/>
      <c r="J776" s="6"/>
    </row>
    <row r="777" spans="1:10" ht="14.5" x14ac:dyDescent="0.35">
      <c r="A777" s="1"/>
      <c r="E777" s="5"/>
      <c r="J777" s="6"/>
    </row>
    <row r="778" spans="1:10" ht="14.5" x14ac:dyDescent="0.35">
      <c r="A778" s="1"/>
      <c r="E778" s="5"/>
      <c r="J778" s="6"/>
    </row>
    <row r="779" spans="1:10" ht="14.5" x14ac:dyDescent="0.35">
      <c r="A779" s="1"/>
      <c r="E779" s="5"/>
      <c r="J779" s="6"/>
    </row>
    <row r="780" spans="1:10" ht="14.5" x14ac:dyDescent="0.35">
      <c r="A780" s="1"/>
      <c r="E780" s="5"/>
      <c r="J780" s="6"/>
    </row>
    <row r="781" spans="1:10" ht="14.5" x14ac:dyDescent="0.35">
      <c r="A781" s="1"/>
      <c r="E781" s="5"/>
      <c r="J781" s="6"/>
    </row>
    <row r="782" spans="1:10" ht="14.5" x14ac:dyDescent="0.35">
      <c r="A782" s="1"/>
      <c r="E782" s="5"/>
      <c r="J782" s="6"/>
    </row>
    <row r="783" spans="1:10" ht="14.5" x14ac:dyDescent="0.35">
      <c r="A783" s="1"/>
      <c r="E783" s="5"/>
      <c r="J783" s="6"/>
    </row>
    <row r="784" spans="1:10" ht="14.5" x14ac:dyDescent="0.35">
      <c r="A784" s="1"/>
      <c r="E784" s="5"/>
      <c r="J784" s="6"/>
    </row>
    <row r="785" spans="1:10" ht="14.5" x14ac:dyDescent="0.35">
      <c r="A785" s="1"/>
      <c r="E785" s="5"/>
      <c r="J785" s="6"/>
    </row>
    <row r="786" spans="1:10" ht="14.5" x14ac:dyDescent="0.35">
      <c r="A786" s="1"/>
      <c r="E786" s="5"/>
      <c r="J786" s="6"/>
    </row>
    <row r="787" spans="1:10" ht="14.5" x14ac:dyDescent="0.35">
      <c r="A787" s="1"/>
      <c r="E787" s="5"/>
      <c r="J787" s="6"/>
    </row>
    <row r="788" spans="1:10" ht="14.5" x14ac:dyDescent="0.35">
      <c r="A788" s="1"/>
      <c r="E788" s="5"/>
      <c r="J788" s="6"/>
    </row>
    <row r="789" spans="1:10" ht="14.5" x14ac:dyDescent="0.35">
      <c r="A789" s="1"/>
      <c r="E789" s="5"/>
      <c r="J789" s="6"/>
    </row>
    <row r="790" spans="1:10" ht="14.5" x14ac:dyDescent="0.35">
      <c r="A790" s="1"/>
      <c r="E790" s="5"/>
      <c r="J790" s="6"/>
    </row>
    <row r="791" spans="1:10" ht="14.5" x14ac:dyDescent="0.35">
      <c r="A791" s="1"/>
      <c r="E791" s="5"/>
      <c r="J791" s="6"/>
    </row>
    <row r="792" spans="1:10" ht="14.5" x14ac:dyDescent="0.35">
      <c r="A792" s="1"/>
      <c r="E792" s="5"/>
      <c r="J792" s="6"/>
    </row>
    <row r="793" spans="1:10" ht="14.5" x14ac:dyDescent="0.35">
      <c r="A793" s="1"/>
      <c r="E793" s="5"/>
      <c r="J793" s="6"/>
    </row>
    <row r="794" spans="1:10" ht="14.5" x14ac:dyDescent="0.35">
      <c r="A794" s="1"/>
      <c r="E794" s="5"/>
      <c r="J794" s="6"/>
    </row>
    <row r="795" spans="1:10" ht="14.5" x14ac:dyDescent="0.35">
      <c r="A795" s="1"/>
      <c r="E795" s="5"/>
      <c r="J795" s="6"/>
    </row>
    <row r="796" spans="1:10" ht="14.5" x14ac:dyDescent="0.35">
      <c r="A796" s="1"/>
      <c r="E796" s="5"/>
      <c r="J796" s="6"/>
    </row>
    <row r="797" spans="1:10" ht="14.5" x14ac:dyDescent="0.35">
      <c r="A797" s="1"/>
      <c r="E797" s="5"/>
      <c r="J797" s="6"/>
    </row>
    <row r="798" spans="1:10" ht="14.5" x14ac:dyDescent="0.35">
      <c r="A798" s="1"/>
      <c r="E798" s="5"/>
      <c r="J798" s="6"/>
    </row>
    <row r="799" spans="1:10" ht="14.5" x14ac:dyDescent="0.35">
      <c r="A799" s="1"/>
      <c r="E799" s="5"/>
      <c r="J799" s="6"/>
    </row>
    <row r="800" spans="1:10" ht="14.5" x14ac:dyDescent="0.35">
      <c r="A800" s="1"/>
      <c r="E800" s="5"/>
      <c r="J800" s="6"/>
    </row>
    <row r="801" spans="1:10" ht="14.5" x14ac:dyDescent="0.35">
      <c r="A801" s="1"/>
      <c r="E801" s="5"/>
      <c r="J801" s="6"/>
    </row>
    <row r="802" spans="1:10" ht="14.5" x14ac:dyDescent="0.35">
      <c r="A802" s="1"/>
      <c r="E802" s="5"/>
      <c r="J802" s="6"/>
    </row>
    <row r="803" spans="1:10" ht="14.5" x14ac:dyDescent="0.35">
      <c r="A803" s="1"/>
      <c r="E803" s="5"/>
      <c r="J803" s="6"/>
    </row>
    <row r="804" spans="1:10" ht="14.5" x14ac:dyDescent="0.35">
      <c r="A804" s="1"/>
      <c r="E804" s="5"/>
      <c r="J804" s="6"/>
    </row>
    <row r="805" spans="1:10" ht="14.5" x14ac:dyDescent="0.35">
      <c r="A805" s="1"/>
      <c r="E805" s="5"/>
      <c r="J805" s="6"/>
    </row>
    <row r="806" spans="1:10" ht="14.5" x14ac:dyDescent="0.35">
      <c r="A806" s="1"/>
      <c r="E806" s="5"/>
      <c r="J806" s="6"/>
    </row>
    <row r="807" spans="1:10" ht="14.5" x14ac:dyDescent="0.35">
      <c r="A807" s="1"/>
      <c r="E807" s="5"/>
      <c r="J807" s="6"/>
    </row>
    <row r="808" spans="1:10" ht="14.5" x14ac:dyDescent="0.35">
      <c r="A808" s="1"/>
      <c r="E808" s="5"/>
      <c r="J808" s="6"/>
    </row>
    <row r="809" spans="1:10" ht="14.5" x14ac:dyDescent="0.35">
      <c r="A809" s="1"/>
      <c r="E809" s="5"/>
      <c r="J809" s="6"/>
    </row>
    <row r="810" spans="1:10" ht="14.5" x14ac:dyDescent="0.35">
      <c r="A810" s="1"/>
      <c r="E810" s="5"/>
      <c r="J810" s="6"/>
    </row>
    <row r="811" spans="1:10" ht="14.5" x14ac:dyDescent="0.35">
      <c r="A811" s="1"/>
      <c r="E811" s="5"/>
      <c r="J811" s="6"/>
    </row>
    <row r="812" spans="1:10" ht="14.5" x14ac:dyDescent="0.35">
      <c r="A812" s="1"/>
      <c r="E812" s="5"/>
      <c r="J812" s="6"/>
    </row>
    <row r="813" spans="1:10" ht="14.5" x14ac:dyDescent="0.35">
      <c r="A813" s="1"/>
      <c r="E813" s="5"/>
      <c r="J813" s="6"/>
    </row>
    <row r="814" spans="1:10" ht="14.5" x14ac:dyDescent="0.35">
      <c r="A814" s="1"/>
      <c r="E814" s="5"/>
      <c r="J814" s="6"/>
    </row>
    <row r="815" spans="1:10" ht="14.5" x14ac:dyDescent="0.35">
      <c r="A815" s="1"/>
      <c r="E815" s="5"/>
      <c r="J815" s="6"/>
    </row>
    <row r="816" spans="1:10" ht="14.5" x14ac:dyDescent="0.35">
      <c r="A816" s="1"/>
      <c r="E816" s="5"/>
      <c r="J816" s="6"/>
    </row>
    <row r="817" spans="1:10" ht="14.5" x14ac:dyDescent="0.35">
      <c r="A817" s="1"/>
      <c r="E817" s="5"/>
      <c r="J817" s="6"/>
    </row>
    <row r="818" spans="1:10" ht="14.5" x14ac:dyDescent="0.35">
      <c r="A818" s="1"/>
      <c r="E818" s="5"/>
      <c r="J818" s="6"/>
    </row>
    <row r="819" spans="1:10" ht="14.5" x14ac:dyDescent="0.35">
      <c r="A819" s="1"/>
      <c r="E819" s="5"/>
      <c r="J819" s="6"/>
    </row>
    <row r="820" spans="1:10" ht="14.5" x14ac:dyDescent="0.35">
      <c r="A820" s="1"/>
      <c r="E820" s="5"/>
      <c r="J820" s="6"/>
    </row>
    <row r="821" spans="1:10" ht="14.5" x14ac:dyDescent="0.35">
      <c r="A821" s="1"/>
      <c r="E821" s="5"/>
      <c r="J821" s="6"/>
    </row>
    <row r="822" spans="1:10" ht="14.5" x14ac:dyDescent="0.35">
      <c r="A822" s="1"/>
      <c r="E822" s="5"/>
      <c r="J822" s="6"/>
    </row>
    <row r="823" spans="1:10" ht="14.5" x14ac:dyDescent="0.35">
      <c r="A823" s="1"/>
      <c r="E823" s="5"/>
      <c r="J823" s="6"/>
    </row>
    <row r="824" spans="1:10" ht="14.5" x14ac:dyDescent="0.35">
      <c r="A824" s="1"/>
      <c r="E824" s="5"/>
      <c r="J824" s="6"/>
    </row>
    <row r="825" spans="1:10" ht="14.5" x14ac:dyDescent="0.35">
      <c r="A825" s="1"/>
      <c r="E825" s="5"/>
      <c r="J825" s="6"/>
    </row>
    <row r="826" spans="1:10" ht="14.5" x14ac:dyDescent="0.35">
      <c r="A826" s="1"/>
      <c r="E826" s="5"/>
      <c r="J826" s="6"/>
    </row>
    <row r="827" spans="1:10" ht="14.5" x14ac:dyDescent="0.35">
      <c r="A827" s="1"/>
      <c r="E827" s="5"/>
      <c r="J827" s="6"/>
    </row>
    <row r="828" spans="1:10" ht="14.5" x14ac:dyDescent="0.35">
      <c r="A828" s="1"/>
      <c r="E828" s="5"/>
      <c r="J828" s="6"/>
    </row>
    <row r="829" spans="1:10" ht="14.5" x14ac:dyDescent="0.35">
      <c r="A829" s="1"/>
      <c r="E829" s="5"/>
      <c r="J829" s="6"/>
    </row>
    <row r="830" spans="1:10" ht="14.5" x14ac:dyDescent="0.35">
      <c r="A830" s="1"/>
      <c r="E830" s="5"/>
      <c r="J830" s="6"/>
    </row>
    <row r="831" spans="1:10" ht="14.5" x14ac:dyDescent="0.35">
      <c r="A831" s="1"/>
      <c r="E831" s="5"/>
      <c r="J831" s="6"/>
    </row>
    <row r="832" spans="1:10" ht="14.5" x14ac:dyDescent="0.35">
      <c r="A832" s="1"/>
      <c r="E832" s="5"/>
      <c r="J832" s="6"/>
    </row>
    <row r="833" spans="1:10" ht="14.5" x14ac:dyDescent="0.35">
      <c r="A833" s="1"/>
      <c r="E833" s="5"/>
      <c r="J833" s="6"/>
    </row>
    <row r="834" spans="1:10" ht="14.5" x14ac:dyDescent="0.35">
      <c r="A834" s="1"/>
      <c r="E834" s="5"/>
      <c r="J834" s="6"/>
    </row>
    <row r="835" spans="1:10" ht="14.5" x14ac:dyDescent="0.35">
      <c r="A835" s="1"/>
      <c r="E835" s="5"/>
      <c r="J835" s="6"/>
    </row>
    <row r="836" spans="1:10" ht="14.5" x14ac:dyDescent="0.35">
      <c r="A836" s="1"/>
      <c r="E836" s="5"/>
      <c r="J836" s="6"/>
    </row>
    <row r="837" spans="1:10" ht="14.5" x14ac:dyDescent="0.35">
      <c r="A837" s="1"/>
      <c r="E837" s="5"/>
      <c r="J837" s="6"/>
    </row>
    <row r="838" spans="1:10" ht="14.5" x14ac:dyDescent="0.35">
      <c r="A838" s="1"/>
      <c r="E838" s="5"/>
      <c r="J838" s="6"/>
    </row>
    <row r="839" spans="1:10" ht="14.5" x14ac:dyDescent="0.35">
      <c r="A839" s="1"/>
      <c r="E839" s="5"/>
      <c r="J839" s="6"/>
    </row>
    <row r="840" spans="1:10" ht="14.5" x14ac:dyDescent="0.35">
      <c r="A840" s="1"/>
      <c r="E840" s="5"/>
      <c r="J840" s="6"/>
    </row>
    <row r="841" spans="1:10" ht="14.5" x14ac:dyDescent="0.35">
      <c r="A841" s="1"/>
      <c r="E841" s="5"/>
      <c r="J841" s="6"/>
    </row>
    <row r="842" spans="1:10" ht="14.5" x14ac:dyDescent="0.35">
      <c r="A842" s="1"/>
      <c r="E842" s="5"/>
      <c r="J842" s="6"/>
    </row>
    <row r="843" spans="1:10" ht="14.5" x14ac:dyDescent="0.35">
      <c r="A843" s="1"/>
      <c r="E843" s="5"/>
      <c r="J843" s="6"/>
    </row>
    <row r="844" spans="1:10" ht="14.5" x14ac:dyDescent="0.35">
      <c r="A844" s="1"/>
      <c r="E844" s="5"/>
      <c r="J844" s="6"/>
    </row>
    <row r="845" spans="1:10" ht="14.5" x14ac:dyDescent="0.35">
      <c r="A845" s="1"/>
      <c r="E845" s="5"/>
      <c r="J845" s="6"/>
    </row>
    <row r="846" spans="1:10" ht="14.5" x14ac:dyDescent="0.35">
      <c r="A846" s="1"/>
      <c r="E846" s="5"/>
      <c r="J846" s="6"/>
    </row>
    <row r="847" spans="1:10" ht="14.5" x14ac:dyDescent="0.35">
      <c r="A847" s="1"/>
      <c r="E847" s="5"/>
      <c r="J847" s="6"/>
    </row>
    <row r="848" spans="1:10" ht="14.5" x14ac:dyDescent="0.35">
      <c r="A848" s="1"/>
      <c r="E848" s="5"/>
      <c r="J848" s="6"/>
    </row>
    <row r="849" spans="1:10" ht="14.5" x14ac:dyDescent="0.35">
      <c r="A849" s="1"/>
      <c r="E849" s="5"/>
      <c r="J849" s="6"/>
    </row>
    <row r="850" spans="1:10" ht="14.5" x14ac:dyDescent="0.35">
      <c r="A850" s="1"/>
      <c r="E850" s="5"/>
      <c r="J850" s="6"/>
    </row>
    <row r="851" spans="1:10" ht="14.5" x14ac:dyDescent="0.35">
      <c r="A851" s="1"/>
      <c r="E851" s="5"/>
      <c r="J851" s="6"/>
    </row>
    <row r="852" spans="1:10" ht="14.5" x14ac:dyDescent="0.35">
      <c r="A852" s="1"/>
      <c r="E852" s="5"/>
      <c r="J852" s="6"/>
    </row>
    <row r="853" spans="1:10" ht="14.5" x14ac:dyDescent="0.35">
      <c r="A853" s="1"/>
      <c r="E853" s="5"/>
      <c r="J853" s="6"/>
    </row>
    <row r="854" spans="1:10" ht="14.5" x14ac:dyDescent="0.35">
      <c r="A854" s="1"/>
      <c r="E854" s="5"/>
      <c r="J854" s="6"/>
    </row>
    <row r="855" spans="1:10" ht="14.5" x14ac:dyDescent="0.35">
      <c r="A855" s="1"/>
      <c r="E855" s="5"/>
      <c r="J855" s="6"/>
    </row>
    <row r="856" spans="1:10" ht="14.5" x14ac:dyDescent="0.35">
      <c r="A856" s="1"/>
      <c r="E856" s="5"/>
      <c r="J856" s="6"/>
    </row>
    <row r="857" spans="1:10" ht="14.5" x14ac:dyDescent="0.35">
      <c r="A857" s="1"/>
      <c r="E857" s="5"/>
      <c r="J857" s="6"/>
    </row>
    <row r="858" spans="1:10" ht="14.5" x14ac:dyDescent="0.35">
      <c r="A858" s="1"/>
      <c r="E858" s="5"/>
      <c r="J858" s="6"/>
    </row>
    <row r="859" spans="1:10" ht="14.5" x14ac:dyDescent="0.35">
      <c r="A859" s="1"/>
      <c r="E859" s="5"/>
      <c r="J859" s="6"/>
    </row>
    <row r="860" spans="1:10" ht="14.5" x14ac:dyDescent="0.35">
      <c r="A860" s="1"/>
      <c r="E860" s="5"/>
      <c r="J860" s="6"/>
    </row>
    <row r="861" spans="1:10" ht="14.5" x14ac:dyDescent="0.35">
      <c r="A861" s="1"/>
      <c r="E861" s="5"/>
      <c r="J861" s="6"/>
    </row>
    <row r="862" spans="1:10" ht="14.5" x14ac:dyDescent="0.35">
      <c r="A862" s="1"/>
      <c r="E862" s="5"/>
      <c r="J862" s="6"/>
    </row>
    <row r="863" spans="1:10" ht="14.5" x14ac:dyDescent="0.35">
      <c r="A863" s="1"/>
      <c r="E863" s="5"/>
      <c r="J863" s="6"/>
    </row>
    <row r="864" spans="1:10" ht="14.5" x14ac:dyDescent="0.35">
      <c r="A864" s="1"/>
      <c r="E864" s="5"/>
      <c r="J864" s="6"/>
    </row>
    <row r="865" spans="1:10" ht="14.5" x14ac:dyDescent="0.35">
      <c r="A865" s="1"/>
      <c r="E865" s="5"/>
      <c r="J865" s="6"/>
    </row>
    <row r="866" spans="1:10" ht="14.5" x14ac:dyDescent="0.35">
      <c r="A866" s="1"/>
      <c r="E866" s="5"/>
      <c r="J866" s="6"/>
    </row>
    <row r="867" spans="1:10" ht="14.5" x14ac:dyDescent="0.35">
      <c r="A867" s="1"/>
      <c r="E867" s="5"/>
      <c r="J867" s="6"/>
    </row>
    <row r="868" spans="1:10" ht="14.5" x14ac:dyDescent="0.35">
      <c r="A868" s="1"/>
      <c r="E868" s="5"/>
      <c r="J868" s="6"/>
    </row>
    <row r="869" spans="1:10" ht="14.5" x14ac:dyDescent="0.35">
      <c r="A869" s="1"/>
      <c r="E869" s="5"/>
      <c r="J869" s="6"/>
    </row>
    <row r="870" spans="1:10" ht="14.5" x14ac:dyDescent="0.35">
      <c r="A870" s="1"/>
      <c r="E870" s="5"/>
      <c r="J870" s="6"/>
    </row>
    <row r="871" spans="1:10" ht="14.5" x14ac:dyDescent="0.35">
      <c r="A871" s="1"/>
      <c r="E871" s="5"/>
      <c r="J871" s="6"/>
    </row>
    <row r="872" spans="1:10" ht="14.5" x14ac:dyDescent="0.35">
      <c r="A872" s="1"/>
      <c r="E872" s="5"/>
      <c r="J872" s="6"/>
    </row>
    <row r="873" spans="1:10" ht="14.5" x14ac:dyDescent="0.35">
      <c r="A873" s="1"/>
      <c r="E873" s="5"/>
      <c r="J873" s="6"/>
    </row>
    <row r="874" spans="1:10" ht="14.5" x14ac:dyDescent="0.35">
      <c r="A874" s="1"/>
      <c r="E874" s="5"/>
      <c r="J874" s="6"/>
    </row>
    <row r="875" spans="1:10" ht="14.5" x14ac:dyDescent="0.35">
      <c r="A875" s="1"/>
      <c r="E875" s="5"/>
      <c r="J875" s="6"/>
    </row>
    <row r="876" spans="1:10" ht="14.5" x14ac:dyDescent="0.35">
      <c r="A876" s="1"/>
      <c r="E876" s="5"/>
      <c r="J876" s="6"/>
    </row>
    <row r="877" spans="1:10" ht="14.5" x14ac:dyDescent="0.35">
      <c r="A877" s="1"/>
      <c r="E877" s="5"/>
      <c r="J877" s="6"/>
    </row>
    <row r="878" spans="1:10" ht="14.5" x14ac:dyDescent="0.35">
      <c r="A878" s="1"/>
      <c r="E878" s="5"/>
      <c r="J878" s="6"/>
    </row>
    <row r="879" spans="1:10" ht="14.5" x14ac:dyDescent="0.35">
      <c r="A879" s="1"/>
      <c r="E879" s="5"/>
      <c r="J879" s="6"/>
    </row>
    <row r="880" spans="1:10" ht="14.5" x14ac:dyDescent="0.35">
      <c r="A880" s="1"/>
      <c r="E880" s="5"/>
      <c r="J880" s="6"/>
    </row>
    <row r="881" spans="1:10" ht="14.5" x14ac:dyDescent="0.35">
      <c r="A881" s="1"/>
      <c r="E881" s="5"/>
      <c r="J881" s="6"/>
    </row>
    <row r="882" spans="1:10" ht="14.5" x14ac:dyDescent="0.35">
      <c r="A882" s="1"/>
      <c r="E882" s="5"/>
      <c r="J882" s="6"/>
    </row>
    <row r="883" spans="1:10" ht="14.5" x14ac:dyDescent="0.35">
      <c r="A883" s="1"/>
      <c r="E883" s="5"/>
      <c r="J883" s="6"/>
    </row>
    <row r="884" spans="1:10" ht="14.5" x14ac:dyDescent="0.35">
      <c r="A884" s="1"/>
      <c r="E884" s="5"/>
      <c r="J884" s="6"/>
    </row>
    <row r="885" spans="1:10" ht="14.5" x14ac:dyDescent="0.35">
      <c r="A885" s="1"/>
      <c r="E885" s="5"/>
      <c r="J885" s="6"/>
    </row>
    <row r="886" spans="1:10" ht="14.5" x14ac:dyDescent="0.35">
      <c r="A886" s="1"/>
      <c r="E886" s="5"/>
      <c r="J886" s="6"/>
    </row>
    <row r="887" spans="1:10" ht="14.5" x14ac:dyDescent="0.35">
      <c r="A887" s="1"/>
      <c r="E887" s="5"/>
      <c r="J887" s="6"/>
    </row>
    <row r="888" spans="1:10" ht="14.5" x14ac:dyDescent="0.35">
      <c r="A888" s="1"/>
      <c r="E888" s="5"/>
      <c r="J888" s="6"/>
    </row>
    <row r="889" spans="1:10" ht="14.5" x14ac:dyDescent="0.35">
      <c r="A889" s="1"/>
      <c r="E889" s="5"/>
      <c r="J889" s="6"/>
    </row>
    <row r="890" spans="1:10" ht="14.5" x14ac:dyDescent="0.35">
      <c r="A890" s="1"/>
      <c r="E890" s="5"/>
      <c r="J890" s="6"/>
    </row>
    <row r="891" spans="1:10" ht="14.5" x14ac:dyDescent="0.35">
      <c r="A891" s="1"/>
      <c r="E891" s="5"/>
      <c r="J891" s="6"/>
    </row>
    <row r="892" spans="1:10" ht="14.5" x14ac:dyDescent="0.35">
      <c r="A892" s="1"/>
      <c r="E892" s="5"/>
      <c r="J892" s="6"/>
    </row>
    <row r="893" spans="1:10" ht="14.5" x14ac:dyDescent="0.35">
      <c r="A893" s="1"/>
      <c r="E893" s="5"/>
      <c r="J893" s="6"/>
    </row>
    <row r="894" spans="1:10" ht="14.5" x14ac:dyDescent="0.35">
      <c r="A894" s="1"/>
      <c r="E894" s="5"/>
      <c r="J894" s="6"/>
    </row>
    <row r="895" spans="1:10" ht="14.5" x14ac:dyDescent="0.35">
      <c r="A895" s="1"/>
      <c r="E895" s="5"/>
      <c r="J895" s="6"/>
    </row>
    <row r="896" spans="1:10" ht="14.5" x14ac:dyDescent="0.35">
      <c r="A896" s="1"/>
      <c r="E896" s="5"/>
      <c r="J896" s="6"/>
    </row>
    <row r="897" spans="1:10" ht="14.5" x14ac:dyDescent="0.35">
      <c r="A897" s="1"/>
      <c r="E897" s="5"/>
      <c r="J897" s="6"/>
    </row>
    <row r="898" spans="1:10" ht="14.5" x14ac:dyDescent="0.35">
      <c r="A898" s="1"/>
      <c r="E898" s="5"/>
      <c r="J898" s="6"/>
    </row>
    <row r="899" spans="1:10" ht="14.5" x14ac:dyDescent="0.35">
      <c r="A899" s="1"/>
      <c r="E899" s="5"/>
      <c r="J899" s="6"/>
    </row>
    <row r="900" spans="1:10" ht="14.5" x14ac:dyDescent="0.35">
      <c r="A900" s="1"/>
      <c r="E900" s="5"/>
      <c r="J900" s="6"/>
    </row>
    <row r="901" spans="1:10" ht="14.5" x14ac:dyDescent="0.35">
      <c r="A901" s="1"/>
      <c r="E901" s="5"/>
      <c r="J901" s="6"/>
    </row>
    <row r="902" spans="1:10" ht="14.5" x14ac:dyDescent="0.35">
      <c r="A902" s="1"/>
      <c r="E902" s="5"/>
      <c r="J902" s="6"/>
    </row>
    <row r="903" spans="1:10" ht="14.5" x14ac:dyDescent="0.35">
      <c r="A903" s="1"/>
      <c r="E903" s="5"/>
      <c r="J903" s="6"/>
    </row>
    <row r="904" spans="1:10" ht="14.5" x14ac:dyDescent="0.35">
      <c r="A904" s="1"/>
      <c r="E904" s="5"/>
      <c r="J904" s="6"/>
    </row>
    <row r="905" spans="1:10" ht="14.5" x14ac:dyDescent="0.35">
      <c r="A905" s="1"/>
      <c r="E905" s="5"/>
      <c r="J905" s="6"/>
    </row>
    <row r="906" spans="1:10" ht="14.5" x14ac:dyDescent="0.35">
      <c r="A906" s="1"/>
      <c r="E906" s="5"/>
      <c r="J906" s="6"/>
    </row>
    <row r="907" spans="1:10" ht="14.5" x14ac:dyDescent="0.35">
      <c r="A907" s="1"/>
      <c r="E907" s="5"/>
      <c r="J907" s="6"/>
    </row>
    <row r="908" spans="1:10" ht="14.5" x14ac:dyDescent="0.35">
      <c r="A908" s="1"/>
      <c r="E908" s="5"/>
      <c r="J908" s="6"/>
    </row>
    <row r="909" spans="1:10" ht="14.5" x14ac:dyDescent="0.35">
      <c r="A909" s="1"/>
      <c r="E909" s="5"/>
      <c r="J909" s="6"/>
    </row>
    <row r="910" spans="1:10" ht="14.5" x14ac:dyDescent="0.35">
      <c r="A910" s="1"/>
      <c r="E910" s="5"/>
      <c r="J910" s="6"/>
    </row>
    <row r="911" spans="1:10" ht="14.5" x14ac:dyDescent="0.35">
      <c r="A911" s="1"/>
      <c r="E911" s="5"/>
      <c r="J911" s="6"/>
    </row>
    <row r="912" spans="1:10" ht="14.5" x14ac:dyDescent="0.35">
      <c r="A912" s="1"/>
      <c r="E912" s="5"/>
      <c r="J912" s="6"/>
    </row>
    <row r="913" spans="1:10" ht="14.5" x14ac:dyDescent="0.35">
      <c r="A913" s="1"/>
      <c r="E913" s="5"/>
      <c r="J913" s="6"/>
    </row>
    <row r="914" spans="1:10" ht="14.5" x14ac:dyDescent="0.35">
      <c r="A914" s="1"/>
      <c r="E914" s="5"/>
      <c r="J914" s="6"/>
    </row>
    <row r="915" spans="1:10" ht="14.5" x14ac:dyDescent="0.35">
      <c r="A915" s="1"/>
      <c r="E915" s="5"/>
      <c r="J915" s="6"/>
    </row>
    <row r="916" spans="1:10" ht="14.5" x14ac:dyDescent="0.35">
      <c r="A916" s="1"/>
      <c r="E916" s="5"/>
      <c r="J916" s="6"/>
    </row>
    <row r="917" spans="1:10" ht="14.5" x14ac:dyDescent="0.35">
      <c r="A917" s="1"/>
      <c r="E917" s="5"/>
      <c r="J917" s="6"/>
    </row>
    <row r="918" spans="1:10" ht="14.5" x14ac:dyDescent="0.35">
      <c r="A918" s="1"/>
      <c r="E918" s="5"/>
      <c r="J918" s="6"/>
    </row>
    <row r="919" spans="1:10" ht="14.5" x14ac:dyDescent="0.35">
      <c r="A919" s="1"/>
      <c r="E919" s="5"/>
      <c r="J919" s="6"/>
    </row>
    <row r="920" spans="1:10" ht="14.5" x14ac:dyDescent="0.35">
      <c r="A920" s="1"/>
      <c r="E920" s="5"/>
      <c r="J920" s="6"/>
    </row>
    <row r="921" spans="1:10" ht="14.5" x14ac:dyDescent="0.35">
      <c r="A921" s="1"/>
      <c r="E921" s="5"/>
      <c r="J921" s="6"/>
    </row>
    <row r="922" spans="1:10" ht="14.5" x14ac:dyDescent="0.35">
      <c r="A922" s="1"/>
      <c r="E922" s="5"/>
      <c r="J922" s="6"/>
    </row>
    <row r="923" spans="1:10" ht="14.5" x14ac:dyDescent="0.35">
      <c r="A923" s="1"/>
      <c r="E923" s="5"/>
      <c r="J923" s="6"/>
    </row>
    <row r="924" spans="1:10" ht="14.5" x14ac:dyDescent="0.35">
      <c r="A924" s="1"/>
      <c r="E924" s="5"/>
      <c r="J924" s="6"/>
    </row>
    <row r="925" spans="1:10" ht="14.5" x14ac:dyDescent="0.35">
      <c r="A925" s="1"/>
      <c r="E925" s="5"/>
      <c r="J925" s="6"/>
    </row>
    <row r="926" spans="1:10" ht="14.5" x14ac:dyDescent="0.35">
      <c r="A926" s="1"/>
      <c r="E926" s="5"/>
      <c r="J926" s="6"/>
    </row>
    <row r="927" spans="1:10" ht="14.5" x14ac:dyDescent="0.35">
      <c r="A927" s="1"/>
      <c r="E927" s="5"/>
      <c r="J927" s="6"/>
    </row>
    <row r="928" spans="1:10" ht="14.5" x14ac:dyDescent="0.35">
      <c r="A928" s="1"/>
      <c r="E928" s="5"/>
      <c r="J928" s="6"/>
    </row>
    <row r="929" spans="1:10" ht="14.5" x14ac:dyDescent="0.35">
      <c r="A929" s="1"/>
      <c r="E929" s="5"/>
      <c r="J929" s="6"/>
    </row>
    <row r="930" spans="1:10" ht="14.5" x14ac:dyDescent="0.35">
      <c r="A930" s="1"/>
      <c r="E930" s="5"/>
      <c r="J930" s="6"/>
    </row>
    <row r="931" spans="1:10" ht="14.5" x14ac:dyDescent="0.35">
      <c r="A931" s="1"/>
      <c r="E931" s="5"/>
      <c r="J931" s="6"/>
    </row>
    <row r="932" spans="1:10" ht="14.5" x14ac:dyDescent="0.35">
      <c r="A932" s="1"/>
      <c r="E932" s="5"/>
      <c r="J932" s="6"/>
    </row>
    <row r="933" spans="1:10" ht="14.5" x14ac:dyDescent="0.35">
      <c r="A933" s="1"/>
      <c r="E933" s="5"/>
      <c r="J933" s="6"/>
    </row>
    <row r="934" spans="1:10" ht="14.5" x14ac:dyDescent="0.35">
      <c r="A934" s="1"/>
      <c r="E934" s="5"/>
      <c r="J934" s="6"/>
    </row>
    <row r="935" spans="1:10" ht="14.5" x14ac:dyDescent="0.35">
      <c r="A935" s="1"/>
      <c r="E935" s="5"/>
      <c r="J935" s="6"/>
    </row>
    <row r="936" spans="1:10" ht="14.5" x14ac:dyDescent="0.35">
      <c r="A936" s="1"/>
      <c r="E936" s="5"/>
      <c r="J936" s="6"/>
    </row>
    <row r="937" spans="1:10" ht="14.5" x14ac:dyDescent="0.35">
      <c r="A937" s="1"/>
      <c r="E937" s="5"/>
      <c r="J937" s="6"/>
    </row>
    <row r="938" spans="1:10" ht="14.5" x14ac:dyDescent="0.35">
      <c r="A938" s="1"/>
      <c r="E938" s="5"/>
      <c r="J938" s="6"/>
    </row>
    <row r="939" spans="1:10" ht="14.5" x14ac:dyDescent="0.35">
      <c r="A939" s="1"/>
      <c r="E939" s="5"/>
      <c r="J939" s="6"/>
    </row>
    <row r="940" spans="1:10" ht="14.5" x14ac:dyDescent="0.35">
      <c r="A940" s="1"/>
      <c r="E940" s="5"/>
      <c r="J940" s="6"/>
    </row>
    <row r="941" spans="1:10" ht="14.5" x14ac:dyDescent="0.35">
      <c r="A941" s="1"/>
      <c r="E941" s="5"/>
      <c r="J941" s="6"/>
    </row>
    <row r="942" spans="1:10" ht="14.5" x14ac:dyDescent="0.35">
      <c r="A942" s="1"/>
      <c r="E942" s="5"/>
      <c r="J942" s="6"/>
    </row>
    <row r="943" spans="1:10" ht="14.5" x14ac:dyDescent="0.35">
      <c r="A943" s="1"/>
      <c r="E943" s="5"/>
      <c r="J943" s="6"/>
    </row>
    <row r="944" spans="1:10" ht="14.5" x14ac:dyDescent="0.35">
      <c r="A944" s="1"/>
      <c r="E944" s="5"/>
      <c r="J944" s="6"/>
    </row>
    <row r="945" spans="1:10" ht="14.5" x14ac:dyDescent="0.35">
      <c r="A945" s="1"/>
      <c r="E945" s="5"/>
      <c r="J945" s="6"/>
    </row>
    <row r="946" spans="1:10" ht="14.5" x14ac:dyDescent="0.35">
      <c r="A946" s="1"/>
      <c r="E946" s="5"/>
      <c r="J946" s="6"/>
    </row>
    <row r="947" spans="1:10" ht="14.5" x14ac:dyDescent="0.35">
      <c r="A947" s="1"/>
      <c r="E947" s="5"/>
      <c r="J947" s="6"/>
    </row>
    <row r="948" spans="1:10" ht="14.5" x14ac:dyDescent="0.35">
      <c r="A948" s="1"/>
      <c r="E948" s="5"/>
      <c r="J948" s="6"/>
    </row>
    <row r="949" spans="1:10" ht="14.5" x14ac:dyDescent="0.35">
      <c r="A949" s="1"/>
      <c r="E949" s="5"/>
      <c r="J949" s="6"/>
    </row>
    <row r="950" spans="1:10" ht="14.5" x14ac:dyDescent="0.35">
      <c r="A950" s="1"/>
      <c r="E950" s="5"/>
      <c r="J950" s="6"/>
    </row>
    <row r="951" spans="1:10" ht="14.5" x14ac:dyDescent="0.35">
      <c r="A951" s="1"/>
      <c r="E951" s="5"/>
      <c r="J951" s="6"/>
    </row>
  </sheetData>
  <mergeCells count="7">
    <mergeCell ref="B6:I6"/>
    <mergeCell ref="B64:I64"/>
    <mergeCell ref="F3:J4"/>
    <mergeCell ref="B71:D71"/>
    <mergeCell ref="H71:I71"/>
    <mergeCell ref="B70:D70"/>
    <mergeCell ref="H70:I70"/>
  </mergeCells>
  <pageMargins left="0.59055118110236227" right="0.59055118110236227" top="0.59055118110236227" bottom="0.59055118110236227" header="0" footer="0"/>
  <pageSetup paperSize="9" scale="62" orientation="portrait" r:id="rId1"/>
  <headerFooter>
    <oddFooter>&amp;C&amp;P</oddFooter>
  </headerFooter>
  <rowBreaks count="2" manualBreakCount="2">
    <brk id="25" max="16383" man="1"/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"/>
  <sheetViews>
    <sheetView workbookViewId="0">
      <selection sqref="A1:XFD1048576"/>
    </sheetView>
  </sheetViews>
  <sheetFormatPr defaultRowHeight="14" x14ac:dyDescent="0.3"/>
  <cols>
    <col min="2" max="3" width="8.6640625" style="79"/>
    <col min="5" max="5" width="8.6640625" style="79"/>
  </cols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List2</vt:lpstr>
      <vt:lpstr>List1!Názvy_tisku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Habrdla</dc:creator>
  <cp:lastModifiedBy>Hilscher Pavla</cp:lastModifiedBy>
  <cp:lastPrinted>2021-08-20T10:23:08Z</cp:lastPrinted>
  <dcterms:created xsi:type="dcterms:W3CDTF">2016-01-27T08:38:25Z</dcterms:created>
  <dcterms:modified xsi:type="dcterms:W3CDTF">2021-08-20T10:23:13Z</dcterms:modified>
</cp:coreProperties>
</file>