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38640" windowHeight="15840"/>
  </bookViews>
  <sheets>
    <sheet name="bez svetel" sheetId="4" r:id="rId1"/>
  </sheets>
  <definedNames>
    <definedName name="_xlnm.Print_Area" localSheetId="0">'bez svetel'!$A$1:$F$113</definedName>
  </definedNames>
  <calcPr calcId="145621"/>
</workbook>
</file>

<file path=xl/calcChain.xml><?xml version="1.0" encoding="utf-8"?>
<calcChain xmlns="http://schemas.openxmlformats.org/spreadsheetml/2006/main">
  <c r="F96" i="4" l="1"/>
  <c r="C105" i="4"/>
  <c r="F105" i="4"/>
  <c r="F69" i="4"/>
  <c r="F67" i="4"/>
  <c r="F66" i="4"/>
  <c r="C58" i="4"/>
  <c r="F58" i="4"/>
  <c r="C52" i="4"/>
  <c r="F52" i="4"/>
  <c r="F25" i="4"/>
  <c r="F23" i="4"/>
  <c r="F21" i="4"/>
  <c r="F15" i="4"/>
  <c r="F13" i="4"/>
  <c r="F19" i="4"/>
  <c r="F17" i="4"/>
  <c r="F9" i="4"/>
  <c r="F57" i="4"/>
  <c r="F74" i="4"/>
  <c r="F34" i="4"/>
  <c r="F33" i="4"/>
  <c r="F32" i="4"/>
  <c r="F31" i="4"/>
  <c r="F39" i="4" s="1"/>
  <c r="F30" i="4"/>
  <c r="F68" i="4"/>
  <c r="F35" i="4"/>
  <c r="F72" i="4"/>
  <c r="F11" i="4"/>
  <c r="F7" i="4"/>
  <c r="F27" i="4" s="1"/>
  <c r="F104" i="4"/>
  <c r="F60" i="4"/>
  <c r="F55" i="4"/>
  <c r="F38" i="4"/>
  <c r="F91" i="4"/>
  <c r="F99" i="4"/>
  <c r="F98" i="4"/>
  <c r="F97" i="4"/>
  <c r="F95" i="4"/>
  <c r="F94" i="4"/>
  <c r="F93" i="4"/>
  <c r="F92" i="4"/>
  <c r="F90" i="4"/>
  <c r="F89" i="4"/>
  <c r="C88" i="4"/>
  <c r="F88" i="4"/>
  <c r="F87" i="4"/>
  <c r="F86" i="4"/>
  <c r="F100" i="4" s="1"/>
  <c r="F53" i="4"/>
  <c r="F79" i="4"/>
  <c r="F77" i="4"/>
  <c r="F70" i="4"/>
  <c r="F76" i="4"/>
  <c r="F45" i="4"/>
  <c r="F36" i="4"/>
  <c r="F71" i="4"/>
  <c r="F62" i="4"/>
  <c r="F63" i="4" s="1"/>
  <c r="F50" i="4"/>
  <c r="F51" i="4"/>
  <c r="F106" i="4"/>
  <c r="F107" i="4"/>
  <c r="F109" i="4"/>
  <c r="F110" i="4"/>
  <c r="F103" i="4"/>
  <c r="F111" i="4" s="1"/>
  <c r="F108" i="4"/>
  <c r="F73" i="4"/>
  <c r="F75" i="4"/>
  <c r="F78" i="4"/>
  <c r="F80" i="4"/>
  <c r="F81" i="4"/>
  <c r="F82" i="4"/>
  <c r="F37" i="4"/>
  <c r="F42" i="4"/>
  <c r="F43" i="4"/>
  <c r="F44" i="4"/>
  <c r="F46" i="4"/>
  <c r="F83" i="4" l="1"/>
  <c r="F113" i="4"/>
</calcChain>
</file>

<file path=xl/sharedStrings.xml><?xml version="1.0" encoding="utf-8"?>
<sst xmlns="http://schemas.openxmlformats.org/spreadsheetml/2006/main" count="186" uniqueCount="111">
  <si>
    <t>POČET</t>
  </si>
  <si>
    <t>MJ</t>
  </si>
  <si>
    <t>ks</t>
  </si>
  <si>
    <t>m</t>
  </si>
  <si>
    <t>REVIZE</t>
  </si>
  <si>
    <t>hod</t>
  </si>
  <si>
    <t>NOSNÝ MATERIÁL DO 5kg</t>
  </si>
  <si>
    <t>CELKEM</t>
  </si>
  <si>
    <t>NÁZEV</t>
  </si>
  <si>
    <t>SPÍNAČE VČETNĚ MONTÁŽE A ZAPOJENÍ</t>
  </si>
  <si>
    <t>ZÁSUVKY VČETNĚ MONTÁŽE A ZAPOJENÍ</t>
  </si>
  <si>
    <t>POMOCNÝ INSTALAČNÍ MATERIÁL</t>
  </si>
  <si>
    <t>KOORDINACE PROFESÍ BĚHEM STAVBY</t>
  </si>
  <si>
    <t xml:space="preserve"> </t>
  </si>
  <si>
    <t>JC</t>
  </si>
  <si>
    <t>ZATAHOVACÍ VODIČ</t>
  </si>
  <si>
    <t>Drát CYY 6mm</t>
  </si>
  <si>
    <t>Drát CYY 16mm</t>
  </si>
  <si>
    <t>Drát CYY 4mm</t>
  </si>
  <si>
    <t>MEZISOUČET</t>
  </si>
  <si>
    <t>KRABICE POD OMÍTKU</t>
  </si>
  <si>
    <t>TRUBKY</t>
  </si>
  <si>
    <t>ŽLAB 62/50  VČETNĚ VÍKA, KONZOL A MONTÁŽNÍCH DÍLŮ</t>
  </si>
  <si>
    <t>OSTATNÍ MATERIÁL</t>
  </si>
  <si>
    <t>KRABICE V UZAVŘENÉM PROVEDENÍ - NA POVRCH</t>
  </si>
  <si>
    <t>KABEL CYKY 3Cx2,5mm</t>
  </si>
  <si>
    <t>KABEL CYKY 3Cx1,5mm</t>
  </si>
  <si>
    <t>KABEL CYKY 3Ax1,5mm</t>
  </si>
  <si>
    <t>KABEL CYKY 5Cx1,5mm</t>
  </si>
  <si>
    <t>KABEL CYKY 2Ax1,5mm</t>
  </si>
  <si>
    <t>KABEL CYKY 3Dx1,5mm</t>
  </si>
  <si>
    <t>BLESKOSVOD A UZEMNĚNÍ VČETNĚ MONTÁŽE A ZAPOJENÍ</t>
  </si>
  <si>
    <t xml:space="preserve">OSTATNÍ </t>
  </si>
  <si>
    <t>KABELOVÝ VÝVOD PRO TECHNOLOGIE, ukončení a zapojení</t>
  </si>
  <si>
    <t>KRABICE PŘÍSTROJOVÁ</t>
  </si>
  <si>
    <t>KRABICE SE SVORKOVNICÍ PRO POSPOJOVÁNÍ S VÍČKEM</t>
  </si>
  <si>
    <t>ŽLABY</t>
  </si>
  <si>
    <t>KABEL CYKY 5Cx16mm</t>
  </si>
  <si>
    <t>KABELY VČETNĚ MONTÁŽE, ZAPOJENÍ, ULOŽENÍ</t>
  </si>
  <si>
    <t>kpl</t>
  </si>
  <si>
    <t>ROZVADĚČE S PŘEPĚŤOVÝMI OCHRANAMI VČETNĚ MONTÁŽE, USAZENÍ, ZAPRAVENÍ A ZAPOJENÍ</t>
  </si>
  <si>
    <t>Dokumentace pro provedení stavby</t>
  </si>
  <si>
    <t>POŽÁRNÍ PROSTUPY DLE POČTU KABELŮ</t>
  </si>
  <si>
    <t>Č</t>
  </si>
  <si>
    <t>INSTALAČNÍ MATERIÁL, LIŠTY, ŽLABY, VČETNĚ MONTÁŽE, OSAZENÍ, ZAPRAVENÍ A ZAPOJENÍ</t>
  </si>
  <si>
    <t>ŠTÍTKY NA KRABICE, ZÁSUVKY</t>
  </si>
  <si>
    <t>SNÍMAČ POHYBU &lt;)180° 250V 10A IP44 releový kontakt</t>
  </si>
  <si>
    <t>SNÍMAČ POHYBU &lt;)360° 250V 10A IP44 releový kontakt</t>
  </si>
  <si>
    <t>KRABICE ODBOČNÁ S VÍČKEM BEZŠROUBOVÉ SVORKY MALÁ</t>
  </si>
  <si>
    <t>KRABICE ODBOČNÁ S VÍČKEM BEZŠROUBOVÉ SVORKY VELKÁ</t>
  </si>
  <si>
    <t>KRABICE S VÍČKEM BEZŠROUBOVÉ SVORKY, PLASTOVÁ, IP54</t>
  </si>
  <si>
    <t>KABEL CYKY 5Cx4mm</t>
  </si>
  <si>
    <t>KABELOVÝ PROSTUP STŘECHOU vč. ZATĚSNĚNÍ</t>
  </si>
  <si>
    <t>ZÁSUVKA  JEDNONÁSOBNÁ 250V, 16A IP20 kompletní, zapuštěná, bílá, ABB Tango</t>
  </si>
  <si>
    <t>ZÁSUVKA DVOJNÁSOBNÁ VYOSENÁ 250V, 16A IP20 kompletní, zapuštěná, bílá, ABB Tango</t>
  </si>
  <si>
    <t>ZÁSUVKA DVOJNÁSOBNÁ S PŘEPĚTÍM "D" 250V, 16A IP20 kompletní, zapuštěná, šedá, ABB Tango</t>
  </si>
  <si>
    <t>ZÁSUVKA JEDNONÁSOBNÁ 250V, 16A IP44 kompletní, zapuštěná, bílá, ABB Tango</t>
  </si>
  <si>
    <t>KABEL CYKY 5Cx6mm</t>
  </si>
  <si>
    <t>SVORKA ZKUŠEBNÍ</t>
  </si>
  <si>
    <t>SVORKA SPOJOVACÍ</t>
  </si>
  <si>
    <t>SVORKA KŘÍŽOVÁ</t>
  </si>
  <si>
    <t xml:space="preserve">SVORKA PRO PŘIPOJENÍ KOVOVÝCH ČÁSTÍ </t>
  </si>
  <si>
    <t>OZNAČOVACÍ ŠTÍTEK</t>
  </si>
  <si>
    <t>SVORKA JÍMAČOVÁ SJ, SE SPODNÍ A HORNÍ STŘÍŠKOU</t>
  </si>
  <si>
    <t>PODPĚRA VEDENÍ NA PLOCHÉ STŘECHY</t>
  </si>
  <si>
    <t>SVORKA ZKUŠEBNÍ PŘECHOD PÁSEK FeZn/VODIČ CYA</t>
  </si>
  <si>
    <t>PODPĚRA VEDENÍ PO FASÁDĚ</t>
  </si>
  <si>
    <t>OCHRANNÝ ÚHELNÍK 2m VČ. DRŽÁKŮ</t>
  </si>
  <si>
    <t xml:space="preserve">TRUBKA PVC ø40mm </t>
  </si>
  <si>
    <t>CENY BEZ DPH</t>
  </si>
  <si>
    <t>ROZVADĚČ RMS2.1</t>
  </si>
  <si>
    <t>ROZVADĚČ RMS2.2</t>
  </si>
  <si>
    <t>SPÍNAČ 250V 10A IP44 kompletní, řazení 1, kompletní, zapuštěný, bílý, ABB Tango</t>
  </si>
  <si>
    <t>SPÍNAČ 250V 10A IP44 kompletní, řazení 5, kompletní, zapuštěný, bílý, ABB Tango</t>
  </si>
  <si>
    <t>SPÍNAČ 250V 10A IP44 kompletní, řazení 6, kompletní, zapuštěný, bílý,ABB Tango</t>
  </si>
  <si>
    <t>SPÍNAČ 250V 10A IP20 kompletní, řazení 6+6, (6+1), kompletní, na povrch, bílý, ABB Tango</t>
  </si>
  <si>
    <t>SPÍNAČ 250V 10A IP20 kompletní, řazení 7, kompletní, na povrch, bílý, ABB Tango</t>
  </si>
  <si>
    <t>KABEL CYKY 7Cx1,5mm</t>
  </si>
  <si>
    <t>POPISOVÉ CEDULKY (TOTAL STOP, VÝSTRAŽNÉ CEDULKY NAPĚTÍ APOD)</t>
  </si>
  <si>
    <t>ROZVADĚČ ER</t>
  </si>
  <si>
    <t>Oceloplechový zapuštěný rozvaděč - viz výkres 05</t>
  </si>
  <si>
    <t>ROZVADĚČ RS2</t>
  </si>
  <si>
    <t>Oceloplechový na zapuštěný rozvaděč - viz výkres 06</t>
  </si>
  <si>
    <t>ROZVADĚČ RS1</t>
  </si>
  <si>
    <t>Oceloplechový na zapuštěný rozvaděč - viz výkres 07</t>
  </si>
  <si>
    <t>ROZVADĚČ RMS1.1</t>
  </si>
  <si>
    <t>ROZVADĚČ RMS1.2</t>
  </si>
  <si>
    <t>ROZVADĚČ RMS1.3</t>
  </si>
  <si>
    <t>ROZVADĚČ RMS1.4</t>
  </si>
  <si>
    <t>Oceloplechový na zapuštěný rozvaděč - viz výkres 08</t>
  </si>
  <si>
    <t>Oceloplechový na zapuštěný rozvaděč - viz výkres 09</t>
  </si>
  <si>
    <t>Oceloplechový na zapuštěný rozvaděč - viz výkres 10</t>
  </si>
  <si>
    <t>Oceloplechový na zapuštěný rozvaděč - viz výkres 11</t>
  </si>
  <si>
    <t>ROZVADĚČ RMS2.3</t>
  </si>
  <si>
    <t>Oceloplechový na zapuštěný rozvaděč - viz výkres 12</t>
  </si>
  <si>
    <t>Oceloplechový na zapuštěný rozvaděč - viz výkres 13</t>
  </si>
  <si>
    <t>Oceloplechový na zapuštěný rozvaděč - viz výkres 14</t>
  </si>
  <si>
    <t>SPÍNAČ TROJPÓLOVÝ VAČKOVÝ, 400V/32A, IP65, kompletní NA POVRCH</t>
  </si>
  <si>
    <t>KABEL CYKY 4Bx35mm</t>
  </si>
  <si>
    <t>KABEL CYKY 4Bx16mm</t>
  </si>
  <si>
    <t>KABEL CYKY 4Bx10mm</t>
  </si>
  <si>
    <t>KABEL CYKY 5Cx10mm</t>
  </si>
  <si>
    <t>JÍMACÍ TYČ, l = 1,5m vč. STOJKY A KOSTEK</t>
  </si>
  <si>
    <t>PODPĚRA VEDENÍ NA HŘEBENOVÉ STŘECHY</t>
  </si>
  <si>
    <t>Drát AlMgSi ø8mm</t>
  </si>
  <si>
    <t>CEDULKA VÝSTRAŽNÁ - DODRŽUJTE ODSTUP 3m PŘI BOUŘKOVÉ AKTIVITĚ</t>
  </si>
  <si>
    <t>REKONSTRUKCE ZDRAVOTNÍHO STŘEDISKA DRÁSOV č.p.1</t>
  </si>
  <si>
    <t>08/2023</t>
  </si>
  <si>
    <t xml:space="preserve">VÝKAZ VÝMĚR včetně montáže a zapojení </t>
  </si>
  <si>
    <t>SILNOPROUDÁ ELEKTROTECHNIKA - BEZ OSVĚTLENÍ</t>
  </si>
  <si>
    <t>CELKEM ELEKTROINSTALACE - BEZ OSVĚTLENÍ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</si>
</sst>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Kč&quot;_-;\-* #,##0.00\ &quot;Kč&quot;_-;_-* &quot;-&quot;??\ &quot;Kč&quot;_-;_-@_-"/>
  </numFmts>
  <fonts count="12" x14ac:knownFonts="1">
    <font>
      <sz val="10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sz val="10"/>
      <name val="Arial"/>
      <family val="2"/>
      <charset val="238"/>
    </font>
    <font>
      <sz val="10"/>
      <color indexed="10"/>
      <name val="Arial"/>
      <family val="2"/>
      <charset val="238"/>
    </font>
    <font>
      <i/>
      <u/>
      <sz val="10"/>
      <name val="Arial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color indexed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1">
    <xf numFmtId="0" fontId="0" fillId="0" borderId="0" xfId="0"/>
    <xf numFmtId="0" fontId="3" fillId="0" borderId="1" xfId="0" applyFont="1" applyBorder="1" applyAlignment="1" applyProtection="1">
      <alignment vertical="center" wrapText="1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44" fontId="3" fillId="0" borderId="2" xfId="1" applyFont="1" applyFill="1" applyBorder="1" applyAlignment="1">
      <alignment horizontal="right" vertical="center"/>
    </xf>
    <xf numFmtId="44" fontId="3" fillId="0" borderId="3" xfId="1" applyFont="1" applyFill="1" applyBorder="1" applyAlignment="1">
      <alignment horizontal="right" vertical="center"/>
    </xf>
    <xf numFmtId="0" fontId="3" fillId="0" borderId="0" xfId="0" applyFont="1"/>
    <xf numFmtId="0" fontId="3" fillId="0" borderId="4" xfId="0" applyFont="1" applyBorder="1" applyAlignment="1" applyProtection="1">
      <alignment horizontal="center" vertical="center"/>
      <protection locked="0"/>
    </xf>
    <xf numFmtId="44" fontId="3" fillId="0" borderId="2" xfId="1" applyFont="1" applyFill="1" applyBorder="1" applyAlignment="1">
      <alignment horizontal="center" vertical="center"/>
    </xf>
    <xf numFmtId="44" fontId="3" fillId="0" borderId="3" xfId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 applyProtection="1">
      <alignment vertical="center" wrapText="1"/>
      <protection locked="0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44" fontId="3" fillId="0" borderId="6" xfId="1" applyFont="1" applyFill="1" applyBorder="1" applyAlignment="1">
      <alignment horizontal="right" vertical="center"/>
    </xf>
    <xf numFmtId="44" fontId="3" fillId="0" borderId="7" xfId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44" fontId="3" fillId="0" borderId="6" xfId="1" applyFont="1" applyFill="1" applyBorder="1" applyAlignment="1">
      <alignment vertical="center"/>
    </xf>
    <xf numFmtId="44" fontId="3" fillId="0" borderId="7" xfId="1" applyFont="1" applyFill="1" applyBorder="1" applyAlignment="1">
      <alignment vertical="center"/>
    </xf>
    <xf numFmtId="44" fontId="3" fillId="0" borderId="2" xfId="1" applyFont="1" applyFill="1" applyBorder="1" applyAlignment="1">
      <alignment vertical="center"/>
    </xf>
    <xf numFmtId="44" fontId="3" fillId="0" borderId="3" xfId="1" applyFont="1" applyFill="1" applyBorder="1" applyAlignment="1">
      <alignment vertical="center"/>
    </xf>
    <xf numFmtId="44" fontId="3" fillId="0" borderId="8" xfId="1" applyFont="1" applyFill="1" applyBorder="1" applyAlignment="1">
      <alignment vertical="center"/>
    </xf>
    <xf numFmtId="49" fontId="6" fillId="0" borderId="9" xfId="0" applyNumberFormat="1" applyFont="1" applyBorder="1" applyAlignment="1" applyProtection="1">
      <alignment horizontal="center"/>
      <protection locked="0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44" fontId="10" fillId="0" borderId="11" xfId="1" applyFont="1" applyFill="1" applyBorder="1" applyAlignment="1">
      <alignment horizontal="right" vertical="center"/>
    </xf>
    <xf numFmtId="0" fontId="3" fillId="0" borderId="1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/>
    <xf numFmtId="0" fontId="11" fillId="0" borderId="0" xfId="0" applyFont="1"/>
    <xf numFmtId="0" fontId="3" fillId="0" borderId="13" xfId="0" applyFont="1" applyBorder="1" applyAlignment="1" applyProtection="1">
      <alignment vertical="center" wrapText="1"/>
      <protection locked="0"/>
    </xf>
    <xf numFmtId="44" fontId="3" fillId="0" borderId="3" xfId="1" applyFont="1" applyFill="1" applyBorder="1" applyAlignment="1">
      <alignment horizontal="centerContinuous" vertical="center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Continuous" vertical="center"/>
      <protection locked="0"/>
    </xf>
    <xf numFmtId="0" fontId="3" fillId="0" borderId="4" xfId="0" applyFont="1" applyBorder="1" applyAlignment="1" applyProtection="1">
      <alignment horizontal="centerContinuous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44" fontId="3" fillId="0" borderId="7" xfId="1" applyFont="1" applyFill="1" applyBorder="1" applyAlignment="1">
      <alignment horizontal="center" vertical="center"/>
    </xf>
    <xf numFmtId="0" fontId="3" fillId="0" borderId="9" xfId="0" applyFont="1" applyBorder="1"/>
    <xf numFmtId="0" fontId="3" fillId="0" borderId="14" xfId="0" applyFont="1" applyBorder="1" applyAlignment="1" applyProtection="1">
      <alignment horizontal="left" vertical="center" wrapText="1"/>
      <protection locked="0"/>
    </xf>
    <xf numFmtId="0" fontId="10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44" fontId="3" fillId="0" borderId="6" xfId="1" applyFont="1" applyFill="1" applyBorder="1" applyAlignment="1">
      <alignment horizontal="center" vertical="center"/>
    </xf>
    <xf numFmtId="44" fontId="9" fillId="0" borderId="15" xfId="0" applyNumberFormat="1" applyFont="1" applyBorder="1" applyAlignment="1" applyProtection="1">
      <alignment vertical="center" wrapText="1"/>
      <protection locked="0"/>
    </xf>
    <xf numFmtId="0" fontId="3" fillId="0" borderId="16" xfId="0" applyFont="1" applyBorder="1"/>
    <xf numFmtId="0" fontId="3" fillId="0" borderId="17" xfId="0" applyFont="1" applyBorder="1" applyAlignment="1" applyProtection="1">
      <alignment horizontal="center" vertical="center"/>
      <protection locked="0"/>
    </xf>
    <xf numFmtId="0" fontId="3" fillId="0" borderId="18" xfId="0" applyFont="1" applyBorder="1" applyAlignment="1" applyProtection="1">
      <alignment horizontal="center" vertical="center"/>
      <protection locked="0"/>
    </xf>
    <xf numFmtId="44" fontId="3" fillId="0" borderId="19" xfId="1" applyFont="1" applyFill="1" applyBorder="1" applyAlignment="1">
      <alignment horizontal="center" vertical="center"/>
    </xf>
    <xf numFmtId="0" fontId="3" fillId="0" borderId="20" xfId="0" applyFont="1" applyBorder="1" applyAlignment="1">
      <alignment horizontal="justify"/>
    </xf>
    <xf numFmtId="0" fontId="6" fillId="0" borderId="10" xfId="0" applyFont="1" applyBorder="1" applyProtection="1">
      <protection locked="0"/>
    </xf>
    <xf numFmtId="0" fontId="6" fillId="0" borderId="21" xfId="0" applyFont="1" applyBorder="1" applyProtection="1">
      <protection locked="0"/>
    </xf>
    <xf numFmtId="44" fontId="3" fillId="0" borderId="17" xfId="1" applyFont="1" applyFill="1" applyBorder="1" applyAlignment="1">
      <alignment horizontal="right" vertical="center"/>
    </xf>
    <xf numFmtId="0" fontId="3" fillId="0" borderId="2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3" xfId="0" applyFont="1" applyBorder="1" applyAlignment="1" applyProtection="1">
      <alignment horizontal="center"/>
      <protection locked="0"/>
    </xf>
    <xf numFmtId="0" fontId="3" fillId="0" borderId="6" xfId="0" applyFont="1" applyBorder="1" applyAlignment="1" applyProtection="1">
      <alignment horizontal="center"/>
      <protection locked="0"/>
    </xf>
    <xf numFmtId="44" fontId="3" fillId="0" borderId="23" xfId="1" applyFont="1" applyFill="1" applyBorder="1" applyAlignment="1">
      <alignment horizontal="center"/>
    </xf>
    <xf numFmtId="44" fontId="3" fillId="0" borderId="6" xfId="1" applyFont="1" applyFill="1" applyBorder="1" applyAlignment="1">
      <alignment horizontal="center"/>
    </xf>
    <xf numFmtId="44" fontId="3" fillId="0" borderId="24" xfId="1" applyFont="1" applyFill="1" applyBorder="1" applyAlignment="1">
      <alignment horizontal="center"/>
    </xf>
    <xf numFmtId="44" fontId="3" fillId="0" borderId="7" xfId="1" applyFont="1" applyFill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28" xfId="0" applyFont="1" applyBorder="1" applyAlignment="1" applyProtection="1">
      <alignment horizontal="center" vertical="center"/>
      <protection locked="0"/>
    </xf>
    <xf numFmtId="0" fontId="9" fillId="0" borderId="10" xfId="0" applyFont="1" applyBorder="1" applyAlignment="1" applyProtection="1">
      <alignment horizontal="left" vertical="center" wrapText="1"/>
      <protection locked="0"/>
    </xf>
    <xf numFmtId="0" fontId="9" fillId="0" borderId="21" xfId="0" applyFont="1" applyBorder="1" applyAlignment="1" applyProtection="1">
      <alignment horizontal="left" vertical="center" wrapText="1"/>
      <protection locked="0"/>
    </xf>
    <xf numFmtId="0" fontId="9" fillId="0" borderId="28" xfId="0" applyFont="1" applyBorder="1" applyAlignment="1" applyProtection="1">
      <alignment horizontal="left" vertical="center" wrapText="1"/>
      <protection locked="0"/>
    </xf>
    <xf numFmtId="0" fontId="10" fillId="0" borderId="25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10" fillId="0" borderId="27" xfId="0" applyFont="1" applyBorder="1" applyAlignment="1">
      <alignment horizontal="left" vertical="center" wrapText="1"/>
    </xf>
    <xf numFmtId="0" fontId="5" fillId="0" borderId="29" xfId="0" applyFont="1" applyBorder="1" applyAlignment="1">
      <alignment vertical="center" wrapText="1"/>
    </xf>
    <xf numFmtId="0" fontId="5" fillId="0" borderId="30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21" xfId="0" applyFont="1" applyBorder="1" applyAlignment="1" applyProtection="1">
      <alignment horizontal="center" vertical="center" wrapText="1"/>
      <protection locked="0"/>
    </xf>
    <xf numFmtId="0" fontId="3" fillId="0" borderId="28" xfId="0" applyFont="1" applyBorder="1" applyAlignment="1" applyProtection="1">
      <alignment horizontal="center" vertical="center" wrapText="1"/>
      <protection locked="0"/>
    </xf>
    <xf numFmtId="0" fontId="5" fillId="0" borderId="31" xfId="0" applyFont="1" applyBorder="1" applyAlignment="1">
      <alignment vertical="center" wrapText="1"/>
    </xf>
    <xf numFmtId="0" fontId="5" fillId="0" borderId="32" xfId="0" applyFont="1" applyBorder="1" applyAlignment="1">
      <alignment vertical="center" wrapText="1"/>
    </xf>
    <xf numFmtId="0" fontId="5" fillId="0" borderId="33" xfId="0" applyFont="1" applyBorder="1" applyAlignment="1">
      <alignment vertical="center" wrapText="1"/>
    </xf>
    <xf numFmtId="0" fontId="6" fillId="0" borderId="10" xfId="0" applyFont="1" applyBorder="1" applyAlignment="1" applyProtection="1">
      <alignment horizontal="left"/>
      <protection locked="0"/>
    </xf>
    <xf numFmtId="0" fontId="6" fillId="0" borderId="21" xfId="0" applyFont="1" applyBorder="1" applyAlignment="1" applyProtection="1">
      <alignment horizontal="left"/>
      <protection locked="0"/>
    </xf>
    <xf numFmtId="0" fontId="6" fillId="0" borderId="28" xfId="0" applyFont="1" applyBorder="1" applyAlignment="1" applyProtection="1">
      <alignment horizontal="left"/>
      <protection locked="0"/>
    </xf>
    <xf numFmtId="0" fontId="6" fillId="0" borderId="21" xfId="0" applyFont="1" applyBorder="1" applyAlignment="1" applyProtection="1">
      <alignment horizontal="center"/>
      <protection locked="0"/>
    </xf>
    <xf numFmtId="0" fontId="6" fillId="0" borderId="28" xfId="0" applyFont="1" applyBorder="1" applyAlignment="1" applyProtection="1">
      <alignment horizontal="center"/>
      <protection locked="0"/>
    </xf>
    <xf numFmtId="1" fontId="3" fillId="0" borderId="6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2">
    <cellStyle name="Měna" xfId="1" builtinId="4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3"/>
  <sheetViews>
    <sheetView tabSelected="1" view="pageBreakPreview" topLeftCell="A36" zoomScaleNormal="100" zoomScaleSheetLayoutView="100" workbookViewId="0">
      <selection activeCell="B68" sqref="B68"/>
    </sheetView>
  </sheetViews>
  <sheetFormatPr defaultColWidth="9.109375" defaultRowHeight="13.2" x14ac:dyDescent="0.25"/>
  <cols>
    <col min="1" max="1" width="4.6640625" style="5" customWidth="1"/>
    <col min="2" max="2" width="95.6640625" style="5" customWidth="1"/>
    <col min="3" max="3" width="10.6640625" style="5" customWidth="1"/>
    <col min="4" max="4" width="4.6640625" style="30" customWidth="1"/>
    <col min="5" max="5" width="15.6640625" style="5" customWidth="1"/>
    <col min="6" max="6" width="16.6640625" style="5" customWidth="1"/>
    <col min="7" max="7" width="13.33203125" style="5" bestFit="1" customWidth="1"/>
    <col min="8" max="16384" width="9.109375" style="5"/>
  </cols>
  <sheetData>
    <row r="1" spans="1:6" ht="24" customHeight="1" thickBot="1" x14ac:dyDescent="0.35">
      <c r="A1" s="83" t="s">
        <v>108</v>
      </c>
      <c r="B1" s="84"/>
      <c r="C1" s="84"/>
      <c r="D1" s="84"/>
      <c r="E1" s="85"/>
      <c r="F1" s="21" t="s">
        <v>107</v>
      </c>
    </row>
    <row r="2" spans="1:6" ht="24" customHeight="1" thickBot="1" x14ac:dyDescent="0.35">
      <c r="A2" s="83" t="s">
        <v>106</v>
      </c>
      <c r="B2" s="84"/>
      <c r="C2" s="84"/>
      <c r="D2" s="84"/>
      <c r="E2" s="84"/>
      <c r="F2" s="85"/>
    </row>
    <row r="3" spans="1:6" ht="21.9" customHeight="1" thickBot="1" x14ac:dyDescent="0.35">
      <c r="A3" s="83" t="s">
        <v>109</v>
      </c>
      <c r="B3" s="84"/>
      <c r="C3" s="84"/>
      <c r="D3" s="84"/>
      <c r="E3" s="84"/>
      <c r="F3" s="85"/>
    </row>
    <row r="4" spans="1:6" ht="21.9" customHeight="1" thickBot="1" x14ac:dyDescent="0.35">
      <c r="A4" s="51" t="s">
        <v>41</v>
      </c>
      <c r="B4" s="52"/>
      <c r="C4" s="86" t="s">
        <v>69</v>
      </c>
      <c r="D4" s="86"/>
      <c r="E4" s="86"/>
      <c r="F4" s="87"/>
    </row>
    <row r="5" spans="1:6" ht="24" customHeight="1" thickBot="1" x14ac:dyDescent="0.3">
      <c r="A5" s="24" t="s">
        <v>43</v>
      </c>
      <c r="B5" s="22" t="s">
        <v>8</v>
      </c>
      <c r="C5" s="23" t="s">
        <v>0</v>
      </c>
      <c r="D5" s="24" t="s">
        <v>1</v>
      </c>
      <c r="E5" s="25" t="s">
        <v>14</v>
      </c>
      <c r="F5" s="26" t="s">
        <v>7</v>
      </c>
    </row>
    <row r="6" spans="1:6" ht="18" customHeight="1" thickBot="1" x14ac:dyDescent="0.3">
      <c r="A6" s="68" t="s">
        <v>40</v>
      </c>
      <c r="B6" s="69"/>
      <c r="C6" s="69"/>
      <c r="D6" s="69"/>
      <c r="E6" s="69"/>
      <c r="F6" s="70"/>
    </row>
    <row r="7" spans="1:6" ht="18" customHeight="1" x14ac:dyDescent="0.25">
      <c r="A7" s="54">
        <v>1</v>
      </c>
      <c r="B7" s="40" t="s">
        <v>79</v>
      </c>
      <c r="C7" s="56">
        <v>1</v>
      </c>
      <c r="D7" s="56" t="s">
        <v>2</v>
      </c>
      <c r="E7" s="58"/>
      <c r="F7" s="60">
        <f>C7*E7</f>
        <v>0</v>
      </c>
    </row>
    <row r="8" spans="1:6" ht="18" customHeight="1" thickBot="1" x14ac:dyDescent="0.3">
      <c r="A8" s="55"/>
      <c r="B8" s="50" t="s">
        <v>80</v>
      </c>
      <c r="C8" s="57"/>
      <c r="D8" s="57"/>
      <c r="E8" s="59"/>
      <c r="F8" s="61"/>
    </row>
    <row r="9" spans="1:6" ht="18" customHeight="1" x14ac:dyDescent="0.25">
      <c r="A9" s="54">
        <v>2</v>
      </c>
      <c r="B9" s="40" t="s">
        <v>83</v>
      </c>
      <c r="C9" s="56">
        <v>1</v>
      </c>
      <c r="D9" s="56" t="s">
        <v>2</v>
      </c>
      <c r="E9" s="58"/>
      <c r="F9" s="60">
        <f>C9*E9</f>
        <v>0</v>
      </c>
    </row>
    <row r="10" spans="1:6" ht="18" customHeight="1" thickBot="1" x14ac:dyDescent="0.3">
      <c r="A10" s="55"/>
      <c r="B10" s="50" t="s">
        <v>82</v>
      </c>
      <c r="C10" s="57"/>
      <c r="D10" s="57"/>
      <c r="E10" s="59"/>
      <c r="F10" s="61"/>
    </row>
    <row r="11" spans="1:6" ht="18" customHeight="1" x14ac:dyDescent="0.25">
      <c r="A11" s="54">
        <v>3</v>
      </c>
      <c r="B11" s="40" t="s">
        <v>81</v>
      </c>
      <c r="C11" s="56">
        <v>1</v>
      </c>
      <c r="D11" s="56" t="s">
        <v>2</v>
      </c>
      <c r="E11" s="58"/>
      <c r="F11" s="60">
        <f>C11*E11</f>
        <v>0</v>
      </c>
    </row>
    <row r="12" spans="1:6" ht="18" customHeight="1" thickBot="1" x14ac:dyDescent="0.3">
      <c r="A12" s="55"/>
      <c r="B12" s="50" t="s">
        <v>84</v>
      </c>
      <c r="C12" s="57"/>
      <c r="D12" s="57"/>
      <c r="E12" s="59"/>
      <c r="F12" s="61"/>
    </row>
    <row r="13" spans="1:6" ht="18" customHeight="1" x14ac:dyDescent="0.25">
      <c r="A13" s="54">
        <v>4</v>
      </c>
      <c r="B13" s="40" t="s">
        <v>85</v>
      </c>
      <c r="C13" s="56">
        <v>1</v>
      </c>
      <c r="D13" s="56" t="s">
        <v>2</v>
      </c>
      <c r="E13" s="58"/>
      <c r="F13" s="60">
        <f>C13*E13</f>
        <v>0</v>
      </c>
    </row>
    <row r="14" spans="1:6" ht="18" customHeight="1" thickBot="1" x14ac:dyDescent="0.3">
      <c r="A14" s="55"/>
      <c r="B14" s="50" t="s">
        <v>89</v>
      </c>
      <c r="C14" s="57"/>
      <c r="D14" s="57"/>
      <c r="E14" s="59"/>
      <c r="F14" s="61"/>
    </row>
    <row r="15" spans="1:6" ht="18" customHeight="1" x14ac:dyDescent="0.25">
      <c r="A15" s="54">
        <v>5</v>
      </c>
      <c r="B15" s="40" t="s">
        <v>86</v>
      </c>
      <c r="C15" s="56">
        <v>1</v>
      </c>
      <c r="D15" s="56" t="s">
        <v>2</v>
      </c>
      <c r="E15" s="58"/>
      <c r="F15" s="60">
        <f>C15*E15</f>
        <v>0</v>
      </c>
    </row>
    <row r="16" spans="1:6" ht="18" customHeight="1" thickBot="1" x14ac:dyDescent="0.3">
      <c r="A16" s="55"/>
      <c r="B16" s="50" t="s">
        <v>90</v>
      </c>
      <c r="C16" s="57"/>
      <c r="D16" s="57"/>
      <c r="E16" s="59"/>
      <c r="F16" s="61"/>
    </row>
    <row r="17" spans="1:6" ht="18" customHeight="1" x14ac:dyDescent="0.25">
      <c r="A17" s="54">
        <v>6</v>
      </c>
      <c r="B17" s="40" t="s">
        <v>87</v>
      </c>
      <c r="C17" s="56">
        <v>1</v>
      </c>
      <c r="D17" s="56" t="s">
        <v>2</v>
      </c>
      <c r="E17" s="58"/>
      <c r="F17" s="60">
        <f>C17*E17</f>
        <v>0</v>
      </c>
    </row>
    <row r="18" spans="1:6" ht="18" customHeight="1" thickBot="1" x14ac:dyDescent="0.3">
      <c r="A18" s="55"/>
      <c r="B18" s="50" t="s">
        <v>91</v>
      </c>
      <c r="C18" s="57"/>
      <c r="D18" s="57"/>
      <c r="E18" s="59"/>
      <c r="F18" s="61"/>
    </row>
    <row r="19" spans="1:6" ht="18" customHeight="1" x14ac:dyDescent="0.25">
      <c r="A19" s="54">
        <v>7</v>
      </c>
      <c r="B19" s="40" t="s">
        <v>88</v>
      </c>
      <c r="C19" s="56">
        <v>1</v>
      </c>
      <c r="D19" s="56" t="s">
        <v>2</v>
      </c>
      <c r="E19" s="58"/>
      <c r="F19" s="60">
        <f>C19*E19</f>
        <v>0</v>
      </c>
    </row>
    <row r="20" spans="1:6" ht="18" customHeight="1" thickBot="1" x14ac:dyDescent="0.3">
      <c r="A20" s="55"/>
      <c r="B20" s="50" t="s">
        <v>92</v>
      </c>
      <c r="C20" s="57"/>
      <c r="D20" s="57"/>
      <c r="E20" s="59"/>
      <c r="F20" s="61"/>
    </row>
    <row r="21" spans="1:6" ht="18" customHeight="1" x14ac:dyDescent="0.25">
      <c r="A21" s="54">
        <v>8</v>
      </c>
      <c r="B21" s="40" t="s">
        <v>70</v>
      </c>
      <c r="C21" s="56">
        <v>1</v>
      </c>
      <c r="D21" s="56" t="s">
        <v>2</v>
      </c>
      <c r="E21" s="58"/>
      <c r="F21" s="60">
        <f>C21*E21</f>
        <v>0</v>
      </c>
    </row>
    <row r="22" spans="1:6" ht="18" customHeight="1" thickBot="1" x14ac:dyDescent="0.3">
      <c r="A22" s="55"/>
      <c r="B22" s="50" t="s">
        <v>94</v>
      </c>
      <c r="C22" s="57"/>
      <c r="D22" s="57"/>
      <c r="E22" s="59"/>
      <c r="F22" s="61"/>
    </row>
    <row r="23" spans="1:6" ht="18" customHeight="1" x14ac:dyDescent="0.25">
      <c r="A23" s="54">
        <v>9</v>
      </c>
      <c r="B23" s="40" t="s">
        <v>71</v>
      </c>
      <c r="C23" s="56">
        <v>1</v>
      </c>
      <c r="D23" s="56" t="s">
        <v>2</v>
      </c>
      <c r="E23" s="58"/>
      <c r="F23" s="60">
        <f>C23*E23</f>
        <v>0</v>
      </c>
    </row>
    <row r="24" spans="1:6" ht="18" customHeight="1" thickBot="1" x14ac:dyDescent="0.3">
      <c r="A24" s="55"/>
      <c r="B24" s="50" t="s">
        <v>95</v>
      </c>
      <c r="C24" s="57"/>
      <c r="D24" s="57"/>
      <c r="E24" s="59"/>
      <c r="F24" s="61"/>
    </row>
    <row r="25" spans="1:6" ht="18" customHeight="1" x14ac:dyDescent="0.25">
      <c r="A25" s="54">
        <v>10</v>
      </c>
      <c r="B25" s="40" t="s">
        <v>93</v>
      </c>
      <c r="C25" s="56">
        <v>1</v>
      </c>
      <c r="D25" s="56" t="s">
        <v>2</v>
      </c>
      <c r="E25" s="58"/>
      <c r="F25" s="60">
        <f>C25*E25</f>
        <v>0</v>
      </c>
    </row>
    <row r="26" spans="1:6" ht="18" customHeight="1" thickBot="1" x14ac:dyDescent="0.3">
      <c r="A26" s="55"/>
      <c r="B26" s="50" t="s">
        <v>96</v>
      </c>
      <c r="C26" s="57"/>
      <c r="D26" s="57"/>
      <c r="E26" s="59"/>
      <c r="F26" s="61"/>
    </row>
    <row r="27" spans="1:6" ht="18" customHeight="1" thickBot="1" x14ac:dyDescent="0.3">
      <c r="A27" s="41"/>
      <c r="B27" s="71" t="s">
        <v>19</v>
      </c>
      <c r="C27" s="72"/>
      <c r="D27" s="72"/>
      <c r="E27" s="73"/>
      <c r="F27" s="27">
        <f>SUM(F7:F26)</f>
        <v>0</v>
      </c>
    </row>
    <row r="28" spans="1:6" ht="18" customHeight="1" thickBot="1" x14ac:dyDescent="0.3">
      <c r="A28" s="62"/>
      <c r="B28" s="63"/>
      <c r="C28" s="63"/>
      <c r="D28" s="63"/>
      <c r="E28" s="63"/>
      <c r="F28" s="64"/>
    </row>
    <row r="29" spans="1:6" ht="18" customHeight="1" thickBot="1" x14ac:dyDescent="0.3">
      <c r="A29" s="68" t="s">
        <v>9</v>
      </c>
      <c r="B29" s="69"/>
      <c r="C29" s="69"/>
      <c r="D29" s="69"/>
      <c r="E29" s="69"/>
      <c r="F29" s="70"/>
    </row>
    <row r="30" spans="1:6" ht="18" customHeight="1" thickBot="1" x14ac:dyDescent="0.3">
      <c r="A30" s="42">
        <v>11</v>
      </c>
      <c r="B30" s="15" t="s">
        <v>72</v>
      </c>
      <c r="C30" s="9">
        <v>10</v>
      </c>
      <c r="D30" s="9" t="s">
        <v>2</v>
      </c>
      <c r="E30" s="3"/>
      <c r="F30" s="4">
        <f t="shared" ref="F30:F38" si="0">C30*E30</f>
        <v>0</v>
      </c>
    </row>
    <row r="31" spans="1:6" ht="18" customHeight="1" thickBot="1" x14ac:dyDescent="0.3">
      <c r="A31" s="42">
        <v>12</v>
      </c>
      <c r="B31" s="15" t="s">
        <v>73</v>
      </c>
      <c r="C31" s="9">
        <v>9</v>
      </c>
      <c r="D31" s="9" t="s">
        <v>2</v>
      </c>
      <c r="E31" s="3"/>
      <c r="F31" s="4">
        <f t="shared" si="0"/>
        <v>0</v>
      </c>
    </row>
    <row r="32" spans="1:6" ht="18" customHeight="1" thickBot="1" x14ac:dyDescent="0.3">
      <c r="A32" s="42">
        <v>13</v>
      </c>
      <c r="B32" s="15" t="s">
        <v>74</v>
      </c>
      <c r="C32" s="9">
        <v>19</v>
      </c>
      <c r="D32" s="9" t="s">
        <v>2</v>
      </c>
      <c r="E32" s="3"/>
      <c r="F32" s="4">
        <f t="shared" si="0"/>
        <v>0</v>
      </c>
    </row>
    <row r="33" spans="1:6" ht="18" customHeight="1" thickBot="1" x14ac:dyDescent="0.3">
      <c r="A33" s="42">
        <v>14</v>
      </c>
      <c r="B33" s="15" t="s">
        <v>75</v>
      </c>
      <c r="C33" s="9">
        <v>13</v>
      </c>
      <c r="D33" s="9" t="s">
        <v>2</v>
      </c>
      <c r="E33" s="3"/>
      <c r="F33" s="4">
        <f t="shared" si="0"/>
        <v>0</v>
      </c>
    </row>
    <row r="34" spans="1:6" ht="18" customHeight="1" thickBot="1" x14ac:dyDescent="0.3">
      <c r="A34" s="42">
        <v>15</v>
      </c>
      <c r="B34" s="15" t="s">
        <v>76</v>
      </c>
      <c r="C34" s="9">
        <v>7</v>
      </c>
      <c r="D34" s="9" t="s">
        <v>2</v>
      </c>
      <c r="E34" s="3"/>
      <c r="F34" s="4">
        <f t="shared" si="0"/>
        <v>0</v>
      </c>
    </row>
    <row r="35" spans="1:6" ht="18" customHeight="1" thickBot="1" x14ac:dyDescent="0.3">
      <c r="A35" s="42">
        <v>16</v>
      </c>
      <c r="B35" s="15" t="s">
        <v>72</v>
      </c>
      <c r="C35" s="9">
        <v>6</v>
      </c>
      <c r="D35" s="9" t="s">
        <v>2</v>
      </c>
      <c r="E35" s="3"/>
      <c r="F35" s="4">
        <f t="shared" si="0"/>
        <v>0</v>
      </c>
    </row>
    <row r="36" spans="1:6" ht="18" customHeight="1" thickBot="1" x14ac:dyDescent="0.3">
      <c r="A36" s="42">
        <v>17</v>
      </c>
      <c r="B36" s="15" t="s">
        <v>46</v>
      </c>
      <c r="C36" s="9">
        <v>13</v>
      </c>
      <c r="D36" s="9" t="s">
        <v>2</v>
      </c>
      <c r="E36" s="3"/>
      <c r="F36" s="4">
        <f t="shared" si="0"/>
        <v>0</v>
      </c>
    </row>
    <row r="37" spans="1:6" ht="18" customHeight="1" thickBot="1" x14ac:dyDescent="0.3">
      <c r="A37" s="42">
        <v>18</v>
      </c>
      <c r="B37" s="15" t="s">
        <v>47</v>
      </c>
      <c r="C37" s="9">
        <v>10</v>
      </c>
      <c r="D37" s="9" t="s">
        <v>2</v>
      </c>
      <c r="E37" s="3"/>
      <c r="F37" s="4">
        <f t="shared" si="0"/>
        <v>0</v>
      </c>
    </row>
    <row r="38" spans="1:6" ht="18" customHeight="1" thickBot="1" x14ac:dyDescent="0.3">
      <c r="A38" s="42">
        <v>19</v>
      </c>
      <c r="B38" s="15" t="s">
        <v>97</v>
      </c>
      <c r="C38" s="9">
        <v>2</v>
      </c>
      <c r="D38" s="9" t="s">
        <v>2</v>
      </c>
      <c r="E38" s="3"/>
      <c r="F38" s="4">
        <f t="shared" si="0"/>
        <v>0</v>
      </c>
    </row>
    <row r="39" spans="1:6" ht="18" customHeight="1" thickBot="1" x14ac:dyDescent="0.3">
      <c r="A39" s="39"/>
      <c r="B39" s="71" t="s">
        <v>19</v>
      </c>
      <c r="C39" s="72"/>
      <c r="D39" s="72"/>
      <c r="E39" s="73"/>
      <c r="F39" s="27">
        <f>SUM(F30:F38)</f>
        <v>0</v>
      </c>
    </row>
    <row r="40" spans="1:6" ht="18" customHeight="1" thickBot="1" x14ac:dyDescent="0.3">
      <c r="A40" s="65" t="s">
        <v>13</v>
      </c>
      <c r="B40" s="66"/>
      <c r="C40" s="66"/>
      <c r="D40" s="66"/>
      <c r="E40" s="66"/>
      <c r="F40" s="67"/>
    </row>
    <row r="41" spans="1:6" ht="18" customHeight="1" thickBot="1" x14ac:dyDescent="0.3">
      <c r="A41" s="68" t="s">
        <v>10</v>
      </c>
      <c r="B41" s="69"/>
      <c r="C41" s="69"/>
      <c r="D41" s="69"/>
      <c r="E41" s="69"/>
      <c r="F41" s="70"/>
    </row>
    <row r="42" spans="1:6" ht="18" customHeight="1" thickBot="1" x14ac:dyDescent="0.3">
      <c r="A42" s="43">
        <v>20</v>
      </c>
      <c r="B42" s="11" t="s">
        <v>53</v>
      </c>
      <c r="C42" s="12">
        <v>35</v>
      </c>
      <c r="D42" s="12" t="s">
        <v>2</v>
      </c>
      <c r="E42" s="13"/>
      <c r="F42" s="14">
        <f>C42*E42</f>
        <v>0</v>
      </c>
    </row>
    <row r="43" spans="1:6" ht="18" customHeight="1" thickBot="1" x14ac:dyDescent="0.3">
      <c r="A43" s="43">
        <v>21</v>
      </c>
      <c r="B43" s="15" t="s">
        <v>54</v>
      </c>
      <c r="C43" s="9">
        <v>90</v>
      </c>
      <c r="D43" s="9" t="s">
        <v>2</v>
      </c>
      <c r="E43" s="3"/>
      <c r="F43" s="4">
        <f>C43*E43</f>
        <v>0</v>
      </c>
    </row>
    <row r="44" spans="1:6" ht="18" customHeight="1" thickBot="1" x14ac:dyDescent="0.3">
      <c r="A44" s="43">
        <v>22</v>
      </c>
      <c r="B44" s="15" t="s">
        <v>55</v>
      </c>
      <c r="C44" s="9">
        <v>14</v>
      </c>
      <c r="D44" s="9" t="s">
        <v>2</v>
      </c>
      <c r="E44" s="3"/>
      <c r="F44" s="4">
        <f>C44*E44</f>
        <v>0</v>
      </c>
    </row>
    <row r="45" spans="1:6" ht="18" customHeight="1" thickBot="1" x14ac:dyDescent="0.3">
      <c r="A45" s="43">
        <v>23</v>
      </c>
      <c r="B45" s="15" t="s">
        <v>56</v>
      </c>
      <c r="C45" s="9">
        <v>2</v>
      </c>
      <c r="D45" s="9" t="s">
        <v>2</v>
      </c>
      <c r="E45" s="3"/>
      <c r="F45" s="4">
        <f>C45*E45</f>
        <v>0</v>
      </c>
    </row>
    <row r="46" spans="1:6" ht="18" customHeight="1" thickBot="1" x14ac:dyDescent="0.3">
      <c r="A46" s="39"/>
      <c r="B46" s="71" t="s">
        <v>19</v>
      </c>
      <c r="C46" s="72"/>
      <c r="D46" s="72"/>
      <c r="E46" s="73"/>
      <c r="F46" s="27">
        <f>SUM(F42:F45)</f>
        <v>0</v>
      </c>
    </row>
    <row r="47" spans="1:6" ht="18" customHeight="1" thickBot="1" x14ac:dyDescent="0.3">
      <c r="A47" s="62"/>
      <c r="B47" s="63"/>
      <c r="C47" s="63"/>
      <c r="D47" s="63"/>
      <c r="E47" s="63"/>
      <c r="F47" s="64"/>
    </row>
    <row r="48" spans="1:6" ht="18" customHeight="1" thickBot="1" x14ac:dyDescent="0.3">
      <c r="A48" s="68" t="s">
        <v>44</v>
      </c>
      <c r="B48" s="69"/>
      <c r="C48" s="69"/>
      <c r="D48" s="69"/>
      <c r="E48" s="69"/>
      <c r="F48" s="70"/>
    </row>
    <row r="49" spans="1:6" ht="18" customHeight="1" thickBot="1" x14ac:dyDescent="0.3">
      <c r="A49" s="46"/>
      <c r="B49" s="80" t="s">
        <v>20</v>
      </c>
      <c r="C49" s="81"/>
      <c r="D49" s="81"/>
      <c r="E49" s="81"/>
      <c r="F49" s="82"/>
    </row>
    <row r="50" spans="1:6" ht="18" customHeight="1" thickBot="1" x14ac:dyDescent="0.3">
      <c r="A50" s="42">
        <v>31</v>
      </c>
      <c r="B50" s="10" t="s">
        <v>48</v>
      </c>
      <c r="C50" s="34">
        <v>64</v>
      </c>
      <c r="D50" s="37" t="s">
        <v>2</v>
      </c>
      <c r="E50" s="16"/>
      <c r="F50" s="17">
        <f>C50*E50</f>
        <v>0</v>
      </c>
    </row>
    <row r="51" spans="1:6" ht="18" customHeight="1" thickBot="1" x14ac:dyDescent="0.3">
      <c r="A51" s="42">
        <v>32</v>
      </c>
      <c r="B51" s="10" t="s">
        <v>49</v>
      </c>
      <c r="C51" s="34">
        <v>8</v>
      </c>
      <c r="D51" s="37" t="s">
        <v>2</v>
      </c>
      <c r="E51" s="16"/>
      <c r="F51" s="17">
        <f>C51*E51</f>
        <v>0</v>
      </c>
    </row>
    <row r="52" spans="1:6" ht="18" customHeight="1" thickBot="1" x14ac:dyDescent="0.3">
      <c r="A52" s="42">
        <v>33</v>
      </c>
      <c r="B52" s="1" t="s">
        <v>34</v>
      </c>
      <c r="C52" s="2">
        <f>SUM(C42:C45,C30:C35)</f>
        <v>205</v>
      </c>
      <c r="D52" s="6" t="s">
        <v>2</v>
      </c>
      <c r="E52" s="18"/>
      <c r="F52" s="19">
        <f>C52*E52</f>
        <v>0</v>
      </c>
    </row>
    <row r="53" spans="1:6" ht="18" customHeight="1" thickBot="1" x14ac:dyDescent="0.3">
      <c r="A53" s="42">
        <v>34</v>
      </c>
      <c r="B53" s="1" t="s">
        <v>35</v>
      </c>
      <c r="C53" s="2">
        <v>12</v>
      </c>
      <c r="D53" s="6" t="s">
        <v>2</v>
      </c>
      <c r="E53" s="18"/>
      <c r="F53" s="19">
        <f>C53*E53</f>
        <v>0</v>
      </c>
    </row>
    <row r="54" spans="1:6" ht="18" customHeight="1" thickBot="1" x14ac:dyDescent="0.3">
      <c r="A54" s="42"/>
      <c r="B54" s="74" t="s">
        <v>24</v>
      </c>
      <c r="C54" s="75"/>
      <c r="D54" s="75"/>
      <c r="E54" s="75"/>
      <c r="F54" s="76"/>
    </row>
    <row r="55" spans="1:6" ht="18" customHeight="1" thickBot="1" x14ac:dyDescent="0.3">
      <c r="A55" s="42">
        <v>35</v>
      </c>
      <c r="B55" s="1" t="s">
        <v>50</v>
      </c>
      <c r="C55" s="2">
        <v>20</v>
      </c>
      <c r="D55" s="6" t="s">
        <v>2</v>
      </c>
      <c r="E55" s="18"/>
      <c r="F55" s="19">
        <f>C55*E55</f>
        <v>0</v>
      </c>
    </row>
    <row r="56" spans="1:6" ht="18" customHeight="1" thickBot="1" x14ac:dyDescent="0.3">
      <c r="A56" s="46"/>
      <c r="B56" s="74" t="s">
        <v>21</v>
      </c>
      <c r="C56" s="75"/>
      <c r="D56" s="75"/>
      <c r="E56" s="75"/>
      <c r="F56" s="76"/>
    </row>
    <row r="57" spans="1:6" ht="18" customHeight="1" thickBot="1" x14ac:dyDescent="0.3">
      <c r="A57" s="42">
        <v>36</v>
      </c>
      <c r="B57" s="1" t="s">
        <v>68</v>
      </c>
      <c r="C57" s="2">
        <v>10</v>
      </c>
      <c r="D57" s="6" t="s">
        <v>3</v>
      </c>
      <c r="E57" s="18"/>
      <c r="F57" s="19">
        <f>C57*E57</f>
        <v>0</v>
      </c>
    </row>
    <row r="58" spans="1:6" ht="18" customHeight="1" thickBot="1" x14ac:dyDescent="0.3">
      <c r="A58" s="42">
        <v>37</v>
      </c>
      <c r="B58" s="1" t="s">
        <v>15</v>
      </c>
      <c r="C58" s="2">
        <f>SUM(C57:C57)</f>
        <v>10</v>
      </c>
      <c r="D58" s="2" t="s">
        <v>3</v>
      </c>
      <c r="E58" s="18"/>
      <c r="F58" s="20">
        <f>C58*E58</f>
        <v>0</v>
      </c>
    </row>
    <row r="59" spans="1:6" ht="18" customHeight="1" thickBot="1" x14ac:dyDescent="0.3">
      <c r="A59" s="42"/>
      <c r="B59" s="74" t="s">
        <v>36</v>
      </c>
      <c r="C59" s="75"/>
      <c r="D59" s="75"/>
      <c r="E59" s="75"/>
      <c r="F59" s="76"/>
    </row>
    <row r="60" spans="1:6" ht="18" customHeight="1" thickBot="1" x14ac:dyDescent="0.3">
      <c r="A60" s="42">
        <v>38</v>
      </c>
      <c r="B60" s="1" t="s">
        <v>22</v>
      </c>
      <c r="C60" s="2">
        <v>15</v>
      </c>
      <c r="D60" s="2" t="s">
        <v>3</v>
      </c>
      <c r="E60" s="3"/>
      <c r="F60" s="20">
        <f>C60*E60</f>
        <v>0</v>
      </c>
    </row>
    <row r="61" spans="1:6" ht="18" customHeight="1" thickBot="1" x14ac:dyDescent="0.3">
      <c r="A61" s="42"/>
      <c r="B61" s="74" t="s">
        <v>23</v>
      </c>
      <c r="C61" s="75"/>
      <c r="D61" s="75"/>
      <c r="E61" s="75"/>
      <c r="F61" s="76"/>
    </row>
    <row r="62" spans="1:6" ht="18" customHeight="1" thickBot="1" x14ac:dyDescent="0.3">
      <c r="A62" s="42">
        <v>39</v>
      </c>
      <c r="B62" s="1" t="s">
        <v>6</v>
      </c>
      <c r="C62" s="2">
        <v>10</v>
      </c>
      <c r="D62" s="6" t="s">
        <v>2</v>
      </c>
      <c r="E62" s="18"/>
      <c r="F62" s="19">
        <f>C62*E62</f>
        <v>0</v>
      </c>
    </row>
    <row r="63" spans="1:6" ht="18" customHeight="1" thickBot="1" x14ac:dyDescent="0.3">
      <c r="A63" s="42"/>
      <c r="B63" s="71" t="s">
        <v>19</v>
      </c>
      <c r="C63" s="72"/>
      <c r="D63" s="72"/>
      <c r="E63" s="73"/>
      <c r="F63" s="27">
        <f>SUM(F50:F53,F57:F58,F55:F55,F60:F60,F62:F62)</f>
        <v>0</v>
      </c>
    </row>
    <row r="64" spans="1:6" ht="18" customHeight="1" thickBot="1" x14ac:dyDescent="0.3">
      <c r="A64" s="77" t="s">
        <v>13</v>
      </c>
      <c r="B64" s="78"/>
      <c r="C64" s="78"/>
      <c r="D64" s="78"/>
      <c r="E64" s="78"/>
      <c r="F64" s="79"/>
    </row>
    <row r="65" spans="1:6" ht="18" customHeight="1" thickBot="1" x14ac:dyDescent="0.3">
      <c r="A65" s="68" t="s">
        <v>38</v>
      </c>
      <c r="B65" s="69"/>
      <c r="C65" s="69"/>
      <c r="D65" s="69"/>
      <c r="E65" s="69"/>
      <c r="F65" s="70"/>
    </row>
    <row r="66" spans="1:6" ht="18" customHeight="1" thickBot="1" x14ac:dyDescent="0.3">
      <c r="A66" s="42">
        <v>40</v>
      </c>
      <c r="B66" s="11" t="s">
        <v>98</v>
      </c>
      <c r="C66" s="88">
        <v>21</v>
      </c>
      <c r="D66" s="28" t="s">
        <v>3</v>
      </c>
      <c r="E66" s="44"/>
      <c r="F66" s="38">
        <f t="shared" ref="F66:F72" si="1">C66*E66</f>
        <v>0</v>
      </c>
    </row>
    <row r="67" spans="1:6" ht="18" customHeight="1" thickBot="1" x14ac:dyDescent="0.3">
      <c r="A67" s="42">
        <v>41</v>
      </c>
      <c r="B67" s="11" t="s">
        <v>99</v>
      </c>
      <c r="C67" s="89">
        <v>6</v>
      </c>
      <c r="D67" s="28" t="s">
        <v>3</v>
      </c>
      <c r="E67" s="44"/>
      <c r="F67" s="38">
        <f t="shared" si="1"/>
        <v>0</v>
      </c>
    </row>
    <row r="68" spans="1:6" ht="18" customHeight="1" thickBot="1" x14ac:dyDescent="0.3">
      <c r="A68" s="42">
        <v>42</v>
      </c>
      <c r="B68" s="11" t="s">
        <v>100</v>
      </c>
      <c r="C68" s="89">
        <v>66</v>
      </c>
      <c r="D68" s="28" t="s">
        <v>3</v>
      </c>
      <c r="E68" s="44"/>
      <c r="F68" s="38">
        <f t="shared" si="1"/>
        <v>0</v>
      </c>
    </row>
    <row r="69" spans="1:6" ht="18" customHeight="1" thickBot="1" x14ac:dyDescent="0.3">
      <c r="A69" s="42">
        <v>43</v>
      </c>
      <c r="B69" s="15" t="s">
        <v>37</v>
      </c>
      <c r="C69" s="89">
        <v>54</v>
      </c>
      <c r="D69" s="28" t="s">
        <v>3</v>
      </c>
      <c r="E69" s="7"/>
      <c r="F69" s="8">
        <f t="shared" si="1"/>
        <v>0</v>
      </c>
    </row>
    <row r="70" spans="1:6" ht="18" customHeight="1" thickBot="1" x14ac:dyDescent="0.3">
      <c r="A70" s="42">
        <v>44</v>
      </c>
      <c r="B70" s="15" t="s">
        <v>101</v>
      </c>
      <c r="C70" s="89">
        <v>44</v>
      </c>
      <c r="D70" s="28" t="s">
        <v>3</v>
      </c>
      <c r="E70" s="7"/>
      <c r="F70" s="8">
        <f t="shared" si="1"/>
        <v>0</v>
      </c>
    </row>
    <row r="71" spans="1:6" ht="18" customHeight="1" thickBot="1" x14ac:dyDescent="0.3">
      <c r="A71" s="42">
        <v>45</v>
      </c>
      <c r="B71" s="15" t="s">
        <v>57</v>
      </c>
      <c r="C71" s="89">
        <v>155</v>
      </c>
      <c r="D71" s="28" t="s">
        <v>3</v>
      </c>
      <c r="E71" s="7"/>
      <c r="F71" s="8">
        <f t="shared" si="1"/>
        <v>0</v>
      </c>
    </row>
    <row r="72" spans="1:6" ht="18" customHeight="1" thickBot="1" x14ac:dyDescent="0.3">
      <c r="A72" s="42">
        <v>46</v>
      </c>
      <c r="B72" s="15" t="s">
        <v>51</v>
      </c>
      <c r="C72" s="89">
        <v>76</v>
      </c>
      <c r="D72" s="28" t="s">
        <v>3</v>
      </c>
      <c r="E72" s="7"/>
      <c r="F72" s="8">
        <f t="shared" si="1"/>
        <v>0</v>
      </c>
    </row>
    <row r="73" spans="1:6" ht="18" customHeight="1" thickBot="1" x14ac:dyDescent="0.3">
      <c r="A73" s="42">
        <v>47</v>
      </c>
      <c r="B73" s="15" t="s">
        <v>25</v>
      </c>
      <c r="C73" s="90">
        <v>3060</v>
      </c>
      <c r="D73" s="29" t="s">
        <v>3</v>
      </c>
      <c r="E73" s="7"/>
      <c r="F73" s="8">
        <f t="shared" ref="F73:F82" si="2">C73*E73</f>
        <v>0</v>
      </c>
    </row>
    <row r="74" spans="1:6" ht="18" customHeight="1" thickBot="1" x14ac:dyDescent="0.3">
      <c r="A74" s="42">
        <v>48</v>
      </c>
      <c r="B74" s="15" t="s">
        <v>77</v>
      </c>
      <c r="C74" s="89">
        <v>173</v>
      </c>
      <c r="D74" s="29" t="s">
        <v>3</v>
      </c>
      <c r="E74" s="7"/>
      <c r="F74" s="8">
        <f>C74*E74</f>
        <v>0</v>
      </c>
    </row>
    <row r="75" spans="1:6" ht="18" customHeight="1" thickBot="1" x14ac:dyDescent="0.3">
      <c r="A75" s="42">
        <v>49</v>
      </c>
      <c r="B75" s="15" t="s">
        <v>28</v>
      </c>
      <c r="C75" s="89">
        <v>259</v>
      </c>
      <c r="D75" s="29" t="s">
        <v>3</v>
      </c>
      <c r="E75" s="7"/>
      <c r="F75" s="8">
        <f t="shared" si="2"/>
        <v>0</v>
      </c>
    </row>
    <row r="76" spans="1:6" ht="18" customHeight="1" thickBot="1" x14ac:dyDescent="0.3">
      <c r="A76" s="42">
        <v>50</v>
      </c>
      <c r="B76" s="15" t="s">
        <v>26</v>
      </c>
      <c r="C76" s="90">
        <v>2085</v>
      </c>
      <c r="D76" s="29" t="s">
        <v>3</v>
      </c>
      <c r="E76" s="7"/>
      <c r="F76" s="8">
        <f t="shared" si="2"/>
        <v>0</v>
      </c>
    </row>
    <row r="77" spans="1:6" ht="18" customHeight="1" thickBot="1" x14ac:dyDescent="0.3">
      <c r="A77" s="42">
        <v>51</v>
      </c>
      <c r="B77" s="15" t="s">
        <v>30</v>
      </c>
      <c r="C77" s="90">
        <v>151</v>
      </c>
      <c r="D77" s="29" t="s">
        <v>3</v>
      </c>
      <c r="E77" s="7"/>
      <c r="F77" s="8">
        <f t="shared" si="2"/>
        <v>0</v>
      </c>
    </row>
    <row r="78" spans="1:6" ht="18" customHeight="1" thickBot="1" x14ac:dyDescent="0.3">
      <c r="A78" s="42">
        <v>52</v>
      </c>
      <c r="B78" s="15" t="s">
        <v>27</v>
      </c>
      <c r="C78" s="90">
        <v>454</v>
      </c>
      <c r="D78" s="29" t="s">
        <v>3</v>
      </c>
      <c r="E78" s="7"/>
      <c r="F78" s="8">
        <f t="shared" si="2"/>
        <v>0</v>
      </c>
    </row>
    <row r="79" spans="1:6" ht="18" customHeight="1" thickBot="1" x14ac:dyDescent="0.3">
      <c r="A79" s="42">
        <v>53</v>
      </c>
      <c r="B79" s="15" t="s">
        <v>29</v>
      </c>
      <c r="C79" s="90">
        <v>65</v>
      </c>
      <c r="D79" s="29" t="s">
        <v>3</v>
      </c>
      <c r="E79" s="7"/>
      <c r="F79" s="8">
        <f t="shared" si="2"/>
        <v>0</v>
      </c>
    </row>
    <row r="80" spans="1:6" ht="18" customHeight="1" thickBot="1" x14ac:dyDescent="0.3">
      <c r="A80" s="42">
        <v>54</v>
      </c>
      <c r="B80" s="15" t="s">
        <v>17</v>
      </c>
      <c r="C80" s="90">
        <v>280</v>
      </c>
      <c r="D80" s="29" t="s">
        <v>3</v>
      </c>
      <c r="E80" s="7"/>
      <c r="F80" s="8">
        <f t="shared" si="2"/>
        <v>0</v>
      </c>
    </row>
    <row r="81" spans="1:6" ht="18" customHeight="1" thickBot="1" x14ac:dyDescent="0.3">
      <c r="A81" s="42">
        <v>55</v>
      </c>
      <c r="B81" s="15" t="s">
        <v>16</v>
      </c>
      <c r="C81" s="90">
        <v>313</v>
      </c>
      <c r="D81" s="29" t="s">
        <v>3</v>
      </c>
      <c r="E81" s="7"/>
      <c r="F81" s="8">
        <f t="shared" si="2"/>
        <v>0</v>
      </c>
    </row>
    <row r="82" spans="1:6" ht="18" customHeight="1" thickBot="1" x14ac:dyDescent="0.3">
      <c r="A82" s="42">
        <v>56</v>
      </c>
      <c r="B82" s="15" t="s">
        <v>18</v>
      </c>
      <c r="C82" s="90">
        <v>398</v>
      </c>
      <c r="D82" s="29" t="s">
        <v>3</v>
      </c>
      <c r="E82" s="7"/>
      <c r="F82" s="8">
        <f t="shared" si="2"/>
        <v>0</v>
      </c>
    </row>
    <row r="83" spans="1:6" ht="18" customHeight="1" thickBot="1" x14ac:dyDescent="0.3">
      <c r="A83" s="42"/>
      <c r="B83" s="71" t="s">
        <v>19</v>
      </c>
      <c r="C83" s="72"/>
      <c r="D83" s="72"/>
      <c r="E83" s="73"/>
      <c r="F83" s="27">
        <f>SUM(F66:F82)</f>
        <v>0</v>
      </c>
    </row>
    <row r="84" spans="1:6" ht="18" customHeight="1" thickBot="1" x14ac:dyDescent="0.3">
      <c r="A84" s="62"/>
      <c r="B84" s="63"/>
      <c r="C84" s="63"/>
      <c r="D84" s="63"/>
      <c r="E84" s="63"/>
      <c r="F84" s="64"/>
    </row>
    <row r="85" spans="1:6" ht="18" customHeight="1" thickBot="1" x14ac:dyDescent="0.3">
      <c r="A85" s="68" t="s">
        <v>31</v>
      </c>
      <c r="B85" s="69"/>
      <c r="C85" s="69"/>
      <c r="D85" s="69"/>
      <c r="E85" s="69"/>
      <c r="F85" s="70"/>
    </row>
    <row r="86" spans="1:6" customFormat="1" ht="18" customHeight="1" thickBot="1" x14ac:dyDescent="0.3">
      <c r="A86" s="42">
        <v>57</v>
      </c>
      <c r="B86" s="1" t="s">
        <v>65</v>
      </c>
      <c r="C86" s="35">
        <v>1</v>
      </c>
      <c r="D86" s="36" t="s">
        <v>2</v>
      </c>
      <c r="E86" s="3"/>
      <c r="F86" s="33">
        <f t="shared" ref="F86:F91" si="3">C86*E86</f>
        <v>0</v>
      </c>
    </row>
    <row r="87" spans="1:6" ht="18" customHeight="1" thickBot="1" x14ac:dyDescent="0.3">
      <c r="A87" s="42">
        <v>58</v>
      </c>
      <c r="B87" s="1" t="s">
        <v>58</v>
      </c>
      <c r="C87" s="2">
        <v>9</v>
      </c>
      <c r="D87" s="6" t="s">
        <v>2</v>
      </c>
      <c r="E87" s="3"/>
      <c r="F87" s="8">
        <f t="shared" si="3"/>
        <v>0</v>
      </c>
    </row>
    <row r="88" spans="1:6" customFormat="1" ht="18" customHeight="1" thickBot="1" x14ac:dyDescent="0.3">
      <c r="A88" s="42">
        <v>59</v>
      </c>
      <c r="B88" s="1" t="s">
        <v>59</v>
      </c>
      <c r="C88" s="35">
        <f>C89*6</f>
        <v>96</v>
      </c>
      <c r="D88" s="36" t="s">
        <v>2</v>
      </c>
      <c r="E88" s="3"/>
      <c r="F88" s="33">
        <f t="shared" si="3"/>
        <v>0</v>
      </c>
    </row>
    <row r="89" spans="1:6" customFormat="1" ht="18" customHeight="1" thickBot="1" x14ac:dyDescent="0.3">
      <c r="A89" s="42">
        <v>60</v>
      </c>
      <c r="B89" s="1" t="s">
        <v>60</v>
      </c>
      <c r="C89" s="35">
        <v>16</v>
      </c>
      <c r="D89" s="36" t="s">
        <v>2</v>
      </c>
      <c r="E89" s="3"/>
      <c r="F89" s="33">
        <f t="shared" si="3"/>
        <v>0</v>
      </c>
    </row>
    <row r="90" spans="1:6" customFormat="1" ht="18" customHeight="1" thickBot="1" x14ac:dyDescent="0.3">
      <c r="A90" s="42">
        <v>61</v>
      </c>
      <c r="B90" s="1" t="s">
        <v>61</v>
      </c>
      <c r="C90" s="35">
        <v>3</v>
      </c>
      <c r="D90" s="36" t="s">
        <v>2</v>
      </c>
      <c r="E90" s="3"/>
      <c r="F90" s="33">
        <f t="shared" si="3"/>
        <v>0</v>
      </c>
    </row>
    <row r="91" spans="1:6" customFormat="1" ht="18" customHeight="1" thickBot="1" x14ac:dyDescent="0.3">
      <c r="A91" s="42">
        <v>62</v>
      </c>
      <c r="B91" s="1" t="s">
        <v>62</v>
      </c>
      <c r="C91" s="35">
        <v>10</v>
      </c>
      <c r="D91" s="36" t="s">
        <v>2</v>
      </c>
      <c r="E91" s="3"/>
      <c r="F91" s="33">
        <f t="shared" si="3"/>
        <v>0</v>
      </c>
    </row>
    <row r="92" spans="1:6" customFormat="1" ht="18" customHeight="1" thickBot="1" x14ac:dyDescent="0.3">
      <c r="A92" s="42">
        <v>63</v>
      </c>
      <c r="B92" s="1" t="s">
        <v>67</v>
      </c>
      <c r="C92" s="35">
        <v>9</v>
      </c>
      <c r="D92" s="36" t="s">
        <v>2</v>
      </c>
      <c r="E92" s="3"/>
      <c r="F92" s="33">
        <f t="shared" ref="F92:F98" si="4">C92*E92</f>
        <v>0</v>
      </c>
    </row>
    <row r="93" spans="1:6" customFormat="1" ht="18" customHeight="1" thickBot="1" x14ac:dyDescent="0.3">
      <c r="A93" s="42">
        <v>64</v>
      </c>
      <c r="B93" s="1" t="s">
        <v>63</v>
      </c>
      <c r="C93" s="2">
        <v>6</v>
      </c>
      <c r="D93" s="6" t="s">
        <v>2</v>
      </c>
      <c r="E93" s="3"/>
      <c r="F93" s="8">
        <f t="shared" si="4"/>
        <v>0</v>
      </c>
    </row>
    <row r="94" spans="1:6" customFormat="1" ht="18" customHeight="1" thickBot="1" x14ac:dyDescent="0.3">
      <c r="A94" s="42">
        <v>65</v>
      </c>
      <c r="B94" s="1" t="s">
        <v>102</v>
      </c>
      <c r="C94" s="2">
        <v>6</v>
      </c>
      <c r="D94" s="6" t="s">
        <v>2</v>
      </c>
      <c r="E94" s="3"/>
      <c r="F94" s="8">
        <f>C94*E94</f>
        <v>0</v>
      </c>
    </row>
    <row r="95" spans="1:6" customFormat="1" ht="18" customHeight="1" thickBot="1" x14ac:dyDescent="0.3">
      <c r="A95" s="42">
        <v>66</v>
      </c>
      <c r="B95" s="1" t="s">
        <v>66</v>
      </c>
      <c r="C95" s="35">
        <v>81</v>
      </c>
      <c r="D95" s="36" t="s">
        <v>3</v>
      </c>
      <c r="E95" s="3"/>
      <c r="F95" s="33">
        <f t="shared" si="4"/>
        <v>0</v>
      </c>
    </row>
    <row r="96" spans="1:6" customFormat="1" ht="18" customHeight="1" thickBot="1" x14ac:dyDescent="0.3">
      <c r="A96" s="42">
        <v>67</v>
      </c>
      <c r="B96" s="1" t="s">
        <v>64</v>
      </c>
      <c r="C96" s="35">
        <v>20</v>
      </c>
      <c r="D96" s="36" t="s">
        <v>2</v>
      </c>
      <c r="E96" s="3"/>
      <c r="F96" s="33">
        <f>C96*E96</f>
        <v>0</v>
      </c>
    </row>
    <row r="97" spans="1:6" customFormat="1" ht="18" customHeight="1" thickBot="1" x14ac:dyDescent="0.3">
      <c r="A97" s="42">
        <v>68</v>
      </c>
      <c r="B97" s="1" t="s">
        <v>103</v>
      </c>
      <c r="C97" s="35">
        <v>125</v>
      </c>
      <c r="D97" s="36" t="s">
        <v>2</v>
      </c>
      <c r="E97" s="3"/>
      <c r="F97" s="33">
        <f t="shared" si="4"/>
        <v>0</v>
      </c>
    </row>
    <row r="98" spans="1:6" customFormat="1" ht="18" customHeight="1" thickBot="1" x14ac:dyDescent="0.3">
      <c r="A98" s="42">
        <v>69</v>
      </c>
      <c r="B98" s="1" t="s">
        <v>104</v>
      </c>
      <c r="C98" s="35">
        <v>240</v>
      </c>
      <c r="D98" s="36" t="s">
        <v>3</v>
      </c>
      <c r="E98" s="3"/>
      <c r="F98" s="33">
        <f t="shared" si="4"/>
        <v>0</v>
      </c>
    </row>
    <row r="99" spans="1:6" customFormat="1" ht="18" customHeight="1" thickBot="1" x14ac:dyDescent="0.3">
      <c r="A99" s="42">
        <v>70</v>
      </c>
      <c r="B99" s="32" t="s">
        <v>105</v>
      </c>
      <c r="C99" s="47">
        <v>3</v>
      </c>
      <c r="D99" s="48" t="s">
        <v>2</v>
      </c>
      <c r="E99" s="53"/>
      <c r="F99" s="49">
        <f>C99*E99</f>
        <v>0</v>
      </c>
    </row>
    <row r="100" spans="1:6" ht="18" customHeight="1" thickBot="1" x14ac:dyDescent="0.3">
      <c r="A100" s="42"/>
      <c r="B100" s="71" t="s">
        <v>19</v>
      </c>
      <c r="C100" s="72"/>
      <c r="D100" s="72"/>
      <c r="E100" s="73"/>
      <c r="F100" s="27">
        <f>SUM(F86:F99)</f>
        <v>0</v>
      </c>
    </row>
    <row r="101" spans="1:6" ht="18" customHeight="1" thickBot="1" x14ac:dyDescent="0.3">
      <c r="A101" s="62"/>
      <c r="B101" s="63"/>
      <c r="C101" s="63"/>
      <c r="D101" s="63"/>
      <c r="E101" s="63"/>
      <c r="F101" s="64"/>
    </row>
    <row r="102" spans="1:6" ht="18" customHeight="1" thickBot="1" x14ac:dyDescent="0.3">
      <c r="A102" s="68" t="s">
        <v>32</v>
      </c>
      <c r="B102" s="69"/>
      <c r="C102" s="69"/>
      <c r="D102" s="69"/>
      <c r="E102" s="69"/>
      <c r="F102" s="70"/>
    </row>
    <row r="103" spans="1:6" ht="18" customHeight="1" thickBot="1" x14ac:dyDescent="0.3">
      <c r="A103" s="42">
        <v>71</v>
      </c>
      <c r="B103" s="11" t="s">
        <v>33</v>
      </c>
      <c r="C103" s="34">
        <v>46</v>
      </c>
      <c r="D103" s="34" t="s">
        <v>2</v>
      </c>
      <c r="E103" s="44"/>
      <c r="F103" s="38">
        <f t="shared" ref="F103:F110" si="5">C103*E103</f>
        <v>0</v>
      </c>
    </row>
    <row r="104" spans="1:6" ht="18" customHeight="1" thickBot="1" x14ac:dyDescent="0.3">
      <c r="A104" s="42">
        <v>72</v>
      </c>
      <c r="B104" s="15" t="s">
        <v>78</v>
      </c>
      <c r="C104" s="9">
        <v>1</v>
      </c>
      <c r="D104" s="9" t="s">
        <v>39</v>
      </c>
      <c r="E104" s="3"/>
      <c r="F104" s="4">
        <f>C104*E104</f>
        <v>0</v>
      </c>
    </row>
    <row r="105" spans="1:6" ht="18" customHeight="1" thickBot="1" x14ac:dyDescent="0.3">
      <c r="A105" s="42">
        <v>73</v>
      </c>
      <c r="B105" s="15" t="s">
        <v>45</v>
      </c>
      <c r="C105" s="9">
        <f>SUM(C35:C38,C42:C45)</f>
        <v>172</v>
      </c>
      <c r="D105" s="9" t="s">
        <v>2</v>
      </c>
      <c r="E105" s="3"/>
      <c r="F105" s="4">
        <f t="shared" si="5"/>
        <v>0</v>
      </c>
    </row>
    <row r="106" spans="1:6" ht="18" customHeight="1" thickBot="1" x14ac:dyDescent="0.3">
      <c r="A106" s="42">
        <v>74</v>
      </c>
      <c r="B106" s="1" t="s">
        <v>42</v>
      </c>
      <c r="C106" s="2">
        <v>4</v>
      </c>
      <c r="D106" s="6" t="s">
        <v>2</v>
      </c>
      <c r="E106" s="3"/>
      <c r="F106" s="8">
        <f t="shared" si="5"/>
        <v>0</v>
      </c>
    </row>
    <row r="107" spans="1:6" ht="18" customHeight="1" thickBot="1" x14ac:dyDescent="0.3">
      <c r="A107" s="42">
        <v>75</v>
      </c>
      <c r="B107" s="1" t="s">
        <v>11</v>
      </c>
      <c r="C107" s="2">
        <v>1</v>
      </c>
      <c r="D107" s="6" t="s">
        <v>39</v>
      </c>
      <c r="E107" s="7"/>
      <c r="F107" s="8">
        <f t="shared" si="5"/>
        <v>0</v>
      </c>
    </row>
    <row r="108" spans="1:6" ht="18" customHeight="1" thickBot="1" x14ac:dyDescent="0.3">
      <c r="A108" s="42">
        <v>76</v>
      </c>
      <c r="B108" s="32" t="s">
        <v>52</v>
      </c>
      <c r="C108" s="2">
        <v>1</v>
      </c>
      <c r="D108" s="6" t="s">
        <v>2</v>
      </c>
      <c r="E108" s="7"/>
      <c r="F108" s="8">
        <f t="shared" si="5"/>
        <v>0</v>
      </c>
    </row>
    <row r="109" spans="1:6" ht="18" customHeight="1" thickBot="1" x14ac:dyDescent="0.3">
      <c r="A109" s="42">
        <v>77</v>
      </c>
      <c r="B109" s="1" t="s">
        <v>12</v>
      </c>
      <c r="C109" s="2">
        <v>80</v>
      </c>
      <c r="D109" s="6" t="s">
        <v>5</v>
      </c>
      <c r="E109" s="7"/>
      <c r="F109" s="8">
        <f t="shared" si="5"/>
        <v>0</v>
      </c>
    </row>
    <row r="110" spans="1:6" ht="18" customHeight="1" thickBot="1" x14ac:dyDescent="0.3">
      <c r="A110" s="42">
        <v>78</v>
      </c>
      <c r="B110" s="1" t="s">
        <v>4</v>
      </c>
      <c r="C110" s="2">
        <v>40</v>
      </c>
      <c r="D110" s="6" t="s">
        <v>5</v>
      </c>
      <c r="E110" s="7"/>
      <c r="F110" s="8">
        <f t="shared" si="5"/>
        <v>0</v>
      </c>
    </row>
    <row r="111" spans="1:6" ht="18" customHeight="1" thickBot="1" x14ac:dyDescent="0.3">
      <c r="A111" s="42"/>
      <c r="B111" s="71" t="s">
        <v>19</v>
      </c>
      <c r="C111" s="72"/>
      <c r="D111" s="72"/>
      <c r="E111" s="73"/>
      <c r="F111" s="27">
        <f>SUM(F103:F110)</f>
        <v>0</v>
      </c>
    </row>
    <row r="112" spans="1:6" ht="18" customHeight="1" thickBot="1" x14ac:dyDescent="0.3">
      <c r="A112" s="62"/>
      <c r="B112" s="63"/>
      <c r="C112" s="63"/>
      <c r="D112" s="63"/>
      <c r="E112" s="63"/>
      <c r="F112" s="64"/>
    </row>
    <row r="113" spans="1:6" ht="18" customHeight="1" thickBot="1" x14ac:dyDescent="0.3">
      <c r="A113" s="68" t="s">
        <v>110</v>
      </c>
      <c r="B113" s="69"/>
      <c r="C113" s="69"/>
      <c r="D113" s="69"/>
      <c r="E113" s="70"/>
      <c r="F113" s="45">
        <f>F27+F39+F46+F63+F83+F111+F100</f>
        <v>0</v>
      </c>
    </row>
    <row r="114" spans="1:6" ht="18" customHeight="1" x14ac:dyDescent="0.25"/>
    <row r="115" spans="1:6" ht="18" customHeight="1" x14ac:dyDescent="0.25"/>
    <row r="116" spans="1:6" ht="18" customHeight="1" x14ac:dyDescent="0.25"/>
    <row r="117" spans="1:6" ht="18" customHeight="1" x14ac:dyDescent="0.25"/>
    <row r="118" spans="1:6" ht="18" customHeight="1" x14ac:dyDescent="0.25"/>
    <row r="119" spans="1:6" ht="18" customHeight="1" x14ac:dyDescent="0.25"/>
    <row r="120" spans="1:6" ht="18" customHeight="1" x14ac:dyDescent="0.25"/>
    <row r="121" spans="1:6" ht="18" customHeight="1" x14ac:dyDescent="0.25"/>
    <row r="122" spans="1:6" ht="18" customHeight="1" x14ac:dyDescent="0.25"/>
    <row r="123" spans="1:6" ht="18" customHeight="1" x14ac:dyDescent="0.25"/>
    <row r="124" spans="1:6" ht="18" customHeight="1" x14ac:dyDescent="0.25"/>
    <row r="125" spans="1:6" ht="18" customHeight="1" x14ac:dyDescent="0.25"/>
    <row r="126" spans="1:6" ht="18" customHeight="1" x14ac:dyDescent="0.25"/>
    <row r="127" spans="1:6" ht="18" customHeight="1" x14ac:dyDescent="0.25"/>
    <row r="128" spans="1:6" ht="18" customHeight="1" x14ac:dyDescent="0.25"/>
    <row r="129" ht="18" customHeight="1" x14ac:dyDescent="0.25"/>
    <row r="130" ht="18" customHeight="1" x14ac:dyDescent="0.25"/>
    <row r="131" ht="18" customHeight="1" x14ac:dyDescent="0.25"/>
    <row r="132" ht="18" customHeight="1" x14ac:dyDescent="0.25"/>
    <row r="133" ht="18" customHeight="1" x14ac:dyDescent="0.25"/>
    <row r="134" ht="18" customHeight="1" x14ac:dyDescent="0.25"/>
    <row r="135" ht="18" customHeight="1" x14ac:dyDescent="0.25"/>
    <row r="136" ht="18" customHeight="1" x14ac:dyDescent="0.25"/>
    <row r="137" ht="18" customHeight="1" x14ac:dyDescent="0.25"/>
    <row r="138" ht="18" customHeight="1" x14ac:dyDescent="0.25"/>
    <row r="139" ht="18" customHeight="1" x14ac:dyDescent="0.25"/>
    <row r="140" ht="18" customHeight="1" x14ac:dyDescent="0.25"/>
    <row r="141" ht="18" customHeight="1" x14ac:dyDescent="0.25"/>
    <row r="142" ht="18" customHeight="1" x14ac:dyDescent="0.25"/>
    <row r="143" ht="18" customHeight="1" x14ac:dyDescent="0.25"/>
    <row r="144" ht="18" customHeight="1" x14ac:dyDescent="0.25"/>
    <row r="145" spans="1:5" ht="18" customHeight="1" x14ac:dyDescent="0.25"/>
    <row r="146" spans="1:5" ht="18" customHeight="1" x14ac:dyDescent="0.25"/>
    <row r="147" spans="1:5" ht="18" customHeight="1" x14ac:dyDescent="0.25"/>
    <row r="148" spans="1:5" ht="18" customHeight="1" x14ac:dyDescent="0.25"/>
    <row r="149" spans="1:5" s="30" customFormat="1" ht="18" customHeight="1" x14ac:dyDescent="0.25">
      <c r="A149" s="5"/>
      <c r="B149" s="5"/>
      <c r="C149" s="5"/>
      <c r="E149" s="5"/>
    </row>
    <row r="150" spans="1:5" s="30" customFormat="1" ht="18" customHeight="1" x14ac:dyDescent="0.25">
      <c r="A150" s="5"/>
      <c r="B150" s="5"/>
      <c r="C150" s="5"/>
      <c r="E150" s="5"/>
    </row>
    <row r="151" spans="1:5" ht="18" customHeight="1" x14ac:dyDescent="0.25"/>
    <row r="152" spans="1:5" ht="18" customHeight="1" x14ac:dyDescent="0.25"/>
    <row r="153" spans="1:5" s="31" customFormat="1" ht="18" customHeight="1" x14ac:dyDescent="0.25">
      <c r="A153" s="5"/>
      <c r="B153" s="5"/>
      <c r="C153" s="5"/>
      <c r="D153" s="30"/>
      <c r="E153" s="5"/>
    </row>
  </sheetData>
  <mergeCells count="81">
    <mergeCell ref="A48:F48"/>
    <mergeCell ref="A112:F112"/>
    <mergeCell ref="A1:E1"/>
    <mergeCell ref="A2:F2"/>
    <mergeCell ref="B27:E27"/>
    <mergeCell ref="A6:F6"/>
    <mergeCell ref="A3:F3"/>
    <mergeCell ref="A7:A8"/>
    <mergeCell ref="A9:A10"/>
    <mergeCell ref="B100:E100"/>
    <mergeCell ref="F7:F8"/>
    <mergeCell ref="E9:E10"/>
    <mergeCell ref="F9:F10"/>
    <mergeCell ref="C4:F4"/>
    <mergeCell ref="A28:F28"/>
    <mergeCell ref="B46:E46"/>
    <mergeCell ref="A85:F85"/>
    <mergeCell ref="A65:F65"/>
    <mergeCell ref="B83:E83"/>
    <mergeCell ref="A84:F84"/>
    <mergeCell ref="A113:E113"/>
    <mergeCell ref="B111:E111"/>
    <mergeCell ref="A102:F102"/>
    <mergeCell ref="A101:F101"/>
    <mergeCell ref="B56:F56"/>
    <mergeCell ref="B59:F59"/>
    <mergeCell ref="A64:F64"/>
    <mergeCell ref="B49:F49"/>
    <mergeCell ref="B63:E63"/>
    <mergeCell ref="B54:F54"/>
    <mergeCell ref="B61:F61"/>
    <mergeCell ref="A47:F47"/>
    <mergeCell ref="A40:F40"/>
    <mergeCell ref="C7:C8"/>
    <mergeCell ref="D7:D8"/>
    <mergeCell ref="E7:E8"/>
    <mergeCell ref="C9:C10"/>
    <mergeCell ref="D9:D10"/>
    <mergeCell ref="A11:A12"/>
    <mergeCell ref="C11:C12"/>
    <mergeCell ref="D11:D12"/>
    <mergeCell ref="A41:F41"/>
    <mergeCell ref="F11:F12"/>
    <mergeCell ref="A29:F29"/>
    <mergeCell ref="E11:E12"/>
    <mergeCell ref="B39:E39"/>
    <mergeCell ref="A23:A24"/>
    <mergeCell ref="D23:D24"/>
    <mergeCell ref="E23:E24"/>
    <mergeCell ref="A19:A20"/>
    <mergeCell ref="C19:C20"/>
    <mergeCell ref="D19:D20"/>
    <mergeCell ref="E19:E20"/>
    <mergeCell ref="F23:F24"/>
    <mergeCell ref="A13:A14"/>
    <mergeCell ref="C13:C14"/>
    <mergeCell ref="D13:D14"/>
    <mergeCell ref="E13:E14"/>
    <mergeCell ref="F13:F14"/>
    <mergeCell ref="A15:A16"/>
    <mergeCell ref="C15:C16"/>
    <mergeCell ref="D15:D16"/>
    <mergeCell ref="E15:E16"/>
    <mergeCell ref="F15:F16"/>
    <mergeCell ref="A17:A18"/>
    <mergeCell ref="C17:C18"/>
    <mergeCell ref="D17:D18"/>
    <mergeCell ref="E17:E18"/>
    <mergeCell ref="C23:C24"/>
    <mergeCell ref="F17:F18"/>
    <mergeCell ref="A21:A22"/>
    <mergeCell ref="C21:C22"/>
    <mergeCell ref="D21:D22"/>
    <mergeCell ref="E21:E22"/>
    <mergeCell ref="F21:F22"/>
    <mergeCell ref="F19:F20"/>
    <mergeCell ref="A25:A26"/>
    <mergeCell ref="C25:C26"/>
    <mergeCell ref="D25:D26"/>
    <mergeCell ref="E25:E26"/>
    <mergeCell ref="F25:F26"/>
  </mergeCells>
  <phoneticPr fontId="2" type="noConversion"/>
  <pageMargins left="0.27" right="0.16" top="0.28000000000000003" bottom="0.33" header="0.17" footer="0.17"/>
  <pageSetup paperSize="9" scale="67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bez svetel</vt:lpstr>
      <vt:lpstr>'bez svetel'!Oblast_tisku</vt:lpstr>
    </vt:vector>
  </TitlesOfParts>
  <Company>Ldh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</dc:creator>
  <cp:lastModifiedBy>ja</cp:lastModifiedBy>
  <cp:lastPrinted>2023-09-08T14:12:33Z</cp:lastPrinted>
  <dcterms:created xsi:type="dcterms:W3CDTF">2003-01-31T15:03:46Z</dcterms:created>
  <dcterms:modified xsi:type="dcterms:W3CDTF">2023-09-21T04:54:35Z</dcterms:modified>
</cp:coreProperties>
</file>