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36" windowWidth="19872" windowHeight="7716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Rekapitulace!$G$19</definedName>
    <definedName name="Dodavka0">Položky!#REF!</definedName>
    <definedName name="HSV">Rekapitulace!$E$19</definedName>
    <definedName name="HSV0">Položky!#REF!</definedName>
    <definedName name="HZS">Rekapitulace!$I$19</definedName>
    <definedName name="HZS0">Položky!#REF!</definedName>
    <definedName name="JKSO">'Krycí list'!$G$2</definedName>
    <definedName name="MJ">'Krycí list'!$G$5</definedName>
    <definedName name="Mont">Rekapitulace!$H$19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Položky!$A$1:$G$118</definedName>
    <definedName name="_xlnm.Print_Area" localSheetId="1">Rekapitulace!$A$1:$I$33</definedName>
    <definedName name="PocetMJ">'Krycí list'!$G$6</definedName>
    <definedName name="Poznamka">'Krycí list'!$B$37</definedName>
    <definedName name="Projektant">'Krycí list'!$C$8</definedName>
    <definedName name="PSV">Rekapitulace!$F$19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Rekapitulace!$H$32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45621"/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BE117" i="3"/>
  <c r="BD117" i="3"/>
  <c r="BC117" i="3"/>
  <c r="BB117" i="3"/>
  <c r="BA117" i="3"/>
  <c r="G117" i="3"/>
  <c r="BE116" i="3"/>
  <c r="BD116" i="3"/>
  <c r="BC116" i="3"/>
  <c r="BB116" i="3"/>
  <c r="BA116" i="3"/>
  <c r="G116" i="3"/>
  <c r="BE115" i="3"/>
  <c r="BD115" i="3"/>
  <c r="BC115" i="3"/>
  <c r="BB115" i="3"/>
  <c r="BA115" i="3"/>
  <c r="G115" i="3"/>
  <c r="BE114" i="3"/>
  <c r="BD114" i="3"/>
  <c r="BC114" i="3"/>
  <c r="BB114" i="3"/>
  <c r="BA114" i="3"/>
  <c r="G114" i="3"/>
  <c r="BE113" i="3"/>
  <c r="BD113" i="3"/>
  <c r="BC113" i="3"/>
  <c r="BB113" i="3"/>
  <c r="BA113" i="3"/>
  <c r="G113" i="3"/>
  <c r="BE112" i="3"/>
  <c r="BE118" i="3" s="1"/>
  <c r="I18" i="2" s="1"/>
  <c r="BD112" i="3"/>
  <c r="BC112" i="3"/>
  <c r="BC118" i="3" s="1"/>
  <c r="G18" i="2" s="1"/>
  <c r="BB112" i="3"/>
  <c r="BB118" i="3" s="1"/>
  <c r="F18" i="2" s="1"/>
  <c r="BA112" i="3"/>
  <c r="BA118" i="3" s="1"/>
  <c r="E18" i="2" s="1"/>
  <c r="G112" i="3"/>
  <c r="B18" i="2"/>
  <c r="A18" i="2"/>
  <c r="BD118" i="3"/>
  <c r="H18" i="2" s="1"/>
  <c r="G118" i="3"/>
  <c r="C118" i="3"/>
  <c r="BE109" i="3"/>
  <c r="BE110" i="3" s="1"/>
  <c r="I17" i="2" s="1"/>
  <c r="BC109" i="3"/>
  <c r="BC110" i="3" s="1"/>
  <c r="G17" i="2" s="1"/>
  <c r="BB109" i="3"/>
  <c r="BB110" i="3" s="1"/>
  <c r="F17" i="2" s="1"/>
  <c r="BA109" i="3"/>
  <c r="BA110" i="3" s="1"/>
  <c r="E17" i="2" s="1"/>
  <c r="G109" i="3"/>
  <c r="BD109" i="3" s="1"/>
  <c r="BD110" i="3" s="1"/>
  <c r="H17" i="2" s="1"/>
  <c r="B17" i="2"/>
  <c r="A17" i="2"/>
  <c r="C110" i="3"/>
  <c r="BE106" i="3"/>
  <c r="BC106" i="3"/>
  <c r="BB106" i="3"/>
  <c r="BA106" i="3"/>
  <c r="G106" i="3"/>
  <c r="BD106" i="3" s="1"/>
  <c r="BE105" i="3"/>
  <c r="BE107" i="3" s="1"/>
  <c r="I16" i="2" s="1"/>
  <c r="BC105" i="3"/>
  <c r="BC107" i="3" s="1"/>
  <c r="G16" i="2" s="1"/>
  <c r="BB105" i="3"/>
  <c r="BA105" i="3"/>
  <c r="G105" i="3"/>
  <c r="BD105" i="3" s="1"/>
  <c r="B16" i="2"/>
  <c r="A16" i="2"/>
  <c r="C107" i="3"/>
  <c r="BE102" i="3"/>
  <c r="BE103" i="3" s="1"/>
  <c r="I15" i="2" s="1"/>
  <c r="BD102" i="3"/>
  <c r="BD103" i="3" s="1"/>
  <c r="H15" i="2" s="1"/>
  <c r="BC102" i="3"/>
  <c r="BA102" i="3"/>
  <c r="BA103" i="3" s="1"/>
  <c r="E15" i="2" s="1"/>
  <c r="G102" i="3"/>
  <c r="BB102" i="3" s="1"/>
  <c r="BB103" i="3" s="1"/>
  <c r="F15" i="2" s="1"/>
  <c r="B15" i="2"/>
  <c r="A15" i="2"/>
  <c r="BC103" i="3"/>
  <c r="G15" i="2" s="1"/>
  <c r="C103" i="3"/>
  <c r="BE99" i="3"/>
  <c r="BE100" i="3" s="1"/>
  <c r="I14" i="2" s="1"/>
  <c r="BD99" i="3"/>
  <c r="BD100" i="3" s="1"/>
  <c r="H14" i="2" s="1"/>
  <c r="BC99" i="3"/>
  <c r="BB99" i="3"/>
  <c r="BB100" i="3" s="1"/>
  <c r="F14" i="2" s="1"/>
  <c r="G99" i="3"/>
  <c r="BA99" i="3" s="1"/>
  <c r="BA100" i="3" s="1"/>
  <c r="E14" i="2" s="1"/>
  <c r="B14" i="2"/>
  <c r="A14" i="2"/>
  <c r="BC100" i="3"/>
  <c r="G14" i="2" s="1"/>
  <c r="C100" i="3"/>
  <c r="BE96" i="3"/>
  <c r="BD96" i="3"/>
  <c r="BC96" i="3"/>
  <c r="BB96" i="3"/>
  <c r="G96" i="3"/>
  <c r="BA96" i="3" s="1"/>
  <c r="BE94" i="3"/>
  <c r="BD94" i="3"/>
  <c r="BC94" i="3"/>
  <c r="BB94" i="3"/>
  <c r="G94" i="3"/>
  <c r="BA94" i="3" s="1"/>
  <c r="BE93" i="3"/>
  <c r="BD93" i="3"/>
  <c r="BC93" i="3"/>
  <c r="BB93" i="3"/>
  <c r="G93" i="3"/>
  <c r="BA93" i="3" s="1"/>
  <c r="BE92" i="3"/>
  <c r="BD92" i="3"/>
  <c r="BC92" i="3"/>
  <c r="BB92" i="3"/>
  <c r="G92" i="3"/>
  <c r="BA92" i="3" s="1"/>
  <c r="BE91" i="3"/>
  <c r="BD91" i="3"/>
  <c r="BC91" i="3"/>
  <c r="BB91" i="3"/>
  <c r="G91" i="3"/>
  <c r="BA91" i="3" s="1"/>
  <c r="BE89" i="3"/>
  <c r="BD89" i="3"/>
  <c r="BC89" i="3"/>
  <c r="BB89" i="3"/>
  <c r="G89" i="3"/>
  <c r="BA89" i="3" s="1"/>
  <c r="BE88" i="3"/>
  <c r="BD88" i="3"/>
  <c r="BC88" i="3"/>
  <c r="BB88" i="3"/>
  <c r="G88" i="3"/>
  <c r="BA88" i="3" s="1"/>
  <c r="BE87" i="3"/>
  <c r="BD87" i="3"/>
  <c r="BC87" i="3"/>
  <c r="BB87" i="3"/>
  <c r="G87" i="3"/>
  <c r="BA87" i="3" s="1"/>
  <c r="BE86" i="3"/>
  <c r="BD86" i="3"/>
  <c r="BC86" i="3"/>
  <c r="BB86" i="3"/>
  <c r="G86" i="3"/>
  <c r="BA86" i="3" s="1"/>
  <c r="BE84" i="3"/>
  <c r="BD84" i="3"/>
  <c r="BC84" i="3"/>
  <c r="BB84" i="3"/>
  <c r="G84" i="3"/>
  <c r="BA84" i="3" s="1"/>
  <c r="BE82" i="3"/>
  <c r="BD82" i="3"/>
  <c r="BC82" i="3"/>
  <c r="BB82" i="3"/>
  <c r="G82" i="3"/>
  <c r="BA82" i="3" s="1"/>
  <c r="BE80" i="3"/>
  <c r="BD80" i="3"/>
  <c r="BC80" i="3"/>
  <c r="BB80" i="3"/>
  <c r="G80" i="3"/>
  <c r="BA80" i="3" s="1"/>
  <c r="BE79" i="3"/>
  <c r="BD79" i="3"/>
  <c r="BC79" i="3"/>
  <c r="BC97" i="3" s="1"/>
  <c r="G13" i="2" s="1"/>
  <c r="BB79" i="3"/>
  <c r="BB97" i="3" s="1"/>
  <c r="F13" i="2" s="1"/>
  <c r="G79" i="3"/>
  <c r="BA79" i="3" s="1"/>
  <c r="B13" i="2"/>
  <c r="A13" i="2"/>
  <c r="BE97" i="3"/>
  <c r="I13" i="2" s="1"/>
  <c r="C97" i="3"/>
  <c r="BE75" i="3"/>
  <c r="BD75" i="3"/>
  <c r="BC75" i="3"/>
  <c r="BB75" i="3"/>
  <c r="G75" i="3"/>
  <c r="BA75" i="3" s="1"/>
  <c r="BE74" i="3"/>
  <c r="BD74" i="3"/>
  <c r="BC74" i="3"/>
  <c r="BB74" i="3"/>
  <c r="G74" i="3"/>
  <c r="BA74" i="3" s="1"/>
  <c r="BE72" i="3"/>
  <c r="BD72" i="3"/>
  <c r="BC72" i="3"/>
  <c r="BB72" i="3"/>
  <c r="G72" i="3"/>
  <c r="BA72" i="3" s="1"/>
  <c r="BE70" i="3"/>
  <c r="BD70" i="3"/>
  <c r="BC70" i="3"/>
  <c r="BC77" i="3" s="1"/>
  <c r="G12" i="2" s="1"/>
  <c r="BB70" i="3"/>
  <c r="G70" i="3"/>
  <c r="BA70" i="3" s="1"/>
  <c r="BE67" i="3"/>
  <c r="BE77" i="3" s="1"/>
  <c r="I12" i="2" s="1"/>
  <c r="BD67" i="3"/>
  <c r="BD77" i="3" s="1"/>
  <c r="H12" i="2" s="1"/>
  <c r="BC67" i="3"/>
  <c r="BB67" i="3"/>
  <c r="G67" i="3"/>
  <c r="BA67" i="3" s="1"/>
  <c r="B12" i="2"/>
  <c r="A12" i="2"/>
  <c r="C77" i="3"/>
  <c r="BE63" i="3"/>
  <c r="BD63" i="3"/>
  <c r="BC63" i="3"/>
  <c r="BB63" i="3"/>
  <c r="G63" i="3"/>
  <c r="BA63" i="3" s="1"/>
  <c r="BE61" i="3"/>
  <c r="BE65" i="3" s="1"/>
  <c r="I11" i="2" s="1"/>
  <c r="BD61" i="3"/>
  <c r="BD65" i="3" s="1"/>
  <c r="H11" i="2" s="1"/>
  <c r="BC61" i="3"/>
  <c r="BC65" i="3" s="1"/>
  <c r="G11" i="2" s="1"/>
  <c r="BB61" i="3"/>
  <c r="G61" i="3"/>
  <c r="BA61" i="3" s="1"/>
  <c r="B11" i="2"/>
  <c r="A11" i="2"/>
  <c r="C65" i="3"/>
  <c r="BE58" i="3"/>
  <c r="BD58" i="3"/>
  <c r="BC58" i="3"/>
  <c r="BB58" i="3"/>
  <c r="G58" i="3"/>
  <c r="BA58" i="3" s="1"/>
  <c r="BE57" i="3"/>
  <c r="BD57" i="3"/>
  <c r="BC57" i="3"/>
  <c r="BB57" i="3"/>
  <c r="G57" i="3"/>
  <c r="BA57" i="3" s="1"/>
  <c r="BE56" i="3"/>
  <c r="BD56" i="3"/>
  <c r="BC56" i="3"/>
  <c r="BB56" i="3"/>
  <c r="G56" i="3"/>
  <c r="BA56" i="3" s="1"/>
  <c r="BE55" i="3"/>
  <c r="BD55" i="3"/>
  <c r="BC55" i="3"/>
  <c r="BB55" i="3"/>
  <c r="G55" i="3"/>
  <c r="BA55" i="3" s="1"/>
  <c r="BE53" i="3"/>
  <c r="BE59" i="3" s="1"/>
  <c r="I10" i="2" s="1"/>
  <c r="BD53" i="3"/>
  <c r="BC53" i="3"/>
  <c r="BB53" i="3"/>
  <c r="G53" i="3"/>
  <c r="BA53" i="3" s="1"/>
  <c r="B10" i="2"/>
  <c r="A10" i="2"/>
  <c r="BC59" i="3"/>
  <c r="G10" i="2" s="1"/>
  <c r="C59" i="3"/>
  <c r="BE49" i="3"/>
  <c r="BD49" i="3"/>
  <c r="BC49" i="3"/>
  <c r="BB49" i="3"/>
  <c r="G49" i="3"/>
  <c r="BA49" i="3" s="1"/>
  <c r="BE42" i="3"/>
  <c r="BD42" i="3"/>
  <c r="BC42" i="3"/>
  <c r="BB42" i="3"/>
  <c r="G42" i="3"/>
  <c r="BA42" i="3" s="1"/>
  <c r="BE40" i="3"/>
  <c r="BD40" i="3"/>
  <c r="BC40" i="3"/>
  <c r="BB40" i="3"/>
  <c r="G40" i="3"/>
  <c r="BA40" i="3" s="1"/>
  <c r="BE33" i="3"/>
  <c r="BD33" i="3"/>
  <c r="BC33" i="3"/>
  <c r="BB33" i="3"/>
  <c r="G33" i="3"/>
  <c r="BA33" i="3" s="1"/>
  <c r="BE29" i="3"/>
  <c r="BE51" i="3" s="1"/>
  <c r="I9" i="2" s="1"/>
  <c r="BD29" i="3"/>
  <c r="BC29" i="3"/>
  <c r="BC51" i="3" s="1"/>
  <c r="G9" i="2" s="1"/>
  <c r="BB29" i="3"/>
  <c r="G29" i="3"/>
  <c r="BA29" i="3" s="1"/>
  <c r="B9" i="2"/>
  <c r="A9" i="2"/>
  <c r="C51" i="3"/>
  <c r="BE26" i="3"/>
  <c r="BE27" i="3" s="1"/>
  <c r="I8" i="2" s="1"/>
  <c r="BD26" i="3"/>
  <c r="BD27" i="3" s="1"/>
  <c r="H8" i="2" s="1"/>
  <c r="BC26" i="3"/>
  <c r="BB26" i="3"/>
  <c r="BB27" i="3" s="1"/>
  <c r="F8" i="2" s="1"/>
  <c r="G26" i="3"/>
  <c r="BA26" i="3" s="1"/>
  <c r="BA27" i="3" s="1"/>
  <c r="E8" i="2" s="1"/>
  <c r="B8" i="2"/>
  <c r="A8" i="2"/>
  <c r="BC27" i="3"/>
  <c r="G8" i="2" s="1"/>
  <c r="C27" i="3"/>
  <c r="BE22" i="3"/>
  <c r="BD22" i="3"/>
  <c r="BC22" i="3"/>
  <c r="BB22" i="3"/>
  <c r="G22" i="3"/>
  <c r="BA22" i="3" s="1"/>
  <c r="BE17" i="3"/>
  <c r="BD17" i="3"/>
  <c r="BC17" i="3"/>
  <c r="BB17" i="3"/>
  <c r="G17" i="3"/>
  <c r="BA17" i="3" s="1"/>
  <c r="BE15" i="3"/>
  <c r="BD15" i="3"/>
  <c r="BC15" i="3"/>
  <c r="BB15" i="3"/>
  <c r="G15" i="3"/>
  <c r="BA15" i="3" s="1"/>
  <c r="BE10" i="3"/>
  <c r="BD10" i="3"/>
  <c r="BC10" i="3"/>
  <c r="BB10" i="3"/>
  <c r="G10" i="3"/>
  <c r="BA10" i="3" s="1"/>
  <c r="BE8" i="3"/>
  <c r="BE24" i="3" s="1"/>
  <c r="I7" i="2" s="1"/>
  <c r="BD8" i="3"/>
  <c r="BC8" i="3"/>
  <c r="BC24" i="3" s="1"/>
  <c r="G7" i="2" s="1"/>
  <c r="BB8" i="3"/>
  <c r="G8" i="3"/>
  <c r="BA8" i="3" s="1"/>
  <c r="B7" i="2"/>
  <c r="A7" i="2"/>
  <c r="C24" i="3"/>
  <c r="E4" i="3"/>
  <c r="C4" i="3"/>
  <c r="F3" i="3"/>
  <c r="C3" i="3"/>
  <c r="C2" i="2"/>
  <c r="C1" i="2"/>
  <c r="C33" i="1"/>
  <c r="F33" i="1" s="1"/>
  <c r="C31" i="1"/>
  <c r="C9" i="1"/>
  <c r="G7" i="1"/>
  <c r="D2" i="1"/>
  <c r="C2" i="1"/>
  <c r="BB107" i="3" l="1"/>
  <c r="F16" i="2" s="1"/>
  <c r="BA107" i="3"/>
  <c r="E16" i="2" s="1"/>
  <c r="BD24" i="3"/>
  <c r="H7" i="2" s="1"/>
  <c r="BD51" i="3"/>
  <c r="H9" i="2" s="1"/>
  <c r="BB59" i="3"/>
  <c r="F10" i="2" s="1"/>
  <c r="BA77" i="3"/>
  <c r="E12" i="2" s="1"/>
  <c r="BB77" i="3"/>
  <c r="F12" i="2" s="1"/>
  <c r="BD97" i="3"/>
  <c r="H13" i="2" s="1"/>
  <c r="BB24" i="3"/>
  <c r="F7" i="2" s="1"/>
  <c r="BB51" i="3"/>
  <c r="F9" i="2" s="1"/>
  <c r="BD59" i="3"/>
  <c r="H10" i="2" s="1"/>
  <c r="BB65" i="3"/>
  <c r="F11" i="2" s="1"/>
  <c r="BA97" i="3"/>
  <c r="E13" i="2" s="1"/>
  <c r="BD107" i="3"/>
  <c r="H16" i="2" s="1"/>
  <c r="I19" i="2"/>
  <c r="C21" i="1" s="1"/>
  <c r="G19" i="2"/>
  <c r="C18" i="1" s="1"/>
  <c r="BA24" i="3"/>
  <c r="E7" i="2" s="1"/>
  <c r="BA51" i="3"/>
  <c r="E9" i="2" s="1"/>
  <c r="BA59" i="3"/>
  <c r="E10" i="2" s="1"/>
  <c r="BA65" i="3"/>
  <c r="E11" i="2" s="1"/>
  <c r="G24" i="3"/>
  <c r="G27" i="3"/>
  <c r="G51" i="3"/>
  <c r="G59" i="3"/>
  <c r="G65" i="3"/>
  <c r="G77" i="3"/>
  <c r="G97" i="3"/>
  <c r="G100" i="3"/>
  <c r="G103" i="3"/>
  <c r="G107" i="3"/>
  <c r="G110" i="3"/>
  <c r="F19" i="2" l="1"/>
  <c r="C16" i="1" s="1"/>
  <c r="H19" i="2"/>
  <c r="C17" i="1" s="1"/>
  <c r="E19" i="2"/>
  <c r="G31" i="2" l="1"/>
  <c r="I31" i="2" s="1"/>
  <c r="G30" i="2"/>
  <c r="I30" i="2" s="1"/>
  <c r="G21" i="1" s="1"/>
  <c r="G29" i="2"/>
  <c r="I29" i="2" s="1"/>
  <c r="G20" i="1" s="1"/>
  <c r="G28" i="2"/>
  <c r="I28" i="2" s="1"/>
  <c r="G19" i="1" s="1"/>
  <c r="G27" i="2"/>
  <c r="I27" i="2" s="1"/>
  <c r="G18" i="1" s="1"/>
  <c r="G26" i="2"/>
  <c r="I26" i="2" s="1"/>
  <c r="G17" i="1" s="1"/>
  <c r="G25" i="2"/>
  <c r="I25" i="2" s="1"/>
  <c r="G16" i="1" s="1"/>
  <c r="G24" i="2"/>
  <c r="I24" i="2" s="1"/>
  <c r="C15" i="1"/>
  <c r="C19" i="1" s="1"/>
  <c r="C22" i="1" s="1"/>
  <c r="G15" i="1" l="1"/>
  <c r="H32" i="2"/>
  <c r="G23" i="1" s="1"/>
  <c r="G22" i="1" l="1"/>
  <c r="C23" i="1"/>
  <c r="F30" i="1" s="1"/>
  <c r="F31" i="1" l="1"/>
  <c r="F34" i="1" s="1"/>
</calcChain>
</file>

<file path=xl/sharedStrings.xml><?xml version="1.0" encoding="utf-8"?>
<sst xmlns="http://schemas.openxmlformats.org/spreadsheetml/2006/main" count="379" uniqueCount="250">
  <si>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</si>
  <si>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</si>
  <si>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</si>
  <si>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</si>
  <si>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</si>
  <si>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</si>
  <si>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</si>
  <si>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</si>
  <si>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</si>
  <si>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</si>
  <si>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</si>
  <si>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</si>
  <si>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</si>
  <si>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</si>
  <si>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</si>
  <si>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</si>
  <si>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</si>
  <si>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</si>
  <si>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</si>
  <si>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</si>
  <si>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</si>
  <si>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</si>
  <si>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</si>
  <si>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</si>
  <si>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</si>
  <si>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</si>
  <si>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</si>
  <si>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</si>
  <si>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</si>
  <si>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</si>
  <si>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</si>
  <si>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</si>
  <si>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</si>
  <si>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</si>
  <si>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</si>
  <si>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</si>
  <si>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</si>
  <si>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</si>
  <si>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</si>
  <si>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</si>
  <si>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</si>
  <si>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</si>
  <si>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</si>
  <si>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</si>
  <si>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</si>
  <si>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</si>
  <si>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</si>
  <si>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</si>
  <si>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</si>
  <si>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</si>
  <si>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</si>
  <si>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</si>
  <si>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</si>
  <si>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</si>
  <si>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</si>
  <si>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</si>
  <si>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</si>
  <si>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</si>
  <si>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</si>
  <si>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</si>
  <si>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</si>
  <si>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</si>
  <si>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</si>
  <si>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</si>
  <si>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</si>
  <si>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</si>
  <si>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</si>
  <si>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</si>
  <si>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</si>
  <si>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</si>
  <si>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</si>
  <si>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</si>
  <si>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</si>
  <si>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Celkem za</t>
  </si>
  <si>
    <t>SLEPÝ ROZPOČET</t>
  </si>
  <si>
    <t>Slepý rozpočet</t>
  </si>
  <si>
    <t>Ko11/23</t>
  </si>
  <si>
    <t>Poliklinika Drásov</t>
  </si>
  <si>
    <t>11/23</t>
  </si>
  <si>
    <t>Zubní klinika I.</t>
  </si>
  <si>
    <t>3</t>
  </si>
  <si>
    <t>Svislé a kompletní konstrukce</t>
  </si>
  <si>
    <t>310239211R00</t>
  </si>
  <si>
    <t xml:space="preserve">Zazdívka otvorů plochy do 4 m2 cihlami na MVC </t>
  </si>
  <si>
    <t>m3</t>
  </si>
  <si>
    <t>1,00*2,10</t>
  </si>
  <si>
    <t>317941121R00</t>
  </si>
  <si>
    <t xml:space="preserve">Osazení ocelových válcovaných nosníků do č.12 </t>
  </si>
  <si>
    <t>t</t>
  </si>
  <si>
    <t>(2*1,20*3,06)*3*0,001</t>
  </si>
  <si>
    <t>rozvaděč:(2*1,20*3,06)*2*0,001</t>
  </si>
  <si>
    <t>(2*2,20*3,06)*0,001</t>
  </si>
  <si>
    <t>(2*0,70*3,06)*7*0,001</t>
  </si>
  <si>
    <t>342255026R00</t>
  </si>
  <si>
    <t xml:space="preserve">Příčky z desek Ytong tl. 12,5 cm </t>
  </si>
  <si>
    <t>m2</t>
  </si>
  <si>
    <t>3,925*3,25</t>
  </si>
  <si>
    <t>346481111R00</t>
  </si>
  <si>
    <t xml:space="preserve">Zaplentování rýh, nosníků rabicovým pletivem </t>
  </si>
  <si>
    <t>0,90*0,30*3</t>
  </si>
  <si>
    <t>rozvadeč:0,90*0,25*2</t>
  </si>
  <si>
    <t>1,89*0,35</t>
  </si>
  <si>
    <t>0,40*0,25*7</t>
  </si>
  <si>
    <t>13330310</t>
  </si>
  <si>
    <t>Úhelník rovnoramenný L jakost S235  50x50x4 mm</t>
  </si>
  <si>
    <t>0,08*1,08</t>
  </si>
  <si>
    <t>6</t>
  </si>
  <si>
    <t>Úpravy povrchu, podlahy</t>
  </si>
  <si>
    <t>602012131RT1</t>
  </si>
  <si>
    <t xml:space="preserve">Stěrka vápenocementová  ručně tloušťka vrstvy 5 mm </t>
  </si>
  <si>
    <t>61</t>
  </si>
  <si>
    <t>Upravy povrchů vnitřní</t>
  </si>
  <si>
    <t>612403399R00</t>
  </si>
  <si>
    <t xml:space="preserve">Hrubá výplň rýh ve stěnách maltou </t>
  </si>
  <si>
    <t>700,00*0,04</t>
  </si>
  <si>
    <t>400,00*0,06</t>
  </si>
  <si>
    <t>350,00*0,06</t>
  </si>
  <si>
    <t>612409991R00</t>
  </si>
  <si>
    <t xml:space="preserve">Začištění omítek kolem oken,dveří, krabic apod. </t>
  </si>
  <si>
    <t>m</t>
  </si>
  <si>
    <t>3,14*0,10*0,05*96</t>
  </si>
  <si>
    <t>3,14*0,15*0,05*213</t>
  </si>
  <si>
    <t>0</t>
  </si>
  <si>
    <t>(0,90*2+0,60*2)*2</t>
  </si>
  <si>
    <t>1,89*2+0,90*2</t>
  </si>
  <si>
    <t>(0,40*2+0,50*2)*7</t>
  </si>
  <si>
    <t>612421637R00</t>
  </si>
  <si>
    <t xml:space="preserve">Omítka vnitřní zdiva, MVC, štuková </t>
  </si>
  <si>
    <t>na zazdívce:1,00*2,10*2</t>
  </si>
  <si>
    <t>612423521R00</t>
  </si>
  <si>
    <t xml:space="preserve">Omítka rýh stěn vápenná šířky do 15 cm, hladká </t>
  </si>
  <si>
    <t>rozvaděč:((0,90*2+0,60*2)*0,20+0,90*0,60)*2</t>
  </si>
  <si>
    <t>(1,89*2+0,90*2)*0,30+1,89*0,90</t>
  </si>
  <si>
    <t>((0,40*2+0,50*2)*0,20+0,40*0,50)*7</t>
  </si>
  <si>
    <t>612481211RT2</t>
  </si>
  <si>
    <t>Montáž výztužné sítě(perlinky)do stěrky-vnit.stěny včetně výztužné sítě a stěrkového tmelu</t>
  </si>
  <si>
    <t>příčka:3,925*3,25*2</t>
  </si>
  <si>
    <t>63</t>
  </si>
  <si>
    <t>Podlahy a podlahové konstrukce</t>
  </si>
  <si>
    <t>631312141R00</t>
  </si>
  <si>
    <t>Doplnění rýh betonem v dosavadních mazaninách perlitobetonem</t>
  </si>
  <si>
    <t>viz.stavební výkres 3a   ozn.5:18,00*0,10*0,35</t>
  </si>
  <si>
    <t>632411104RT1</t>
  </si>
  <si>
    <t>Vyrovnávací stěrka ruční zprac. tl.4 mm samonivelační</t>
  </si>
  <si>
    <t>632411150RU1</t>
  </si>
  <si>
    <t>Potěr ze SMS Cemix, ruční zpracování, tl. 50 mm samonivelační anhydritový potěr</t>
  </si>
  <si>
    <t>632411904R00</t>
  </si>
  <si>
    <t xml:space="preserve">Penetrace podkladů </t>
  </si>
  <si>
    <t>632441491R00</t>
  </si>
  <si>
    <t xml:space="preserve">Broušení anhydritových potěrů - odstranění šlemu </t>
  </si>
  <si>
    <t>94</t>
  </si>
  <si>
    <t>Lešení a stavební výtahy</t>
  </si>
  <si>
    <t>941955001R00</t>
  </si>
  <si>
    <t xml:space="preserve">Lešení lehké pomocné, výška podlahy do 1,2 m </t>
  </si>
  <si>
    <t>zazdávku:1,20*1,20*2</t>
  </si>
  <si>
    <t>941955002R00</t>
  </si>
  <si>
    <t xml:space="preserve">Lešení lehké pomocné, výška podlahy do 1,9 m </t>
  </si>
  <si>
    <t>příčka:3,925*1,50*2</t>
  </si>
  <si>
    <t>96</t>
  </si>
  <si>
    <t>Bourání konstrukcí</t>
  </si>
  <si>
    <t>962031113R00</t>
  </si>
  <si>
    <t xml:space="preserve">Bourání příček z cihel pálených plných tl. 65 mm </t>
  </si>
  <si>
    <t>viz.stavební výkres 3a   ozn.6:1,60*3,30</t>
  </si>
  <si>
    <t>-0,80*1,97</t>
  </si>
  <si>
    <t>962031116R00</t>
  </si>
  <si>
    <t xml:space="preserve">Bourání příček z cihel pálených plných tl. 140 mm </t>
  </si>
  <si>
    <t>viz.stavební výkres 3a   ozn.6:3,95*3,30</t>
  </si>
  <si>
    <t>965041341R00</t>
  </si>
  <si>
    <t xml:space="preserve">Bourání lehčených mazanin tl. 10 cm, nad 4 m2 </t>
  </si>
  <si>
    <t>viz.stavební výkres 3a -  ozn.4:193,00*0,05</t>
  </si>
  <si>
    <t>968061125R00</t>
  </si>
  <si>
    <t xml:space="preserve">Vyvěšení dřevěných dveřních křídel pl. do 2 m2 </t>
  </si>
  <si>
    <t>kus</t>
  </si>
  <si>
    <t>968072455R00</t>
  </si>
  <si>
    <t xml:space="preserve">Vybourání kovových dveřních zárubní pl. do 2 m2 </t>
  </si>
  <si>
    <t>0,80*1,97</t>
  </si>
  <si>
    <t>97</t>
  </si>
  <si>
    <t>Prorážení otvorů</t>
  </si>
  <si>
    <t>971033441R00</t>
  </si>
  <si>
    <t>Vybourání otv. zeď cihel. pl.0,25 m2, tl.30cm, MVC rozvaděč</t>
  </si>
  <si>
    <t>971033541R00</t>
  </si>
  <si>
    <t>Vybourání otv. zeď cihel. pl.1 m2, tl.30 cm, MVC rozvaděč</t>
  </si>
  <si>
    <t>pro rozvaděč:0,90*0,60*0,20*2</t>
  </si>
  <si>
    <t>971033631R00</t>
  </si>
  <si>
    <t xml:space="preserve">Vybourání otv. zeď cihel. pl.4 m2, tl.15 cm, MVC </t>
  </si>
  <si>
    <t>viz.stavební výkres 3a   ozn.6:0,90*2,00*3</t>
  </si>
  <si>
    <t>971033641R00</t>
  </si>
  <si>
    <t>Vybourání otv. zeď cihel. pl.4 m2, tl.30 cm, MVC rozvaděč</t>
  </si>
  <si>
    <t>1,89*0,90*0,30</t>
  </si>
  <si>
    <t>973031324R00</t>
  </si>
  <si>
    <t xml:space="preserve">Vysekání kapes zeď cihel. MVC, pl. 0,1m2, hl. 15cm </t>
  </si>
  <si>
    <t>973031616R00</t>
  </si>
  <si>
    <t xml:space="preserve">Vysekání kapes zeď cih. špalíky, krabice 10x10x5cm </t>
  </si>
  <si>
    <t>973031619R00</t>
  </si>
  <si>
    <t xml:space="preserve">Vysekání kapes zeď cih. špalík, krabice 15x15x10cm </t>
  </si>
  <si>
    <t>973031813R00</t>
  </si>
  <si>
    <t xml:space="preserve">Vysekání kapes pro zavázání příček tl. 15 cm </t>
  </si>
  <si>
    <t>3,25*2</t>
  </si>
  <si>
    <t>974031121R00</t>
  </si>
  <si>
    <t xml:space="preserve">Vysekání rýh ve zdi cihelné 3 x 3 cm elektro </t>
  </si>
  <si>
    <t>974031122R00</t>
  </si>
  <si>
    <t xml:space="preserve">Vysekání rýh ve zdi cihelné 3 x 7 cm elektro </t>
  </si>
  <si>
    <t>974031132R00</t>
  </si>
  <si>
    <t xml:space="preserve">Vysekání rýh ve zdi cihelné 5 x 7 cm elektro </t>
  </si>
  <si>
    <t>974042557R00</t>
  </si>
  <si>
    <t xml:space="preserve">Vysekání rýh betonová mazanina do 10x30 cm </t>
  </si>
  <si>
    <t>viz.stavební výkres 3a   ozn.5:18,00</t>
  </si>
  <si>
    <t>974042559R00</t>
  </si>
  <si>
    <t>Přípl.za dalších 10 cm š.rýhy hl. 10 cm,bet.dlažba bet.mazanina</t>
  </si>
  <si>
    <t>99</t>
  </si>
  <si>
    <t>Staveništní přesun hmot</t>
  </si>
  <si>
    <t>999281108R00</t>
  </si>
  <si>
    <t xml:space="preserve">Přesun hmot pro opravy a údržbu do výšky 12 m </t>
  </si>
  <si>
    <t>776</t>
  </si>
  <si>
    <t>Podlahy povlakové</t>
  </si>
  <si>
    <t>776101101R00</t>
  </si>
  <si>
    <t xml:space="preserve">Vysávání podlah prům.vysavačem pod povlak.podlahy </t>
  </si>
  <si>
    <t>M21</t>
  </si>
  <si>
    <t>Elektromontáže</t>
  </si>
  <si>
    <t>21  PC  01</t>
  </si>
  <si>
    <t>21  PC  02</t>
  </si>
  <si>
    <t>M24</t>
  </si>
  <si>
    <t>Montáže vzduchotechnických zařízení</t>
  </si>
  <si>
    <t>24  PC  01</t>
  </si>
  <si>
    <t>D96</t>
  </si>
  <si>
    <t>Přesuny suti a vybouraných hmot</t>
  </si>
  <si>
    <t>979081111R00</t>
  </si>
  <si>
    <t xml:space="preserve">Odvoz suti a vybour. hmot na skládku do 1 km </t>
  </si>
  <si>
    <t>979081121R00</t>
  </si>
  <si>
    <t xml:space="preserve">Příplatek k odvozu za každý další 1 km </t>
  </si>
  <si>
    <t>979082111R00</t>
  </si>
  <si>
    <t xml:space="preserve">Vnitrostaveništní doprava suti do 10 m </t>
  </si>
  <si>
    <t>979082121R00</t>
  </si>
  <si>
    <t xml:space="preserve">Příplatek k vnitrost. dopravě suti za dalších 5 m </t>
  </si>
  <si>
    <t>979093111R00</t>
  </si>
  <si>
    <t xml:space="preserve">Uložení suti na skládku bez zhutnění </t>
  </si>
  <si>
    <t>979990107R00</t>
  </si>
  <si>
    <t>Poplatek za skládku suti - směs betonu,cihel,dřeva skupina odpadu 170904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</si>
  <si>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</si>
  <si>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</si>
  <si>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</si>
  <si>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</si>
  <si>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</si>
  <si>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</si>
  <si>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</si>
  <si>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</si>
  <si>
    <t>Slaboproud -  viz.příloha /samostatný rozpočet/</t>
  </si>
  <si>
    <t>Silnoproud  -  viz.příloha  /samostatný rozpočet/</t>
  </si>
  <si>
    <t>Vzduchotechnika  -  viz.příloha  /samostatný rozpočet/</t>
  </si>
  <si>
    <t>kpl.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</si>
</sst>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0.0"/>
    <numFmt numFmtId="166" formatCode="#,##0\ &quot;Kč&quot;"/>
  </numFmts>
  <fonts count="25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40"/>
      </patternFill>
    </fill>
  </fills>
  <borders count="6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31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49" fontId="6" fillId="2" borderId="4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centerContinuous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49" fontId="5" fillId="0" borderId="9" xfId="0" applyNumberFormat="1" applyFont="1" applyBorder="1"/>
    <xf numFmtId="49" fontId="5" fillId="0" borderId="8" xfId="0" applyNumberFormat="1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49" fontId="4" fillId="2" borderId="9" xfId="0" applyNumberFormat="1" applyFont="1" applyFill="1" applyBorder="1"/>
    <xf numFmtId="49" fontId="3" fillId="2" borderId="9" xfId="0" applyNumberFormat="1" applyFont="1" applyFill="1" applyBorder="1"/>
    <xf numFmtId="0" fontId="5" fillId="0" borderId="10" xfId="0" applyFont="1" applyFill="1" applyBorder="1"/>
    <xf numFmtId="3" fontId="5" fillId="0" borderId="11" xfId="0" applyNumberFormat="1" applyFont="1" applyBorder="1" applyAlignment="1">
      <alignment horizontal="left"/>
    </xf>
    <xf numFmtId="0" fontId="0" fillId="0" borderId="0" xfId="0" applyFill="1"/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49" fontId="4" fillId="2" borderId="0" xfId="0" applyNumberFormat="1" applyFont="1" applyFill="1" applyBorder="1"/>
    <xf numFmtId="49" fontId="3" fillId="2" borderId="0" xfId="0" applyNumberFormat="1" applyFont="1" applyFill="1" applyBorder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0" xfId="0" applyNumberFormat="1" applyFont="1" applyBorder="1"/>
    <xf numFmtId="0" fontId="5" fillId="0" borderId="1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5" fillId="0" borderId="16" xfId="0" applyFont="1" applyBorder="1" applyAlignment="1">
      <alignment horizontal="left"/>
    </xf>
    <xf numFmtId="0" fontId="0" fillId="0" borderId="0" xfId="0" applyBorder="1"/>
    <xf numFmtId="0" fontId="5" fillId="0" borderId="10" xfId="0" applyFont="1" applyFill="1" applyBorder="1" applyAlignment="1"/>
    <xf numFmtId="0" fontId="5" fillId="0" borderId="16" xfId="0" applyFont="1" applyFill="1" applyBorder="1" applyAlignment="1"/>
    <xf numFmtId="0" fontId="1" fillId="0" borderId="0" xfId="0" applyFont="1" applyFill="1" applyBorder="1" applyAlignment="1"/>
    <xf numFmtId="0" fontId="5" fillId="0" borderId="10" xfId="0" applyFont="1" applyBorder="1" applyAlignment="1"/>
    <xf numFmtId="0" fontId="5" fillId="0" borderId="16" xfId="0" applyFont="1" applyBorder="1" applyAlignme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 applyBorder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0" xfId="0" applyFont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49" fontId="4" fillId="0" borderId="45" xfId="1" applyNumberFormat="1" applyFont="1" applyBorder="1"/>
    <xf numFmtId="49" fontId="3" fillId="0" borderId="45" xfId="1" applyNumberFormat="1" applyFont="1" applyBorder="1"/>
    <xf numFmtId="49" fontId="3" fillId="0" borderId="45" xfId="1" applyNumberFormat="1" applyFont="1" applyBorder="1" applyAlignment="1">
      <alignment horizontal="right"/>
    </xf>
    <xf numFmtId="0" fontId="3" fillId="0" borderId="46" xfId="1" applyFont="1" applyBorder="1"/>
    <xf numFmtId="49" fontId="3" fillId="0" borderId="45" xfId="0" applyNumberFormat="1" applyFont="1" applyBorder="1" applyAlignment="1">
      <alignment horizontal="left"/>
    </xf>
    <xf numFmtId="0" fontId="3" fillId="0" borderId="47" xfId="0" applyNumberFormat="1" applyFont="1" applyBorder="1"/>
    <xf numFmtId="49" fontId="4" fillId="0" borderId="50" xfId="1" applyNumberFormat="1" applyFont="1" applyBorder="1"/>
    <xf numFmtId="49" fontId="3" fillId="0" borderId="50" xfId="1" applyNumberFormat="1" applyFont="1" applyBorder="1"/>
    <xf numFmtId="49" fontId="3" fillId="0" borderId="50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 applyBorder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2" fillId="0" borderId="0" xfId="0" applyNumberFormat="1" applyFont="1" applyAlignment="1">
      <alignment horizontal="centerContinuous"/>
    </xf>
    <xf numFmtId="0" fontId="3" fillId="2" borderId="33" xfId="0" applyFont="1" applyFill="1" applyBorder="1"/>
    <xf numFmtId="0" fontId="4" fillId="2" borderId="58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right"/>
    </xf>
    <xf numFmtId="4" fontId="6" fillId="2" borderId="33" xfId="0" applyNumberFormat="1" applyFont="1" applyFill="1" applyBorder="1" applyAlignment="1">
      <alignment horizontal="right"/>
    </xf>
    <xf numFmtId="0" fontId="3" fillId="0" borderId="17" xfId="0" applyFont="1" applyBorder="1"/>
    <xf numFmtId="3" fontId="3" fillId="0" borderId="26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3" fontId="3" fillId="0" borderId="36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2" borderId="28" xfId="0" applyFont="1" applyFill="1" applyBorder="1"/>
    <xf numFmtId="0" fontId="4" fillId="2" borderId="31" xfId="0" applyFont="1" applyFill="1" applyBorder="1"/>
    <xf numFmtId="0" fontId="3" fillId="2" borderId="31" xfId="0" applyFont="1" applyFill="1" applyBorder="1"/>
    <xf numFmtId="4" fontId="3" fillId="2" borderId="42" xfId="0" applyNumberFormat="1" applyFont="1" applyFill="1" applyBorder="1"/>
    <xf numFmtId="4" fontId="3" fillId="2" borderId="28" xfId="0" applyNumberFormat="1" applyFont="1" applyFill="1" applyBorder="1"/>
    <xf numFmtId="4" fontId="3" fillId="2" borderId="31" xfId="0" applyNumberFormat="1" applyFont="1" applyFill="1" applyBorder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3" fillId="0" borderId="45" xfId="1" applyFont="1" applyBorder="1"/>
    <xf numFmtId="0" fontId="5" fillId="0" borderId="46" xfId="1" applyFont="1" applyBorder="1" applyAlignment="1">
      <alignment horizontal="right"/>
    </xf>
    <xf numFmtId="49" fontId="3" fillId="0" borderId="45" xfId="1" applyNumberFormat="1" applyFont="1" applyBorder="1" applyAlignment="1">
      <alignment horizontal="left"/>
    </xf>
    <xf numFmtId="0" fontId="3" fillId="0" borderId="47" xfId="1" applyFont="1" applyBorder="1"/>
    <xf numFmtId="0" fontId="3" fillId="0" borderId="50" xfId="1" applyFont="1" applyBorder="1"/>
    <xf numFmtId="0" fontId="5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8" xfId="1" applyNumberFormat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NumberFormat="1" applyFont="1" applyBorder="1" applyAlignment="1">
      <alignment horizontal="right"/>
    </xf>
    <xf numFmtId="0" fontId="3" fillId="0" borderId="8" xfId="1" applyNumberFormat="1" applyFont="1" applyBorder="1"/>
    <xf numFmtId="0" fontId="10" fillId="0" borderId="0" xfId="1" applyNumberFormat="1"/>
    <xf numFmtId="0" fontId="16" fillId="0" borderId="0" xfId="1" applyFont="1"/>
    <xf numFmtId="0" fontId="17" fillId="0" borderId="59" xfId="1" applyFont="1" applyBorder="1" applyAlignment="1">
      <alignment horizontal="center" vertical="top"/>
    </xf>
    <xf numFmtId="49" fontId="17" fillId="0" borderId="59" xfId="1" applyNumberFormat="1" applyFont="1" applyBorder="1" applyAlignment="1">
      <alignment horizontal="left" vertical="top"/>
    </xf>
    <xf numFmtId="0" fontId="17" fillId="0" borderId="59" xfId="1" applyFont="1" applyBorder="1" applyAlignment="1">
      <alignment vertical="top" wrapText="1"/>
    </xf>
    <xf numFmtId="49" fontId="17" fillId="0" borderId="59" xfId="1" applyNumberFormat="1" applyFont="1" applyBorder="1" applyAlignment="1">
      <alignment horizontal="center" shrinkToFit="1"/>
    </xf>
    <xf numFmtId="4" fontId="17" fillId="0" borderId="59" xfId="1" applyNumberFormat="1" applyFont="1" applyBorder="1" applyAlignment="1">
      <alignment horizontal="right"/>
    </xf>
    <xf numFmtId="4" fontId="17" fillId="0" borderId="59" xfId="1" applyNumberFormat="1" applyFont="1" applyBorder="1"/>
    <xf numFmtId="0" fontId="18" fillId="0" borderId="0" xfId="1" applyFont="1"/>
    <xf numFmtId="0" fontId="5" fillId="0" borderId="56" xfId="1" applyFont="1" applyBorder="1" applyAlignment="1">
      <alignment horizontal="center"/>
    </xf>
    <xf numFmtId="0" fontId="19" fillId="0" borderId="0" xfId="1" applyFont="1" applyAlignment="1">
      <alignment wrapText="1"/>
    </xf>
    <xf numFmtId="49" fontId="5" fillId="0" borderId="56" xfId="1" applyNumberFormat="1" applyFont="1" applyBorder="1" applyAlignment="1">
      <alignment horizontal="right"/>
    </xf>
    <xf numFmtId="4" fontId="20" fillId="3" borderId="62" xfId="1" applyNumberFormat="1" applyFont="1" applyFill="1" applyBorder="1" applyAlignment="1">
      <alignment horizontal="right" wrapText="1"/>
    </xf>
    <xf numFmtId="0" fontId="20" fillId="3" borderId="34" xfId="1" applyFont="1" applyFill="1" applyBorder="1" applyAlignment="1">
      <alignment horizontal="left" wrapText="1"/>
    </xf>
    <xf numFmtId="0" fontId="20" fillId="0" borderId="13" xfId="0" applyFont="1" applyBorder="1" applyAlignment="1">
      <alignment horizontal="right"/>
    </xf>
    <xf numFmtId="0" fontId="3" fillId="2" borderId="10" xfId="1" applyFont="1" applyFill="1" applyBorder="1" applyAlignment="1">
      <alignment horizontal="center"/>
    </xf>
    <xf numFmtId="49" fontId="22" fillId="2" borderId="10" xfId="1" applyNumberFormat="1" applyFont="1" applyFill="1" applyBorder="1" applyAlignment="1">
      <alignment horizontal="left"/>
    </xf>
    <xf numFmtId="0" fontId="22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3" fillId="2" borderId="8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0" fillId="0" borderId="0" xfId="1" applyNumberFormat="1"/>
    <xf numFmtId="0" fontId="10" fillId="0" borderId="0" xfId="1" applyBorder="1"/>
    <xf numFmtId="0" fontId="23" fillId="0" borderId="0" xfId="1" applyFont="1" applyAlignment="1"/>
    <xf numFmtId="0" fontId="10" fillId="0" borderId="0" xfId="1" applyAlignment="1">
      <alignment horizontal="right"/>
    </xf>
    <xf numFmtId="0" fontId="24" fillId="0" borderId="0" xfId="1" applyFont="1" applyBorder="1"/>
    <xf numFmtId="3" fontId="24" fillId="0" borderId="0" xfId="1" applyNumberFormat="1" applyFont="1" applyBorder="1" applyAlignment="1">
      <alignment horizontal="right"/>
    </xf>
    <xf numFmtId="4" fontId="24" fillId="0" borderId="0" xfId="1" applyNumberFormat="1" applyFont="1" applyBorder="1"/>
    <xf numFmtId="0" fontId="23" fillId="0" borderId="0" xfId="1" applyFont="1" applyBorder="1" applyAlignment="1"/>
    <xf numFmtId="0" fontId="10" fillId="0" borderId="0" xfId="1" applyBorder="1" applyAlignment="1">
      <alignment horizontal="right"/>
    </xf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0" fillId="0" borderId="0" xfId="0" applyAlignment="1">
      <alignment horizontal="left" wrapText="1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2" borderId="31" xfId="0" applyNumberFormat="1" applyFont="1" applyFill="1" applyBorder="1" applyAlignment="1">
      <alignment horizontal="right"/>
    </xf>
    <xf numFmtId="3" fontId="4" fillId="2" borderId="42" xfId="0" applyNumberFormat="1" applyFont="1" applyFill="1" applyBorder="1" applyAlignment="1">
      <alignment horizontal="right"/>
    </xf>
    <xf numFmtId="49" fontId="20" fillId="3" borderId="60" xfId="1" applyNumberFormat="1" applyFont="1" applyFill="1" applyBorder="1" applyAlignment="1">
      <alignment horizontal="left" wrapText="1"/>
    </xf>
    <xf numFmtId="49" fontId="21" fillId="0" borderId="61" xfId="0" applyNumberFormat="1" applyFont="1" applyBorder="1" applyAlignment="1">
      <alignment horizontal="left" wrapText="1"/>
    </xf>
    <xf numFmtId="0" fontId="13" fillId="0" borderId="0" xfId="1" applyFont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tabSelected="1" workbookViewId="0"/>
  </sheetViews>
  <sheetFormatPr defaultRowHeight="13.2" x14ac:dyDescent="0.25"/>
  <cols>
    <col min="1" max="1" width="2" customWidth="1"/>
    <col min="2" max="2" width="15" customWidth="1"/>
    <col min="3" max="3" width="15.88671875" customWidth="1"/>
    <col min="4" max="4" width="14.5546875" customWidth="1"/>
    <col min="5" max="5" width="13.5546875" customWidth="1"/>
    <col min="6" max="6" width="16.5546875" customWidth="1"/>
    <col min="7" max="7" width="15.33203125" customWidth="1"/>
  </cols>
  <sheetData>
    <row r="1" spans="1:57" ht="24.75" customHeight="1" thickBot="1" x14ac:dyDescent="0.3">
      <c r="A1" s="1" t="s">
        <v>74</v>
      </c>
      <c r="B1" s="2"/>
      <c r="C1" s="2"/>
      <c r="D1" s="2"/>
      <c r="E1" s="2"/>
      <c r="F1" s="2"/>
      <c r="G1" s="2"/>
    </row>
    <row r="2" spans="1:57" ht="12.75" customHeight="1" x14ac:dyDescent="0.25">
      <c r="A2" s="3" t="s">
        <v>0</v>
      </c>
      <c r="B2" s="4"/>
      <c r="C2" s="5" t="str">
        <f>Rekapitulace!H1</f>
        <v>Ko11/23</v>
      </c>
      <c r="D2" s="5">
        <f>Rekapitulace!G2</f>
        <v>0</v>
      </c>
      <c r="E2" s="6"/>
      <c r="F2" s="7" t="s">
        <v>1</v>
      </c>
      <c r="G2" s="8"/>
    </row>
    <row r="3" spans="1:57" ht="3" hidden="1" customHeight="1" x14ac:dyDescent="0.25">
      <c r="A3" s="9"/>
      <c r="B3" s="10"/>
      <c r="C3" s="11"/>
      <c r="D3" s="11"/>
      <c r="E3" s="12"/>
      <c r="F3" s="13"/>
      <c r="G3" s="14"/>
    </row>
    <row r="4" spans="1:57" ht="12" customHeight="1" x14ac:dyDescent="0.25">
      <c r="A4" s="15" t="s">
        <v>2</v>
      </c>
      <c r="B4" s="10"/>
      <c r="C4" s="11" t="s">
        <v>3</v>
      </c>
      <c r="D4" s="11"/>
      <c r="E4" s="12"/>
      <c r="F4" s="13" t="s">
        <v>4</v>
      </c>
      <c r="G4" s="16"/>
    </row>
    <row r="5" spans="1:57" ht="12.9" customHeight="1" x14ac:dyDescent="0.25">
      <c r="A5" s="17" t="s">
        <v>78</v>
      </c>
      <c r="B5" s="18"/>
      <c r="C5" s="19" t="s">
        <v>79</v>
      </c>
      <c r="D5" s="20"/>
      <c r="E5" s="18"/>
      <c r="F5" s="13" t="s">
        <v>6</v>
      </c>
      <c r="G5" s="14"/>
    </row>
    <row r="6" spans="1:57" ht="12.9" customHeight="1" x14ac:dyDescent="0.25">
      <c r="A6" s="15" t="s">
        <v>7</v>
      </c>
      <c r="B6" s="10"/>
      <c r="C6" s="11" t="s">
        <v>8</v>
      </c>
      <c r="D6" s="11"/>
      <c r="E6" s="12"/>
      <c r="F6" s="21" t="s">
        <v>9</v>
      </c>
      <c r="G6" s="22"/>
      <c r="O6" s="23"/>
    </row>
    <row r="7" spans="1:57" ht="12.9" customHeight="1" x14ac:dyDescent="0.25">
      <c r="A7" s="24" t="s">
        <v>76</v>
      </c>
      <c r="B7" s="25"/>
      <c r="C7" s="26" t="s">
        <v>77</v>
      </c>
      <c r="D7" s="27"/>
      <c r="E7" s="27"/>
      <c r="F7" s="28" t="s">
        <v>10</v>
      </c>
      <c r="G7" s="22">
        <f>IF(PocetMJ=0,,ROUND((F30+F32)/PocetMJ,1))</f>
        <v>0</v>
      </c>
    </row>
    <row r="8" spans="1:57" x14ac:dyDescent="0.25">
      <c r="A8" s="29" t="s">
        <v>11</v>
      </c>
      <c r="B8" s="13"/>
      <c r="C8" s="205"/>
      <c r="D8" s="205"/>
      <c r="E8" s="206"/>
      <c r="F8" s="30" t="s">
        <v>12</v>
      </c>
      <c r="G8" s="31"/>
      <c r="H8" s="32"/>
      <c r="I8" s="33"/>
    </row>
    <row r="9" spans="1:57" x14ac:dyDescent="0.25">
      <c r="A9" s="29" t="s">
        <v>13</v>
      </c>
      <c r="B9" s="13"/>
      <c r="C9" s="205">
        <f>Projektant</f>
        <v>0</v>
      </c>
      <c r="D9" s="205"/>
      <c r="E9" s="206"/>
      <c r="F9" s="13"/>
      <c r="G9" s="34"/>
      <c r="H9" s="35"/>
    </row>
    <row r="10" spans="1:57" x14ac:dyDescent="0.25">
      <c r="A10" s="29" t="s">
        <v>14</v>
      </c>
      <c r="B10" s="13"/>
      <c r="C10" s="205"/>
      <c r="D10" s="205"/>
      <c r="E10" s="205"/>
      <c r="F10" s="36"/>
      <c r="G10" s="37"/>
      <c r="H10" s="38"/>
    </row>
    <row r="11" spans="1:57" ht="13.5" customHeight="1" x14ac:dyDescent="0.25">
      <c r="A11" s="29" t="s">
        <v>15</v>
      </c>
      <c r="B11" s="13"/>
      <c r="C11" s="205"/>
      <c r="D11" s="205"/>
      <c r="E11" s="205"/>
      <c r="F11" s="39" t="s">
        <v>16</v>
      </c>
      <c r="G11" s="40"/>
      <c r="H11" s="35"/>
      <c r="BA11" s="41"/>
      <c r="BB11" s="41"/>
      <c r="BC11" s="41"/>
      <c r="BD11" s="41"/>
      <c r="BE11" s="41"/>
    </row>
    <row r="12" spans="1:57" ht="12.75" customHeight="1" x14ac:dyDescent="0.25">
      <c r="A12" s="42" t="s">
        <v>17</v>
      </c>
      <c r="B12" s="10"/>
      <c r="C12" s="207"/>
      <c r="D12" s="207"/>
      <c r="E12" s="207"/>
      <c r="F12" s="43" t="s">
        <v>18</v>
      </c>
      <c r="G12" s="44"/>
      <c r="H12" s="35"/>
    </row>
    <row r="13" spans="1:57" ht="28.5" customHeight="1" thickBot="1" x14ac:dyDescent="0.3">
      <c r="A13" s="45" t="s">
        <v>19</v>
      </c>
      <c r="B13" s="46"/>
      <c r="C13" s="46"/>
      <c r="D13" s="46"/>
      <c r="E13" s="47"/>
      <c r="F13" s="47"/>
      <c r="G13" s="48"/>
      <c r="H13" s="35"/>
    </row>
    <row r="14" spans="1:57" ht="17.25" customHeight="1" thickBot="1" x14ac:dyDescent="0.3">
      <c r="A14" s="49" t="s">
        <v>20</v>
      </c>
      <c r="B14" s="50"/>
      <c r="C14" s="51"/>
      <c r="D14" s="52" t="s">
        <v>21</v>
      </c>
      <c r="E14" s="53"/>
      <c r="F14" s="53"/>
      <c r="G14" s="51"/>
    </row>
    <row r="15" spans="1:57" ht="15.9" customHeight="1" x14ac:dyDescent="0.25">
      <c r="A15" s="54"/>
      <c r="B15" s="55" t="s">
        <v>22</v>
      </c>
      <c r="C15" s="56">
        <f>HSV</f>
        <v>0</v>
      </c>
      <c r="D15" s="57" t="str">
        <f>Rekapitulace!A24</f>
        <v>Ztížené výrobní podmínky</v>
      </c>
      <c r="E15" s="58"/>
      <c r="F15" s="59"/>
      <c r="G15" s="56">
        <f>Rekapitulace!I24</f>
        <v>0</v>
      </c>
    </row>
    <row r="16" spans="1:57" ht="15.9" customHeight="1" x14ac:dyDescent="0.25">
      <c r="A16" s="54" t="s">
        <v>23</v>
      </c>
      <c r="B16" s="55" t="s">
        <v>24</v>
      </c>
      <c r="C16" s="56">
        <f>PSV</f>
        <v>0</v>
      </c>
      <c r="D16" s="9" t="str">
        <f>Rekapitulace!A25</f>
        <v>Oborová přirážka</v>
      </c>
      <c r="E16" s="60"/>
      <c r="F16" s="61"/>
      <c r="G16" s="56">
        <f>Rekapitulace!I25</f>
        <v>0</v>
      </c>
    </row>
    <row r="17" spans="1:7" ht="15.9" customHeight="1" x14ac:dyDescent="0.25">
      <c r="A17" s="54" t="s">
        <v>25</v>
      </c>
      <c r="B17" s="55" t="s">
        <v>26</v>
      </c>
      <c r="C17" s="56">
        <f>Mont</f>
        <v>0</v>
      </c>
      <c r="D17" s="9" t="str">
        <f>Rekapitulace!A26</f>
        <v>Přesun stavebních kapacit</v>
      </c>
      <c r="E17" s="60"/>
      <c r="F17" s="61"/>
      <c r="G17" s="56">
        <f>Rekapitulace!I26</f>
        <v>0</v>
      </c>
    </row>
    <row r="18" spans="1:7" ht="15.9" customHeight="1" x14ac:dyDescent="0.25">
      <c r="A18" s="62" t="s">
        <v>27</v>
      </c>
      <c r="B18" s="63" t="s">
        <v>28</v>
      </c>
      <c r="C18" s="56">
        <f>Dodavka</f>
        <v>0</v>
      </c>
      <c r="D18" s="9" t="str">
        <f>Rekapitulace!A27</f>
        <v>Mimostaveništní doprava</v>
      </c>
      <c r="E18" s="60"/>
      <c r="F18" s="61"/>
      <c r="G18" s="56">
        <f>Rekapitulace!I27</f>
        <v>0</v>
      </c>
    </row>
    <row r="19" spans="1:7" ht="15.9" customHeight="1" x14ac:dyDescent="0.25">
      <c r="A19" s="64" t="s">
        <v>29</v>
      </c>
      <c r="B19" s="55"/>
      <c r="C19" s="56">
        <f>SUM(C15:C18)</f>
        <v>0</v>
      </c>
      <c r="D19" s="9" t="str">
        <f>Rekapitulace!A28</f>
        <v>Zařízení staveniště</v>
      </c>
      <c r="E19" s="60"/>
      <c r="F19" s="61"/>
      <c r="G19" s="56">
        <f>Rekapitulace!I28</f>
        <v>0</v>
      </c>
    </row>
    <row r="20" spans="1:7" ht="15.9" customHeight="1" x14ac:dyDescent="0.25">
      <c r="A20" s="64"/>
      <c r="B20" s="55"/>
      <c r="C20" s="56"/>
      <c r="D20" s="9" t="str">
        <f>Rekapitulace!A29</f>
        <v>Provoz investora</v>
      </c>
      <c r="E20" s="60"/>
      <c r="F20" s="61"/>
      <c r="G20" s="56">
        <f>Rekapitulace!I29</f>
        <v>0</v>
      </c>
    </row>
    <row r="21" spans="1:7" ht="15.9" customHeight="1" x14ac:dyDescent="0.25">
      <c r="A21" s="64" t="s">
        <v>30</v>
      </c>
      <c r="B21" s="55"/>
      <c r="C21" s="56">
        <f>HZS</f>
        <v>0</v>
      </c>
      <c r="D21" s="9" t="str">
        <f>Rekapitulace!A30</f>
        <v>Kompletační činnost (IČD)</v>
      </c>
      <c r="E21" s="60"/>
      <c r="F21" s="61"/>
      <c r="G21" s="56">
        <f>Rekapitulace!I30</f>
        <v>0</v>
      </c>
    </row>
    <row r="22" spans="1:7" ht="15.9" customHeight="1" x14ac:dyDescent="0.25">
      <c r="A22" s="65" t="s">
        <v>31</v>
      </c>
      <c r="B22" s="66"/>
      <c r="C22" s="56">
        <f>C19+C21</f>
        <v>0</v>
      </c>
      <c r="D22" s="9" t="s">
        <v>32</v>
      </c>
      <c r="E22" s="60"/>
      <c r="F22" s="61"/>
      <c r="G22" s="56">
        <f>G23-SUM(G15:G21)</f>
        <v>0</v>
      </c>
    </row>
    <row r="23" spans="1:7" ht="15.9" customHeight="1" thickBot="1" x14ac:dyDescent="0.3">
      <c r="A23" s="208" t="s">
        <v>33</v>
      </c>
      <c r="B23" s="209"/>
      <c r="C23" s="67">
        <f>C22+G23</f>
        <v>0</v>
      </c>
      <c r="D23" s="68" t="s">
        <v>34</v>
      </c>
      <c r="E23" s="69"/>
      <c r="F23" s="70"/>
      <c r="G23" s="56">
        <f>VRN</f>
        <v>0</v>
      </c>
    </row>
    <row r="24" spans="1:7" x14ac:dyDescent="0.25">
      <c r="A24" s="71" t="s">
        <v>35</v>
      </c>
      <c r="B24" s="72"/>
      <c r="C24" s="73"/>
      <c r="D24" s="72" t="s">
        <v>36</v>
      </c>
      <c r="E24" s="72"/>
      <c r="F24" s="74" t="s">
        <v>37</v>
      </c>
      <c r="G24" s="75"/>
    </row>
    <row r="25" spans="1:7" x14ac:dyDescent="0.25">
      <c r="A25" s="65" t="s">
        <v>38</v>
      </c>
      <c r="B25" s="66"/>
      <c r="C25" s="76"/>
      <c r="D25" s="66" t="s">
        <v>38</v>
      </c>
      <c r="E25" s="77"/>
      <c r="F25" s="78" t="s">
        <v>38</v>
      </c>
      <c r="G25" s="79"/>
    </row>
    <row r="26" spans="1:7" ht="37.5" customHeight="1" x14ac:dyDescent="0.25">
      <c r="A26" s="65" t="s">
        <v>39</v>
      </c>
      <c r="B26" s="80"/>
      <c r="C26" s="76"/>
      <c r="D26" s="66" t="s">
        <v>39</v>
      </c>
      <c r="E26" s="77"/>
      <c r="F26" s="78" t="s">
        <v>39</v>
      </c>
      <c r="G26" s="79"/>
    </row>
    <row r="27" spans="1:7" x14ac:dyDescent="0.25">
      <c r="A27" s="65"/>
      <c r="B27" s="81"/>
      <c r="C27" s="76"/>
      <c r="D27" s="66"/>
      <c r="E27" s="77"/>
      <c r="F27" s="78"/>
      <c r="G27" s="79"/>
    </row>
    <row r="28" spans="1:7" x14ac:dyDescent="0.25">
      <c r="A28" s="65" t="s">
        <v>40</v>
      </c>
      <c r="B28" s="66"/>
      <c r="C28" s="76"/>
      <c r="D28" s="78" t="s">
        <v>41</v>
      </c>
      <c r="E28" s="76"/>
      <c r="F28" s="82" t="s">
        <v>41</v>
      </c>
      <c r="G28" s="79"/>
    </row>
    <row r="29" spans="1:7" ht="69" customHeight="1" x14ac:dyDescent="0.25">
      <c r="A29" s="65"/>
      <c r="B29" s="66"/>
      <c r="C29" s="83"/>
      <c r="D29" s="84"/>
      <c r="E29" s="83"/>
      <c r="F29" s="66"/>
      <c r="G29" s="79"/>
    </row>
    <row r="30" spans="1:7" x14ac:dyDescent="0.25">
      <c r="A30" s="85" t="s">
        <v>42</v>
      </c>
      <c r="B30" s="86"/>
      <c r="C30" s="87">
        <v>21</v>
      </c>
      <c r="D30" s="86" t="s">
        <v>43</v>
      </c>
      <c r="E30" s="88"/>
      <c r="F30" s="210">
        <f>C23-F32</f>
        <v>0</v>
      </c>
      <c r="G30" s="211"/>
    </row>
    <row r="31" spans="1:7" x14ac:dyDescent="0.25">
      <c r="A31" s="85" t="s">
        <v>44</v>
      </c>
      <c r="B31" s="86"/>
      <c r="C31" s="87">
        <f>SazbaDPH1</f>
        <v>21</v>
      </c>
      <c r="D31" s="86" t="s">
        <v>45</v>
      </c>
      <c r="E31" s="88"/>
      <c r="F31" s="210">
        <f>ROUND(PRODUCT(F30,C31/100),0)</f>
        <v>0</v>
      </c>
      <c r="G31" s="211"/>
    </row>
    <row r="32" spans="1:7" x14ac:dyDescent="0.25">
      <c r="A32" s="85" t="s">
        <v>42</v>
      </c>
      <c r="B32" s="86"/>
      <c r="C32" s="87">
        <v>0</v>
      </c>
      <c r="D32" s="86" t="s">
        <v>45</v>
      </c>
      <c r="E32" s="88"/>
      <c r="F32" s="210">
        <v>0</v>
      </c>
      <c r="G32" s="211"/>
    </row>
    <row r="33" spans="1:8" x14ac:dyDescent="0.25">
      <c r="A33" s="85" t="s">
        <v>44</v>
      </c>
      <c r="B33" s="89"/>
      <c r="C33" s="90">
        <f>SazbaDPH2</f>
        <v>0</v>
      </c>
      <c r="D33" s="86" t="s">
        <v>45</v>
      </c>
      <c r="E33" s="61"/>
      <c r="F33" s="210">
        <f>ROUND(PRODUCT(F32,C33/100),0)</f>
        <v>0</v>
      </c>
      <c r="G33" s="211"/>
    </row>
    <row r="34" spans="1:8" s="94" customFormat="1" ht="19.5" customHeight="1" thickBot="1" x14ac:dyDescent="0.35">
      <c r="A34" s="91" t="s">
        <v>46</v>
      </c>
      <c r="B34" s="92"/>
      <c r="C34" s="92"/>
      <c r="D34" s="92"/>
      <c r="E34" s="93"/>
      <c r="F34" s="212">
        <f>ROUND(SUM(F30:F33),0)</f>
        <v>0</v>
      </c>
      <c r="G34" s="213"/>
    </row>
    <row r="36" spans="1:8" x14ac:dyDescent="0.25">
      <c r="A36" s="95" t="s">
        <v>47</v>
      </c>
      <c r="B36" s="95"/>
      <c r="C36" s="95"/>
      <c r="D36" s="95"/>
      <c r="E36" s="95"/>
      <c r="F36" s="95"/>
      <c r="G36" s="95"/>
      <c r="H36" t="s">
        <v>5</v>
      </c>
    </row>
    <row r="37" spans="1:8" ht="14.25" customHeight="1" x14ac:dyDescent="0.25">
      <c r="A37" s="95"/>
      <c r="B37" s="204"/>
      <c r="C37" s="204"/>
      <c r="D37" s="204"/>
      <c r="E37" s="204"/>
      <c r="F37" s="204"/>
      <c r="G37" s="204"/>
      <c r="H37" t="s">
        <v>5</v>
      </c>
    </row>
    <row r="38" spans="1:8" ht="12.75" customHeight="1" x14ac:dyDescent="0.25">
      <c r="A38" s="96"/>
      <c r="B38" s="204"/>
      <c r="C38" s="204"/>
      <c r="D38" s="204"/>
      <c r="E38" s="204"/>
      <c r="F38" s="204"/>
      <c r="G38" s="204"/>
      <c r="H38" t="s">
        <v>5</v>
      </c>
    </row>
    <row r="39" spans="1:8" x14ac:dyDescent="0.25">
      <c r="A39" s="96"/>
      <c r="B39" s="204"/>
      <c r="C39" s="204"/>
      <c r="D39" s="204"/>
      <c r="E39" s="204"/>
      <c r="F39" s="204"/>
      <c r="G39" s="204"/>
      <c r="H39" t="s">
        <v>5</v>
      </c>
    </row>
    <row r="40" spans="1:8" x14ac:dyDescent="0.25">
      <c r="A40" s="96"/>
      <c r="B40" s="204"/>
      <c r="C40" s="204"/>
      <c r="D40" s="204"/>
      <c r="E40" s="204"/>
      <c r="F40" s="204"/>
      <c r="G40" s="204"/>
      <c r="H40" t="s">
        <v>5</v>
      </c>
    </row>
    <row r="41" spans="1:8" x14ac:dyDescent="0.25">
      <c r="A41" s="96"/>
      <c r="B41" s="204"/>
      <c r="C41" s="204"/>
      <c r="D41" s="204"/>
      <c r="E41" s="204"/>
      <c r="F41" s="204"/>
      <c r="G41" s="204"/>
      <c r="H41" t="s">
        <v>5</v>
      </c>
    </row>
    <row r="42" spans="1:8" x14ac:dyDescent="0.25">
      <c r="A42" s="96"/>
      <c r="B42" s="204"/>
      <c r="C42" s="204"/>
      <c r="D42" s="204"/>
      <c r="E42" s="204"/>
      <c r="F42" s="204"/>
      <c r="G42" s="204"/>
      <c r="H42" t="s">
        <v>5</v>
      </c>
    </row>
    <row r="43" spans="1:8" x14ac:dyDescent="0.25">
      <c r="A43" s="96"/>
      <c r="B43" s="204"/>
      <c r="C43" s="204"/>
      <c r="D43" s="204"/>
      <c r="E43" s="204"/>
      <c r="F43" s="204"/>
      <c r="G43" s="204"/>
      <c r="H43" t="s">
        <v>5</v>
      </c>
    </row>
    <row r="44" spans="1:8" x14ac:dyDescent="0.25">
      <c r="A44" s="96"/>
      <c r="B44" s="204"/>
      <c r="C44" s="204"/>
      <c r="D44" s="204"/>
      <c r="E44" s="204"/>
      <c r="F44" s="204"/>
      <c r="G44" s="204"/>
      <c r="H44" t="s">
        <v>5</v>
      </c>
    </row>
    <row r="45" spans="1:8" ht="0.75" customHeight="1" x14ac:dyDescent="0.25">
      <c r="A45" s="96"/>
      <c r="B45" s="204"/>
      <c r="C45" s="204"/>
      <c r="D45" s="204"/>
      <c r="E45" s="204"/>
      <c r="F45" s="204"/>
      <c r="G45" s="204"/>
      <c r="H45" t="s">
        <v>5</v>
      </c>
    </row>
    <row r="46" spans="1:8" x14ac:dyDescent="0.25">
      <c r="B46" s="214"/>
      <c r="C46" s="214"/>
      <c r="D46" s="214"/>
      <c r="E46" s="214"/>
      <c r="F46" s="214"/>
      <c r="G46" s="214"/>
    </row>
    <row r="47" spans="1:8" x14ac:dyDescent="0.25">
      <c r="B47" s="214"/>
      <c r="C47" s="214"/>
      <c r="D47" s="214"/>
      <c r="E47" s="214"/>
      <c r="F47" s="214"/>
      <c r="G47" s="214"/>
    </row>
    <row r="48" spans="1:8" x14ac:dyDescent="0.25">
      <c r="B48" s="214"/>
      <c r="C48" s="214"/>
      <c r="D48" s="214"/>
      <c r="E48" s="214"/>
      <c r="F48" s="214"/>
      <c r="G48" s="214"/>
    </row>
    <row r="49" spans="2:7" x14ac:dyDescent="0.25">
      <c r="B49" s="214"/>
      <c r="C49" s="214"/>
      <c r="D49" s="214"/>
      <c r="E49" s="214"/>
      <c r="F49" s="214"/>
      <c r="G49" s="214"/>
    </row>
    <row r="50" spans="2:7" x14ac:dyDescent="0.25">
      <c r="B50" s="214"/>
      <c r="C50" s="214"/>
      <c r="D50" s="214"/>
      <c r="E50" s="214"/>
      <c r="F50" s="214"/>
      <c r="G50" s="214"/>
    </row>
    <row r="51" spans="2:7" x14ac:dyDescent="0.25">
      <c r="B51" s="214"/>
      <c r="C51" s="214"/>
      <c r="D51" s="214"/>
      <c r="E51" s="214"/>
      <c r="F51" s="214"/>
      <c r="G51" s="214"/>
    </row>
    <row r="52" spans="2:7" x14ac:dyDescent="0.25">
      <c r="B52" s="214"/>
      <c r="C52" s="214"/>
      <c r="D52" s="214"/>
      <c r="E52" s="214"/>
      <c r="F52" s="214"/>
      <c r="G52" s="214"/>
    </row>
    <row r="53" spans="2:7" x14ac:dyDescent="0.25">
      <c r="B53" s="214"/>
      <c r="C53" s="214"/>
      <c r="D53" s="214"/>
      <c r="E53" s="214"/>
      <c r="F53" s="214"/>
      <c r="G53" s="214"/>
    </row>
    <row r="54" spans="2:7" x14ac:dyDescent="0.25">
      <c r="B54" s="214"/>
      <c r="C54" s="214"/>
      <c r="D54" s="214"/>
      <c r="E54" s="214"/>
      <c r="F54" s="214"/>
      <c r="G54" s="214"/>
    </row>
    <row r="55" spans="2:7" x14ac:dyDescent="0.25">
      <c r="B55" s="214"/>
      <c r="C55" s="214"/>
      <c r="D55" s="214"/>
      <c r="E55" s="214"/>
      <c r="F55" s="214"/>
      <c r="G55" s="214"/>
    </row>
  </sheetData>
  <mergeCells count="22"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83"/>
  <sheetViews>
    <sheetView workbookViewId="0">
      <selection activeCell="H32" sqref="H32:I32"/>
    </sheetView>
  </sheetViews>
  <sheetFormatPr defaultRowHeight="13.2" x14ac:dyDescent="0.25"/>
  <cols>
    <col min="1" max="1" width="5.88671875" customWidth="1"/>
    <col min="2" max="2" width="6.109375" customWidth="1"/>
    <col min="3" max="3" width="11.44140625" customWidth="1"/>
    <col min="4" max="4" width="15.88671875" customWidth="1"/>
    <col min="5" max="5" width="11.33203125" customWidth="1"/>
    <col min="6" max="6" width="10.88671875" customWidth="1"/>
    <col min="7" max="7" width="11" customWidth="1"/>
    <col min="8" max="8" width="11.109375" customWidth="1"/>
    <col min="9" max="9" width="10.6640625" customWidth="1"/>
  </cols>
  <sheetData>
    <row r="1" spans="1:9" ht="13.8" thickTop="1" x14ac:dyDescent="0.25">
      <c r="A1" s="215" t="s">
        <v>48</v>
      </c>
      <c r="B1" s="216"/>
      <c r="C1" s="97" t="str">
        <f>CONCATENATE(cislostavby," ",nazevstavby)</f>
        <v>Ko11/23 Poliklinika Drásov</v>
      </c>
      <c r="D1" s="98"/>
      <c r="E1" s="99"/>
      <c r="F1" s="98"/>
      <c r="G1" s="100" t="s">
        <v>49</v>
      </c>
      <c r="H1" s="101" t="s">
        <v>76</v>
      </c>
      <c r="I1" s="102"/>
    </row>
    <row r="2" spans="1:9" ht="13.8" thickBot="1" x14ac:dyDescent="0.3">
      <c r="A2" s="217" t="s">
        <v>50</v>
      </c>
      <c r="B2" s="218"/>
      <c r="C2" s="103" t="str">
        <f>CONCATENATE(cisloobjektu," ",nazevobjektu)</f>
        <v>11/23 Zubní klinika I.</v>
      </c>
      <c r="D2" s="104"/>
      <c r="E2" s="105"/>
      <c r="F2" s="104"/>
      <c r="G2" s="219"/>
      <c r="H2" s="220"/>
      <c r="I2" s="221"/>
    </row>
    <row r="3" spans="1:9" ht="13.8" thickTop="1" x14ac:dyDescent="0.25">
      <c r="A3" s="77"/>
      <c r="B3" s="77"/>
      <c r="C3" s="77"/>
      <c r="D3" s="77"/>
      <c r="E3" s="77"/>
      <c r="F3" s="66"/>
      <c r="G3" s="77"/>
      <c r="H3" s="77"/>
      <c r="I3" s="77"/>
    </row>
    <row r="4" spans="1:9" ht="19.5" customHeight="1" x14ac:dyDescent="0.3">
      <c r="A4" s="106" t="s">
        <v>51</v>
      </c>
      <c r="B4" s="107"/>
      <c r="C4" s="107"/>
      <c r="D4" s="107"/>
      <c r="E4" s="108"/>
      <c r="F4" s="107"/>
      <c r="G4" s="107"/>
      <c r="H4" s="107"/>
      <c r="I4" s="107"/>
    </row>
    <row r="5" spans="1:9" ht="13.8" thickBot="1" x14ac:dyDescent="0.3">
      <c r="A5" s="77"/>
      <c r="B5" s="77"/>
      <c r="C5" s="77"/>
      <c r="D5" s="77"/>
      <c r="E5" s="77"/>
      <c r="F5" s="77"/>
      <c r="G5" s="77"/>
      <c r="H5" s="77"/>
      <c r="I5" s="77"/>
    </row>
    <row r="6" spans="1:9" s="35" customFormat="1" ht="13.8" thickBot="1" x14ac:dyDescent="0.3">
      <c r="A6" s="109"/>
      <c r="B6" s="110" t="s">
        <v>52</v>
      </c>
      <c r="C6" s="110"/>
      <c r="D6" s="111"/>
      <c r="E6" s="112" t="s">
        <v>53</v>
      </c>
      <c r="F6" s="113" t="s">
        <v>54</v>
      </c>
      <c r="G6" s="113" t="s">
        <v>55</v>
      </c>
      <c r="H6" s="113" t="s">
        <v>56</v>
      </c>
      <c r="I6" s="114" t="s">
        <v>30</v>
      </c>
    </row>
    <row r="7" spans="1:9" s="35" customFormat="1" x14ac:dyDescent="0.25">
      <c r="A7" s="200" t="str">
        <f>Položky!B7</f>
        <v>3</v>
      </c>
      <c r="B7" s="115" t="str">
        <f>Položky!C7</f>
        <v>Svislé a kompletní konstrukce</v>
      </c>
      <c r="C7" s="66"/>
      <c r="D7" s="116"/>
      <c r="E7" s="201">
        <f>Položky!BA24</f>
        <v>0</v>
      </c>
      <c r="F7" s="202">
        <f>Položky!BB24</f>
        <v>0</v>
      </c>
      <c r="G7" s="202">
        <f>Položky!BC24</f>
        <v>0</v>
      </c>
      <c r="H7" s="202">
        <f>Položky!BD24</f>
        <v>0</v>
      </c>
      <c r="I7" s="203">
        <f>Položky!BE24</f>
        <v>0</v>
      </c>
    </row>
    <row r="8" spans="1:9" s="35" customFormat="1" x14ac:dyDescent="0.25">
      <c r="A8" s="200" t="str">
        <f>Položky!B25</f>
        <v>6</v>
      </c>
      <c r="B8" s="115" t="str">
        <f>Položky!C25</f>
        <v>Úpravy povrchu, podlahy</v>
      </c>
      <c r="C8" s="66"/>
      <c r="D8" s="116"/>
      <c r="E8" s="201">
        <f>Položky!BA27</f>
        <v>0</v>
      </c>
      <c r="F8" s="202">
        <f>Položky!BB27</f>
        <v>0</v>
      </c>
      <c r="G8" s="202">
        <f>Položky!BC27</f>
        <v>0</v>
      </c>
      <c r="H8" s="202">
        <f>Položky!BD27</f>
        <v>0</v>
      </c>
      <c r="I8" s="203">
        <f>Položky!BE27</f>
        <v>0</v>
      </c>
    </row>
    <row r="9" spans="1:9" s="35" customFormat="1" x14ac:dyDescent="0.25">
      <c r="A9" s="200" t="str">
        <f>Položky!B28</f>
        <v>61</v>
      </c>
      <c r="B9" s="115" t="str">
        <f>Položky!C28</f>
        <v>Upravy povrchů vnitřní</v>
      </c>
      <c r="C9" s="66"/>
      <c r="D9" s="116"/>
      <c r="E9" s="201">
        <f>Položky!BA51</f>
        <v>0</v>
      </c>
      <c r="F9" s="202">
        <f>Položky!BB51</f>
        <v>0</v>
      </c>
      <c r="G9" s="202">
        <f>Položky!BC51</f>
        <v>0</v>
      </c>
      <c r="H9" s="202">
        <f>Položky!BD51</f>
        <v>0</v>
      </c>
      <c r="I9" s="203">
        <f>Položky!BE51</f>
        <v>0</v>
      </c>
    </row>
    <row r="10" spans="1:9" s="35" customFormat="1" x14ac:dyDescent="0.25">
      <c r="A10" s="200" t="str">
        <f>Položky!B52</f>
        <v>63</v>
      </c>
      <c r="B10" s="115" t="str">
        <f>Položky!C52</f>
        <v>Podlahy a podlahové konstrukce</v>
      </c>
      <c r="C10" s="66"/>
      <c r="D10" s="116"/>
      <c r="E10" s="201">
        <f>Položky!BA59</f>
        <v>0</v>
      </c>
      <c r="F10" s="202">
        <f>Položky!BB59</f>
        <v>0</v>
      </c>
      <c r="G10" s="202">
        <f>Položky!BC59</f>
        <v>0</v>
      </c>
      <c r="H10" s="202">
        <f>Položky!BD59</f>
        <v>0</v>
      </c>
      <c r="I10" s="203">
        <f>Položky!BE59</f>
        <v>0</v>
      </c>
    </row>
    <row r="11" spans="1:9" s="35" customFormat="1" x14ac:dyDescent="0.25">
      <c r="A11" s="200" t="str">
        <f>Položky!B60</f>
        <v>94</v>
      </c>
      <c r="B11" s="115" t="str">
        <f>Položky!C60</f>
        <v>Lešení a stavební výtahy</v>
      </c>
      <c r="C11" s="66"/>
      <c r="D11" s="116"/>
      <c r="E11" s="201">
        <f>Položky!BA65</f>
        <v>0</v>
      </c>
      <c r="F11" s="202">
        <f>Položky!BB65</f>
        <v>0</v>
      </c>
      <c r="G11" s="202">
        <f>Položky!BC65</f>
        <v>0</v>
      </c>
      <c r="H11" s="202">
        <f>Položky!BD65</f>
        <v>0</v>
      </c>
      <c r="I11" s="203">
        <f>Položky!BE65</f>
        <v>0</v>
      </c>
    </row>
    <row r="12" spans="1:9" s="35" customFormat="1" x14ac:dyDescent="0.25">
      <c r="A12" s="200" t="str">
        <f>Položky!B66</f>
        <v>96</v>
      </c>
      <c r="B12" s="115" t="str">
        <f>Položky!C66</f>
        <v>Bourání konstrukcí</v>
      </c>
      <c r="C12" s="66"/>
      <c r="D12" s="116"/>
      <c r="E12" s="201">
        <f>Položky!BA77</f>
        <v>0</v>
      </c>
      <c r="F12" s="202">
        <f>Položky!BB77</f>
        <v>0</v>
      </c>
      <c r="G12" s="202">
        <f>Položky!BC77</f>
        <v>0</v>
      </c>
      <c r="H12" s="202">
        <f>Položky!BD77</f>
        <v>0</v>
      </c>
      <c r="I12" s="203">
        <f>Položky!BE77</f>
        <v>0</v>
      </c>
    </row>
    <row r="13" spans="1:9" s="35" customFormat="1" x14ac:dyDescent="0.25">
      <c r="A13" s="200" t="str">
        <f>Položky!B78</f>
        <v>97</v>
      </c>
      <c r="B13" s="115" t="str">
        <f>Položky!C78</f>
        <v>Prorážení otvorů</v>
      </c>
      <c r="C13" s="66"/>
      <c r="D13" s="116"/>
      <c r="E13" s="201">
        <f>Položky!BA97</f>
        <v>0</v>
      </c>
      <c r="F13" s="202">
        <f>Položky!BB97</f>
        <v>0</v>
      </c>
      <c r="G13" s="202">
        <f>Položky!BC97</f>
        <v>0</v>
      </c>
      <c r="H13" s="202">
        <f>Položky!BD97</f>
        <v>0</v>
      </c>
      <c r="I13" s="203">
        <f>Položky!BE97</f>
        <v>0</v>
      </c>
    </row>
    <row r="14" spans="1:9" s="35" customFormat="1" x14ac:dyDescent="0.25">
      <c r="A14" s="200" t="str">
        <f>Položky!B98</f>
        <v>99</v>
      </c>
      <c r="B14" s="115" t="str">
        <f>Položky!C98</f>
        <v>Staveništní přesun hmot</v>
      </c>
      <c r="C14" s="66"/>
      <c r="D14" s="116"/>
      <c r="E14" s="201">
        <f>Položky!BA100</f>
        <v>0</v>
      </c>
      <c r="F14" s="202">
        <f>Položky!BB100</f>
        <v>0</v>
      </c>
      <c r="G14" s="202">
        <f>Položky!BC100</f>
        <v>0</v>
      </c>
      <c r="H14" s="202">
        <f>Položky!BD100</f>
        <v>0</v>
      </c>
      <c r="I14" s="203">
        <f>Položky!BE100</f>
        <v>0</v>
      </c>
    </row>
    <row r="15" spans="1:9" s="35" customFormat="1" x14ac:dyDescent="0.25">
      <c r="A15" s="200" t="str">
        <f>Položky!B101</f>
        <v>776</v>
      </c>
      <c r="B15" s="115" t="str">
        <f>Položky!C101</f>
        <v>Podlahy povlakové</v>
      </c>
      <c r="C15" s="66"/>
      <c r="D15" s="116"/>
      <c r="E15" s="201">
        <f>Položky!BA103</f>
        <v>0</v>
      </c>
      <c r="F15" s="202">
        <f>Položky!BB103</f>
        <v>0</v>
      </c>
      <c r="G15" s="202">
        <f>Položky!BC103</f>
        <v>0</v>
      </c>
      <c r="H15" s="202">
        <f>Položky!BD103</f>
        <v>0</v>
      </c>
      <c r="I15" s="203">
        <f>Položky!BE103</f>
        <v>0</v>
      </c>
    </row>
    <row r="16" spans="1:9" s="35" customFormat="1" x14ac:dyDescent="0.25">
      <c r="A16" s="200" t="str">
        <f>Položky!B104</f>
        <v>M21</v>
      </c>
      <c r="B16" s="115" t="str">
        <f>Položky!C104</f>
        <v>Elektromontáže</v>
      </c>
      <c r="C16" s="66"/>
      <c r="D16" s="116"/>
      <c r="E16" s="201">
        <f>Položky!BA107</f>
        <v>0</v>
      </c>
      <c r="F16" s="202">
        <f>Položky!BB107</f>
        <v>0</v>
      </c>
      <c r="G16" s="202">
        <f>Položky!BC107</f>
        <v>0</v>
      </c>
      <c r="H16" s="202">
        <f>Položky!BD107</f>
        <v>0</v>
      </c>
      <c r="I16" s="203">
        <f>Položky!BE107</f>
        <v>0</v>
      </c>
    </row>
    <row r="17" spans="1:57" s="35" customFormat="1" x14ac:dyDescent="0.25">
      <c r="A17" s="200" t="str">
        <f>Položky!B108</f>
        <v>M24</v>
      </c>
      <c r="B17" s="115" t="str">
        <f>Položky!C108</f>
        <v>Montáže vzduchotechnických zařízení</v>
      </c>
      <c r="C17" s="66"/>
      <c r="D17" s="116"/>
      <c r="E17" s="201">
        <f>Položky!BA110</f>
        <v>0</v>
      </c>
      <c r="F17" s="202">
        <f>Položky!BB110</f>
        <v>0</v>
      </c>
      <c r="G17" s="202">
        <f>Položky!BC110</f>
        <v>0</v>
      </c>
      <c r="H17" s="202">
        <f>Položky!BD110</f>
        <v>0</v>
      </c>
      <c r="I17" s="203">
        <f>Položky!BE110</f>
        <v>0</v>
      </c>
    </row>
    <row r="18" spans="1:57" s="35" customFormat="1" ht="13.8" thickBot="1" x14ac:dyDescent="0.3">
      <c r="A18" s="200" t="str">
        <f>Položky!B111</f>
        <v>D96</v>
      </c>
      <c r="B18" s="115" t="str">
        <f>Položky!C111</f>
        <v>Přesuny suti a vybouraných hmot</v>
      </c>
      <c r="C18" s="66"/>
      <c r="D18" s="116"/>
      <c r="E18" s="201">
        <f>Položky!BA118</f>
        <v>0</v>
      </c>
      <c r="F18" s="202">
        <f>Položky!BB118</f>
        <v>0</v>
      </c>
      <c r="G18" s="202">
        <f>Položky!BC118</f>
        <v>0</v>
      </c>
      <c r="H18" s="202">
        <f>Položky!BD118</f>
        <v>0</v>
      </c>
      <c r="I18" s="203">
        <f>Položky!BE118</f>
        <v>0</v>
      </c>
    </row>
    <row r="19" spans="1:57" s="123" customFormat="1" ht="13.8" thickBot="1" x14ac:dyDescent="0.3">
      <c r="A19" s="117"/>
      <c r="B19" s="118" t="s">
        <v>57</v>
      </c>
      <c r="C19" s="118"/>
      <c r="D19" s="119"/>
      <c r="E19" s="120">
        <f>SUM(E7:E18)</f>
        <v>0</v>
      </c>
      <c r="F19" s="121">
        <f>SUM(F7:F18)</f>
        <v>0</v>
      </c>
      <c r="G19" s="121">
        <f>SUM(G7:G18)</f>
        <v>0</v>
      </c>
      <c r="H19" s="121">
        <f>SUM(H7:H18)</f>
        <v>0</v>
      </c>
      <c r="I19" s="122">
        <f>SUM(I7:I18)</f>
        <v>0</v>
      </c>
    </row>
    <row r="20" spans="1:57" x14ac:dyDescent="0.25">
      <c r="A20" s="66"/>
      <c r="B20" s="66"/>
      <c r="C20" s="66"/>
      <c r="D20" s="66"/>
      <c r="E20" s="66"/>
      <c r="F20" s="66"/>
      <c r="G20" s="66"/>
      <c r="H20" s="66"/>
      <c r="I20" s="66"/>
    </row>
    <row r="21" spans="1:57" ht="19.5" customHeight="1" x14ac:dyDescent="0.3">
      <c r="A21" s="107" t="s">
        <v>58</v>
      </c>
      <c r="B21" s="107"/>
      <c r="C21" s="107"/>
      <c r="D21" s="107"/>
      <c r="E21" s="107"/>
      <c r="F21" s="107"/>
      <c r="G21" s="124"/>
      <c r="H21" s="107"/>
      <c r="I21" s="107"/>
      <c r="BA21" s="41"/>
      <c r="BB21" s="41"/>
      <c r="BC21" s="41"/>
      <c r="BD21" s="41"/>
      <c r="BE21" s="41"/>
    </row>
    <row r="22" spans="1:57" ht="13.8" thickBot="1" x14ac:dyDescent="0.3">
      <c r="A22" s="77"/>
      <c r="B22" s="77"/>
      <c r="C22" s="77"/>
      <c r="D22" s="77"/>
      <c r="E22" s="77"/>
      <c r="F22" s="77"/>
      <c r="G22" s="77"/>
      <c r="H22" s="77"/>
      <c r="I22" s="77"/>
    </row>
    <row r="23" spans="1:57" x14ac:dyDescent="0.25">
      <c r="A23" s="71" t="s">
        <v>59</v>
      </c>
      <c r="B23" s="72"/>
      <c r="C23" s="72"/>
      <c r="D23" s="125"/>
      <c r="E23" s="126" t="s">
        <v>60</v>
      </c>
      <c r="F23" s="127" t="s">
        <v>61</v>
      </c>
      <c r="G23" s="128" t="s">
        <v>62</v>
      </c>
      <c r="H23" s="129"/>
      <c r="I23" s="130" t="s">
        <v>60</v>
      </c>
    </row>
    <row r="24" spans="1:57" x14ac:dyDescent="0.25">
      <c r="A24" s="64" t="s">
        <v>238</v>
      </c>
      <c r="B24" s="55"/>
      <c r="C24" s="55"/>
      <c r="D24" s="131"/>
      <c r="E24" s="132"/>
      <c r="F24" s="133"/>
      <c r="G24" s="134">
        <f t="shared" ref="G24:G31" si="0">CHOOSE(BA24+1,HSV+PSV,HSV+PSV+Mont,HSV+PSV+Dodavka+Mont,HSV,PSV,Mont,Dodavka,Mont+Dodavka,0)</f>
        <v>0</v>
      </c>
      <c r="H24" s="135"/>
      <c r="I24" s="136">
        <f t="shared" ref="I24:I31" si="1">E24+F24*G24/100</f>
        <v>0</v>
      </c>
      <c r="BA24">
        <v>0</v>
      </c>
    </row>
    <row r="25" spans="1:57" x14ac:dyDescent="0.25">
      <c r="A25" s="64" t="s">
        <v>239</v>
      </c>
      <c r="B25" s="55"/>
      <c r="C25" s="55"/>
      <c r="D25" s="131"/>
      <c r="E25" s="132"/>
      <c r="F25" s="133"/>
      <c r="G25" s="134">
        <f t="shared" si="0"/>
        <v>0</v>
      </c>
      <c r="H25" s="135"/>
      <c r="I25" s="136">
        <f t="shared" si="1"/>
        <v>0</v>
      </c>
      <c r="BA25">
        <v>0</v>
      </c>
    </row>
    <row r="26" spans="1:57" x14ac:dyDescent="0.25">
      <c r="A26" s="64" t="s">
        <v>240</v>
      </c>
      <c r="B26" s="55"/>
      <c r="C26" s="55"/>
      <c r="D26" s="131"/>
      <c r="E26" s="132"/>
      <c r="F26" s="133"/>
      <c r="G26" s="134">
        <f t="shared" si="0"/>
        <v>0</v>
      </c>
      <c r="H26" s="135"/>
      <c r="I26" s="136">
        <f t="shared" si="1"/>
        <v>0</v>
      </c>
      <c r="BA26">
        <v>0</v>
      </c>
    </row>
    <row r="27" spans="1:57" x14ac:dyDescent="0.25">
      <c r="A27" s="64" t="s">
        <v>241</v>
      </c>
      <c r="B27" s="55"/>
      <c r="C27" s="55"/>
      <c r="D27" s="131"/>
      <c r="E27" s="132"/>
      <c r="F27" s="133"/>
      <c r="G27" s="134">
        <f t="shared" si="0"/>
        <v>0</v>
      </c>
      <c r="H27" s="135"/>
      <c r="I27" s="136">
        <f t="shared" si="1"/>
        <v>0</v>
      </c>
      <c r="BA27">
        <v>0</v>
      </c>
    </row>
    <row r="28" spans="1:57" x14ac:dyDescent="0.25">
      <c r="A28" s="64" t="s">
        <v>242</v>
      </c>
      <c r="B28" s="55"/>
      <c r="C28" s="55"/>
      <c r="D28" s="131"/>
      <c r="E28" s="132"/>
      <c r="F28" s="133"/>
      <c r="G28" s="134">
        <f t="shared" si="0"/>
        <v>0</v>
      </c>
      <c r="H28" s="135"/>
      <c r="I28" s="136">
        <f t="shared" si="1"/>
        <v>0</v>
      </c>
      <c r="BA28">
        <v>1</v>
      </c>
    </row>
    <row r="29" spans="1:57" x14ac:dyDescent="0.25">
      <c r="A29" s="64" t="s">
        <v>243</v>
      </c>
      <c r="B29" s="55"/>
      <c r="C29" s="55"/>
      <c r="D29" s="131"/>
      <c r="E29" s="132"/>
      <c r="F29" s="133"/>
      <c r="G29" s="134">
        <f t="shared" si="0"/>
        <v>0</v>
      </c>
      <c r="H29" s="135"/>
      <c r="I29" s="136">
        <f t="shared" si="1"/>
        <v>0</v>
      </c>
      <c r="BA29">
        <v>1</v>
      </c>
    </row>
    <row r="30" spans="1:57" x14ac:dyDescent="0.25">
      <c r="A30" s="64" t="s">
        <v>244</v>
      </c>
      <c r="B30" s="55"/>
      <c r="C30" s="55"/>
      <c r="D30" s="131"/>
      <c r="E30" s="132"/>
      <c r="F30" s="133"/>
      <c r="G30" s="134">
        <f t="shared" si="0"/>
        <v>0</v>
      </c>
      <c r="H30" s="135"/>
      <c r="I30" s="136">
        <f t="shared" si="1"/>
        <v>0</v>
      </c>
      <c r="BA30">
        <v>2</v>
      </c>
    </row>
    <row r="31" spans="1:57" x14ac:dyDescent="0.25">
      <c r="A31" s="64" t="s">
        <v>245</v>
      </c>
      <c r="B31" s="55"/>
      <c r="C31" s="55"/>
      <c r="D31" s="131"/>
      <c r="E31" s="132"/>
      <c r="F31" s="133"/>
      <c r="G31" s="134">
        <f t="shared" si="0"/>
        <v>0</v>
      </c>
      <c r="H31" s="135"/>
      <c r="I31" s="136">
        <f t="shared" si="1"/>
        <v>0</v>
      </c>
      <c r="BA31">
        <v>2</v>
      </c>
    </row>
    <row r="32" spans="1:57" ht="13.8" thickBot="1" x14ac:dyDescent="0.3">
      <c r="A32" s="137"/>
      <c r="B32" s="138" t="s">
        <v>63</v>
      </c>
      <c r="C32" s="139"/>
      <c r="D32" s="140"/>
      <c r="E32" s="141"/>
      <c r="F32" s="142"/>
      <c r="G32" s="142"/>
      <c r="H32" s="222">
        <f>SUM(I24:I31)</f>
        <v>0</v>
      </c>
      <c r="I32" s="223"/>
    </row>
    <row r="34" spans="2:9" x14ac:dyDescent="0.25">
      <c r="B34" s="123"/>
      <c r="F34" s="143"/>
      <c r="G34" s="144"/>
      <c r="H34" s="144"/>
      <c r="I34" s="145"/>
    </row>
    <row r="35" spans="2:9" x14ac:dyDescent="0.25">
      <c r="F35" s="143"/>
      <c r="G35" s="144"/>
      <c r="H35" s="144"/>
      <c r="I35" s="145"/>
    </row>
    <row r="36" spans="2:9" x14ac:dyDescent="0.25">
      <c r="F36" s="143"/>
      <c r="G36" s="144"/>
      <c r="H36" s="144"/>
      <c r="I36" s="145"/>
    </row>
    <row r="37" spans="2:9" x14ac:dyDescent="0.25">
      <c r="F37" s="143"/>
      <c r="G37" s="144"/>
      <c r="H37" s="144"/>
      <c r="I37" s="145"/>
    </row>
    <row r="38" spans="2:9" x14ac:dyDescent="0.25">
      <c r="F38" s="143"/>
      <c r="G38" s="144"/>
      <c r="H38" s="144"/>
      <c r="I38" s="145"/>
    </row>
    <row r="39" spans="2:9" x14ac:dyDescent="0.25">
      <c r="F39" s="143"/>
      <c r="G39" s="144"/>
      <c r="H39" s="144"/>
      <c r="I39" s="145"/>
    </row>
    <row r="40" spans="2:9" x14ac:dyDescent="0.25">
      <c r="F40" s="143"/>
      <c r="G40" s="144"/>
      <c r="H40" s="144"/>
      <c r="I40" s="145"/>
    </row>
    <row r="41" spans="2:9" x14ac:dyDescent="0.25">
      <c r="F41" s="143"/>
      <c r="G41" s="144"/>
      <c r="H41" s="144"/>
      <c r="I41" s="145"/>
    </row>
    <row r="42" spans="2:9" x14ac:dyDescent="0.25">
      <c r="F42" s="143"/>
      <c r="G42" s="144"/>
      <c r="H42" s="144"/>
      <c r="I42" s="145"/>
    </row>
    <row r="43" spans="2:9" x14ac:dyDescent="0.25">
      <c r="F43" s="143"/>
      <c r="G43" s="144"/>
      <c r="H43" s="144"/>
      <c r="I43" s="145"/>
    </row>
    <row r="44" spans="2:9" x14ac:dyDescent="0.25">
      <c r="F44" s="143"/>
      <c r="G44" s="144"/>
      <c r="H44" s="144"/>
      <c r="I44" s="145"/>
    </row>
    <row r="45" spans="2:9" x14ac:dyDescent="0.25">
      <c r="F45" s="143"/>
      <c r="G45" s="144"/>
      <c r="H45" s="144"/>
      <c r="I45" s="145"/>
    </row>
    <row r="46" spans="2:9" x14ac:dyDescent="0.25">
      <c r="F46" s="143"/>
      <c r="G46" s="144"/>
      <c r="H46" s="144"/>
      <c r="I46" s="145"/>
    </row>
    <row r="47" spans="2:9" x14ac:dyDescent="0.25">
      <c r="F47" s="143"/>
      <c r="G47" s="144"/>
      <c r="H47" s="144"/>
      <c r="I47" s="145"/>
    </row>
    <row r="48" spans="2:9" x14ac:dyDescent="0.25">
      <c r="F48" s="143"/>
      <c r="G48" s="144"/>
      <c r="H48" s="144"/>
      <c r="I48" s="145"/>
    </row>
    <row r="49" spans="6:9" x14ac:dyDescent="0.25">
      <c r="F49" s="143"/>
      <c r="G49" s="144"/>
      <c r="H49" s="144"/>
      <c r="I49" s="145"/>
    </row>
    <row r="50" spans="6:9" x14ac:dyDescent="0.25">
      <c r="F50" s="143"/>
      <c r="G50" s="144"/>
      <c r="H50" s="144"/>
      <c r="I50" s="145"/>
    </row>
    <row r="51" spans="6:9" x14ac:dyDescent="0.25">
      <c r="F51" s="143"/>
      <c r="G51" s="144"/>
      <c r="H51" s="144"/>
      <c r="I51" s="145"/>
    </row>
    <row r="52" spans="6:9" x14ac:dyDescent="0.25">
      <c r="F52" s="143"/>
      <c r="G52" s="144"/>
      <c r="H52" s="144"/>
      <c r="I52" s="145"/>
    </row>
    <row r="53" spans="6:9" x14ac:dyDescent="0.25">
      <c r="F53" s="143"/>
      <c r="G53" s="144"/>
      <c r="H53" s="144"/>
      <c r="I53" s="145"/>
    </row>
    <row r="54" spans="6:9" x14ac:dyDescent="0.25">
      <c r="F54" s="143"/>
      <c r="G54" s="144"/>
      <c r="H54" s="144"/>
      <c r="I54" s="145"/>
    </row>
    <row r="55" spans="6:9" x14ac:dyDescent="0.25">
      <c r="F55" s="143"/>
      <c r="G55" s="144"/>
      <c r="H55" s="144"/>
      <c r="I55" s="145"/>
    </row>
    <row r="56" spans="6:9" x14ac:dyDescent="0.25">
      <c r="F56" s="143"/>
      <c r="G56" s="144"/>
      <c r="H56" s="144"/>
      <c r="I56" s="145"/>
    </row>
    <row r="57" spans="6:9" x14ac:dyDescent="0.25">
      <c r="F57" s="143"/>
      <c r="G57" s="144"/>
      <c r="H57" s="144"/>
      <c r="I57" s="145"/>
    </row>
    <row r="58" spans="6:9" x14ac:dyDescent="0.25">
      <c r="F58" s="143"/>
      <c r="G58" s="144"/>
      <c r="H58" s="144"/>
      <c r="I58" s="145"/>
    </row>
    <row r="59" spans="6:9" x14ac:dyDescent="0.25">
      <c r="F59" s="143"/>
      <c r="G59" s="144"/>
      <c r="H59" s="144"/>
      <c r="I59" s="145"/>
    </row>
    <row r="60" spans="6:9" x14ac:dyDescent="0.25">
      <c r="F60" s="143"/>
      <c r="G60" s="144"/>
      <c r="H60" s="144"/>
      <c r="I60" s="145"/>
    </row>
    <row r="61" spans="6:9" x14ac:dyDescent="0.25">
      <c r="F61" s="143"/>
      <c r="G61" s="144"/>
      <c r="H61" s="144"/>
      <c r="I61" s="145"/>
    </row>
    <row r="62" spans="6:9" x14ac:dyDescent="0.25">
      <c r="F62" s="143"/>
      <c r="G62" s="144"/>
      <c r="H62" s="144"/>
      <c r="I62" s="145"/>
    </row>
    <row r="63" spans="6:9" x14ac:dyDescent="0.25">
      <c r="F63" s="143"/>
      <c r="G63" s="144"/>
      <c r="H63" s="144"/>
      <c r="I63" s="145"/>
    </row>
    <row r="64" spans="6:9" x14ac:dyDescent="0.25">
      <c r="F64" s="143"/>
      <c r="G64" s="144"/>
      <c r="H64" s="144"/>
      <c r="I64" s="145"/>
    </row>
    <row r="65" spans="6:9" x14ac:dyDescent="0.25">
      <c r="F65" s="143"/>
      <c r="G65" s="144"/>
      <c r="H65" s="144"/>
      <c r="I65" s="145"/>
    </row>
    <row r="66" spans="6:9" x14ac:dyDescent="0.25">
      <c r="F66" s="143"/>
      <c r="G66" s="144"/>
      <c r="H66" s="144"/>
      <c r="I66" s="145"/>
    </row>
    <row r="67" spans="6:9" x14ac:dyDescent="0.25">
      <c r="F67" s="143"/>
      <c r="G67" s="144"/>
      <c r="H67" s="144"/>
      <c r="I67" s="145"/>
    </row>
    <row r="68" spans="6:9" x14ac:dyDescent="0.25">
      <c r="F68" s="143"/>
      <c r="G68" s="144"/>
      <c r="H68" s="144"/>
      <c r="I68" s="145"/>
    </row>
    <row r="69" spans="6:9" x14ac:dyDescent="0.25">
      <c r="F69" s="143"/>
      <c r="G69" s="144"/>
      <c r="H69" s="144"/>
      <c r="I69" s="145"/>
    </row>
    <row r="70" spans="6:9" x14ac:dyDescent="0.25">
      <c r="F70" s="143"/>
      <c r="G70" s="144"/>
      <c r="H70" s="144"/>
      <c r="I70" s="145"/>
    </row>
    <row r="71" spans="6:9" x14ac:dyDescent="0.25">
      <c r="F71" s="143"/>
      <c r="G71" s="144"/>
      <c r="H71" s="144"/>
      <c r="I71" s="145"/>
    </row>
    <row r="72" spans="6:9" x14ac:dyDescent="0.25">
      <c r="F72" s="143"/>
      <c r="G72" s="144"/>
      <c r="H72" s="144"/>
      <c r="I72" s="145"/>
    </row>
    <row r="73" spans="6:9" x14ac:dyDescent="0.25">
      <c r="F73" s="143"/>
      <c r="G73" s="144"/>
      <c r="H73" s="144"/>
      <c r="I73" s="145"/>
    </row>
    <row r="74" spans="6:9" x14ac:dyDescent="0.25">
      <c r="F74" s="143"/>
      <c r="G74" s="144"/>
      <c r="H74" s="144"/>
      <c r="I74" s="145"/>
    </row>
    <row r="75" spans="6:9" x14ac:dyDescent="0.25">
      <c r="F75" s="143"/>
      <c r="G75" s="144"/>
      <c r="H75" s="144"/>
      <c r="I75" s="145"/>
    </row>
    <row r="76" spans="6:9" x14ac:dyDescent="0.25">
      <c r="F76" s="143"/>
      <c r="G76" s="144"/>
      <c r="H76" s="144"/>
      <c r="I76" s="145"/>
    </row>
    <row r="77" spans="6:9" x14ac:dyDescent="0.25">
      <c r="F77" s="143"/>
      <c r="G77" s="144"/>
      <c r="H77" s="144"/>
      <c r="I77" s="145"/>
    </row>
    <row r="78" spans="6:9" x14ac:dyDescent="0.25">
      <c r="F78" s="143"/>
      <c r="G78" s="144"/>
      <c r="H78" s="144"/>
      <c r="I78" s="145"/>
    </row>
    <row r="79" spans="6:9" x14ac:dyDescent="0.25">
      <c r="F79" s="143"/>
      <c r="G79" s="144"/>
      <c r="H79" s="144"/>
      <c r="I79" s="145"/>
    </row>
    <row r="80" spans="6:9" x14ac:dyDescent="0.25">
      <c r="F80" s="143"/>
      <c r="G80" s="144"/>
      <c r="H80" s="144"/>
      <c r="I80" s="145"/>
    </row>
    <row r="81" spans="6:9" x14ac:dyDescent="0.25">
      <c r="F81" s="143"/>
      <c r="G81" s="144"/>
      <c r="H81" s="144"/>
      <c r="I81" s="145"/>
    </row>
    <row r="82" spans="6:9" x14ac:dyDescent="0.25">
      <c r="F82" s="143"/>
      <c r="G82" s="144"/>
      <c r="H82" s="144"/>
      <c r="I82" s="145"/>
    </row>
    <row r="83" spans="6:9" x14ac:dyDescent="0.25">
      <c r="F83" s="143"/>
      <c r="G83" s="144"/>
      <c r="H83" s="144"/>
      <c r="I83" s="145"/>
    </row>
  </sheetData>
  <mergeCells count="4">
    <mergeCell ref="A1:B1"/>
    <mergeCell ref="A2:B2"/>
    <mergeCell ref="G2:I2"/>
    <mergeCell ref="H32:I32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191"/>
  <sheetViews>
    <sheetView showGridLines="0" showZeros="0" zoomScaleNormal="100" workbookViewId="0">
      <selection activeCell="F110" sqref="F110"/>
    </sheetView>
  </sheetViews>
  <sheetFormatPr defaultColWidth="9.109375" defaultRowHeight="13.2" x14ac:dyDescent="0.25"/>
  <cols>
    <col min="1" max="1" width="4.44140625" style="146" customWidth="1"/>
    <col min="2" max="2" width="11.5546875" style="146" customWidth="1"/>
    <col min="3" max="3" width="40.44140625" style="146" customWidth="1"/>
    <col min="4" max="4" width="5.5546875" style="146" customWidth="1"/>
    <col min="5" max="5" width="8.5546875" style="194" customWidth="1"/>
    <col min="6" max="6" width="9.88671875" style="146" customWidth="1"/>
    <col min="7" max="7" width="13.88671875" style="146" customWidth="1"/>
    <col min="8" max="11" width="9.109375" style="146"/>
    <col min="12" max="12" width="75.44140625" style="146" customWidth="1"/>
    <col min="13" max="13" width="45.33203125" style="146" customWidth="1"/>
    <col min="14" max="16384" width="9.109375" style="146"/>
  </cols>
  <sheetData>
    <row r="1" spans="1:104" ht="15.6" x14ac:dyDescent="0.3">
      <c r="A1" s="226" t="s">
        <v>75</v>
      </c>
      <c r="B1" s="226"/>
      <c r="C1" s="226"/>
      <c r="D1" s="226"/>
      <c r="E1" s="226"/>
      <c r="F1" s="226"/>
      <c r="G1" s="226"/>
    </row>
    <row r="2" spans="1:104" ht="14.25" customHeight="1" thickBot="1" x14ac:dyDescent="0.3">
      <c r="A2" s="147"/>
      <c r="B2" s="148"/>
      <c r="C2" s="149"/>
      <c r="D2" s="149"/>
      <c r="E2" s="150"/>
      <c r="F2" s="149"/>
      <c r="G2" s="149"/>
    </row>
    <row r="3" spans="1:104" ht="13.8" thickTop="1" x14ac:dyDescent="0.25">
      <c r="A3" s="215" t="s">
        <v>48</v>
      </c>
      <c r="B3" s="216"/>
      <c r="C3" s="97" t="str">
        <f>CONCATENATE(cislostavby," ",nazevstavby)</f>
        <v>Ko11/23 Poliklinika Drásov</v>
      </c>
      <c r="D3" s="151"/>
      <c r="E3" s="152" t="s">
        <v>64</v>
      </c>
      <c r="F3" s="153" t="str">
        <f>Rekapitulace!H1</f>
        <v>Ko11/23</v>
      </c>
      <c r="G3" s="154"/>
    </row>
    <row r="4" spans="1:104" ht="13.8" thickBot="1" x14ac:dyDescent="0.3">
      <c r="A4" s="227" t="s">
        <v>50</v>
      </c>
      <c r="B4" s="218"/>
      <c r="C4" s="103" t="str">
        <f>CONCATENATE(cisloobjektu," ",nazevobjektu)</f>
        <v>11/23 Zubní klinika I.</v>
      </c>
      <c r="D4" s="155"/>
      <c r="E4" s="228">
        <f>Rekapitulace!G2</f>
        <v>0</v>
      </c>
      <c r="F4" s="229"/>
      <c r="G4" s="230"/>
    </row>
    <row r="5" spans="1:104" ht="13.8" thickTop="1" x14ac:dyDescent="0.25">
      <c r="A5" s="156"/>
      <c r="B5" s="147"/>
      <c r="C5" s="147"/>
      <c r="D5" s="147"/>
      <c r="E5" s="157"/>
      <c r="F5" s="147"/>
      <c r="G5" s="158"/>
    </row>
    <row r="6" spans="1:104" x14ac:dyDescent="0.25">
      <c r="A6" s="159" t="s">
        <v>65</v>
      </c>
      <c r="B6" s="160" t="s">
        <v>66</v>
      </c>
      <c r="C6" s="160" t="s">
        <v>67</v>
      </c>
      <c r="D6" s="160" t="s">
        <v>68</v>
      </c>
      <c r="E6" s="161" t="s">
        <v>69</v>
      </c>
      <c r="F6" s="160" t="s">
        <v>70</v>
      </c>
      <c r="G6" s="162" t="s">
        <v>71</v>
      </c>
    </row>
    <row r="7" spans="1:104" x14ac:dyDescent="0.25">
      <c r="A7" s="163" t="s">
        <v>72</v>
      </c>
      <c r="B7" s="164" t="s">
        <v>80</v>
      </c>
      <c r="C7" s="165" t="s">
        <v>81</v>
      </c>
      <c r="D7" s="166"/>
      <c r="E7" s="167"/>
      <c r="F7" s="167"/>
      <c r="G7" s="168"/>
      <c r="H7" s="169"/>
      <c r="I7" s="169"/>
      <c r="O7" s="170">
        <v>1</v>
      </c>
    </row>
    <row r="8" spans="1:104" x14ac:dyDescent="0.25">
      <c r="A8" s="171">
        <v>1</v>
      </c>
      <c r="B8" s="172" t="s">
        <v>82</v>
      </c>
      <c r="C8" s="173" t="s">
        <v>83</v>
      </c>
      <c r="D8" s="174" t="s">
        <v>84</v>
      </c>
      <c r="E8" s="175">
        <v>2.1</v>
      </c>
      <c r="F8" s="175">
        <v>0</v>
      </c>
      <c r="G8" s="176">
        <f>E8*F8</f>
        <v>0</v>
      </c>
      <c r="O8" s="170">
        <v>2</v>
      </c>
      <c r="AA8" s="146">
        <v>1</v>
      </c>
      <c r="AB8" s="146">
        <v>1</v>
      </c>
      <c r="AC8" s="146">
        <v>1</v>
      </c>
      <c r="AZ8" s="146">
        <v>1</v>
      </c>
      <c r="BA8" s="146">
        <f>IF(AZ8=1,G8,0)</f>
        <v>0</v>
      </c>
      <c r="BB8" s="146">
        <f>IF(AZ8=2,G8,0)</f>
        <v>0</v>
      </c>
      <c r="BC8" s="146">
        <f>IF(AZ8=3,G8,0)</f>
        <v>0</v>
      </c>
      <c r="BD8" s="146">
        <f>IF(AZ8=4,G8,0)</f>
        <v>0</v>
      </c>
      <c r="BE8" s="146">
        <f>IF(AZ8=5,G8,0)</f>
        <v>0</v>
      </c>
      <c r="CA8" s="177">
        <v>1</v>
      </c>
      <c r="CB8" s="177">
        <v>1</v>
      </c>
      <c r="CZ8" s="146">
        <v>0</v>
      </c>
    </row>
    <row r="9" spans="1:104" x14ac:dyDescent="0.25">
      <c r="A9" s="178"/>
      <c r="B9" s="180"/>
      <c r="C9" s="224" t="s">
        <v>85</v>
      </c>
      <c r="D9" s="225"/>
      <c r="E9" s="181">
        <v>2.1</v>
      </c>
      <c r="F9" s="182"/>
      <c r="G9" s="183"/>
      <c r="M9" s="179" t="s">
        <v>85</v>
      </c>
      <c r="O9" s="170"/>
    </row>
    <row r="10" spans="1:104" x14ac:dyDescent="0.25">
      <c r="A10" s="171">
        <v>2</v>
      </c>
      <c r="B10" s="172" t="s">
        <v>86</v>
      </c>
      <c r="C10" s="173" t="s">
        <v>87</v>
      </c>
      <c r="D10" s="174" t="s">
        <v>88</v>
      </c>
      <c r="E10" s="175">
        <v>8.0199999999999994E-2</v>
      </c>
      <c r="F10" s="175">
        <v>0</v>
      </c>
      <c r="G10" s="176">
        <f>E10*F10</f>
        <v>0</v>
      </c>
      <c r="O10" s="170">
        <v>2</v>
      </c>
      <c r="AA10" s="146">
        <v>1</v>
      </c>
      <c r="AB10" s="146">
        <v>1</v>
      </c>
      <c r="AC10" s="146">
        <v>1</v>
      </c>
      <c r="AZ10" s="146">
        <v>1</v>
      </c>
      <c r="BA10" s="146">
        <f>IF(AZ10=1,G10,0)</f>
        <v>0</v>
      </c>
      <c r="BB10" s="146">
        <f>IF(AZ10=2,G10,0)</f>
        <v>0</v>
      </c>
      <c r="BC10" s="146">
        <f>IF(AZ10=3,G10,0)</f>
        <v>0</v>
      </c>
      <c r="BD10" s="146">
        <f>IF(AZ10=4,G10,0)</f>
        <v>0</v>
      </c>
      <c r="BE10" s="146">
        <f>IF(AZ10=5,G10,0)</f>
        <v>0</v>
      </c>
      <c r="CA10" s="177">
        <v>1</v>
      </c>
      <c r="CB10" s="177">
        <v>1</v>
      </c>
      <c r="CZ10" s="146">
        <v>0</v>
      </c>
    </row>
    <row r="11" spans="1:104" x14ac:dyDescent="0.25">
      <c r="A11" s="178"/>
      <c r="B11" s="180"/>
      <c r="C11" s="224" t="s">
        <v>89</v>
      </c>
      <c r="D11" s="225"/>
      <c r="E11" s="181">
        <v>2.1999999999999999E-2</v>
      </c>
      <c r="F11" s="182"/>
      <c r="G11" s="183"/>
      <c r="M11" s="179" t="s">
        <v>89</v>
      </c>
      <c r="O11" s="170"/>
    </row>
    <row r="12" spans="1:104" x14ac:dyDescent="0.25">
      <c r="A12" s="178"/>
      <c r="B12" s="180"/>
      <c r="C12" s="224" t="s">
        <v>90</v>
      </c>
      <c r="D12" s="225"/>
      <c r="E12" s="181">
        <v>1.47E-2</v>
      </c>
      <c r="F12" s="182"/>
      <c r="G12" s="183"/>
      <c r="M12" s="179" t="s">
        <v>90</v>
      </c>
      <c r="O12" s="170"/>
    </row>
    <row r="13" spans="1:104" x14ac:dyDescent="0.25">
      <c r="A13" s="178"/>
      <c r="B13" s="180"/>
      <c r="C13" s="224" t="s">
        <v>91</v>
      </c>
      <c r="D13" s="225"/>
      <c r="E13" s="181">
        <v>1.35E-2</v>
      </c>
      <c r="F13" s="182"/>
      <c r="G13" s="183"/>
      <c r="M13" s="179" t="s">
        <v>91</v>
      </c>
      <c r="O13" s="170"/>
    </row>
    <row r="14" spans="1:104" x14ac:dyDescent="0.25">
      <c r="A14" s="178"/>
      <c r="B14" s="180"/>
      <c r="C14" s="224" t="s">
        <v>92</v>
      </c>
      <c r="D14" s="225"/>
      <c r="E14" s="181">
        <v>0.03</v>
      </c>
      <c r="F14" s="182"/>
      <c r="G14" s="183"/>
      <c r="M14" s="179" t="s">
        <v>92</v>
      </c>
      <c r="O14" s="170"/>
    </row>
    <row r="15" spans="1:104" x14ac:dyDescent="0.25">
      <c r="A15" s="171">
        <v>3</v>
      </c>
      <c r="B15" s="172" t="s">
        <v>93</v>
      </c>
      <c r="C15" s="173" t="s">
        <v>94</v>
      </c>
      <c r="D15" s="174" t="s">
        <v>95</v>
      </c>
      <c r="E15" s="175">
        <v>12.7562</v>
      </c>
      <c r="F15" s="175">
        <v>0</v>
      </c>
      <c r="G15" s="176">
        <f>E15*F15</f>
        <v>0</v>
      </c>
      <c r="O15" s="170">
        <v>2</v>
      </c>
      <c r="AA15" s="146">
        <v>1</v>
      </c>
      <c r="AB15" s="146">
        <v>1</v>
      </c>
      <c r="AC15" s="146">
        <v>1</v>
      </c>
      <c r="AZ15" s="146">
        <v>1</v>
      </c>
      <c r="BA15" s="146">
        <f>IF(AZ15=1,G15,0)</f>
        <v>0</v>
      </c>
      <c r="BB15" s="146">
        <f>IF(AZ15=2,G15,0)</f>
        <v>0</v>
      </c>
      <c r="BC15" s="146">
        <f>IF(AZ15=3,G15,0)</f>
        <v>0</v>
      </c>
      <c r="BD15" s="146">
        <f>IF(AZ15=4,G15,0)</f>
        <v>0</v>
      </c>
      <c r="BE15" s="146">
        <f>IF(AZ15=5,G15,0)</f>
        <v>0</v>
      </c>
      <c r="CA15" s="177">
        <v>1</v>
      </c>
      <c r="CB15" s="177">
        <v>1</v>
      </c>
      <c r="CZ15" s="146">
        <v>0</v>
      </c>
    </row>
    <row r="16" spans="1:104" x14ac:dyDescent="0.25">
      <c r="A16" s="178"/>
      <c r="B16" s="180"/>
      <c r="C16" s="224" t="s">
        <v>96</v>
      </c>
      <c r="D16" s="225"/>
      <c r="E16" s="181">
        <v>12.7562</v>
      </c>
      <c r="F16" s="182"/>
      <c r="G16" s="183"/>
      <c r="M16" s="179" t="s">
        <v>96</v>
      </c>
      <c r="O16" s="170"/>
    </row>
    <row r="17" spans="1:104" x14ac:dyDescent="0.25">
      <c r="A17" s="171">
        <v>4</v>
      </c>
      <c r="B17" s="172" t="s">
        <v>97</v>
      </c>
      <c r="C17" s="173" t="s">
        <v>98</v>
      </c>
      <c r="D17" s="174" t="s">
        <v>95</v>
      </c>
      <c r="E17" s="175">
        <v>2.6215000000000002</v>
      </c>
      <c r="F17" s="175">
        <v>0</v>
      </c>
      <c r="G17" s="176">
        <f>E17*F17</f>
        <v>0</v>
      </c>
      <c r="O17" s="170">
        <v>2</v>
      </c>
      <c r="AA17" s="146">
        <v>1</v>
      </c>
      <c r="AB17" s="146">
        <v>1</v>
      </c>
      <c r="AC17" s="146">
        <v>1</v>
      </c>
      <c r="AZ17" s="146">
        <v>1</v>
      </c>
      <c r="BA17" s="146">
        <f>IF(AZ17=1,G17,0)</f>
        <v>0</v>
      </c>
      <c r="BB17" s="146">
        <f>IF(AZ17=2,G17,0)</f>
        <v>0</v>
      </c>
      <c r="BC17" s="146">
        <f>IF(AZ17=3,G17,0)</f>
        <v>0</v>
      </c>
      <c r="BD17" s="146">
        <f>IF(AZ17=4,G17,0)</f>
        <v>0</v>
      </c>
      <c r="BE17" s="146">
        <f>IF(AZ17=5,G17,0)</f>
        <v>0</v>
      </c>
      <c r="CA17" s="177">
        <v>1</v>
      </c>
      <c r="CB17" s="177">
        <v>1</v>
      </c>
      <c r="CZ17" s="146">
        <v>0</v>
      </c>
    </row>
    <row r="18" spans="1:104" x14ac:dyDescent="0.25">
      <c r="A18" s="178"/>
      <c r="B18" s="180"/>
      <c r="C18" s="224" t="s">
        <v>99</v>
      </c>
      <c r="D18" s="225"/>
      <c r="E18" s="181">
        <v>0.81</v>
      </c>
      <c r="F18" s="182"/>
      <c r="G18" s="183"/>
      <c r="M18" s="179" t="s">
        <v>99</v>
      </c>
      <c r="O18" s="170"/>
    </row>
    <row r="19" spans="1:104" x14ac:dyDescent="0.25">
      <c r="A19" s="178"/>
      <c r="B19" s="180"/>
      <c r="C19" s="224" t="s">
        <v>100</v>
      </c>
      <c r="D19" s="225"/>
      <c r="E19" s="181">
        <v>0.45</v>
      </c>
      <c r="F19" s="182"/>
      <c r="G19" s="183"/>
      <c r="M19" s="179" t="s">
        <v>100</v>
      </c>
      <c r="O19" s="170"/>
    </row>
    <row r="20" spans="1:104" x14ac:dyDescent="0.25">
      <c r="A20" s="178"/>
      <c r="B20" s="180"/>
      <c r="C20" s="224" t="s">
        <v>101</v>
      </c>
      <c r="D20" s="225"/>
      <c r="E20" s="181">
        <v>0.66149999999999998</v>
      </c>
      <c r="F20" s="182"/>
      <c r="G20" s="183"/>
      <c r="M20" s="179" t="s">
        <v>101</v>
      </c>
      <c r="O20" s="170"/>
    </row>
    <row r="21" spans="1:104" x14ac:dyDescent="0.25">
      <c r="A21" s="178"/>
      <c r="B21" s="180"/>
      <c r="C21" s="224" t="s">
        <v>102</v>
      </c>
      <c r="D21" s="225"/>
      <c r="E21" s="181">
        <v>0.7</v>
      </c>
      <c r="F21" s="182"/>
      <c r="G21" s="183"/>
      <c r="M21" s="179" t="s">
        <v>102</v>
      </c>
      <c r="O21" s="170"/>
    </row>
    <row r="22" spans="1:104" x14ac:dyDescent="0.25">
      <c r="A22" s="171">
        <v>5</v>
      </c>
      <c r="B22" s="172" t="s">
        <v>103</v>
      </c>
      <c r="C22" s="173" t="s">
        <v>104</v>
      </c>
      <c r="D22" s="174" t="s">
        <v>88</v>
      </c>
      <c r="E22" s="175">
        <v>8.6400000000000005E-2</v>
      </c>
      <c r="F22" s="175">
        <v>0</v>
      </c>
      <c r="G22" s="176">
        <f>E22*F22</f>
        <v>0</v>
      </c>
      <c r="O22" s="170">
        <v>2</v>
      </c>
      <c r="AA22" s="146">
        <v>3</v>
      </c>
      <c r="AB22" s="146">
        <v>1</v>
      </c>
      <c r="AC22" s="146">
        <v>13330310</v>
      </c>
      <c r="AZ22" s="146">
        <v>1</v>
      </c>
      <c r="BA22" s="146">
        <f>IF(AZ22=1,G22,0)</f>
        <v>0</v>
      </c>
      <c r="BB22" s="146">
        <f>IF(AZ22=2,G22,0)</f>
        <v>0</v>
      </c>
      <c r="BC22" s="146">
        <f>IF(AZ22=3,G22,0)</f>
        <v>0</v>
      </c>
      <c r="BD22" s="146">
        <f>IF(AZ22=4,G22,0)</f>
        <v>0</v>
      </c>
      <c r="BE22" s="146">
        <f>IF(AZ22=5,G22,0)</f>
        <v>0</v>
      </c>
      <c r="CA22" s="177">
        <v>3</v>
      </c>
      <c r="CB22" s="177">
        <v>1</v>
      </c>
      <c r="CZ22" s="146">
        <v>0</v>
      </c>
    </row>
    <row r="23" spans="1:104" x14ac:dyDescent="0.25">
      <c r="A23" s="178"/>
      <c r="B23" s="180"/>
      <c r="C23" s="224" t="s">
        <v>105</v>
      </c>
      <c r="D23" s="225"/>
      <c r="E23" s="181">
        <v>8.6400000000000005E-2</v>
      </c>
      <c r="F23" s="182"/>
      <c r="G23" s="183"/>
      <c r="M23" s="179" t="s">
        <v>105</v>
      </c>
      <c r="O23" s="170"/>
    </row>
    <row r="24" spans="1:104" x14ac:dyDescent="0.25">
      <c r="A24" s="184"/>
      <c r="B24" s="185" t="s">
        <v>73</v>
      </c>
      <c r="C24" s="186" t="str">
        <f>CONCATENATE(B7," ",C7)</f>
        <v>3 Svislé a kompletní konstrukce</v>
      </c>
      <c r="D24" s="187"/>
      <c r="E24" s="188"/>
      <c r="F24" s="189"/>
      <c r="G24" s="190">
        <f>SUM(G7:G23)</f>
        <v>0</v>
      </c>
      <c r="O24" s="170">
        <v>4</v>
      </c>
      <c r="BA24" s="191">
        <f>SUM(BA7:BA23)</f>
        <v>0</v>
      </c>
      <c r="BB24" s="191">
        <f>SUM(BB7:BB23)</f>
        <v>0</v>
      </c>
      <c r="BC24" s="191">
        <f>SUM(BC7:BC23)</f>
        <v>0</v>
      </c>
      <c r="BD24" s="191">
        <f>SUM(BD7:BD23)</f>
        <v>0</v>
      </c>
      <c r="BE24" s="191">
        <f>SUM(BE7:BE23)</f>
        <v>0</v>
      </c>
    </row>
    <row r="25" spans="1:104" x14ac:dyDescent="0.25">
      <c r="A25" s="163" t="s">
        <v>72</v>
      </c>
      <c r="B25" s="164" t="s">
        <v>106</v>
      </c>
      <c r="C25" s="165" t="s">
        <v>107</v>
      </c>
      <c r="D25" s="166"/>
      <c r="E25" s="167"/>
      <c r="F25" s="167"/>
      <c r="G25" s="168"/>
      <c r="H25" s="169"/>
      <c r="I25" s="169"/>
      <c r="O25" s="170">
        <v>1</v>
      </c>
    </row>
    <row r="26" spans="1:104" x14ac:dyDescent="0.25">
      <c r="A26" s="171">
        <v>6</v>
      </c>
      <c r="B26" s="172" t="s">
        <v>108</v>
      </c>
      <c r="C26" s="173" t="s">
        <v>109</v>
      </c>
      <c r="D26" s="174" t="s">
        <v>95</v>
      </c>
      <c r="E26" s="175">
        <v>25.512499999999999</v>
      </c>
      <c r="F26" s="175">
        <v>0</v>
      </c>
      <c r="G26" s="176">
        <f>E26*F26</f>
        <v>0</v>
      </c>
      <c r="O26" s="170">
        <v>2</v>
      </c>
      <c r="AA26" s="146">
        <v>1</v>
      </c>
      <c r="AB26" s="146">
        <v>1</v>
      </c>
      <c r="AC26" s="146">
        <v>1</v>
      </c>
      <c r="AZ26" s="146">
        <v>1</v>
      </c>
      <c r="BA26" s="146">
        <f>IF(AZ26=1,G26,0)</f>
        <v>0</v>
      </c>
      <c r="BB26" s="146">
        <f>IF(AZ26=2,G26,0)</f>
        <v>0</v>
      </c>
      <c r="BC26" s="146">
        <f>IF(AZ26=3,G26,0)</f>
        <v>0</v>
      </c>
      <c r="BD26" s="146">
        <f>IF(AZ26=4,G26,0)</f>
        <v>0</v>
      </c>
      <c r="BE26" s="146">
        <f>IF(AZ26=5,G26,0)</f>
        <v>0</v>
      </c>
      <c r="CA26" s="177">
        <v>1</v>
      </c>
      <c r="CB26" s="177">
        <v>1</v>
      </c>
      <c r="CZ26" s="146">
        <v>0</v>
      </c>
    </row>
    <row r="27" spans="1:104" x14ac:dyDescent="0.25">
      <c r="A27" s="184"/>
      <c r="B27" s="185" t="s">
        <v>73</v>
      </c>
      <c r="C27" s="186" t="str">
        <f>CONCATENATE(B25," ",C25)</f>
        <v>6 Úpravy povrchu, podlahy</v>
      </c>
      <c r="D27" s="187"/>
      <c r="E27" s="188"/>
      <c r="F27" s="189"/>
      <c r="G27" s="190">
        <f>SUM(G25:G26)</f>
        <v>0</v>
      </c>
      <c r="O27" s="170">
        <v>4</v>
      </c>
      <c r="BA27" s="191">
        <f>SUM(BA25:BA26)</f>
        <v>0</v>
      </c>
      <c r="BB27" s="191">
        <f>SUM(BB25:BB26)</f>
        <v>0</v>
      </c>
      <c r="BC27" s="191">
        <f>SUM(BC25:BC26)</f>
        <v>0</v>
      </c>
      <c r="BD27" s="191">
        <f>SUM(BD25:BD26)</f>
        <v>0</v>
      </c>
      <c r="BE27" s="191">
        <f>SUM(BE25:BE26)</f>
        <v>0</v>
      </c>
    </row>
    <row r="28" spans="1:104" x14ac:dyDescent="0.25">
      <c r="A28" s="163" t="s">
        <v>72</v>
      </c>
      <c r="B28" s="164" t="s">
        <v>110</v>
      </c>
      <c r="C28" s="165" t="s">
        <v>111</v>
      </c>
      <c r="D28" s="166"/>
      <c r="E28" s="167"/>
      <c r="F28" s="167"/>
      <c r="G28" s="168"/>
      <c r="H28" s="169"/>
      <c r="I28" s="169"/>
      <c r="O28" s="170">
        <v>1</v>
      </c>
    </row>
    <row r="29" spans="1:104" x14ac:dyDescent="0.25">
      <c r="A29" s="171">
        <v>7</v>
      </c>
      <c r="B29" s="172" t="s">
        <v>112</v>
      </c>
      <c r="C29" s="173" t="s">
        <v>113</v>
      </c>
      <c r="D29" s="174" t="s">
        <v>95</v>
      </c>
      <c r="E29" s="175">
        <v>73</v>
      </c>
      <c r="F29" s="175">
        <v>0</v>
      </c>
      <c r="G29" s="176">
        <f>E29*F29</f>
        <v>0</v>
      </c>
      <c r="O29" s="170">
        <v>2</v>
      </c>
      <c r="AA29" s="146">
        <v>1</v>
      </c>
      <c r="AB29" s="146">
        <v>1</v>
      </c>
      <c r="AC29" s="146">
        <v>1</v>
      </c>
      <c r="AZ29" s="146">
        <v>1</v>
      </c>
      <c r="BA29" s="146">
        <f>IF(AZ29=1,G29,0)</f>
        <v>0</v>
      </c>
      <c r="BB29" s="146">
        <f>IF(AZ29=2,G29,0)</f>
        <v>0</v>
      </c>
      <c r="BC29" s="146">
        <f>IF(AZ29=3,G29,0)</f>
        <v>0</v>
      </c>
      <c r="BD29" s="146">
        <f>IF(AZ29=4,G29,0)</f>
        <v>0</v>
      </c>
      <c r="BE29" s="146">
        <f>IF(AZ29=5,G29,0)</f>
        <v>0</v>
      </c>
      <c r="CA29" s="177">
        <v>1</v>
      </c>
      <c r="CB29" s="177">
        <v>1</v>
      </c>
      <c r="CZ29" s="146">
        <v>0</v>
      </c>
    </row>
    <row r="30" spans="1:104" x14ac:dyDescent="0.25">
      <c r="A30" s="178"/>
      <c r="B30" s="180"/>
      <c r="C30" s="224" t="s">
        <v>114</v>
      </c>
      <c r="D30" s="225"/>
      <c r="E30" s="181">
        <v>28</v>
      </c>
      <c r="F30" s="182"/>
      <c r="G30" s="183"/>
      <c r="M30" s="179" t="s">
        <v>114</v>
      </c>
      <c r="O30" s="170"/>
    </row>
    <row r="31" spans="1:104" x14ac:dyDescent="0.25">
      <c r="A31" s="178"/>
      <c r="B31" s="180"/>
      <c r="C31" s="224" t="s">
        <v>115</v>
      </c>
      <c r="D31" s="225"/>
      <c r="E31" s="181">
        <v>24</v>
      </c>
      <c r="F31" s="182"/>
      <c r="G31" s="183"/>
      <c r="M31" s="179" t="s">
        <v>115</v>
      </c>
      <c r="O31" s="170"/>
    </row>
    <row r="32" spans="1:104" x14ac:dyDescent="0.25">
      <c r="A32" s="178"/>
      <c r="B32" s="180"/>
      <c r="C32" s="224" t="s">
        <v>116</v>
      </c>
      <c r="D32" s="225"/>
      <c r="E32" s="181">
        <v>21</v>
      </c>
      <c r="F32" s="182"/>
      <c r="G32" s="183"/>
      <c r="M32" s="179" t="s">
        <v>116</v>
      </c>
      <c r="O32" s="170"/>
    </row>
    <row r="33" spans="1:104" x14ac:dyDescent="0.25">
      <c r="A33" s="171">
        <v>8</v>
      </c>
      <c r="B33" s="172" t="s">
        <v>117</v>
      </c>
      <c r="C33" s="173" t="s">
        <v>118</v>
      </c>
      <c r="D33" s="174" t="s">
        <v>119</v>
      </c>
      <c r="E33" s="175">
        <v>30.703399999999998</v>
      </c>
      <c r="F33" s="175">
        <v>0</v>
      </c>
      <c r="G33" s="176">
        <f>E33*F33</f>
        <v>0</v>
      </c>
      <c r="O33" s="170">
        <v>2</v>
      </c>
      <c r="AA33" s="146">
        <v>1</v>
      </c>
      <c r="AB33" s="146">
        <v>1</v>
      </c>
      <c r="AC33" s="146">
        <v>1</v>
      </c>
      <c r="AZ33" s="146">
        <v>1</v>
      </c>
      <c r="BA33" s="146">
        <f>IF(AZ33=1,G33,0)</f>
        <v>0</v>
      </c>
      <c r="BB33" s="146">
        <f>IF(AZ33=2,G33,0)</f>
        <v>0</v>
      </c>
      <c r="BC33" s="146">
        <f>IF(AZ33=3,G33,0)</f>
        <v>0</v>
      </c>
      <c r="BD33" s="146">
        <f>IF(AZ33=4,G33,0)</f>
        <v>0</v>
      </c>
      <c r="BE33" s="146">
        <f>IF(AZ33=5,G33,0)</f>
        <v>0</v>
      </c>
      <c r="CA33" s="177">
        <v>1</v>
      </c>
      <c r="CB33" s="177">
        <v>1</v>
      </c>
      <c r="CZ33" s="146">
        <v>0</v>
      </c>
    </row>
    <row r="34" spans="1:104" x14ac:dyDescent="0.25">
      <c r="A34" s="178"/>
      <c r="B34" s="180"/>
      <c r="C34" s="224" t="s">
        <v>120</v>
      </c>
      <c r="D34" s="225"/>
      <c r="E34" s="181">
        <v>1.5072000000000001</v>
      </c>
      <c r="F34" s="182"/>
      <c r="G34" s="183"/>
      <c r="M34" s="179" t="s">
        <v>120</v>
      </c>
      <c r="O34" s="170"/>
    </row>
    <row r="35" spans="1:104" x14ac:dyDescent="0.25">
      <c r="A35" s="178"/>
      <c r="B35" s="180"/>
      <c r="C35" s="224" t="s">
        <v>121</v>
      </c>
      <c r="D35" s="225"/>
      <c r="E35" s="181">
        <v>5.0160999999999998</v>
      </c>
      <c r="F35" s="182"/>
      <c r="G35" s="183"/>
      <c r="M35" s="179" t="s">
        <v>121</v>
      </c>
      <c r="O35" s="170"/>
    </row>
    <row r="36" spans="1:104" x14ac:dyDescent="0.25">
      <c r="A36" s="178"/>
      <c r="B36" s="180"/>
      <c r="C36" s="224" t="s">
        <v>122</v>
      </c>
      <c r="D36" s="225"/>
      <c r="E36" s="181">
        <v>0</v>
      </c>
      <c r="F36" s="182"/>
      <c r="G36" s="183"/>
      <c r="M36" s="179">
        <v>0</v>
      </c>
      <c r="O36" s="170"/>
    </row>
    <row r="37" spans="1:104" x14ac:dyDescent="0.25">
      <c r="A37" s="178"/>
      <c r="B37" s="180"/>
      <c r="C37" s="224" t="s">
        <v>123</v>
      </c>
      <c r="D37" s="225"/>
      <c r="E37" s="181">
        <v>6</v>
      </c>
      <c r="F37" s="182"/>
      <c r="G37" s="183"/>
      <c r="M37" s="179" t="s">
        <v>123</v>
      </c>
      <c r="O37" s="170"/>
    </row>
    <row r="38" spans="1:104" x14ac:dyDescent="0.25">
      <c r="A38" s="178"/>
      <c r="B38" s="180"/>
      <c r="C38" s="224" t="s">
        <v>124</v>
      </c>
      <c r="D38" s="225"/>
      <c r="E38" s="181">
        <v>5.58</v>
      </c>
      <c r="F38" s="182"/>
      <c r="G38" s="183"/>
      <c r="M38" s="179" t="s">
        <v>124</v>
      </c>
      <c r="O38" s="170"/>
    </row>
    <row r="39" spans="1:104" x14ac:dyDescent="0.25">
      <c r="A39" s="178"/>
      <c r="B39" s="180"/>
      <c r="C39" s="224" t="s">
        <v>125</v>
      </c>
      <c r="D39" s="225"/>
      <c r="E39" s="181">
        <v>12.6</v>
      </c>
      <c r="F39" s="182"/>
      <c r="G39" s="183"/>
      <c r="M39" s="179" t="s">
        <v>125</v>
      </c>
      <c r="O39" s="170"/>
    </row>
    <row r="40" spans="1:104" x14ac:dyDescent="0.25">
      <c r="A40" s="171">
        <v>9</v>
      </c>
      <c r="B40" s="172" t="s">
        <v>126</v>
      </c>
      <c r="C40" s="173" t="s">
        <v>127</v>
      </c>
      <c r="D40" s="174" t="s">
        <v>95</v>
      </c>
      <c r="E40" s="175">
        <v>4.2</v>
      </c>
      <c r="F40" s="175">
        <v>0</v>
      </c>
      <c r="G40" s="176">
        <f>E40*F40</f>
        <v>0</v>
      </c>
      <c r="O40" s="170">
        <v>2</v>
      </c>
      <c r="AA40" s="146">
        <v>1</v>
      </c>
      <c r="AB40" s="146">
        <v>1</v>
      </c>
      <c r="AC40" s="146">
        <v>1</v>
      </c>
      <c r="AZ40" s="146">
        <v>1</v>
      </c>
      <c r="BA40" s="146">
        <f>IF(AZ40=1,G40,0)</f>
        <v>0</v>
      </c>
      <c r="BB40" s="146">
        <f>IF(AZ40=2,G40,0)</f>
        <v>0</v>
      </c>
      <c r="BC40" s="146">
        <f>IF(AZ40=3,G40,0)</f>
        <v>0</v>
      </c>
      <c r="BD40" s="146">
        <f>IF(AZ40=4,G40,0)</f>
        <v>0</v>
      </c>
      <c r="BE40" s="146">
        <f>IF(AZ40=5,G40,0)</f>
        <v>0</v>
      </c>
      <c r="CA40" s="177">
        <v>1</v>
      </c>
      <c r="CB40" s="177">
        <v>1</v>
      </c>
      <c r="CZ40" s="146">
        <v>0</v>
      </c>
    </row>
    <row r="41" spans="1:104" x14ac:dyDescent="0.25">
      <c r="A41" s="178"/>
      <c r="B41" s="180"/>
      <c r="C41" s="224" t="s">
        <v>128</v>
      </c>
      <c r="D41" s="225"/>
      <c r="E41" s="181">
        <v>4.2</v>
      </c>
      <c r="F41" s="182"/>
      <c r="G41" s="183"/>
      <c r="M41" s="179" t="s">
        <v>128</v>
      </c>
      <c r="O41" s="170"/>
    </row>
    <row r="42" spans="1:104" x14ac:dyDescent="0.25">
      <c r="A42" s="171">
        <v>10</v>
      </c>
      <c r="B42" s="172" t="s">
        <v>129</v>
      </c>
      <c r="C42" s="173" t="s">
        <v>130</v>
      </c>
      <c r="D42" s="174" t="s">
        <v>95</v>
      </c>
      <c r="E42" s="175">
        <v>82.575000000000003</v>
      </c>
      <c r="F42" s="175">
        <v>0</v>
      </c>
      <c r="G42" s="176">
        <f>E42*F42</f>
        <v>0</v>
      </c>
      <c r="O42" s="170">
        <v>2</v>
      </c>
      <c r="AA42" s="146">
        <v>1</v>
      </c>
      <c r="AB42" s="146">
        <v>1</v>
      </c>
      <c r="AC42" s="146">
        <v>1</v>
      </c>
      <c r="AZ42" s="146">
        <v>1</v>
      </c>
      <c r="BA42" s="146">
        <f>IF(AZ42=1,G42,0)</f>
        <v>0</v>
      </c>
      <c r="BB42" s="146">
        <f>IF(AZ42=2,G42,0)</f>
        <v>0</v>
      </c>
      <c r="BC42" s="146">
        <f>IF(AZ42=3,G42,0)</f>
        <v>0</v>
      </c>
      <c r="BD42" s="146">
        <f>IF(AZ42=4,G42,0)</f>
        <v>0</v>
      </c>
      <c r="BE42" s="146">
        <f>IF(AZ42=5,G42,0)</f>
        <v>0</v>
      </c>
      <c r="CA42" s="177">
        <v>1</v>
      </c>
      <c r="CB42" s="177">
        <v>1</v>
      </c>
      <c r="CZ42" s="146">
        <v>0</v>
      </c>
    </row>
    <row r="43" spans="1:104" x14ac:dyDescent="0.25">
      <c r="A43" s="178"/>
      <c r="B43" s="180"/>
      <c r="C43" s="224" t="s">
        <v>114</v>
      </c>
      <c r="D43" s="225"/>
      <c r="E43" s="181">
        <v>28</v>
      </c>
      <c r="F43" s="182"/>
      <c r="G43" s="183"/>
      <c r="M43" s="179" t="s">
        <v>114</v>
      </c>
      <c r="O43" s="170"/>
    </row>
    <row r="44" spans="1:104" x14ac:dyDescent="0.25">
      <c r="A44" s="178"/>
      <c r="B44" s="180"/>
      <c r="C44" s="224" t="s">
        <v>115</v>
      </c>
      <c r="D44" s="225"/>
      <c r="E44" s="181">
        <v>24</v>
      </c>
      <c r="F44" s="182"/>
      <c r="G44" s="183"/>
      <c r="M44" s="179" t="s">
        <v>115</v>
      </c>
      <c r="O44" s="170"/>
    </row>
    <row r="45" spans="1:104" x14ac:dyDescent="0.25">
      <c r="A45" s="178"/>
      <c r="B45" s="180"/>
      <c r="C45" s="224" t="s">
        <v>116</v>
      </c>
      <c r="D45" s="225"/>
      <c r="E45" s="181">
        <v>21</v>
      </c>
      <c r="F45" s="182"/>
      <c r="G45" s="183"/>
      <c r="M45" s="179" t="s">
        <v>116</v>
      </c>
      <c r="O45" s="170"/>
    </row>
    <row r="46" spans="1:104" x14ac:dyDescent="0.25">
      <c r="A46" s="178"/>
      <c r="B46" s="180"/>
      <c r="C46" s="224" t="s">
        <v>131</v>
      </c>
      <c r="D46" s="225"/>
      <c r="E46" s="181">
        <v>2.2799999999999998</v>
      </c>
      <c r="F46" s="182"/>
      <c r="G46" s="183"/>
      <c r="M46" s="179" t="s">
        <v>131</v>
      </c>
      <c r="O46" s="170"/>
    </row>
    <row r="47" spans="1:104" x14ac:dyDescent="0.25">
      <c r="A47" s="178"/>
      <c r="B47" s="180"/>
      <c r="C47" s="224" t="s">
        <v>132</v>
      </c>
      <c r="D47" s="225"/>
      <c r="E47" s="181">
        <v>3.375</v>
      </c>
      <c r="F47" s="182"/>
      <c r="G47" s="183"/>
      <c r="M47" s="179" t="s">
        <v>132</v>
      </c>
      <c r="O47" s="170"/>
    </row>
    <row r="48" spans="1:104" x14ac:dyDescent="0.25">
      <c r="A48" s="178"/>
      <c r="B48" s="180"/>
      <c r="C48" s="224" t="s">
        <v>133</v>
      </c>
      <c r="D48" s="225"/>
      <c r="E48" s="181">
        <v>3.92</v>
      </c>
      <c r="F48" s="182"/>
      <c r="G48" s="183"/>
      <c r="M48" s="179" t="s">
        <v>133</v>
      </c>
      <c r="O48" s="170"/>
    </row>
    <row r="49" spans="1:104" ht="20.399999999999999" x14ac:dyDescent="0.25">
      <c r="A49" s="171">
        <v>11</v>
      </c>
      <c r="B49" s="172" t="s">
        <v>134</v>
      </c>
      <c r="C49" s="173" t="s">
        <v>135</v>
      </c>
      <c r="D49" s="174" t="s">
        <v>95</v>
      </c>
      <c r="E49" s="175">
        <v>25.512499999999999</v>
      </c>
      <c r="F49" s="175">
        <v>0</v>
      </c>
      <c r="G49" s="176">
        <f>E49*F49</f>
        <v>0</v>
      </c>
      <c r="O49" s="170">
        <v>2</v>
      </c>
      <c r="AA49" s="146">
        <v>1</v>
      </c>
      <c r="AB49" s="146">
        <v>1</v>
      </c>
      <c r="AC49" s="146">
        <v>1</v>
      </c>
      <c r="AZ49" s="146">
        <v>1</v>
      </c>
      <c r="BA49" s="146">
        <f>IF(AZ49=1,G49,0)</f>
        <v>0</v>
      </c>
      <c r="BB49" s="146">
        <f>IF(AZ49=2,G49,0)</f>
        <v>0</v>
      </c>
      <c r="BC49" s="146">
        <f>IF(AZ49=3,G49,0)</f>
        <v>0</v>
      </c>
      <c r="BD49" s="146">
        <f>IF(AZ49=4,G49,0)</f>
        <v>0</v>
      </c>
      <c r="BE49" s="146">
        <f>IF(AZ49=5,G49,0)</f>
        <v>0</v>
      </c>
      <c r="CA49" s="177">
        <v>1</v>
      </c>
      <c r="CB49" s="177">
        <v>1</v>
      </c>
      <c r="CZ49" s="146">
        <v>0</v>
      </c>
    </row>
    <row r="50" spans="1:104" x14ac:dyDescent="0.25">
      <c r="A50" s="178"/>
      <c r="B50" s="180"/>
      <c r="C50" s="224" t="s">
        <v>136</v>
      </c>
      <c r="D50" s="225"/>
      <c r="E50" s="181">
        <v>25.512499999999999</v>
      </c>
      <c r="F50" s="182"/>
      <c r="G50" s="183"/>
      <c r="M50" s="179" t="s">
        <v>136</v>
      </c>
      <c r="O50" s="170"/>
    </row>
    <row r="51" spans="1:104" x14ac:dyDescent="0.25">
      <c r="A51" s="184"/>
      <c r="B51" s="185" t="s">
        <v>73</v>
      </c>
      <c r="C51" s="186" t="str">
        <f>CONCATENATE(B28," ",C28)</f>
        <v>61 Upravy povrchů vnitřní</v>
      </c>
      <c r="D51" s="187"/>
      <c r="E51" s="188"/>
      <c r="F51" s="189"/>
      <c r="G51" s="190">
        <f>SUM(G28:G50)</f>
        <v>0</v>
      </c>
      <c r="O51" s="170">
        <v>4</v>
      </c>
      <c r="BA51" s="191">
        <f>SUM(BA28:BA50)</f>
        <v>0</v>
      </c>
      <c r="BB51" s="191">
        <f>SUM(BB28:BB50)</f>
        <v>0</v>
      </c>
      <c r="BC51" s="191">
        <f>SUM(BC28:BC50)</f>
        <v>0</v>
      </c>
      <c r="BD51" s="191">
        <f>SUM(BD28:BD50)</f>
        <v>0</v>
      </c>
      <c r="BE51" s="191">
        <f>SUM(BE28:BE50)</f>
        <v>0</v>
      </c>
    </row>
    <row r="52" spans="1:104" x14ac:dyDescent="0.25">
      <c r="A52" s="163" t="s">
        <v>72</v>
      </c>
      <c r="B52" s="164" t="s">
        <v>137</v>
      </c>
      <c r="C52" s="165" t="s">
        <v>138</v>
      </c>
      <c r="D52" s="166"/>
      <c r="E52" s="167"/>
      <c r="F52" s="167"/>
      <c r="G52" s="168"/>
      <c r="H52" s="169"/>
      <c r="I52" s="169"/>
      <c r="O52" s="170">
        <v>1</v>
      </c>
    </row>
    <row r="53" spans="1:104" ht="20.399999999999999" x14ac:dyDescent="0.25">
      <c r="A53" s="171">
        <v>12</v>
      </c>
      <c r="B53" s="172" t="s">
        <v>139</v>
      </c>
      <c r="C53" s="173" t="s">
        <v>140</v>
      </c>
      <c r="D53" s="174" t="s">
        <v>84</v>
      </c>
      <c r="E53" s="175">
        <v>0.63</v>
      </c>
      <c r="F53" s="175">
        <v>0</v>
      </c>
      <c r="G53" s="176">
        <f>E53*F53</f>
        <v>0</v>
      </c>
      <c r="O53" s="170">
        <v>2</v>
      </c>
      <c r="AA53" s="146">
        <v>1</v>
      </c>
      <c r="AB53" s="146">
        <v>1</v>
      </c>
      <c r="AC53" s="146">
        <v>1</v>
      </c>
      <c r="AZ53" s="146">
        <v>1</v>
      </c>
      <c r="BA53" s="146">
        <f>IF(AZ53=1,G53,0)</f>
        <v>0</v>
      </c>
      <c r="BB53" s="146">
        <f>IF(AZ53=2,G53,0)</f>
        <v>0</v>
      </c>
      <c r="BC53" s="146">
        <f>IF(AZ53=3,G53,0)</f>
        <v>0</v>
      </c>
      <c r="BD53" s="146">
        <f>IF(AZ53=4,G53,0)</f>
        <v>0</v>
      </c>
      <c r="BE53" s="146">
        <f>IF(AZ53=5,G53,0)</f>
        <v>0</v>
      </c>
      <c r="CA53" s="177">
        <v>1</v>
      </c>
      <c r="CB53" s="177">
        <v>1</v>
      </c>
      <c r="CZ53" s="146">
        <v>0</v>
      </c>
    </row>
    <row r="54" spans="1:104" x14ac:dyDescent="0.25">
      <c r="A54" s="178"/>
      <c r="B54" s="180"/>
      <c r="C54" s="224" t="s">
        <v>141</v>
      </c>
      <c r="D54" s="225"/>
      <c r="E54" s="181">
        <v>0.63</v>
      </c>
      <c r="F54" s="182"/>
      <c r="G54" s="183"/>
      <c r="M54" s="179" t="s">
        <v>141</v>
      </c>
      <c r="O54" s="170"/>
    </row>
    <row r="55" spans="1:104" x14ac:dyDescent="0.25">
      <c r="A55" s="171">
        <v>13</v>
      </c>
      <c r="B55" s="172" t="s">
        <v>142</v>
      </c>
      <c r="C55" s="173" t="s">
        <v>143</v>
      </c>
      <c r="D55" s="174" t="s">
        <v>95</v>
      </c>
      <c r="E55" s="175">
        <v>193</v>
      </c>
      <c r="F55" s="175">
        <v>0</v>
      </c>
      <c r="G55" s="176">
        <f>E55*F55</f>
        <v>0</v>
      </c>
      <c r="O55" s="170">
        <v>2</v>
      </c>
      <c r="AA55" s="146">
        <v>1</v>
      </c>
      <c r="AB55" s="146">
        <v>1</v>
      </c>
      <c r="AC55" s="146">
        <v>1</v>
      </c>
      <c r="AZ55" s="146">
        <v>1</v>
      </c>
      <c r="BA55" s="146">
        <f>IF(AZ55=1,G55,0)</f>
        <v>0</v>
      </c>
      <c r="BB55" s="146">
        <f>IF(AZ55=2,G55,0)</f>
        <v>0</v>
      </c>
      <c r="BC55" s="146">
        <f>IF(AZ55=3,G55,0)</f>
        <v>0</v>
      </c>
      <c r="BD55" s="146">
        <f>IF(AZ55=4,G55,0)</f>
        <v>0</v>
      </c>
      <c r="BE55" s="146">
        <f>IF(AZ55=5,G55,0)</f>
        <v>0</v>
      </c>
      <c r="CA55" s="177">
        <v>1</v>
      </c>
      <c r="CB55" s="177">
        <v>1</v>
      </c>
      <c r="CZ55" s="146">
        <v>0</v>
      </c>
    </row>
    <row r="56" spans="1:104" ht="20.399999999999999" x14ac:dyDescent="0.25">
      <c r="A56" s="171">
        <v>14</v>
      </c>
      <c r="B56" s="172" t="s">
        <v>144</v>
      </c>
      <c r="C56" s="173" t="s">
        <v>145</v>
      </c>
      <c r="D56" s="174" t="s">
        <v>95</v>
      </c>
      <c r="E56" s="175">
        <v>193</v>
      </c>
      <c r="F56" s="175">
        <v>0</v>
      </c>
      <c r="G56" s="176">
        <f>E56*F56</f>
        <v>0</v>
      </c>
      <c r="O56" s="170">
        <v>2</v>
      </c>
      <c r="AA56" s="146">
        <v>1</v>
      </c>
      <c r="AB56" s="146">
        <v>1</v>
      </c>
      <c r="AC56" s="146">
        <v>1</v>
      </c>
      <c r="AZ56" s="146">
        <v>1</v>
      </c>
      <c r="BA56" s="146">
        <f>IF(AZ56=1,G56,0)</f>
        <v>0</v>
      </c>
      <c r="BB56" s="146">
        <f>IF(AZ56=2,G56,0)</f>
        <v>0</v>
      </c>
      <c r="BC56" s="146">
        <f>IF(AZ56=3,G56,0)</f>
        <v>0</v>
      </c>
      <c r="BD56" s="146">
        <f>IF(AZ56=4,G56,0)</f>
        <v>0</v>
      </c>
      <c r="BE56" s="146">
        <f>IF(AZ56=5,G56,0)</f>
        <v>0</v>
      </c>
      <c r="CA56" s="177">
        <v>1</v>
      </c>
      <c r="CB56" s="177">
        <v>1</v>
      </c>
      <c r="CZ56" s="146">
        <v>0</v>
      </c>
    </row>
    <row r="57" spans="1:104" x14ac:dyDescent="0.25">
      <c r="A57" s="171">
        <v>15</v>
      </c>
      <c r="B57" s="172" t="s">
        <v>146</v>
      </c>
      <c r="C57" s="173" t="s">
        <v>147</v>
      </c>
      <c r="D57" s="174" t="s">
        <v>95</v>
      </c>
      <c r="E57" s="175">
        <v>193</v>
      </c>
      <c r="F57" s="175">
        <v>0</v>
      </c>
      <c r="G57" s="176">
        <f>E57*F57</f>
        <v>0</v>
      </c>
      <c r="O57" s="170">
        <v>2</v>
      </c>
      <c r="AA57" s="146">
        <v>1</v>
      </c>
      <c r="AB57" s="146">
        <v>1</v>
      </c>
      <c r="AC57" s="146">
        <v>1</v>
      </c>
      <c r="AZ57" s="146">
        <v>1</v>
      </c>
      <c r="BA57" s="146">
        <f>IF(AZ57=1,G57,0)</f>
        <v>0</v>
      </c>
      <c r="BB57" s="146">
        <f>IF(AZ57=2,G57,0)</f>
        <v>0</v>
      </c>
      <c r="BC57" s="146">
        <f>IF(AZ57=3,G57,0)</f>
        <v>0</v>
      </c>
      <c r="BD57" s="146">
        <f>IF(AZ57=4,G57,0)</f>
        <v>0</v>
      </c>
      <c r="BE57" s="146">
        <f>IF(AZ57=5,G57,0)</f>
        <v>0</v>
      </c>
      <c r="CA57" s="177">
        <v>1</v>
      </c>
      <c r="CB57" s="177">
        <v>1</v>
      </c>
      <c r="CZ57" s="146">
        <v>0</v>
      </c>
    </row>
    <row r="58" spans="1:104" x14ac:dyDescent="0.25">
      <c r="A58" s="171">
        <v>16</v>
      </c>
      <c r="B58" s="172" t="s">
        <v>148</v>
      </c>
      <c r="C58" s="173" t="s">
        <v>149</v>
      </c>
      <c r="D58" s="174" t="s">
        <v>95</v>
      </c>
      <c r="E58" s="175">
        <v>193</v>
      </c>
      <c r="F58" s="175">
        <v>0</v>
      </c>
      <c r="G58" s="176">
        <f>E58*F58</f>
        <v>0</v>
      </c>
      <c r="O58" s="170">
        <v>2</v>
      </c>
      <c r="AA58" s="146">
        <v>1</v>
      </c>
      <c r="AB58" s="146">
        <v>1</v>
      </c>
      <c r="AC58" s="146">
        <v>1</v>
      </c>
      <c r="AZ58" s="146">
        <v>1</v>
      </c>
      <c r="BA58" s="146">
        <f>IF(AZ58=1,G58,0)</f>
        <v>0</v>
      </c>
      <c r="BB58" s="146">
        <f>IF(AZ58=2,G58,0)</f>
        <v>0</v>
      </c>
      <c r="BC58" s="146">
        <f>IF(AZ58=3,G58,0)</f>
        <v>0</v>
      </c>
      <c r="BD58" s="146">
        <f>IF(AZ58=4,G58,0)</f>
        <v>0</v>
      </c>
      <c r="BE58" s="146">
        <f>IF(AZ58=5,G58,0)</f>
        <v>0</v>
      </c>
      <c r="CA58" s="177">
        <v>1</v>
      </c>
      <c r="CB58" s="177">
        <v>1</v>
      </c>
      <c r="CZ58" s="146">
        <v>0</v>
      </c>
    </row>
    <row r="59" spans="1:104" x14ac:dyDescent="0.25">
      <c r="A59" s="184"/>
      <c r="B59" s="185" t="s">
        <v>73</v>
      </c>
      <c r="C59" s="186" t="str">
        <f>CONCATENATE(B52," ",C52)</f>
        <v>63 Podlahy a podlahové konstrukce</v>
      </c>
      <c r="D59" s="187"/>
      <c r="E59" s="188"/>
      <c r="F59" s="189"/>
      <c r="G59" s="190">
        <f>SUM(G52:G58)</f>
        <v>0</v>
      </c>
      <c r="O59" s="170">
        <v>4</v>
      </c>
      <c r="BA59" s="191">
        <f>SUM(BA52:BA58)</f>
        <v>0</v>
      </c>
      <c r="BB59" s="191">
        <f>SUM(BB52:BB58)</f>
        <v>0</v>
      </c>
      <c r="BC59" s="191">
        <f>SUM(BC52:BC58)</f>
        <v>0</v>
      </c>
      <c r="BD59" s="191">
        <f>SUM(BD52:BD58)</f>
        <v>0</v>
      </c>
      <c r="BE59" s="191">
        <f>SUM(BE52:BE58)</f>
        <v>0</v>
      </c>
    </row>
    <row r="60" spans="1:104" x14ac:dyDescent="0.25">
      <c r="A60" s="163" t="s">
        <v>72</v>
      </c>
      <c r="B60" s="164" t="s">
        <v>150</v>
      </c>
      <c r="C60" s="165" t="s">
        <v>151</v>
      </c>
      <c r="D60" s="166"/>
      <c r="E60" s="167"/>
      <c r="F60" s="167"/>
      <c r="G60" s="168"/>
      <c r="H60" s="169"/>
      <c r="I60" s="169"/>
      <c r="O60" s="170">
        <v>1</v>
      </c>
    </row>
    <row r="61" spans="1:104" x14ac:dyDescent="0.25">
      <c r="A61" s="171">
        <v>17</v>
      </c>
      <c r="B61" s="172" t="s">
        <v>152</v>
      </c>
      <c r="C61" s="173" t="s">
        <v>153</v>
      </c>
      <c r="D61" s="174" t="s">
        <v>95</v>
      </c>
      <c r="E61" s="175">
        <v>2.88</v>
      </c>
      <c r="F61" s="175">
        <v>0</v>
      </c>
      <c r="G61" s="176">
        <f>E61*F61</f>
        <v>0</v>
      </c>
      <c r="O61" s="170">
        <v>2</v>
      </c>
      <c r="AA61" s="146">
        <v>1</v>
      </c>
      <c r="AB61" s="146">
        <v>1</v>
      </c>
      <c r="AC61" s="146">
        <v>1</v>
      </c>
      <c r="AZ61" s="146">
        <v>1</v>
      </c>
      <c r="BA61" s="146">
        <f>IF(AZ61=1,G61,0)</f>
        <v>0</v>
      </c>
      <c r="BB61" s="146">
        <f>IF(AZ61=2,G61,0)</f>
        <v>0</v>
      </c>
      <c r="BC61" s="146">
        <f>IF(AZ61=3,G61,0)</f>
        <v>0</v>
      </c>
      <c r="BD61" s="146">
        <f>IF(AZ61=4,G61,0)</f>
        <v>0</v>
      </c>
      <c r="BE61" s="146">
        <f>IF(AZ61=5,G61,0)</f>
        <v>0</v>
      </c>
      <c r="CA61" s="177">
        <v>1</v>
      </c>
      <c r="CB61" s="177">
        <v>1</v>
      </c>
      <c r="CZ61" s="146">
        <v>0</v>
      </c>
    </row>
    <row r="62" spans="1:104" x14ac:dyDescent="0.25">
      <c r="A62" s="178"/>
      <c r="B62" s="180"/>
      <c r="C62" s="224" t="s">
        <v>154</v>
      </c>
      <c r="D62" s="225"/>
      <c r="E62" s="181">
        <v>2.88</v>
      </c>
      <c r="F62" s="182"/>
      <c r="G62" s="183"/>
      <c r="M62" s="179" t="s">
        <v>154</v>
      </c>
      <c r="O62" s="170"/>
    </row>
    <row r="63" spans="1:104" x14ac:dyDescent="0.25">
      <c r="A63" s="171">
        <v>18</v>
      </c>
      <c r="B63" s="172" t="s">
        <v>155</v>
      </c>
      <c r="C63" s="173" t="s">
        <v>156</v>
      </c>
      <c r="D63" s="174" t="s">
        <v>95</v>
      </c>
      <c r="E63" s="175">
        <v>11.775</v>
      </c>
      <c r="F63" s="175">
        <v>0</v>
      </c>
      <c r="G63" s="176">
        <f>E63*F63</f>
        <v>0</v>
      </c>
      <c r="O63" s="170">
        <v>2</v>
      </c>
      <c r="AA63" s="146">
        <v>1</v>
      </c>
      <c r="AB63" s="146">
        <v>1</v>
      </c>
      <c r="AC63" s="146">
        <v>1</v>
      </c>
      <c r="AZ63" s="146">
        <v>1</v>
      </c>
      <c r="BA63" s="146">
        <f>IF(AZ63=1,G63,0)</f>
        <v>0</v>
      </c>
      <c r="BB63" s="146">
        <f>IF(AZ63=2,G63,0)</f>
        <v>0</v>
      </c>
      <c r="BC63" s="146">
        <f>IF(AZ63=3,G63,0)</f>
        <v>0</v>
      </c>
      <c r="BD63" s="146">
        <f>IF(AZ63=4,G63,0)</f>
        <v>0</v>
      </c>
      <c r="BE63" s="146">
        <f>IF(AZ63=5,G63,0)</f>
        <v>0</v>
      </c>
      <c r="CA63" s="177">
        <v>1</v>
      </c>
      <c r="CB63" s="177">
        <v>1</v>
      </c>
      <c r="CZ63" s="146">
        <v>0</v>
      </c>
    </row>
    <row r="64" spans="1:104" x14ac:dyDescent="0.25">
      <c r="A64" s="178"/>
      <c r="B64" s="180"/>
      <c r="C64" s="224" t="s">
        <v>157</v>
      </c>
      <c r="D64" s="225"/>
      <c r="E64" s="181">
        <v>11.775</v>
      </c>
      <c r="F64" s="182"/>
      <c r="G64" s="183"/>
      <c r="M64" s="179" t="s">
        <v>157</v>
      </c>
      <c r="O64" s="170"/>
    </row>
    <row r="65" spans="1:104" x14ac:dyDescent="0.25">
      <c r="A65" s="184"/>
      <c r="B65" s="185" t="s">
        <v>73</v>
      </c>
      <c r="C65" s="186" t="str">
        <f>CONCATENATE(B60," ",C60)</f>
        <v>94 Lešení a stavební výtahy</v>
      </c>
      <c r="D65" s="187"/>
      <c r="E65" s="188"/>
      <c r="F65" s="189"/>
      <c r="G65" s="190">
        <f>SUM(G60:G64)</f>
        <v>0</v>
      </c>
      <c r="O65" s="170">
        <v>4</v>
      </c>
      <c r="BA65" s="191">
        <f>SUM(BA60:BA64)</f>
        <v>0</v>
      </c>
      <c r="BB65" s="191">
        <f>SUM(BB60:BB64)</f>
        <v>0</v>
      </c>
      <c r="BC65" s="191">
        <f>SUM(BC60:BC64)</f>
        <v>0</v>
      </c>
      <c r="BD65" s="191">
        <f>SUM(BD60:BD64)</f>
        <v>0</v>
      </c>
      <c r="BE65" s="191">
        <f>SUM(BE60:BE64)</f>
        <v>0</v>
      </c>
    </row>
    <row r="66" spans="1:104" x14ac:dyDescent="0.25">
      <c r="A66" s="163" t="s">
        <v>72</v>
      </c>
      <c r="B66" s="164" t="s">
        <v>158</v>
      </c>
      <c r="C66" s="165" t="s">
        <v>159</v>
      </c>
      <c r="D66" s="166"/>
      <c r="E66" s="167"/>
      <c r="F66" s="167"/>
      <c r="G66" s="168"/>
      <c r="H66" s="169"/>
      <c r="I66" s="169"/>
      <c r="O66" s="170">
        <v>1</v>
      </c>
    </row>
    <row r="67" spans="1:104" x14ac:dyDescent="0.25">
      <c r="A67" s="171">
        <v>19</v>
      </c>
      <c r="B67" s="172" t="s">
        <v>160</v>
      </c>
      <c r="C67" s="173" t="s">
        <v>161</v>
      </c>
      <c r="D67" s="174" t="s">
        <v>95</v>
      </c>
      <c r="E67" s="175">
        <v>3.7040000000000002</v>
      </c>
      <c r="F67" s="175">
        <v>0</v>
      </c>
      <c r="G67" s="176">
        <f>E67*F67</f>
        <v>0</v>
      </c>
      <c r="O67" s="170">
        <v>2</v>
      </c>
      <c r="AA67" s="146">
        <v>1</v>
      </c>
      <c r="AB67" s="146">
        <v>1</v>
      </c>
      <c r="AC67" s="146">
        <v>1</v>
      </c>
      <c r="AZ67" s="146">
        <v>1</v>
      </c>
      <c r="BA67" s="146">
        <f>IF(AZ67=1,G67,0)</f>
        <v>0</v>
      </c>
      <c r="BB67" s="146">
        <f>IF(AZ67=2,G67,0)</f>
        <v>0</v>
      </c>
      <c r="BC67" s="146">
        <f>IF(AZ67=3,G67,0)</f>
        <v>0</v>
      </c>
      <c r="BD67" s="146">
        <f>IF(AZ67=4,G67,0)</f>
        <v>0</v>
      </c>
      <c r="BE67" s="146">
        <f>IF(AZ67=5,G67,0)</f>
        <v>0</v>
      </c>
      <c r="CA67" s="177">
        <v>1</v>
      </c>
      <c r="CB67" s="177">
        <v>1</v>
      </c>
      <c r="CZ67" s="146">
        <v>0</v>
      </c>
    </row>
    <row r="68" spans="1:104" x14ac:dyDescent="0.25">
      <c r="A68" s="178"/>
      <c r="B68" s="180"/>
      <c r="C68" s="224" t="s">
        <v>162</v>
      </c>
      <c r="D68" s="225"/>
      <c r="E68" s="181">
        <v>5.28</v>
      </c>
      <c r="F68" s="182"/>
      <c r="G68" s="183"/>
      <c r="M68" s="179" t="s">
        <v>162</v>
      </c>
      <c r="O68" s="170"/>
    </row>
    <row r="69" spans="1:104" x14ac:dyDescent="0.25">
      <c r="A69" s="178"/>
      <c r="B69" s="180"/>
      <c r="C69" s="224" t="s">
        <v>163</v>
      </c>
      <c r="D69" s="225"/>
      <c r="E69" s="181">
        <v>-1.5760000000000001</v>
      </c>
      <c r="F69" s="182"/>
      <c r="G69" s="183"/>
      <c r="M69" s="179" t="s">
        <v>163</v>
      </c>
      <c r="O69" s="170"/>
    </row>
    <row r="70" spans="1:104" x14ac:dyDescent="0.25">
      <c r="A70" s="171">
        <v>20</v>
      </c>
      <c r="B70" s="172" t="s">
        <v>164</v>
      </c>
      <c r="C70" s="173" t="s">
        <v>165</v>
      </c>
      <c r="D70" s="174" t="s">
        <v>95</v>
      </c>
      <c r="E70" s="175">
        <v>13.035</v>
      </c>
      <c r="F70" s="175">
        <v>0</v>
      </c>
      <c r="G70" s="176">
        <f>E70*F70</f>
        <v>0</v>
      </c>
      <c r="O70" s="170">
        <v>2</v>
      </c>
      <c r="AA70" s="146">
        <v>1</v>
      </c>
      <c r="AB70" s="146">
        <v>1</v>
      </c>
      <c r="AC70" s="146">
        <v>1</v>
      </c>
      <c r="AZ70" s="146">
        <v>1</v>
      </c>
      <c r="BA70" s="146">
        <f>IF(AZ70=1,G70,0)</f>
        <v>0</v>
      </c>
      <c r="BB70" s="146">
        <f>IF(AZ70=2,G70,0)</f>
        <v>0</v>
      </c>
      <c r="BC70" s="146">
        <f>IF(AZ70=3,G70,0)</f>
        <v>0</v>
      </c>
      <c r="BD70" s="146">
        <f>IF(AZ70=4,G70,0)</f>
        <v>0</v>
      </c>
      <c r="BE70" s="146">
        <f>IF(AZ70=5,G70,0)</f>
        <v>0</v>
      </c>
      <c r="CA70" s="177">
        <v>1</v>
      </c>
      <c r="CB70" s="177">
        <v>1</v>
      </c>
      <c r="CZ70" s="146">
        <v>0</v>
      </c>
    </row>
    <row r="71" spans="1:104" x14ac:dyDescent="0.25">
      <c r="A71" s="178"/>
      <c r="B71" s="180"/>
      <c r="C71" s="224" t="s">
        <v>166</v>
      </c>
      <c r="D71" s="225"/>
      <c r="E71" s="181">
        <v>13.035</v>
      </c>
      <c r="F71" s="182"/>
      <c r="G71" s="183"/>
      <c r="M71" s="179" t="s">
        <v>166</v>
      </c>
      <c r="O71" s="170"/>
    </row>
    <row r="72" spans="1:104" x14ac:dyDescent="0.25">
      <c r="A72" s="171">
        <v>21</v>
      </c>
      <c r="B72" s="172" t="s">
        <v>167</v>
      </c>
      <c r="C72" s="173" t="s">
        <v>168</v>
      </c>
      <c r="D72" s="174" t="s">
        <v>84</v>
      </c>
      <c r="E72" s="175">
        <v>9.65</v>
      </c>
      <c r="F72" s="175">
        <v>0</v>
      </c>
      <c r="G72" s="176">
        <f>E72*F72</f>
        <v>0</v>
      </c>
      <c r="O72" s="170">
        <v>2</v>
      </c>
      <c r="AA72" s="146">
        <v>1</v>
      </c>
      <c r="AB72" s="146">
        <v>1</v>
      </c>
      <c r="AC72" s="146">
        <v>1</v>
      </c>
      <c r="AZ72" s="146">
        <v>1</v>
      </c>
      <c r="BA72" s="146">
        <f>IF(AZ72=1,G72,0)</f>
        <v>0</v>
      </c>
      <c r="BB72" s="146">
        <f>IF(AZ72=2,G72,0)</f>
        <v>0</v>
      </c>
      <c r="BC72" s="146">
        <f>IF(AZ72=3,G72,0)</f>
        <v>0</v>
      </c>
      <c r="BD72" s="146">
        <f>IF(AZ72=4,G72,0)</f>
        <v>0</v>
      </c>
      <c r="BE72" s="146">
        <f>IF(AZ72=5,G72,0)</f>
        <v>0</v>
      </c>
      <c r="CA72" s="177">
        <v>1</v>
      </c>
      <c r="CB72" s="177">
        <v>1</v>
      </c>
      <c r="CZ72" s="146">
        <v>0</v>
      </c>
    </row>
    <row r="73" spans="1:104" x14ac:dyDescent="0.25">
      <c r="A73" s="178"/>
      <c r="B73" s="180"/>
      <c r="C73" s="224" t="s">
        <v>169</v>
      </c>
      <c r="D73" s="225"/>
      <c r="E73" s="181">
        <v>9.65</v>
      </c>
      <c r="F73" s="182"/>
      <c r="G73" s="183"/>
      <c r="M73" s="179" t="s">
        <v>169</v>
      </c>
      <c r="O73" s="170"/>
    </row>
    <row r="74" spans="1:104" x14ac:dyDescent="0.25">
      <c r="A74" s="171">
        <v>22</v>
      </c>
      <c r="B74" s="172" t="s">
        <v>170</v>
      </c>
      <c r="C74" s="173" t="s">
        <v>171</v>
      </c>
      <c r="D74" s="174" t="s">
        <v>172</v>
      </c>
      <c r="E74" s="175">
        <v>1</v>
      </c>
      <c r="F74" s="175">
        <v>0</v>
      </c>
      <c r="G74" s="176">
        <f>E74*F74</f>
        <v>0</v>
      </c>
      <c r="O74" s="170">
        <v>2</v>
      </c>
      <c r="AA74" s="146">
        <v>1</v>
      </c>
      <c r="AB74" s="146">
        <v>1</v>
      </c>
      <c r="AC74" s="146">
        <v>1</v>
      </c>
      <c r="AZ74" s="146">
        <v>1</v>
      </c>
      <c r="BA74" s="146">
        <f>IF(AZ74=1,G74,0)</f>
        <v>0</v>
      </c>
      <c r="BB74" s="146">
        <f>IF(AZ74=2,G74,0)</f>
        <v>0</v>
      </c>
      <c r="BC74" s="146">
        <f>IF(AZ74=3,G74,0)</f>
        <v>0</v>
      </c>
      <c r="BD74" s="146">
        <f>IF(AZ74=4,G74,0)</f>
        <v>0</v>
      </c>
      <c r="BE74" s="146">
        <f>IF(AZ74=5,G74,0)</f>
        <v>0</v>
      </c>
      <c r="CA74" s="177">
        <v>1</v>
      </c>
      <c r="CB74" s="177">
        <v>1</v>
      </c>
      <c r="CZ74" s="146">
        <v>0</v>
      </c>
    </row>
    <row r="75" spans="1:104" x14ac:dyDescent="0.25">
      <c r="A75" s="171">
        <v>23</v>
      </c>
      <c r="B75" s="172" t="s">
        <v>173</v>
      </c>
      <c r="C75" s="173" t="s">
        <v>174</v>
      </c>
      <c r="D75" s="174" t="s">
        <v>95</v>
      </c>
      <c r="E75" s="175">
        <v>1.5760000000000001</v>
      </c>
      <c r="F75" s="175">
        <v>0</v>
      </c>
      <c r="G75" s="176">
        <f>E75*F75</f>
        <v>0</v>
      </c>
      <c r="O75" s="170">
        <v>2</v>
      </c>
      <c r="AA75" s="146">
        <v>1</v>
      </c>
      <c r="AB75" s="146">
        <v>1</v>
      </c>
      <c r="AC75" s="146">
        <v>1</v>
      </c>
      <c r="AZ75" s="146">
        <v>1</v>
      </c>
      <c r="BA75" s="146">
        <f>IF(AZ75=1,G75,0)</f>
        <v>0</v>
      </c>
      <c r="BB75" s="146">
        <f>IF(AZ75=2,G75,0)</f>
        <v>0</v>
      </c>
      <c r="BC75" s="146">
        <f>IF(AZ75=3,G75,0)</f>
        <v>0</v>
      </c>
      <c r="BD75" s="146">
        <f>IF(AZ75=4,G75,0)</f>
        <v>0</v>
      </c>
      <c r="BE75" s="146">
        <f>IF(AZ75=5,G75,0)</f>
        <v>0</v>
      </c>
      <c r="CA75" s="177">
        <v>1</v>
      </c>
      <c r="CB75" s="177">
        <v>1</v>
      </c>
      <c r="CZ75" s="146">
        <v>0</v>
      </c>
    </row>
    <row r="76" spans="1:104" x14ac:dyDescent="0.25">
      <c r="A76" s="178"/>
      <c r="B76" s="180"/>
      <c r="C76" s="224" t="s">
        <v>175</v>
      </c>
      <c r="D76" s="225"/>
      <c r="E76" s="181">
        <v>1.5760000000000001</v>
      </c>
      <c r="F76" s="182"/>
      <c r="G76" s="183"/>
      <c r="M76" s="179" t="s">
        <v>175</v>
      </c>
      <c r="O76" s="170"/>
    </row>
    <row r="77" spans="1:104" x14ac:dyDescent="0.25">
      <c r="A77" s="184"/>
      <c r="B77" s="185" t="s">
        <v>73</v>
      </c>
      <c r="C77" s="186" t="str">
        <f>CONCATENATE(B66," ",C66)</f>
        <v>96 Bourání konstrukcí</v>
      </c>
      <c r="D77" s="187"/>
      <c r="E77" s="188"/>
      <c r="F77" s="189"/>
      <c r="G77" s="190">
        <f>SUM(G66:G76)</f>
        <v>0</v>
      </c>
      <c r="O77" s="170">
        <v>4</v>
      </c>
      <c r="BA77" s="191">
        <f>SUM(BA66:BA76)</f>
        <v>0</v>
      </c>
      <c r="BB77" s="191">
        <f>SUM(BB66:BB76)</f>
        <v>0</v>
      </c>
      <c r="BC77" s="191">
        <f>SUM(BC66:BC76)</f>
        <v>0</v>
      </c>
      <c r="BD77" s="191">
        <f>SUM(BD66:BD76)</f>
        <v>0</v>
      </c>
      <c r="BE77" s="191">
        <f>SUM(BE66:BE76)</f>
        <v>0</v>
      </c>
    </row>
    <row r="78" spans="1:104" x14ac:dyDescent="0.25">
      <c r="A78" s="163" t="s">
        <v>72</v>
      </c>
      <c r="B78" s="164" t="s">
        <v>176</v>
      </c>
      <c r="C78" s="165" t="s">
        <v>177</v>
      </c>
      <c r="D78" s="166"/>
      <c r="E78" s="167"/>
      <c r="F78" s="167"/>
      <c r="G78" s="168"/>
      <c r="H78" s="169"/>
      <c r="I78" s="169"/>
      <c r="O78" s="170">
        <v>1</v>
      </c>
    </row>
    <row r="79" spans="1:104" ht="20.399999999999999" x14ac:dyDescent="0.25">
      <c r="A79" s="171">
        <v>24</v>
      </c>
      <c r="B79" s="172" t="s">
        <v>178</v>
      </c>
      <c r="C79" s="173" t="s">
        <v>179</v>
      </c>
      <c r="D79" s="174" t="s">
        <v>172</v>
      </c>
      <c r="E79" s="175">
        <v>7</v>
      </c>
      <c r="F79" s="175">
        <v>0</v>
      </c>
      <c r="G79" s="176">
        <f>E79*F79</f>
        <v>0</v>
      </c>
      <c r="O79" s="170">
        <v>2</v>
      </c>
      <c r="AA79" s="146">
        <v>1</v>
      </c>
      <c r="AB79" s="146">
        <v>1</v>
      </c>
      <c r="AC79" s="146">
        <v>1</v>
      </c>
      <c r="AZ79" s="146">
        <v>1</v>
      </c>
      <c r="BA79" s="146">
        <f>IF(AZ79=1,G79,0)</f>
        <v>0</v>
      </c>
      <c r="BB79" s="146">
        <f>IF(AZ79=2,G79,0)</f>
        <v>0</v>
      </c>
      <c r="BC79" s="146">
        <f>IF(AZ79=3,G79,0)</f>
        <v>0</v>
      </c>
      <c r="BD79" s="146">
        <f>IF(AZ79=4,G79,0)</f>
        <v>0</v>
      </c>
      <c r="BE79" s="146">
        <f>IF(AZ79=5,G79,0)</f>
        <v>0</v>
      </c>
      <c r="CA79" s="177">
        <v>1</v>
      </c>
      <c r="CB79" s="177">
        <v>1</v>
      </c>
      <c r="CZ79" s="146">
        <v>0</v>
      </c>
    </row>
    <row r="80" spans="1:104" x14ac:dyDescent="0.25">
      <c r="A80" s="171">
        <v>25</v>
      </c>
      <c r="B80" s="172" t="s">
        <v>180</v>
      </c>
      <c r="C80" s="173" t="s">
        <v>181</v>
      </c>
      <c r="D80" s="174" t="s">
        <v>84</v>
      </c>
      <c r="E80" s="175">
        <v>0.216</v>
      </c>
      <c r="F80" s="175">
        <v>0</v>
      </c>
      <c r="G80" s="176">
        <f>E80*F80</f>
        <v>0</v>
      </c>
      <c r="O80" s="170">
        <v>2</v>
      </c>
      <c r="AA80" s="146">
        <v>1</v>
      </c>
      <c r="AB80" s="146">
        <v>1</v>
      </c>
      <c r="AC80" s="146">
        <v>1</v>
      </c>
      <c r="AZ80" s="146">
        <v>1</v>
      </c>
      <c r="BA80" s="146">
        <f>IF(AZ80=1,G80,0)</f>
        <v>0</v>
      </c>
      <c r="BB80" s="146">
        <f>IF(AZ80=2,G80,0)</f>
        <v>0</v>
      </c>
      <c r="BC80" s="146">
        <f>IF(AZ80=3,G80,0)</f>
        <v>0</v>
      </c>
      <c r="BD80" s="146">
        <f>IF(AZ80=4,G80,0)</f>
        <v>0</v>
      </c>
      <c r="BE80" s="146">
        <f>IF(AZ80=5,G80,0)</f>
        <v>0</v>
      </c>
      <c r="CA80" s="177">
        <v>1</v>
      </c>
      <c r="CB80" s="177">
        <v>1</v>
      </c>
      <c r="CZ80" s="146">
        <v>0</v>
      </c>
    </row>
    <row r="81" spans="1:104" x14ac:dyDescent="0.25">
      <c r="A81" s="178"/>
      <c r="B81" s="180"/>
      <c r="C81" s="224" t="s">
        <v>182</v>
      </c>
      <c r="D81" s="225"/>
      <c r="E81" s="181">
        <v>0.216</v>
      </c>
      <c r="F81" s="182"/>
      <c r="G81" s="183"/>
      <c r="M81" s="179" t="s">
        <v>182</v>
      </c>
      <c r="O81" s="170"/>
    </row>
    <row r="82" spans="1:104" x14ac:dyDescent="0.25">
      <c r="A82" s="171">
        <v>26</v>
      </c>
      <c r="B82" s="172" t="s">
        <v>183</v>
      </c>
      <c r="C82" s="173" t="s">
        <v>184</v>
      </c>
      <c r="D82" s="174" t="s">
        <v>95</v>
      </c>
      <c r="E82" s="175">
        <v>5.4</v>
      </c>
      <c r="F82" s="175">
        <v>0</v>
      </c>
      <c r="G82" s="176">
        <f>E82*F82</f>
        <v>0</v>
      </c>
      <c r="O82" s="170">
        <v>2</v>
      </c>
      <c r="AA82" s="146">
        <v>1</v>
      </c>
      <c r="AB82" s="146">
        <v>1</v>
      </c>
      <c r="AC82" s="146">
        <v>1</v>
      </c>
      <c r="AZ82" s="146">
        <v>1</v>
      </c>
      <c r="BA82" s="146">
        <f>IF(AZ82=1,G82,0)</f>
        <v>0</v>
      </c>
      <c r="BB82" s="146">
        <f>IF(AZ82=2,G82,0)</f>
        <v>0</v>
      </c>
      <c r="BC82" s="146">
        <f>IF(AZ82=3,G82,0)</f>
        <v>0</v>
      </c>
      <c r="BD82" s="146">
        <f>IF(AZ82=4,G82,0)</f>
        <v>0</v>
      </c>
      <c r="BE82" s="146">
        <f>IF(AZ82=5,G82,0)</f>
        <v>0</v>
      </c>
      <c r="CA82" s="177">
        <v>1</v>
      </c>
      <c r="CB82" s="177">
        <v>1</v>
      </c>
      <c r="CZ82" s="146">
        <v>0</v>
      </c>
    </row>
    <row r="83" spans="1:104" x14ac:dyDescent="0.25">
      <c r="A83" s="178"/>
      <c r="B83" s="180"/>
      <c r="C83" s="224" t="s">
        <v>185</v>
      </c>
      <c r="D83" s="225"/>
      <c r="E83" s="181">
        <v>5.4</v>
      </c>
      <c r="F83" s="182"/>
      <c r="G83" s="183"/>
      <c r="M83" s="179" t="s">
        <v>185</v>
      </c>
      <c r="O83" s="170"/>
    </row>
    <row r="84" spans="1:104" x14ac:dyDescent="0.25">
      <c r="A84" s="171">
        <v>27</v>
      </c>
      <c r="B84" s="172" t="s">
        <v>186</v>
      </c>
      <c r="C84" s="173" t="s">
        <v>187</v>
      </c>
      <c r="D84" s="174" t="s">
        <v>84</v>
      </c>
      <c r="E84" s="175">
        <v>0.51029999999999998</v>
      </c>
      <c r="F84" s="175">
        <v>0</v>
      </c>
      <c r="G84" s="176">
        <f>E84*F84</f>
        <v>0</v>
      </c>
      <c r="O84" s="170">
        <v>2</v>
      </c>
      <c r="AA84" s="146">
        <v>1</v>
      </c>
      <c r="AB84" s="146">
        <v>1</v>
      </c>
      <c r="AC84" s="146">
        <v>1</v>
      </c>
      <c r="AZ84" s="146">
        <v>1</v>
      </c>
      <c r="BA84" s="146">
        <f>IF(AZ84=1,G84,0)</f>
        <v>0</v>
      </c>
      <c r="BB84" s="146">
        <f>IF(AZ84=2,G84,0)</f>
        <v>0</v>
      </c>
      <c r="BC84" s="146">
        <f>IF(AZ84=3,G84,0)</f>
        <v>0</v>
      </c>
      <c r="BD84" s="146">
        <f>IF(AZ84=4,G84,0)</f>
        <v>0</v>
      </c>
      <c r="BE84" s="146">
        <f>IF(AZ84=5,G84,0)</f>
        <v>0</v>
      </c>
      <c r="CA84" s="177">
        <v>1</v>
      </c>
      <c r="CB84" s="177">
        <v>1</v>
      </c>
      <c r="CZ84" s="146">
        <v>0</v>
      </c>
    </row>
    <row r="85" spans="1:104" x14ac:dyDescent="0.25">
      <c r="A85" s="178"/>
      <c r="B85" s="180"/>
      <c r="C85" s="224" t="s">
        <v>188</v>
      </c>
      <c r="D85" s="225"/>
      <c r="E85" s="181">
        <v>0.51029999999999998</v>
      </c>
      <c r="F85" s="182"/>
      <c r="G85" s="183"/>
      <c r="M85" s="179" t="s">
        <v>188</v>
      </c>
      <c r="O85" s="170"/>
    </row>
    <row r="86" spans="1:104" x14ac:dyDescent="0.25">
      <c r="A86" s="171">
        <v>28</v>
      </c>
      <c r="B86" s="172" t="s">
        <v>189</v>
      </c>
      <c r="C86" s="173" t="s">
        <v>190</v>
      </c>
      <c r="D86" s="174" t="s">
        <v>172</v>
      </c>
      <c r="E86" s="175">
        <v>6</v>
      </c>
      <c r="F86" s="175">
        <v>0</v>
      </c>
      <c r="G86" s="176">
        <f>E86*F86</f>
        <v>0</v>
      </c>
      <c r="O86" s="170">
        <v>2</v>
      </c>
      <c r="AA86" s="146">
        <v>1</v>
      </c>
      <c r="AB86" s="146">
        <v>1</v>
      </c>
      <c r="AC86" s="146">
        <v>1</v>
      </c>
      <c r="AZ86" s="146">
        <v>1</v>
      </c>
      <c r="BA86" s="146">
        <f>IF(AZ86=1,G86,0)</f>
        <v>0</v>
      </c>
      <c r="BB86" s="146">
        <f>IF(AZ86=2,G86,0)</f>
        <v>0</v>
      </c>
      <c r="BC86" s="146">
        <f>IF(AZ86=3,G86,0)</f>
        <v>0</v>
      </c>
      <c r="BD86" s="146">
        <f>IF(AZ86=4,G86,0)</f>
        <v>0</v>
      </c>
      <c r="BE86" s="146">
        <f>IF(AZ86=5,G86,0)</f>
        <v>0</v>
      </c>
      <c r="CA86" s="177">
        <v>1</v>
      </c>
      <c r="CB86" s="177">
        <v>1</v>
      </c>
      <c r="CZ86" s="146">
        <v>0</v>
      </c>
    </row>
    <row r="87" spans="1:104" x14ac:dyDescent="0.25">
      <c r="A87" s="171">
        <v>29</v>
      </c>
      <c r="B87" s="172" t="s">
        <v>191</v>
      </c>
      <c r="C87" s="173" t="s">
        <v>192</v>
      </c>
      <c r="D87" s="174" t="s">
        <v>172</v>
      </c>
      <c r="E87" s="175">
        <v>96</v>
      </c>
      <c r="F87" s="175">
        <v>0</v>
      </c>
      <c r="G87" s="176">
        <f>E87*F87</f>
        <v>0</v>
      </c>
      <c r="O87" s="170">
        <v>2</v>
      </c>
      <c r="AA87" s="146">
        <v>1</v>
      </c>
      <c r="AB87" s="146">
        <v>1</v>
      </c>
      <c r="AC87" s="146">
        <v>1</v>
      </c>
      <c r="AZ87" s="146">
        <v>1</v>
      </c>
      <c r="BA87" s="146">
        <f>IF(AZ87=1,G87,0)</f>
        <v>0</v>
      </c>
      <c r="BB87" s="146">
        <f>IF(AZ87=2,G87,0)</f>
        <v>0</v>
      </c>
      <c r="BC87" s="146">
        <f>IF(AZ87=3,G87,0)</f>
        <v>0</v>
      </c>
      <c r="BD87" s="146">
        <f>IF(AZ87=4,G87,0)</f>
        <v>0</v>
      </c>
      <c r="BE87" s="146">
        <f>IF(AZ87=5,G87,0)</f>
        <v>0</v>
      </c>
      <c r="CA87" s="177">
        <v>1</v>
      </c>
      <c r="CB87" s="177">
        <v>1</v>
      </c>
      <c r="CZ87" s="146">
        <v>0</v>
      </c>
    </row>
    <row r="88" spans="1:104" x14ac:dyDescent="0.25">
      <c r="A88" s="171">
        <v>30</v>
      </c>
      <c r="B88" s="172" t="s">
        <v>193</v>
      </c>
      <c r="C88" s="173" t="s">
        <v>194</v>
      </c>
      <c r="D88" s="174" t="s">
        <v>172</v>
      </c>
      <c r="E88" s="175">
        <v>213</v>
      </c>
      <c r="F88" s="175">
        <v>0</v>
      </c>
      <c r="G88" s="176">
        <f>E88*F88</f>
        <v>0</v>
      </c>
      <c r="O88" s="170">
        <v>2</v>
      </c>
      <c r="AA88" s="146">
        <v>1</v>
      </c>
      <c r="AB88" s="146">
        <v>1</v>
      </c>
      <c r="AC88" s="146">
        <v>1</v>
      </c>
      <c r="AZ88" s="146">
        <v>1</v>
      </c>
      <c r="BA88" s="146">
        <f>IF(AZ88=1,G88,0)</f>
        <v>0</v>
      </c>
      <c r="BB88" s="146">
        <f>IF(AZ88=2,G88,0)</f>
        <v>0</v>
      </c>
      <c r="BC88" s="146">
        <f>IF(AZ88=3,G88,0)</f>
        <v>0</v>
      </c>
      <c r="BD88" s="146">
        <f>IF(AZ88=4,G88,0)</f>
        <v>0</v>
      </c>
      <c r="BE88" s="146">
        <f>IF(AZ88=5,G88,0)</f>
        <v>0</v>
      </c>
      <c r="CA88" s="177">
        <v>1</v>
      </c>
      <c r="CB88" s="177">
        <v>1</v>
      </c>
      <c r="CZ88" s="146">
        <v>0</v>
      </c>
    </row>
    <row r="89" spans="1:104" x14ac:dyDescent="0.25">
      <c r="A89" s="171">
        <v>31</v>
      </c>
      <c r="B89" s="172" t="s">
        <v>195</v>
      </c>
      <c r="C89" s="173" t="s">
        <v>196</v>
      </c>
      <c r="D89" s="174" t="s">
        <v>119</v>
      </c>
      <c r="E89" s="175">
        <v>6.5</v>
      </c>
      <c r="F89" s="175">
        <v>0</v>
      </c>
      <c r="G89" s="176">
        <f>E89*F89</f>
        <v>0</v>
      </c>
      <c r="O89" s="170">
        <v>2</v>
      </c>
      <c r="AA89" s="146">
        <v>1</v>
      </c>
      <c r="AB89" s="146">
        <v>1</v>
      </c>
      <c r="AC89" s="146">
        <v>1</v>
      </c>
      <c r="AZ89" s="146">
        <v>1</v>
      </c>
      <c r="BA89" s="146">
        <f>IF(AZ89=1,G89,0)</f>
        <v>0</v>
      </c>
      <c r="BB89" s="146">
        <f>IF(AZ89=2,G89,0)</f>
        <v>0</v>
      </c>
      <c r="BC89" s="146">
        <f>IF(AZ89=3,G89,0)</f>
        <v>0</v>
      </c>
      <c r="BD89" s="146">
        <f>IF(AZ89=4,G89,0)</f>
        <v>0</v>
      </c>
      <c r="BE89" s="146">
        <f>IF(AZ89=5,G89,0)</f>
        <v>0</v>
      </c>
      <c r="CA89" s="177">
        <v>1</v>
      </c>
      <c r="CB89" s="177">
        <v>1</v>
      </c>
      <c r="CZ89" s="146">
        <v>0</v>
      </c>
    </row>
    <row r="90" spans="1:104" x14ac:dyDescent="0.25">
      <c r="A90" s="178"/>
      <c r="B90" s="180"/>
      <c r="C90" s="224" t="s">
        <v>197</v>
      </c>
      <c r="D90" s="225"/>
      <c r="E90" s="181">
        <v>6.5</v>
      </c>
      <c r="F90" s="182"/>
      <c r="G90" s="183"/>
      <c r="M90" s="179" t="s">
        <v>197</v>
      </c>
      <c r="O90" s="170"/>
    </row>
    <row r="91" spans="1:104" x14ac:dyDescent="0.25">
      <c r="A91" s="171">
        <v>32</v>
      </c>
      <c r="B91" s="172" t="s">
        <v>198</v>
      </c>
      <c r="C91" s="173" t="s">
        <v>199</v>
      </c>
      <c r="D91" s="174" t="s">
        <v>119</v>
      </c>
      <c r="E91" s="175">
        <v>700</v>
      </c>
      <c r="F91" s="175">
        <v>0</v>
      </c>
      <c r="G91" s="176">
        <f>E91*F91</f>
        <v>0</v>
      </c>
      <c r="O91" s="170">
        <v>2</v>
      </c>
      <c r="AA91" s="146">
        <v>1</v>
      </c>
      <c r="AB91" s="146">
        <v>1</v>
      </c>
      <c r="AC91" s="146">
        <v>1</v>
      </c>
      <c r="AZ91" s="146">
        <v>1</v>
      </c>
      <c r="BA91" s="146">
        <f>IF(AZ91=1,G91,0)</f>
        <v>0</v>
      </c>
      <c r="BB91" s="146">
        <f>IF(AZ91=2,G91,0)</f>
        <v>0</v>
      </c>
      <c r="BC91" s="146">
        <f>IF(AZ91=3,G91,0)</f>
        <v>0</v>
      </c>
      <c r="BD91" s="146">
        <f>IF(AZ91=4,G91,0)</f>
        <v>0</v>
      </c>
      <c r="BE91" s="146">
        <f>IF(AZ91=5,G91,0)</f>
        <v>0</v>
      </c>
      <c r="CA91" s="177">
        <v>1</v>
      </c>
      <c r="CB91" s="177">
        <v>1</v>
      </c>
      <c r="CZ91" s="146">
        <v>0</v>
      </c>
    </row>
    <row r="92" spans="1:104" x14ac:dyDescent="0.25">
      <c r="A92" s="171">
        <v>33</v>
      </c>
      <c r="B92" s="172" t="s">
        <v>200</v>
      </c>
      <c r="C92" s="173" t="s">
        <v>201</v>
      </c>
      <c r="D92" s="174" t="s">
        <v>119</v>
      </c>
      <c r="E92" s="175">
        <v>400</v>
      </c>
      <c r="F92" s="175">
        <v>0</v>
      </c>
      <c r="G92" s="176">
        <f>E92*F92</f>
        <v>0</v>
      </c>
      <c r="O92" s="170">
        <v>2</v>
      </c>
      <c r="AA92" s="146">
        <v>1</v>
      </c>
      <c r="AB92" s="146">
        <v>1</v>
      </c>
      <c r="AC92" s="146">
        <v>1</v>
      </c>
      <c r="AZ92" s="146">
        <v>1</v>
      </c>
      <c r="BA92" s="146">
        <f>IF(AZ92=1,G92,0)</f>
        <v>0</v>
      </c>
      <c r="BB92" s="146">
        <f>IF(AZ92=2,G92,0)</f>
        <v>0</v>
      </c>
      <c r="BC92" s="146">
        <f>IF(AZ92=3,G92,0)</f>
        <v>0</v>
      </c>
      <c r="BD92" s="146">
        <f>IF(AZ92=4,G92,0)</f>
        <v>0</v>
      </c>
      <c r="BE92" s="146">
        <f>IF(AZ92=5,G92,0)</f>
        <v>0</v>
      </c>
      <c r="CA92" s="177">
        <v>1</v>
      </c>
      <c r="CB92" s="177">
        <v>1</v>
      </c>
      <c r="CZ92" s="146">
        <v>0</v>
      </c>
    </row>
    <row r="93" spans="1:104" x14ac:dyDescent="0.25">
      <c r="A93" s="171">
        <v>34</v>
      </c>
      <c r="B93" s="172" t="s">
        <v>202</v>
      </c>
      <c r="C93" s="173" t="s">
        <v>203</v>
      </c>
      <c r="D93" s="174" t="s">
        <v>119</v>
      </c>
      <c r="E93" s="175">
        <v>350</v>
      </c>
      <c r="F93" s="175">
        <v>0</v>
      </c>
      <c r="G93" s="176">
        <f>E93*F93</f>
        <v>0</v>
      </c>
      <c r="O93" s="170">
        <v>2</v>
      </c>
      <c r="AA93" s="146">
        <v>1</v>
      </c>
      <c r="AB93" s="146">
        <v>1</v>
      </c>
      <c r="AC93" s="146">
        <v>1</v>
      </c>
      <c r="AZ93" s="146">
        <v>1</v>
      </c>
      <c r="BA93" s="146">
        <f>IF(AZ93=1,G93,0)</f>
        <v>0</v>
      </c>
      <c r="BB93" s="146">
        <f>IF(AZ93=2,G93,0)</f>
        <v>0</v>
      </c>
      <c r="BC93" s="146">
        <f>IF(AZ93=3,G93,0)</f>
        <v>0</v>
      </c>
      <c r="BD93" s="146">
        <f>IF(AZ93=4,G93,0)</f>
        <v>0</v>
      </c>
      <c r="BE93" s="146">
        <f>IF(AZ93=5,G93,0)</f>
        <v>0</v>
      </c>
      <c r="CA93" s="177">
        <v>1</v>
      </c>
      <c r="CB93" s="177">
        <v>1</v>
      </c>
      <c r="CZ93" s="146">
        <v>0</v>
      </c>
    </row>
    <row r="94" spans="1:104" x14ac:dyDescent="0.25">
      <c r="A94" s="171">
        <v>35</v>
      </c>
      <c r="B94" s="172" t="s">
        <v>204</v>
      </c>
      <c r="C94" s="173" t="s">
        <v>205</v>
      </c>
      <c r="D94" s="174" t="s">
        <v>119</v>
      </c>
      <c r="E94" s="175">
        <v>18</v>
      </c>
      <c r="F94" s="175">
        <v>0</v>
      </c>
      <c r="G94" s="176">
        <f>E94*F94</f>
        <v>0</v>
      </c>
      <c r="O94" s="170">
        <v>2</v>
      </c>
      <c r="AA94" s="146">
        <v>1</v>
      </c>
      <c r="AB94" s="146">
        <v>1</v>
      </c>
      <c r="AC94" s="146">
        <v>1</v>
      </c>
      <c r="AZ94" s="146">
        <v>1</v>
      </c>
      <c r="BA94" s="146">
        <f>IF(AZ94=1,G94,0)</f>
        <v>0</v>
      </c>
      <c r="BB94" s="146">
        <f>IF(AZ94=2,G94,0)</f>
        <v>0</v>
      </c>
      <c r="BC94" s="146">
        <f>IF(AZ94=3,G94,0)</f>
        <v>0</v>
      </c>
      <c r="BD94" s="146">
        <f>IF(AZ94=4,G94,0)</f>
        <v>0</v>
      </c>
      <c r="BE94" s="146">
        <f>IF(AZ94=5,G94,0)</f>
        <v>0</v>
      </c>
      <c r="CA94" s="177">
        <v>1</v>
      </c>
      <c r="CB94" s="177">
        <v>1</v>
      </c>
      <c r="CZ94" s="146">
        <v>0</v>
      </c>
    </row>
    <row r="95" spans="1:104" x14ac:dyDescent="0.25">
      <c r="A95" s="178"/>
      <c r="B95" s="180"/>
      <c r="C95" s="224" t="s">
        <v>206</v>
      </c>
      <c r="D95" s="225"/>
      <c r="E95" s="181">
        <v>18</v>
      </c>
      <c r="F95" s="182"/>
      <c r="G95" s="183"/>
      <c r="M95" s="179" t="s">
        <v>206</v>
      </c>
      <c r="O95" s="170"/>
    </row>
    <row r="96" spans="1:104" ht="20.399999999999999" x14ac:dyDescent="0.25">
      <c r="A96" s="171">
        <v>36</v>
      </c>
      <c r="B96" s="172" t="s">
        <v>207</v>
      </c>
      <c r="C96" s="173" t="s">
        <v>208</v>
      </c>
      <c r="D96" s="174" t="s">
        <v>119</v>
      </c>
      <c r="E96" s="175">
        <v>18</v>
      </c>
      <c r="F96" s="175">
        <v>0</v>
      </c>
      <c r="G96" s="176">
        <f>E96*F96</f>
        <v>0</v>
      </c>
      <c r="O96" s="170">
        <v>2</v>
      </c>
      <c r="AA96" s="146">
        <v>1</v>
      </c>
      <c r="AB96" s="146">
        <v>1</v>
      </c>
      <c r="AC96" s="146">
        <v>1</v>
      </c>
      <c r="AZ96" s="146">
        <v>1</v>
      </c>
      <c r="BA96" s="146">
        <f>IF(AZ96=1,G96,0)</f>
        <v>0</v>
      </c>
      <c r="BB96" s="146">
        <f>IF(AZ96=2,G96,0)</f>
        <v>0</v>
      </c>
      <c r="BC96" s="146">
        <f>IF(AZ96=3,G96,0)</f>
        <v>0</v>
      </c>
      <c r="BD96" s="146">
        <f>IF(AZ96=4,G96,0)</f>
        <v>0</v>
      </c>
      <c r="BE96" s="146">
        <f>IF(AZ96=5,G96,0)</f>
        <v>0</v>
      </c>
      <c r="CA96" s="177">
        <v>1</v>
      </c>
      <c r="CB96" s="177">
        <v>1</v>
      </c>
      <c r="CZ96" s="146">
        <v>0</v>
      </c>
    </row>
    <row r="97" spans="1:104" x14ac:dyDescent="0.25">
      <c r="A97" s="184"/>
      <c r="B97" s="185" t="s">
        <v>73</v>
      </c>
      <c r="C97" s="186" t="str">
        <f>CONCATENATE(B78," ",C78)</f>
        <v>97 Prorážení otvorů</v>
      </c>
      <c r="D97" s="187"/>
      <c r="E97" s="188"/>
      <c r="F97" s="189"/>
      <c r="G97" s="190">
        <f>SUM(G78:G96)</f>
        <v>0</v>
      </c>
      <c r="O97" s="170">
        <v>4</v>
      </c>
      <c r="BA97" s="191">
        <f>SUM(BA78:BA96)</f>
        <v>0</v>
      </c>
      <c r="BB97" s="191">
        <f>SUM(BB78:BB96)</f>
        <v>0</v>
      </c>
      <c r="BC97" s="191">
        <f>SUM(BC78:BC96)</f>
        <v>0</v>
      </c>
      <c r="BD97" s="191">
        <f>SUM(BD78:BD96)</f>
        <v>0</v>
      </c>
      <c r="BE97" s="191">
        <f>SUM(BE78:BE96)</f>
        <v>0</v>
      </c>
    </row>
    <row r="98" spans="1:104" x14ac:dyDescent="0.25">
      <c r="A98" s="163" t="s">
        <v>72</v>
      </c>
      <c r="B98" s="164" t="s">
        <v>209</v>
      </c>
      <c r="C98" s="165" t="s">
        <v>210</v>
      </c>
      <c r="D98" s="166"/>
      <c r="E98" s="167"/>
      <c r="F98" s="167"/>
      <c r="G98" s="168"/>
      <c r="H98" s="169"/>
      <c r="I98" s="169"/>
      <c r="O98" s="170">
        <v>1</v>
      </c>
    </row>
    <row r="99" spans="1:104" x14ac:dyDescent="0.25">
      <c r="A99" s="171">
        <v>37</v>
      </c>
      <c r="B99" s="172" t="s">
        <v>211</v>
      </c>
      <c r="C99" s="173" t="s">
        <v>212</v>
      </c>
      <c r="D99" s="174" t="s">
        <v>88</v>
      </c>
      <c r="E99" s="175">
        <v>40.212899999999998</v>
      </c>
      <c r="F99" s="175">
        <v>0</v>
      </c>
      <c r="G99" s="176">
        <f>E99*F99</f>
        <v>0</v>
      </c>
      <c r="O99" s="170">
        <v>2</v>
      </c>
      <c r="AA99" s="146">
        <v>1</v>
      </c>
      <c r="AB99" s="146">
        <v>1</v>
      </c>
      <c r="AC99" s="146">
        <v>1</v>
      </c>
      <c r="AZ99" s="146">
        <v>1</v>
      </c>
      <c r="BA99" s="146">
        <f>IF(AZ99=1,G99,0)</f>
        <v>0</v>
      </c>
      <c r="BB99" s="146">
        <f>IF(AZ99=2,G99,0)</f>
        <v>0</v>
      </c>
      <c r="BC99" s="146">
        <f>IF(AZ99=3,G99,0)</f>
        <v>0</v>
      </c>
      <c r="BD99" s="146">
        <f>IF(AZ99=4,G99,0)</f>
        <v>0</v>
      </c>
      <c r="BE99" s="146">
        <f>IF(AZ99=5,G99,0)</f>
        <v>0</v>
      </c>
      <c r="CA99" s="177">
        <v>1</v>
      </c>
      <c r="CB99" s="177">
        <v>1</v>
      </c>
      <c r="CZ99" s="146">
        <v>0</v>
      </c>
    </row>
    <row r="100" spans="1:104" x14ac:dyDescent="0.25">
      <c r="A100" s="184"/>
      <c r="B100" s="185" t="s">
        <v>73</v>
      </c>
      <c r="C100" s="186" t="str">
        <f>CONCATENATE(B98," ",C98)</f>
        <v>99 Staveništní přesun hmot</v>
      </c>
      <c r="D100" s="187"/>
      <c r="E100" s="188"/>
      <c r="F100" s="189"/>
      <c r="G100" s="190">
        <f>SUM(G98:G99)</f>
        <v>0</v>
      </c>
      <c r="O100" s="170">
        <v>4</v>
      </c>
      <c r="BA100" s="191">
        <f>SUM(BA98:BA99)</f>
        <v>0</v>
      </c>
      <c r="BB100" s="191">
        <f>SUM(BB98:BB99)</f>
        <v>0</v>
      </c>
      <c r="BC100" s="191">
        <f>SUM(BC98:BC99)</f>
        <v>0</v>
      </c>
      <c r="BD100" s="191">
        <f>SUM(BD98:BD99)</f>
        <v>0</v>
      </c>
      <c r="BE100" s="191">
        <f>SUM(BE98:BE99)</f>
        <v>0</v>
      </c>
    </row>
    <row r="101" spans="1:104" x14ac:dyDescent="0.25">
      <c r="A101" s="163" t="s">
        <v>72</v>
      </c>
      <c r="B101" s="164" t="s">
        <v>213</v>
      </c>
      <c r="C101" s="165" t="s">
        <v>214</v>
      </c>
      <c r="D101" s="166"/>
      <c r="E101" s="167"/>
      <c r="F101" s="167"/>
      <c r="G101" s="168"/>
      <c r="H101" s="169"/>
      <c r="I101" s="169"/>
      <c r="O101" s="170">
        <v>1</v>
      </c>
    </row>
    <row r="102" spans="1:104" x14ac:dyDescent="0.25">
      <c r="A102" s="171">
        <v>38</v>
      </c>
      <c r="B102" s="172" t="s">
        <v>215</v>
      </c>
      <c r="C102" s="173" t="s">
        <v>216</v>
      </c>
      <c r="D102" s="174" t="s">
        <v>95</v>
      </c>
      <c r="E102" s="175">
        <v>193</v>
      </c>
      <c r="F102" s="175">
        <v>0</v>
      </c>
      <c r="G102" s="176">
        <f>E102*F102</f>
        <v>0</v>
      </c>
      <c r="O102" s="170">
        <v>2</v>
      </c>
      <c r="AA102" s="146">
        <v>1</v>
      </c>
      <c r="AB102" s="146">
        <v>7</v>
      </c>
      <c r="AC102" s="146">
        <v>7</v>
      </c>
      <c r="AZ102" s="146">
        <v>2</v>
      </c>
      <c r="BA102" s="146">
        <f>IF(AZ102=1,G102,0)</f>
        <v>0</v>
      </c>
      <c r="BB102" s="146">
        <f>IF(AZ102=2,G102,0)</f>
        <v>0</v>
      </c>
      <c r="BC102" s="146">
        <f>IF(AZ102=3,G102,0)</f>
        <v>0</v>
      </c>
      <c r="BD102" s="146">
        <f>IF(AZ102=4,G102,0)</f>
        <v>0</v>
      </c>
      <c r="BE102" s="146">
        <f>IF(AZ102=5,G102,0)</f>
        <v>0</v>
      </c>
      <c r="CA102" s="177">
        <v>1</v>
      </c>
      <c r="CB102" s="177">
        <v>7</v>
      </c>
      <c r="CZ102" s="146">
        <v>0</v>
      </c>
    </row>
    <row r="103" spans="1:104" x14ac:dyDescent="0.25">
      <c r="A103" s="184"/>
      <c r="B103" s="185" t="s">
        <v>73</v>
      </c>
      <c r="C103" s="186" t="str">
        <f>CONCATENATE(B101," ",C101)</f>
        <v>776 Podlahy povlakové</v>
      </c>
      <c r="D103" s="187"/>
      <c r="E103" s="188"/>
      <c r="F103" s="189"/>
      <c r="G103" s="190">
        <f>SUM(G101:G102)</f>
        <v>0</v>
      </c>
      <c r="O103" s="170">
        <v>4</v>
      </c>
      <c r="BA103" s="191">
        <f>SUM(BA101:BA102)</f>
        <v>0</v>
      </c>
      <c r="BB103" s="191">
        <f>SUM(BB101:BB102)</f>
        <v>0</v>
      </c>
      <c r="BC103" s="191">
        <f>SUM(BC101:BC102)</f>
        <v>0</v>
      </c>
      <c r="BD103" s="191">
        <f>SUM(BD101:BD102)</f>
        <v>0</v>
      </c>
      <c r="BE103" s="191">
        <f>SUM(BE101:BE102)</f>
        <v>0</v>
      </c>
    </row>
    <row r="104" spans="1:104" x14ac:dyDescent="0.25">
      <c r="A104" s="163" t="s">
        <v>72</v>
      </c>
      <c r="B104" s="164" t="s">
        <v>217</v>
      </c>
      <c r="C104" s="165" t="s">
        <v>218</v>
      </c>
      <c r="D104" s="166"/>
      <c r="E104" s="167"/>
      <c r="F104" s="167"/>
      <c r="G104" s="168"/>
      <c r="H104" s="169"/>
      <c r="I104" s="169"/>
      <c r="O104" s="170">
        <v>1</v>
      </c>
    </row>
    <row r="105" spans="1:104" x14ac:dyDescent="0.25">
      <c r="A105" s="171">
        <v>39</v>
      </c>
      <c r="B105" s="172" t="s">
        <v>219</v>
      </c>
      <c r="C105" s="173" t="s">
        <v>246</v>
      </c>
      <c r="D105" s="174" t="s">
        <v>249</v>
      </c>
      <c r="E105" s="175">
        <v>1</v>
      </c>
      <c r="F105" s="175"/>
      <c r="G105" s="176">
        <f>E105*F105</f>
        <v>0</v>
      </c>
      <c r="O105" s="170">
        <v>2</v>
      </c>
      <c r="AA105" s="146">
        <v>1</v>
      </c>
      <c r="AB105" s="146">
        <v>9</v>
      </c>
      <c r="AC105" s="146">
        <v>9</v>
      </c>
      <c r="AZ105" s="146">
        <v>4</v>
      </c>
      <c r="BA105" s="146">
        <f>IF(AZ105=1,G105,0)</f>
        <v>0</v>
      </c>
      <c r="BB105" s="146">
        <f>IF(AZ105=2,G105,0)</f>
        <v>0</v>
      </c>
      <c r="BC105" s="146">
        <f>IF(AZ105=3,G105,0)</f>
        <v>0</v>
      </c>
      <c r="BD105" s="146">
        <f>IF(AZ105=4,G105,0)</f>
        <v>0</v>
      </c>
      <c r="BE105" s="146">
        <f>IF(AZ105=5,G105,0)</f>
        <v>0</v>
      </c>
      <c r="CA105" s="177">
        <v>1</v>
      </c>
      <c r="CB105" s="177">
        <v>9</v>
      </c>
      <c r="CZ105" s="146">
        <v>0</v>
      </c>
    </row>
    <row r="106" spans="1:104" x14ac:dyDescent="0.25">
      <c r="A106" s="171">
        <v>40</v>
      </c>
      <c r="B106" s="172" t="s">
        <v>220</v>
      </c>
      <c r="C106" s="173" t="s">
        <v>247</v>
      </c>
      <c r="D106" s="174" t="s">
        <v>249</v>
      </c>
      <c r="E106" s="175">
        <v>1</v>
      </c>
      <c r="F106" s="175">
        <v>0</v>
      </c>
      <c r="G106" s="176">
        <f>E106*F106</f>
        <v>0</v>
      </c>
      <c r="O106" s="170">
        <v>2</v>
      </c>
      <c r="AA106" s="146">
        <v>1</v>
      </c>
      <c r="AB106" s="146">
        <v>9</v>
      </c>
      <c r="AC106" s="146">
        <v>9</v>
      </c>
      <c r="AZ106" s="146">
        <v>4</v>
      </c>
      <c r="BA106" s="146">
        <f>IF(AZ106=1,G106,0)</f>
        <v>0</v>
      </c>
      <c r="BB106" s="146">
        <f>IF(AZ106=2,G106,0)</f>
        <v>0</v>
      </c>
      <c r="BC106" s="146">
        <f>IF(AZ106=3,G106,0)</f>
        <v>0</v>
      </c>
      <c r="BD106" s="146">
        <f>IF(AZ106=4,G106,0)</f>
        <v>0</v>
      </c>
      <c r="BE106" s="146">
        <f>IF(AZ106=5,G106,0)</f>
        <v>0</v>
      </c>
      <c r="CA106" s="177">
        <v>1</v>
      </c>
      <c r="CB106" s="177">
        <v>9</v>
      </c>
      <c r="CZ106" s="146">
        <v>0</v>
      </c>
    </row>
    <row r="107" spans="1:104" x14ac:dyDescent="0.25">
      <c r="A107" s="184"/>
      <c r="B107" s="185" t="s">
        <v>73</v>
      </c>
      <c r="C107" s="186" t="str">
        <f>CONCATENATE(B104," ",C104)</f>
        <v>M21 Elektromontáže</v>
      </c>
      <c r="D107" s="187"/>
      <c r="E107" s="188"/>
      <c r="F107" s="189"/>
      <c r="G107" s="190">
        <f>SUM(G104:G106)</f>
        <v>0</v>
      </c>
      <c r="O107" s="170">
        <v>4</v>
      </c>
      <c r="BA107" s="191">
        <f>SUM(BA104:BA106)</f>
        <v>0</v>
      </c>
      <c r="BB107" s="191">
        <f>SUM(BB104:BB106)</f>
        <v>0</v>
      </c>
      <c r="BC107" s="191">
        <f>SUM(BC104:BC106)</f>
        <v>0</v>
      </c>
      <c r="BD107" s="191">
        <f>SUM(BD104:BD106)</f>
        <v>0</v>
      </c>
      <c r="BE107" s="191">
        <f>SUM(BE104:BE106)</f>
        <v>0</v>
      </c>
    </row>
    <row r="108" spans="1:104" x14ac:dyDescent="0.25">
      <c r="A108" s="163" t="s">
        <v>72</v>
      </c>
      <c r="B108" s="164" t="s">
        <v>221</v>
      </c>
      <c r="C108" s="165" t="s">
        <v>222</v>
      </c>
      <c r="D108" s="166"/>
      <c r="E108" s="167"/>
      <c r="F108" s="167"/>
      <c r="G108" s="168"/>
      <c r="H108" s="169"/>
      <c r="I108" s="169"/>
      <c r="O108" s="170">
        <v>1</v>
      </c>
    </row>
    <row r="109" spans="1:104" x14ac:dyDescent="0.25">
      <c r="A109" s="171">
        <v>41</v>
      </c>
      <c r="B109" s="172" t="s">
        <v>223</v>
      </c>
      <c r="C109" s="173" t="s">
        <v>248</v>
      </c>
      <c r="D109" s="174" t="s">
        <v>249</v>
      </c>
      <c r="E109" s="175">
        <v>1</v>
      </c>
      <c r="F109" s="175">
        <v>0</v>
      </c>
      <c r="G109" s="176">
        <f>E109*F109</f>
        <v>0</v>
      </c>
      <c r="O109" s="170">
        <v>2</v>
      </c>
      <c r="AA109" s="146">
        <v>1</v>
      </c>
      <c r="AB109" s="146">
        <v>9</v>
      </c>
      <c r="AC109" s="146">
        <v>9</v>
      </c>
      <c r="AZ109" s="146">
        <v>4</v>
      </c>
      <c r="BA109" s="146">
        <f>IF(AZ109=1,G109,0)</f>
        <v>0</v>
      </c>
      <c r="BB109" s="146">
        <f>IF(AZ109=2,G109,0)</f>
        <v>0</v>
      </c>
      <c r="BC109" s="146">
        <f>IF(AZ109=3,G109,0)</f>
        <v>0</v>
      </c>
      <c r="BD109" s="146">
        <f>IF(AZ109=4,G109,0)</f>
        <v>0</v>
      </c>
      <c r="BE109" s="146">
        <f>IF(AZ109=5,G109,0)</f>
        <v>0</v>
      </c>
      <c r="CA109" s="177">
        <v>1</v>
      </c>
      <c r="CB109" s="177">
        <v>9</v>
      </c>
      <c r="CZ109" s="146">
        <v>0</v>
      </c>
    </row>
    <row r="110" spans="1:104" x14ac:dyDescent="0.25">
      <c r="A110" s="184"/>
      <c r="B110" s="185" t="s">
        <v>73</v>
      </c>
      <c r="C110" s="186" t="str">
        <f>CONCATENATE(B108," ",C108)</f>
        <v>M24 Montáže vzduchotechnických zařízení</v>
      </c>
      <c r="D110" s="187"/>
      <c r="E110" s="188"/>
      <c r="F110" s="189"/>
      <c r="G110" s="190">
        <f>SUM(G108:G109)</f>
        <v>0</v>
      </c>
      <c r="O110" s="170">
        <v>4</v>
      </c>
      <c r="BA110" s="191">
        <f>SUM(BA108:BA109)</f>
        <v>0</v>
      </c>
      <c r="BB110" s="191">
        <f>SUM(BB108:BB109)</f>
        <v>0</v>
      </c>
      <c r="BC110" s="191">
        <f>SUM(BC108:BC109)</f>
        <v>0</v>
      </c>
      <c r="BD110" s="191">
        <f>SUM(BD108:BD109)</f>
        <v>0</v>
      </c>
      <c r="BE110" s="191">
        <f>SUM(BE108:BE109)</f>
        <v>0</v>
      </c>
    </row>
    <row r="111" spans="1:104" x14ac:dyDescent="0.25">
      <c r="A111" s="163" t="s">
        <v>72</v>
      </c>
      <c r="B111" s="164" t="s">
        <v>224</v>
      </c>
      <c r="C111" s="165" t="s">
        <v>225</v>
      </c>
      <c r="D111" s="166"/>
      <c r="E111" s="167"/>
      <c r="F111" s="167"/>
      <c r="G111" s="168"/>
      <c r="H111" s="169"/>
      <c r="I111" s="169"/>
      <c r="O111" s="170">
        <v>1</v>
      </c>
    </row>
    <row r="112" spans="1:104" x14ac:dyDescent="0.25">
      <c r="A112" s="171">
        <v>42</v>
      </c>
      <c r="B112" s="172" t="s">
        <v>226</v>
      </c>
      <c r="C112" s="173" t="s">
        <v>227</v>
      </c>
      <c r="D112" s="174" t="s">
        <v>88</v>
      </c>
      <c r="E112" s="175">
        <v>31.6983</v>
      </c>
      <c r="F112" s="175"/>
      <c r="G112" s="176">
        <f t="shared" ref="G112:G117" si="0">E112*F112</f>
        <v>0</v>
      </c>
      <c r="O112" s="170">
        <v>2</v>
      </c>
      <c r="AA112" s="146">
        <v>1</v>
      </c>
      <c r="AB112" s="146">
        <v>10</v>
      </c>
      <c r="AC112" s="146">
        <v>10</v>
      </c>
      <c r="AZ112" s="146">
        <v>1</v>
      </c>
      <c r="BA112" s="146">
        <f t="shared" ref="BA112:BA117" si="1">IF(AZ112=1,G112,0)</f>
        <v>0</v>
      </c>
      <c r="BB112" s="146">
        <f t="shared" ref="BB112:BB117" si="2">IF(AZ112=2,G112,0)</f>
        <v>0</v>
      </c>
      <c r="BC112" s="146">
        <f t="shared" ref="BC112:BC117" si="3">IF(AZ112=3,G112,0)</f>
        <v>0</v>
      </c>
      <c r="BD112" s="146">
        <f t="shared" ref="BD112:BD117" si="4">IF(AZ112=4,G112,0)</f>
        <v>0</v>
      </c>
      <c r="BE112" s="146">
        <f t="shared" ref="BE112:BE117" si="5">IF(AZ112=5,G112,0)</f>
        <v>0</v>
      </c>
      <c r="CA112" s="177">
        <v>1</v>
      </c>
      <c r="CB112" s="177">
        <v>10</v>
      </c>
      <c r="CZ112" s="146">
        <v>0</v>
      </c>
    </row>
    <row r="113" spans="1:104" x14ac:dyDescent="0.25">
      <c r="A113" s="171">
        <v>43</v>
      </c>
      <c r="B113" s="172" t="s">
        <v>228</v>
      </c>
      <c r="C113" s="173" t="s">
        <v>229</v>
      </c>
      <c r="D113" s="174" t="s">
        <v>88</v>
      </c>
      <c r="E113" s="175">
        <v>475.47480000000002</v>
      </c>
      <c r="F113" s="175">
        <v>0</v>
      </c>
      <c r="G113" s="176">
        <f t="shared" si="0"/>
        <v>0</v>
      </c>
      <c r="O113" s="170">
        <v>2</v>
      </c>
      <c r="AA113" s="146">
        <v>1</v>
      </c>
      <c r="AB113" s="146">
        <v>10</v>
      </c>
      <c r="AC113" s="146">
        <v>10</v>
      </c>
      <c r="AZ113" s="146">
        <v>1</v>
      </c>
      <c r="BA113" s="146">
        <f t="shared" si="1"/>
        <v>0</v>
      </c>
      <c r="BB113" s="146">
        <f t="shared" si="2"/>
        <v>0</v>
      </c>
      <c r="BC113" s="146">
        <f t="shared" si="3"/>
        <v>0</v>
      </c>
      <c r="BD113" s="146">
        <f t="shared" si="4"/>
        <v>0</v>
      </c>
      <c r="BE113" s="146">
        <f t="shared" si="5"/>
        <v>0</v>
      </c>
      <c r="CA113" s="177">
        <v>1</v>
      </c>
      <c r="CB113" s="177">
        <v>10</v>
      </c>
      <c r="CZ113" s="146">
        <v>0</v>
      </c>
    </row>
    <row r="114" spans="1:104" x14ac:dyDescent="0.25">
      <c r="A114" s="171">
        <v>44</v>
      </c>
      <c r="B114" s="172" t="s">
        <v>230</v>
      </c>
      <c r="C114" s="173" t="s">
        <v>231</v>
      </c>
      <c r="D114" s="174" t="s">
        <v>88</v>
      </c>
      <c r="E114" s="175">
        <v>31.6983</v>
      </c>
      <c r="F114" s="175">
        <v>0</v>
      </c>
      <c r="G114" s="176">
        <f t="shared" si="0"/>
        <v>0</v>
      </c>
      <c r="O114" s="170">
        <v>2</v>
      </c>
      <c r="AA114" s="146">
        <v>1</v>
      </c>
      <c r="AB114" s="146">
        <v>10</v>
      </c>
      <c r="AC114" s="146">
        <v>10</v>
      </c>
      <c r="AZ114" s="146">
        <v>1</v>
      </c>
      <c r="BA114" s="146">
        <f t="shared" si="1"/>
        <v>0</v>
      </c>
      <c r="BB114" s="146">
        <f t="shared" si="2"/>
        <v>0</v>
      </c>
      <c r="BC114" s="146">
        <f t="shared" si="3"/>
        <v>0</v>
      </c>
      <c r="BD114" s="146">
        <f t="shared" si="4"/>
        <v>0</v>
      </c>
      <c r="BE114" s="146">
        <f t="shared" si="5"/>
        <v>0</v>
      </c>
      <c r="CA114" s="177">
        <v>1</v>
      </c>
      <c r="CB114" s="177">
        <v>10</v>
      </c>
      <c r="CZ114" s="146">
        <v>0</v>
      </c>
    </row>
    <row r="115" spans="1:104" x14ac:dyDescent="0.25">
      <c r="A115" s="171">
        <v>45</v>
      </c>
      <c r="B115" s="172" t="s">
        <v>232</v>
      </c>
      <c r="C115" s="173" t="s">
        <v>233</v>
      </c>
      <c r="D115" s="174" t="s">
        <v>88</v>
      </c>
      <c r="E115" s="175">
        <v>31.6983</v>
      </c>
      <c r="F115" s="175">
        <v>0</v>
      </c>
      <c r="G115" s="176">
        <f t="shared" si="0"/>
        <v>0</v>
      </c>
      <c r="O115" s="170">
        <v>2</v>
      </c>
      <c r="AA115" s="146">
        <v>1</v>
      </c>
      <c r="AB115" s="146">
        <v>10</v>
      </c>
      <c r="AC115" s="146">
        <v>10</v>
      </c>
      <c r="AZ115" s="146">
        <v>1</v>
      </c>
      <c r="BA115" s="146">
        <f t="shared" si="1"/>
        <v>0</v>
      </c>
      <c r="BB115" s="146">
        <f t="shared" si="2"/>
        <v>0</v>
      </c>
      <c r="BC115" s="146">
        <f t="shared" si="3"/>
        <v>0</v>
      </c>
      <c r="BD115" s="146">
        <f t="shared" si="4"/>
        <v>0</v>
      </c>
      <c r="BE115" s="146">
        <f t="shared" si="5"/>
        <v>0</v>
      </c>
      <c r="CA115" s="177">
        <v>1</v>
      </c>
      <c r="CB115" s="177">
        <v>10</v>
      </c>
      <c r="CZ115" s="146">
        <v>0</v>
      </c>
    </row>
    <row r="116" spans="1:104" x14ac:dyDescent="0.25">
      <c r="A116" s="171">
        <v>46</v>
      </c>
      <c r="B116" s="172" t="s">
        <v>234</v>
      </c>
      <c r="C116" s="173" t="s">
        <v>235</v>
      </c>
      <c r="D116" s="174" t="s">
        <v>88</v>
      </c>
      <c r="E116" s="175">
        <v>31.6983</v>
      </c>
      <c r="F116" s="175">
        <v>0</v>
      </c>
      <c r="G116" s="176">
        <f t="shared" si="0"/>
        <v>0</v>
      </c>
      <c r="O116" s="170">
        <v>2</v>
      </c>
      <c r="AA116" s="146">
        <v>1</v>
      </c>
      <c r="AB116" s="146">
        <v>10</v>
      </c>
      <c r="AC116" s="146">
        <v>10</v>
      </c>
      <c r="AZ116" s="146">
        <v>1</v>
      </c>
      <c r="BA116" s="146">
        <f t="shared" si="1"/>
        <v>0</v>
      </c>
      <c r="BB116" s="146">
        <f t="shared" si="2"/>
        <v>0</v>
      </c>
      <c r="BC116" s="146">
        <f t="shared" si="3"/>
        <v>0</v>
      </c>
      <c r="BD116" s="146">
        <f t="shared" si="4"/>
        <v>0</v>
      </c>
      <c r="BE116" s="146">
        <f t="shared" si="5"/>
        <v>0</v>
      </c>
      <c r="CA116" s="177">
        <v>1</v>
      </c>
      <c r="CB116" s="177">
        <v>10</v>
      </c>
      <c r="CZ116" s="146">
        <v>0</v>
      </c>
    </row>
    <row r="117" spans="1:104" ht="20.399999999999999" x14ac:dyDescent="0.25">
      <c r="A117" s="171">
        <v>47</v>
      </c>
      <c r="B117" s="172" t="s">
        <v>236</v>
      </c>
      <c r="C117" s="173" t="s">
        <v>237</v>
      </c>
      <c r="D117" s="174" t="s">
        <v>88</v>
      </c>
      <c r="E117" s="175">
        <v>31.6983</v>
      </c>
      <c r="F117" s="175">
        <v>0</v>
      </c>
      <c r="G117" s="176">
        <f t="shared" si="0"/>
        <v>0</v>
      </c>
      <c r="O117" s="170">
        <v>2</v>
      </c>
      <c r="AA117" s="146">
        <v>1</v>
      </c>
      <c r="AB117" s="146">
        <v>10</v>
      </c>
      <c r="AC117" s="146">
        <v>10</v>
      </c>
      <c r="AZ117" s="146">
        <v>1</v>
      </c>
      <c r="BA117" s="146">
        <f t="shared" si="1"/>
        <v>0</v>
      </c>
      <c r="BB117" s="146">
        <f t="shared" si="2"/>
        <v>0</v>
      </c>
      <c r="BC117" s="146">
        <f t="shared" si="3"/>
        <v>0</v>
      </c>
      <c r="BD117" s="146">
        <f t="shared" si="4"/>
        <v>0</v>
      </c>
      <c r="BE117" s="146">
        <f t="shared" si="5"/>
        <v>0</v>
      </c>
      <c r="CA117" s="177">
        <v>1</v>
      </c>
      <c r="CB117" s="177">
        <v>10</v>
      </c>
      <c r="CZ117" s="146">
        <v>0</v>
      </c>
    </row>
    <row r="118" spans="1:104" x14ac:dyDescent="0.25">
      <c r="A118" s="184"/>
      <c r="B118" s="185" t="s">
        <v>73</v>
      </c>
      <c r="C118" s="186" t="str">
        <f>CONCATENATE(B111," ",C111)</f>
        <v>D96 Přesuny suti a vybouraných hmot</v>
      </c>
      <c r="D118" s="187"/>
      <c r="E118" s="188"/>
      <c r="F118" s="189"/>
      <c r="G118" s="190">
        <f>SUM(G111:G117)</f>
        <v>0</v>
      </c>
      <c r="O118" s="170">
        <v>4</v>
      </c>
      <c r="BA118" s="191">
        <f>SUM(BA111:BA117)</f>
        <v>0</v>
      </c>
      <c r="BB118" s="191">
        <f>SUM(BB111:BB117)</f>
        <v>0</v>
      </c>
      <c r="BC118" s="191">
        <f>SUM(BC111:BC117)</f>
        <v>0</v>
      </c>
      <c r="BD118" s="191">
        <f>SUM(BD111:BD117)</f>
        <v>0</v>
      </c>
      <c r="BE118" s="191">
        <f>SUM(BE111:BE117)</f>
        <v>0</v>
      </c>
    </row>
    <row r="119" spans="1:104" x14ac:dyDescent="0.25">
      <c r="E119" s="146"/>
    </row>
    <row r="120" spans="1:104" x14ac:dyDescent="0.25">
      <c r="E120" s="146"/>
    </row>
    <row r="121" spans="1:104" x14ac:dyDescent="0.25">
      <c r="E121" s="146"/>
    </row>
    <row r="122" spans="1:104" x14ac:dyDescent="0.25">
      <c r="E122" s="146"/>
    </row>
    <row r="123" spans="1:104" x14ac:dyDescent="0.25">
      <c r="E123" s="146"/>
    </row>
    <row r="124" spans="1:104" x14ac:dyDescent="0.25">
      <c r="E124" s="146"/>
    </row>
    <row r="125" spans="1:104" x14ac:dyDescent="0.25">
      <c r="E125" s="146"/>
    </row>
    <row r="126" spans="1:104" x14ac:dyDescent="0.25">
      <c r="E126" s="146"/>
    </row>
    <row r="127" spans="1:104" x14ac:dyDescent="0.25">
      <c r="E127" s="146"/>
    </row>
    <row r="128" spans="1:104" x14ac:dyDescent="0.25">
      <c r="E128" s="146"/>
    </row>
    <row r="129" spans="1:7" x14ac:dyDescent="0.25">
      <c r="E129" s="146"/>
    </row>
    <row r="130" spans="1:7" x14ac:dyDescent="0.25">
      <c r="E130" s="146"/>
    </row>
    <row r="131" spans="1:7" x14ac:dyDescent="0.25">
      <c r="E131" s="146"/>
    </row>
    <row r="132" spans="1:7" x14ac:dyDescent="0.25">
      <c r="E132" s="146"/>
    </row>
    <row r="133" spans="1:7" x14ac:dyDescent="0.25">
      <c r="E133" s="146"/>
    </row>
    <row r="134" spans="1:7" x14ac:dyDescent="0.25">
      <c r="E134" s="146"/>
    </row>
    <row r="135" spans="1:7" x14ac:dyDescent="0.25">
      <c r="E135" s="146"/>
    </row>
    <row r="136" spans="1:7" x14ac:dyDescent="0.25">
      <c r="E136" s="146"/>
    </row>
    <row r="137" spans="1:7" x14ac:dyDescent="0.25">
      <c r="E137" s="146"/>
    </row>
    <row r="138" spans="1:7" x14ac:dyDescent="0.25">
      <c r="E138" s="146"/>
    </row>
    <row r="139" spans="1:7" x14ac:dyDescent="0.25">
      <c r="E139" s="146"/>
    </row>
    <row r="140" spans="1:7" x14ac:dyDescent="0.25">
      <c r="E140" s="146"/>
    </row>
    <row r="141" spans="1:7" x14ac:dyDescent="0.25">
      <c r="E141" s="146"/>
    </row>
    <row r="142" spans="1:7" x14ac:dyDescent="0.25">
      <c r="A142" s="192"/>
      <c r="B142" s="192"/>
      <c r="C142" s="192"/>
      <c r="D142" s="192"/>
      <c r="E142" s="192"/>
      <c r="F142" s="192"/>
      <c r="G142" s="192"/>
    </row>
    <row r="143" spans="1:7" x14ac:dyDescent="0.25">
      <c r="A143" s="192"/>
      <c r="B143" s="192"/>
      <c r="C143" s="192"/>
      <c r="D143" s="192"/>
      <c r="E143" s="192"/>
      <c r="F143" s="192"/>
      <c r="G143" s="192"/>
    </row>
    <row r="144" spans="1:7" x14ac:dyDescent="0.25">
      <c r="A144" s="192"/>
      <c r="B144" s="192"/>
      <c r="C144" s="192"/>
      <c r="D144" s="192"/>
      <c r="E144" s="192"/>
      <c r="F144" s="192"/>
      <c r="G144" s="192"/>
    </row>
    <row r="145" spans="1:7" x14ac:dyDescent="0.25">
      <c r="A145" s="192"/>
      <c r="B145" s="192"/>
      <c r="C145" s="192"/>
      <c r="D145" s="192"/>
      <c r="E145" s="192"/>
      <c r="F145" s="192"/>
      <c r="G145" s="192"/>
    </row>
    <row r="146" spans="1:7" x14ac:dyDescent="0.25">
      <c r="E146" s="146"/>
    </row>
    <row r="147" spans="1:7" x14ac:dyDescent="0.25">
      <c r="E147" s="146"/>
    </row>
    <row r="148" spans="1:7" x14ac:dyDescent="0.25">
      <c r="E148" s="146"/>
    </row>
    <row r="149" spans="1:7" x14ac:dyDescent="0.25">
      <c r="E149" s="146"/>
    </row>
    <row r="150" spans="1:7" x14ac:dyDescent="0.25">
      <c r="E150" s="146"/>
    </row>
    <row r="151" spans="1:7" x14ac:dyDescent="0.25">
      <c r="E151" s="146"/>
    </row>
    <row r="152" spans="1:7" x14ac:dyDescent="0.25">
      <c r="E152" s="146"/>
    </row>
    <row r="153" spans="1:7" x14ac:dyDescent="0.25">
      <c r="E153" s="146"/>
    </row>
    <row r="154" spans="1:7" x14ac:dyDescent="0.25">
      <c r="E154" s="146"/>
    </row>
    <row r="155" spans="1:7" x14ac:dyDescent="0.25">
      <c r="E155" s="146"/>
    </row>
    <row r="156" spans="1:7" x14ac:dyDescent="0.25">
      <c r="E156" s="146"/>
    </row>
    <row r="157" spans="1:7" x14ac:dyDescent="0.25">
      <c r="E157" s="146"/>
    </row>
    <row r="158" spans="1:7" x14ac:dyDescent="0.25">
      <c r="E158" s="146"/>
    </row>
    <row r="159" spans="1:7" x14ac:dyDescent="0.25">
      <c r="E159" s="146"/>
    </row>
    <row r="160" spans="1:7" x14ac:dyDescent="0.25">
      <c r="E160" s="146"/>
    </row>
    <row r="161" spans="5:5" x14ac:dyDescent="0.25">
      <c r="E161" s="146"/>
    </row>
    <row r="162" spans="5:5" x14ac:dyDescent="0.25">
      <c r="E162" s="146"/>
    </row>
    <row r="163" spans="5:5" x14ac:dyDescent="0.25">
      <c r="E163" s="146"/>
    </row>
    <row r="164" spans="5:5" x14ac:dyDescent="0.25">
      <c r="E164" s="146"/>
    </row>
    <row r="165" spans="5:5" x14ac:dyDescent="0.25">
      <c r="E165" s="146"/>
    </row>
    <row r="166" spans="5:5" x14ac:dyDescent="0.25">
      <c r="E166" s="146"/>
    </row>
    <row r="167" spans="5:5" x14ac:dyDescent="0.25">
      <c r="E167" s="146"/>
    </row>
    <row r="168" spans="5:5" x14ac:dyDescent="0.25">
      <c r="E168" s="146"/>
    </row>
    <row r="169" spans="5:5" x14ac:dyDescent="0.25">
      <c r="E169" s="146"/>
    </row>
    <row r="170" spans="5:5" x14ac:dyDescent="0.25">
      <c r="E170" s="146"/>
    </row>
    <row r="171" spans="5:5" x14ac:dyDescent="0.25">
      <c r="E171" s="146"/>
    </row>
    <row r="172" spans="5:5" x14ac:dyDescent="0.25">
      <c r="E172" s="146"/>
    </row>
    <row r="173" spans="5:5" x14ac:dyDescent="0.25">
      <c r="E173" s="146"/>
    </row>
    <row r="174" spans="5:5" x14ac:dyDescent="0.25">
      <c r="E174" s="146"/>
    </row>
    <row r="175" spans="5:5" x14ac:dyDescent="0.25">
      <c r="E175" s="146"/>
    </row>
    <row r="176" spans="5:5" x14ac:dyDescent="0.25">
      <c r="E176" s="146"/>
    </row>
    <row r="177" spans="1:7" x14ac:dyDescent="0.25">
      <c r="A177" s="193"/>
      <c r="B177" s="193"/>
    </row>
    <row r="178" spans="1:7" x14ac:dyDescent="0.25">
      <c r="A178" s="192"/>
      <c r="B178" s="192"/>
      <c r="C178" s="195"/>
      <c r="D178" s="195"/>
      <c r="E178" s="196"/>
      <c r="F178" s="195"/>
      <c r="G178" s="197"/>
    </row>
    <row r="179" spans="1:7" x14ac:dyDescent="0.25">
      <c r="A179" s="198"/>
      <c r="B179" s="198"/>
      <c r="C179" s="192"/>
      <c r="D179" s="192"/>
      <c r="E179" s="199"/>
      <c r="F179" s="192"/>
      <c r="G179" s="192"/>
    </row>
    <row r="180" spans="1:7" x14ac:dyDescent="0.25">
      <c r="A180" s="192"/>
      <c r="B180" s="192"/>
      <c r="C180" s="192"/>
      <c r="D180" s="192"/>
      <c r="E180" s="199"/>
      <c r="F180" s="192"/>
      <c r="G180" s="192"/>
    </row>
    <row r="181" spans="1:7" x14ac:dyDescent="0.25">
      <c r="A181" s="192"/>
      <c r="B181" s="192"/>
      <c r="C181" s="192"/>
      <c r="D181" s="192"/>
      <c r="E181" s="199"/>
      <c r="F181" s="192"/>
      <c r="G181" s="192"/>
    </row>
    <row r="182" spans="1:7" x14ac:dyDescent="0.25">
      <c r="A182" s="192"/>
      <c r="B182" s="192"/>
      <c r="C182" s="192"/>
      <c r="D182" s="192"/>
      <c r="E182" s="199"/>
      <c r="F182" s="192"/>
      <c r="G182" s="192"/>
    </row>
    <row r="183" spans="1:7" x14ac:dyDescent="0.25">
      <c r="A183" s="192"/>
      <c r="B183" s="192"/>
      <c r="C183" s="192"/>
      <c r="D183" s="192"/>
      <c r="E183" s="199"/>
      <c r="F183" s="192"/>
      <c r="G183" s="192"/>
    </row>
    <row r="184" spans="1:7" x14ac:dyDescent="0.25">
      <c r="A184" s="192"/>
      <c r="B184" s="192"/>
      <c r="C184" s="192"/>
      <c r="D184" s="192"/>
      <c r="E184" s="199"/>
      <c r="F184" s="192"/>
      <c r="G184" s="192"/>
    </row>
    <row r="185" spans="1:7" x14ac:dyDescent="0.25">
      <c r="A185" s="192"/>
      <c r="B185" s="192"/>
      <c r="C185" s="192"/>
      <c r="D185" s="192"/>
      <c r="E185" s="199"/>
      <c r="F185" s="192"/>
      <c r="G185" s="192"/>
    </row>
    <row r="186" spans="1:7" x14ac:dyDescent="0.25">
      <c r="A186" s="192"/>
      <c r="B186" s="192"/>
      <c r="C186" s="192"/>
      <c r="D186" s="192"/>
      <c r="E186" s="199"/>
      <c r="F186" s="192"/>
      <c r="G186" s="192"/>
    </row>
    <row r="187" spans="1:7" x14ac:dyDescent="0.25">
      <c r="A187" s="192"/>
      <c r="B187" s="192"/>
      <c r="C187" s="192"/>
      <c r="D187" s="192"/>
      <c r="E187" s="199"/>
      <c r="F187" s="192"/>
      <c r="G187" s="192"/>
    </row>
    <row r="188" spans="1:7" x14ac:dyDescent="0.25">
      <c r="A188" s="192"/>
      <c r="B188" s="192"/>
      <c r="C188" s="192"/>
      <c r="D188" s="192"/>
      <c r="E188" s="199"/>
      <c r="F188" s="192"/>
      <c r="G188" s="192"/>
    </row>
    <row r="189" spans="1:7" x14ac:dyDescent="0.25">
      <c r="A189" s="192"/>
      <c r="B189" s="192"/>
      <c r="C189" s="192"/>
      <c r="D189" s="192"/>
      <c r="E189" s="199"/>
      <c r="F189" s="192"/>
      <c r="G189" s="192"/>
    </row>
    <row r="190" spans="1:7" x14ac:dyDescent="0.25">
      <c r="A190" s="192"/>
      <c r="B190" s="192"/>
      <c r="C190" s="192"/>
      <c r="D190" s="192"/>
      <c r="E190" s="199"/>
      <c r="F190" s="192"/>
      <c r="G190" s="192"/>
    </row>
    <row r="191" spans="1:7" x14ac:dyDescent="0.25">
      <c r="A191" s="192"/>
      <c r="B191" s="192"/>
      <c r="C191" s="192"/>
      <c r="D191" s="192"/>
      <c r="E191" s="199"/>
      <c r="F191" s="192"/>
      <c r="G191" s="192"/>
    </row>
  </sheetData>
  <mergeCells count="45">
    <mergeCell ref="C81:D81"/>
    <mergeCell ref="C83:D83"/>
    <mergeCell ref="C85:D85"/>
    <mergeCell ref="C90:D90"/>
    <mergeCell ref="C95:D95"/>
    <mergeCell ref="C68:D68"/>
    <mergeCell ref="C69:D69"/>
    <mergeCell ref="C71:D71"/>
    <mergeCell ref="C73:D73"/>
    <mergeCell ref="C76:D76"/>
    <mergeCell ref="C54:D54"/>
    <mergeCell ref="C62:D62"/>
    <mergeCell ref="C64:D64"/>
    <mergeCell ref="C44:D44"/>
    <mergeCell ref="C45:D45"/>
    <mergeCell ref="C46:D46"/>
    <mergeCell ref="C47:D47"/>
    <mergeCell ref="C48:D48"/>
    <mergeCell ref="C50:D50"/>
    <mergeCell ref="C43:D43"/>
    <mergeCell ref="C23:D23"/>
    <mergeCell ref="C30:D30"/>
    <mergeCell ref="C31:D31"/>
    <mergeCell ref="C32:D32"/>
    <mergeCell ref="C34:D34"/>
    <mergeCell ref="C35:D35"/>
    <mergeCell ref="C36:D36"/>
    <mergeCell ref="C37:D37"/>
    <mergeCell ref="C38:D38"/>
    <mergeCell ref="C39:D39"/>
    <mergeCell ref="C41:D41"/>
    <mergeCell ref="C21:D21"/>
    <mergeCell ref="A1:G1"/>
    <mergeCell ref="A3:B3"/>
    <mergeCell ref="A4:B4"/>
    <mergeCell ref="E4:G4"/>
    <mergeCell ref="C9:D9"/>
    <mergeCell ref="C11:D11"/>
    <mergeCell ref="C12:D12"/>
    <mergeCell ref="C13:D13"/>
    <mergeCell ref="C14:D14"/>
    <mergeCell ref="C16:D16"/>
    <mergeCell ref="C18:D18"/>
    <mergeCell ref="C19:D19"/>
    <mergeCell ref="C20:D20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romca</dc:creator>
  <cp:lastModifiedBy>ja</cp:lastModifiedBy>
  <dcterms:created xsi:type="dcterms:W3CDTF">2023-09-20T15:19:33Z</dcterms:created>
  <dcterms:modified xsi:type="dcterms:W3CDTF">2023-09-21T06:27:43Z</dcterms:modified>
</cp:coreProperties>
</file>