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X:\0-Zakazky\0 - Arplan2\2557-NaDlouhemLanu30-12\2-Administrace-inzenyring\4-Vyberoverizeni\zadavacidokumentace\VYTAH\Zadani+vykazvymer\"/>
    </mc:Choice>
  </mc:AlternateContent>
  <xr:revisionPtr revIDLastSave="0" documentId="13_ncr:1_{5A2FF019-D97B-4E9C-9F2D-9DB6713F194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Rekapitulace stavby" sheetId="1" r:id="rId1"/>
    <sheet name="01 - Stavební práce" sheetId="2" r:id="rId2"/>
    <sheet name="02 - Zdravotně technické ..." sheetId="3" r:id="rId3"/>
    <sheet name="03 - VON - Vedlejší a ost..." sheetId="4" r:id="rId4"/>
    <sheet name="Pokyny pro vyplnění" sheetId="5" r:id="rId5"/>
  </sheets>
  <definedNames>
    <definedName name="_xlnm._FilterDatabase" localSheetId="1" hidden="1">'01 - Stavební práce'!$C$101:$K$458</definedName>
    <definedName name="_xlnm._FilterDatabase" localSheetId="2" hidden="1">'02 - Zdravotně technické ...'!$C$86:$K$140</definedName>
    <definedName name="_xlnm._FilterDatabase" localSheetId="3" hidden="1">'03 - VON - Vedlejší a ost...'!$C$81:$K$95</definedName>
    <definedName name="_xlnm.Print_Titles" localSheetId="1">'01 - Stavební práce'!$101:$101</definedName>
    <definedName name="_xlnm.Print_Titles" localSheetId="2">'02 - Zdravotně technické ...'!$86:$86</definedName>
    <definedName name="_xlnm.Print_Titles" localSheetId="3">'03 - VON - Vedlejší a ost...'!$81:$81</definedName>
    <definedName name="_xlnm.Print_Titles" localSheetId="0">'Rekapitulace stavby'!$52:$52</definedName>
    <definedName name="_xlnm.Print_Area" localSheetId="1">'01 - Stavební práce'!$C$4:$J$39,'01 - Stavební práce'!$C$45:$J$83,'01 - Stavební práce'!$C$89:$K$458</definedName>
    <definedName name="_xlnm.Print_Area" localSheetId="2">'02 - Zdravotně technické ...'!$C$4:$J$39,'02 - Zdravotně technické ...'!$C$45:$J$68,'02 - Zdravotně technické ...'!$C$74:$K$140</definedName>
    <definedName name="_xlnm.Print_Area" localSheetId="3">'03 - VON - Vedlejší a ost...'!$C$4:$J$39,'03 - VON - Vedlejší a ost...'!$C$45:$J$63,'03 - VON - Vedlejší a ost...'!$C$69:$K$95</definedName>
    <definedName name="_xlnm.Print_Area" localSheetId="4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stavby'!$C$42:$AQ$58</definedName>
  </definedNames>
  <calcPr calcId="191029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 s="1"/>
  <c r="BI95" i="4"/>
  <c r="BH95" i="4"/>
  <c r="BG95" i="4"/>
  <c r="BE95" i="4"/>
  <c r="T95" i="4"/>
  <c r="R95" i="4"/>
  <c r="P95" i="4"/>
  <c r="BK95" i="4"/>
  <c r="J95" i="4"/>
  <c r="BF95" i="4" s="1"/>
  <c r="BI94" i="4"/>
  <c r="BH94" i="4"/>
  <c r="BG94" i="4"/>
  <c r="BE94" i="4"/>
  <c r="T94" i="4"/>
  <c r="R94" i="4"/>
  <c r="P94" i="4"/>
  <c r="BK94" i="4"/>
  <c r="J94" i="4"/>
  <c r="BF94" i="4" s="1"/>
  <c r="BI93" i="4"/>
  <c r="BH93" i="4"/>
  <c r="BG93" i="4"/>
  <c r="BE93" i="4"/>
  <c r="T93" i="4"/>
  <c r="R93" i="4"/>
  <c r="P93" i="4"/>
  <c r="BK93" i="4"/>
  <c r="J93" i="4"/>
  <c r="BF93" i="4" s="1"/>
  <c r="BI92" i="4"/>
  <c r="BH92" i="4"/>
  <c r="BG92" i="4"/>
  <c r="BE92" i="4"/>
  <c r="T92" i="4"/>
  <c r="R92" i="4"/>
  <c r="P92" i="4"/>
  <c r="BK92" i="4"/>
  <c r="J92" i="4"/>
  <c r="BF92" i="4" s="1"/>
  <c r="BI91" i="4"/>
  <c r="BH91" i="4"/>
  <c r="BG91" i="4"/>
  <c r="BE91" i="4"/>
  <c r="T91" i="4"/>
  <c r="R91" i="4"/>
  <c r="P91" i="4"/>
  <c r="BK91" i="4"/>
  <c r="J91" i="4"/>
  <c r="BF91" i="4" s="1"/>
  <c r="BI90" i="4"/>
  <c r="BH90" i="4"/>
  <c r="BG90" i="4"/>
  <c r="BE90" i="4"/>
  <c r="T90" i="4"/>
  <c r="R90" i="4"/>
  <c r="P90" i="4"/>
  <c r="BK90" i="4"/>
  <c r="J90" i="4"/>
  <c r="BF90" i="4" s="1"/>
  <c r="BI89" i="4"/>
  <c r="BH89" i="4"/>
  <c r="BG89" i="4"/>
  <c r="BE89" i="4"/>
  <c r="T89" i="4"/>
  <c r="R89" i="4"/>
  <c r="P89" i="4"/>
  <c r="BK89" i="4"/>
  <c r="J89" i="4"/>
  <c r="BF89" i="4"/>
  <c r="BI88" i="4"/>
  <c r="BH88" i="4"/>
  <c r="BG88" i="4"/>
  <c r="BE88" i="4"/>
  <c r="T88" i="4"/>
  <c r="R88" i="4"/>
  <c r="P88" i="4"/>
  <c r="BK88" i="4"/>
  <c r="J88" i="4"/>
  <c r="BF88" i="4" s="1"/>
  <c r="BI87" i="4"/>
  <c r="BH87" i="4"/>
  <c r="BG87" i="4"/>
  <c r="BE87" i="4"/>
  <c r="T87" i="4"/>
  <c r="R87" i="4"/>
  <c r="R86" i="4" s="1"/>
  <c r="P87" i="4"/>
  <c r="BK87" i="4"/>
  <c r="BK86" i="4" s="1"/>
  <c r="J86" i="4" s="1"/>
  <c r="J62" i="4" s="1"/>
  <c r="J87" i="4"/>
  <c r="BF87" i="4"/>
  <c r="BI85" i="4"/>
  <c r="BH85" i="4"/>
  <c r="F36" i="4" s="1"/>
  <c r="BC57" i="1" s="1"/>
  <c r="BG85" i="4"/>
  <c r="BE85" i="4"/>
  <c r="F33" i="4" s="1"/>
  <c r="AZ57" i="1" s="1"/>
  <c r="J33" i="4"/>
  <c r="AV57" i="1" s="1"/>
  <c r="T85" i="4"/>
  <c r="T84" i="4" s="1"/>
  <c r="R85" i="4"/>
  <c r="R84" i="4" s="1"/>
  <c r="R83" i="4" s="1"/>
  <c r="R82" i="4" s="1"/>
  <c r="P85" i="4"/>
  <c r="P84" i="4" s="1"/>
  <c r="BK85" i="4"/>
  <c r="BK84" i="4" s="1"/>
  <c r="J84" i="4" s="1"/>
  <c r="J61" i="4" s="1"/>
  <c r="BK83" i="4"/>
  <c r="J83" i="4" s="1"/>
  <c r="J60" i="4" s="1"/>
  <c r="J85" i="4"/>
  <c r="BF85" i="4"/>
  <c r="J78" i="4"/>
  <c r="F78" i="4"/>
  <c r="F76" i="4"/>
  <c r="E74" i="4"/>
  <c r="J54" i="4"/>
  <c r="F54" i="4"/>
  <c r="F52" i="4"/>
  <c r="E50" i="4"/>
  <c r="J24" i="4"/>
  <c r="E24" i="4"/>
  <c r="J79" i="4"/>
  <c r="J55" i="4"/>
  <c r="J23" i="4"/>
  <c r="J18" i="4"/>
  <c r="E18" i="4"/>
  <c r="F79" i="4"/>
  <c r="F55" i="4"/>
  <c r="J17" i="4"/>
  <c r="J12" i="4"/>
  <c r="J76" i="4" s="1"/>
  <c r="E7" i="4"/>
  <c r="E72" i="4" s="1"/>
  <c r="E48" i="4"/>
  <c r="J37" i="3"/>
  <c r="J36" i="3"/>
  <c r="AY56" i="1" s="1"/>
  <c r="J35" i="3"/>
  <c r="AX56" i="1"/>
  <c r="BI140" i="3"/>
  <c r="BH140" i="3"/>
  <c r="BG140" i="3"/>
  <c r="BE140" i="3"/>
  <c r="T140" i="3"/>
  <c r="R140" i="3"/>
  <c r="P140" i="3"/>
  <c r="BK140" i="3"/>
  <c r="J140" i="3"/>
  <c r="BF140" i="3" s="1"/>
  <c r="BI139" i="3"/>
  <c r="BH139" i="3"/>
  <c r="BG139" i="3"/>
  <c r="BE139" i="3"/>
  <c r="T139" i="3"/>
  <c r="R139" i="3"/>
  <c r="P139" i="3"/>
  <c r="BK139" i="3"/>
  <c r="J139" i="3"/>
  <c r="BF139" i="3" s="1"/>
  <c r="BI138" i="3"/>
  <c r="BH138" i="3"/>
  <c r="BG138" i="3"/>
  <c r="BE138" i="3"/>
  <c r="T138" i="3"/>
  <c r="R138" i="3"/>
  <c r="P138" i="3"/>
  <c r="P137" i="3" s="1"/>
  <c r="BK138" i="3"/>
  <c r="BK137" i="3" s="1"/>
  <c r="J137" i="3" s="1"/>
  <c r="J67" i="3" s="1"/>
  <c r="J138" i="3"/>
  <c r="BF138" i="3"/>
  <c r="BI136" i="3"/>
  <c r="BH136" i="3"/>
  <c r="BG136" i="3"/>
  <c r="BE136" i="3"/>
  <c r="T136" i="3"/>
  <c r="R136" i="3"/>
  <c r="P136" i="3"/>
  <c r="BK136" i="3"/>
  <c r="J136" i="3"/>
  <c r="BF136" i="3" s="1"/>
  <c r="BI135" i="3"/>
  <c r="BH135" i="3"/>
  <c r="BG135" i="3"/>
  <c r="BE135" i="3"/>
  <c r="T135" i="3"/>
  <c r="R135" i="3"/>
  <c r="P135" i="3"/>
  <c r="BK135" i="3"/>
  <c r="J135" i="3"/>
  <c r="BF135" i="3" s="1"/>
  <c r="BI134" i="3"/>
  <c r="BH134" i="3"/>
  <c r="BG134" i="3"/>
  <c r="BE134" i="3"/>
  <c r="T134" i="3"/>
  <c r="R134" i="3"/>
  <c r="P134" i="3"/>
  <c r="BK134" i="3"/>
  <c r="J134" i="3"/>
  <c r="BF134" i="3"/>
  <c r="BI133" i="3"/>
  <c r="BH133" i="3"/>
  <c r="BG133" i="3"/>
  <c r="BE133" i="3"/>
  <c r="T133" i="3"/>
  <c r="R133" i="3"/>
  <c r="P133" i="3"/>
  <c r="BK133" i="3"/>
  <c r="J133" i="3"/>
  <c r="BF133" i="3"/>
  <c r="BI132" i="3"/>
  <c r="BH132" i="3"/>
  <c r="BG132" i="3"/>
  <c r="BE132" i="3"/>
  <c r="T132" i="3"/>
  <c r="R132" i="3"/>
  <c r="P132" i="3"/>
  <c r="BK132" i="3"/>
  <c r="J132" i="3"/>
  <c r="BF132" i="3"/>
  <c r="BI130" i="3"/>
  <c r="BH130" i="3"/>
  <c r="BG130" i="3"/>
  <c r="BE130" i="3"/>
  <c r="T130" i="3"/>
  <c r="R130" i="3"/>
  <c r="P130" i="3"/>
  <c r="BK130" i="3"/>
  <c r="J130" i="3"/>
  <c r="BF130" i="3" s="1"/>
  <c r="BI129" i="3"/>
  <c r="BH129" i="3"/>
  <c r="BG129" i="3"/>
  <c r="BE129" i="3"/>
  <c r="T129" i="3"/>
  <c r="R129" i="3"/>
  <c r="P129" i="3"/>
  <c r="BK129" i="3"/>
  <c r="J129" i="3"/>
  <c r="BF129" i="3" s="1"/>
  <c r="BI128" i="3"/>
  <c r="BH128" i="3"/>
  <c r="BG128" i="3"/>
  <c r="BE128" i="3"/>
  <c r="T128" i="3"/>
  <c r="R128" i="3"/>
  <c r="P128" i="3"/>
  <c r="BK128" i="3"/>
  <c r="J128" i="3"/>
  <c r="BF128" i="3"/>
  <c r="BI127" i="3"/>
  <c r="BH127" i="3"/>
  <c r="BG127" i="3"/>
  <c r="BE127" i="3"/>
  <c r="T127" i="3"/>
  <c r="R127" i="3"/>
  <c r="P127" i="3"/>
  <c r="BK127" i="3"/>
  <c r="J127" i="3"/>
  <c r="BF127" i="3" s="1"/>
  <c r="BI125" i="3"/>
  <c r="BH125" i="3"/>
  <c r="BG125" i="3"/>
  <c r="BE125" i="3"/>
  <c r="T125" i="3"/>
  <c r="R125" i="3"/>
  <c r="P125" i="3"/>
  <c r="BK125" i="3"/>
  <c r="J125" i="3"/>
  <c r="BF125" i="3" s="1"/>
  <c r="BI122" i="3"/>
  <c r="BH122" i="3"/>
  <c r="BG122" i="3"/>
  <c r="BE122" i="3"/>
  <c r="T122" i="3"/>
  <c r="T121" i="3" s="1"/>
  <c r="R122" i="3"/>
  <c r="R121" i="3"/>
  <c r="P122" i="3"/>
  <c r="P121" i="3"/>
  <c r="BK122" i="3"/>
  <c r="BK121" i="3" s="1"/>
  <c r="J121" i="3" s="1"/>
  <c r="J64" i="3" s="1"/>
  <c r="J122" i="3"/>
  <c r="BF122" i="3" s="1"/>
  <c r="BI120" i="3"/>
  <c r="BH120" i="3"/>
  <c r="BG120" i="3"/>
  <c r="BE120" i="3"/>
  <c r="T120" i="3"/>
  <c r="R120" i="3"/>
  <c r="P120" i="3"/>
  <c r="BK120" i="3"/>
  <c r="J120" i="3"/>
  <c r="BF120" i="3" s="1"/>
  <c r="BI119" i="3"/>
  <c r="BH119" i="3"/>
  <c r="BG119" i="3"/>
  <c r="BE119" i="3"/>
  <c r="T119" i="3"/>
  <c r="R119" i="3"/>
  <c r="P119" i="3"/>
  <c r="P116" i="3" s="1"/>
  <c r="BK119" i="3"/>
  <c r="J119" i="3"/>
  <c r="BF119" i="3" s="1"/>
  <c r="BI117" i="3"/>
  <c r="BH117" i="3"/>
  <c r="BG117" i="3"/>
  <c r="BE117" i="3"/>
  <c r="T117" i="3"/>
  <c r="R117" i="3"/>
  <c r="R116" i="3"/>
  <c r="P117" i="3"/>
  <c r="BK117" i="3"/>
  <c r="BK116" i="3" s="1"/>
  <c r="J116" i="3" s="1"/>
  <c r="J63" i="3" s="1"/>
  <c r="J117" i="3"/>
  <c r="BF117" i="3" s="1"/>
  <c r="BI114" i="3"/>
  <c r="BH114" i="3"/>
  <c r="BG114" i="3"/>
  <c r="BE114" i="3"/>
  <c r="T114" i="3"/>
  <c r="T113" i="3" s="1"/>
  <c r="R114" i="3"/>
  <c r="R113" i="3" s="1"/>
  <c r="P114" i="3"/>
  <c r="P113" i="3" s="1"/>
  <c r="BK114" i="3"/>
  <c r="BK113" i="3" s="1"/>
  <c r="J113" i="3" s="1"/>
  <c r="J62" i="3" s="1"/>
  <c r="J114" i="3"/>
  <c r="BF114" i="3" s="1"/>
  <c r="BI110" i="3"/>
  <c r="BH110" i="3"/>
  <c r="BG110" i="3"/>
  <c r="BE110" i="3"/>
  <c r="T110" i="3"/>
  <c r="R110" i="3"/>
  <c r="P110" i="3"/>
  <c r="BK110" i="3"/>
  <c r="J110" i="3"/>
  <c r="BF110" i="3"/>
  <c r="BI108" i="3"/>
  <c r="BH108" i="3"/>
  <c r="BG108" i="3"/>
  <c r="BE108" i="3"/>
  <c r="T108" i="3"/>
  <c r="R108" i="3"/>
  <c r="P108" i="3"/>
  <c r="BK108" i="3"/>
  <c r="J108" i="3"/>
  <c r="BF108" i="3" s="1"/>
  <c r="BI106" i="3"/>
  <c r="BH106" i="3"/>
  <c r="BG106" i="3"/>
  <c r="BE106" i="3"/>
  <c r="T106" i="3"/>
  <c r="T89" i="3" s="1"/>
  <c r="R106" i="3"/>
  <c r="P106" i="3"/>
  <c r="BK106" i="3"/>
  <c r="J106" i="3"/>
  <c r="BF106" i="3" s="1"/>
  <c r="BI104" i="3"/>
  <c r="BH104" i="3"/>
  <c r="BG104" i="3"/>
  <c r="BE104" i="3"/>
  <c r="T104" i="3"/>
  <c r="R104" i="3"/>
  <c r="P104" i="3"/>
  <c r="BK104" i="3"/>
  <c r="J104" i="3"/>
  <c r="BF104" i="3" s="1"/>
  <c r="BI101" i="3"/>
  <c r="BH101" i="3"/>
  <c r="BG101" i="3"/>
  <c r="BE101" i="3"/>
  <c r="T101" i="3"/>
  <c r="R101" i="3"/>
  <c r="P101" i="3"/>
  <c r="BK101" i="3"/>
  <c r="J101" i="3"/>
  <c r="BF101" i="3"/>
  <c r="BI98" i="3"/>
  <c r="BH98" i="3"/>
  <c r="BG98" i="3"/>
  <c r="BE98" i="3"/>
  <c r="T98" i="3"/>
  <c r="R98" i="3"/>
  <c r="P98" i="3"/>
  <c r="BK98" i="3"/>
  <c r="J98" i="3"/>
  <c r="BF98" i="3" s="1"/>
  <c r="BI97" i="3"/>
  <c r="BH97" i="3"/>
  <c r="BG97" i="3"/>
  <c r="BE97" i="3"/>
  <c r="T97" i="3"/>
  <c r="R97" i="3"/>
  <c r="P97" i="3"/>
  <c r="P89" i="3" s="1"/>
  <c r="P88" i="3" s="1"/>
  <c r="BK97" i="3"/>
  <c r="J97" i="3"/>
  <c r="BF97" i="3" s="1"/>
  <c r="BI95" i="3"/>
  <c r="BH95" i="3"/>
  <c r="BG95" i="3"/>
  <c r="BE95" i="3"/>
  <c r="T95" i="3"/>
  <c r="R95" i="3"/>
  <c r="P95" i="3"/>
  <c r="BK95" i="3"/>
  <c r="J95" i="3"/>
  <c r="BF95" i="3"/>
  <c r="BI93" i="3"/>
  <c r="BH93" i="3"/>
  <c r="BG93" i="3"/>
  <c r="BE93" i="3"/>
  <c r="T93" i="3"/>
  <c r="R93" i="3"/>
  <c r="P93" i="3"/>
  <c r="BK93" i="3"/>
  <c r="J93" i="3"/>
  <c r="BF93" i="3" s="1"/>
  <c r="BI90" i="3"/>
  <c r="BH90" i="3"/>
  <c r="BG90" i="3"/>
  <c r="BE90" i="3"/>
  <c r="T90" i="3"/>
  <c r="R90" i="3"/>
  <c r="P90" i="3"/>
  <c r="BK90" i="3"/>
  <c r="J90" i="3"/>
  <c r="BF90" i="3" s="1"/>
  <c r="J83" i="3"/>
  <c r="F83" i="3"/>
  <c r="F81" i="3"/>
  <c r="E79" i="3"/>
  <c r="J54" i="3"/>
  <c r="F54" i="3"/>
  <c r="F52" i="3"/>
  <c r="E50" i="3"/>
  <c r="J24" i="3"/>
  <c r="E24" i="3"/>
  <c r="J84" i="3" s="1"/>
  <c r="J23" i="3"/>
  <c r="J18" i="3"/>
  <c r="E18" i="3"/>
  <c r="F55" i="3" s="1"/>
  <c r="J17" i="3"/>
  <c r="J12" i="3"/>
  <c r="J52" i="3" s="1"/>
  <c r="E7" i="3"/>
  <c r="E77" i="3" s="1"/>
  <c r="J37" i="2"/>
  <c r="J36" i="2"/>
  <c r="AY55" i="1" s="1"/>
  <c r="J35" i="2"/>
  <c r="AX55" i="1" s="1"/>
  <c r="BI453" i="2"/>
  <c r="BH453" i="2"/>
  <c r="BG453" i="2"/>
  <c r="BE453" i="2"/>
  <c r="T453" i="2"/>
  <c r="T452" i="2" s="1"/>
  <c r="R453" i="2"/>
  <c r="R452" i="2" s="1"/>
  <c r="P453" i="2"/>
  <c r="P452" i="2" s="1"/>
  <c r="BK453" i="2"/>
  <c r="BK452" i="2" s="1"/>
  <c r="J452" i="2" s="1"/>
  <c r="J82" i="2" s="1"/>
  <c r="J453" i="2"/>
  <c r="BF453" i="2" s="1"/>
  <c r="BI451" i="2"/>
  <c r="BH451" i="2"/>
  <c r="BG451" i="2"/>
  <c r="BE451" i="2"/>
  <c r="T451" i="2"/>
  <c r="R451" i="2"/>
  <c r="P451" i="2"/>
  <c r="BK451" i="2"/>
  <c r="J451" i="2"/>
  <c r="BF451" i="2" s="1"/>
  <c r="BI450" i="2"/>
  <c r="BH450" i="2"/>
  <c r="BG450" i="2"/>
  <c r="BE450" i="2"/>
  <c r="T450" i="2"/>
  <c r="R450" i="2"/>
  <c r="P450" i="2"/>
  <c r="BK450" i="2"/>
  <c r="J450" i="2"/>
  <c r="BF450" i="2" s="1"/>
  <c r="BI447" i="2"/>
  <c r="BH447" i="2"/>
  <c r="BG447" i="2"/>
  <c r="BE447" i="2"/>
  <c r="T447" i="2"/>
  <c r="R447" i="2"/>
  <c r="P447" i="2"/>
  <c r="BK447" i="2"/>
  <c r="J447" i="2"/>
  <c r="BF447" i="2" s="1"/>
  <c r="BI446" i="2"/>
  <c r="BH446" i="2"/>
  <c r="BG446" i="2"/>
  <c r="BE446" i="2"/>
  <c r="T446" i="2"/>
  <c r="R446" i="2"/>
  <c r="P446" i="2"/>
  <c r="BK446" i="2"/>
  <c r="J446" i="2"/>
  <c r="BF446" i="2" s="1"/>
  <c r="BI442" i="2"/>
  <c r="BH442" i="2"/>
  <c r="BG442" i="2"/>
  <c r="BE442" i="2"/>
  <c r="T442" i="2"/>
  <c r="R442" i="2"/>
  <c r="P442" i="2"/>
  <c r="BK442" i="2"/>
  <c r="J442" i="2"/>
  <c r="BF442" i="2" s="1"/>
  <c r="BI441" i="2"/>
  <c r="BH441" i="2"/>
  <c r="BG441" i="2"/>
  <c r="BE441" i="2"/>
  <c r="T441" i="2"/>
  <c r="R441" i="2"/>
  <c r="P441" i="2"/>
  <c r="BK441" i="2"/>
  <c r="J441" i="2"/>
  <c r="BF441" i="2" s="1"/>
  <c r="BI438" i="2"/>
  <c r="BH438" i="2"/>
  <c r="BG438" i="2"/>
  <c r="BE438" i="2"/>
  <c r="T438" i="2"/>
  <c r="R438" i="2"/>
  <c r="P438" i="2"/>
  <c r="BK438" i="2"/>
  <c r="J438" i="2"/>
  <c r="BF438" i="2" s="1"/>
  <c r="BI436" i="2"/>
  <c r="BH436" i="2"/>
  <c r="BG436" i="2"/>
  <c r="BE436" i="2"/>
  <c r="T436" i="2"/>
  <c r="R436" i="2"/>
  <c r="P436" i="2"/>
  <c r="BK436" i="2"/>
  <c r="J436" i="2"/>
  <c r="BF436" i="2" s="1"/>
  <c r="BI435" i="2"/>
  <c r="BH435" i="2"/>
  <c r="BG435" i="2"/>
  <c r="BE435" i="2"/>
  <c r="T435" i="2"/>
  <c r="R435" i="2"/>
  <c r="P435" i="2"/>
  <c r="BK435" i="2"/>
  <c r="J435" i="2"/>
  <c r="BF435" i="2" s="1"/>
  <c r="BI434" i="2"/>
  <c r="BH434" i="2"/>
  <c r="BG434" i="2"/>
  <c r="BE434" i="2"/>
  <c r="T434" i="2"/>
  <c r="R434" i="2"/>
  <c r="P434" i="2"/>
  <c r="BK434" i="2"/>
  <c r="J434" i="2"/>
  <c r="BF434" i="2" s="1"/>
  <c r="BI433" i="2"/>
  <c r="BH433" i="2"/>
  <c r="BG433" i="2"/>
  <c r="BE433" i="2"/>
  <c r="T433" i="2"/>
  <c r="R433" i="2"/>
  <c r="P433" i="2"/>
  <c r="BK433" i="2"/>
  <c r="J433" i="2"/>
  <c r="BF433" i="2" s="1"/>
  <c r="BI430" i="2"/>
  <c r="BH430" i="2"/>
  <c r="BG430" i="2"/>
  <c r="BE430" i="2"/>
  <c r="T430" i="2"/>
  <c r="R430" i="2"/>
  <c r="P430" i="2"/>
  <c r="BK430" i="2"/>
  <c r="J430" i="2"/>
  <c r="BF430" i="2" s="1"/>
  <c r="BI426" i="2"/>
  <c r="BH426" i="2"/>
  <c r="BG426" i="2"/>
  <c r="BE426" i="2"/>
  <c r="T426" i="2"/>
  <c r="R426" i="2"/>
  <c r="P426" i="2"/>
  <c r="BK426" i="2"/>
  <c r="J426" i="2"/>
  <c r="BF426" i="2" s="1"/>
  <c r="BI422" i="2"/>
  <c r="BH422" i="2"/>
  <c r="BG422" i="2"/>
  <c r="BE422" i="2"/>
  <c r="T422" i="2"/>
  <c r="R422" i="2"/>
  <c r="P422" i="2"/>
  <c r="BK422" i="2"/>
  <c r="J422" i="2"/>
  <c r="BF422" i="2" s="1"/>
  <c r="BI420" i="2"/>
  <c r="BH420" i="2"/>
  <c r="BG420" i="2"/>
  <c r="BE420" i="2"/>
  <c r="T420" i="2"/>
  <c r="R420" i="2"/>
  <c r="P420" i="2"/>
  <c r="BK420" i="2"/>
  <c r="J420" i="2"/>
  <c r="BF420" i="2" s="1"/>
  <c r="BI416" i="2"/>
  <c r="BH416" i="2"/>
  <c r="BG416" i="2"/>
  <c r="BE416" i="2"/>
  <c r="T416" i="2"/>
  <c r="R416" i="2"/>
  <c r="P416" i="2"/>
  <c r="BK416" i="2"/>
  <c r="J416" i="2"/>
  <c r="BF416" i="2" s="1"/>
  <c r="BI414" i="2"/>
  <c r="BH414" i="2"/>
  <c r="BG414" i="2"/>
  <c r="BE414" i="2"/>
  <c r="T414" i="2"/>
  <c r="R414" i="2"/>
  <c r="P414" i="2"/>
  <c r="BK414" i="2"/>
  <c r="J414" i="2"/>
  <c r="BF414" i="2" s="1"/>
  <c r="BI413" i="2"/>
  <c r="BH413" i="2"/>
  <c r="BG413" i="2"/>
  <c r="BE413" i="2"/>
  <c r="T413" i="2"/>
  <c r="R413" i="2"/>
  <c r="P413" i="2"/>
  <c r="BK413" i="2"/>
  <c r="J413" i="2"/>
  <c r="BF413" i="2" s="1"/>
  <c r="BI412" i="2"/>
  <c r="BH412" i="2"/>
  <c r="BG412" i="2"/>
  <c r="BE412" i="2"/>
  <c r="T412" i="2"/>
  <c r="R412" i="2"/>
  <c r="P412" i="2"/>
  <c r="BK412" i="2"/>
  <c r="J412" i="2"/>
  <c r="BF412" i="2" s="1"/>
  <c r="BI411" i="2"/>
  <c r="BH411" i="2"/>
  <c r="BG411" i="2"/>
  <c r="BE411" i="2"/>
  <c r="T411" i="2"/>
  <c r="R411" i="2"/>
  <c r="P411" i="2"/>
  <c r="BK411" i="2"/>
  <c r="J411" i="2"/>
  <c r="BF411" i="2" s="1"/>
  <c r="BI410" i="2"/>
  <c r="BH410" i="2"/>
  <c r="BG410" i="2"/>
  <c r="BE410" i="2"/>
  <c r="T410" i="2"/>
  <c r="R410" i="2"/>
  <c r="P410" i="2"/>
  <c r="BK410" i="2"/>
  <c r="J410" i="2"/>
  <c r="BF410" i="2" s="1"/>
  <c r="BI409" i="2"/>
  <c r="BH409" i="2"/>
  <c r="BG409" i="2"/>
  <c r="BE409" i="2"/>
  <c r="T409" i="2"/>
  <c r="R409" i="2"/>
  <c r="P409" i="2"/>
  <c r="BK409" i="2"/>
  <c r="J409" i="2"/>
  <c r="BF409" i="2" s="1"/>
  <c r="BI408" i="2"/>
  <c r="BH408" i="2"/>
  <c r="BG408" i="2"/>
  <c r="BE408" i="2"/>
  <c r="T408" i="2"/>
  <c r="R408" i="2"/>
  <c r="P408" i="2"/>
  <c r="BK408" i="2"/>
  <c r="J408" i="2"/>
  <c r="BF408" i="2" s="1"/>
  <c r="BI407" i="2"/>
  <c r="BH407" i="2"/>
  <c r="BG407" i="2"/>
  <c r="BE407" i="2"/>
  <c r="T407" i="2"/>
  <c r="R407" i="2"/>
  <c r="P407" i="2"/>
  <c r="BK407" i="2"/>
  <c r="J407" i="2"/>
  <c r="BF407" i="2" s="1"/>
  <c r="BI406" i="2"/>
  <c r="BH406" i="2"/>
  <c r="BG406" i="2"/>
  <c r="BE406" i="2"/>
  <c r="T406" i="2"/>
  <c r="R406" i="2"/>
  <c r="P406" i="2"/>
  <c r="BK406" i="2"/>
  <c r="J406" i="2"/>
  <c r="BF406" i="2" s="1"/>
  <c r="BI405" i="2"/>
  <c r="BH405" i="2"/>
  <c r="BG405" i="2"/>
  <c r="BE405" i="2"/>
  <c r="T405" i="2"/>
  <c r="R405" i="2"/>
  <c r="P405" i="2"/>
  <c r="BK405" i="2"/>
  <c r="J405" i="2"/>
  <c r="BF405" i="2" s="1"/>
  <c r="BI404" i="2"/>
  <c r="BH404" i="2"/>
  <c r="BG404" i="2"/>
  <c r="BE404" i="2"/>
  <c r="T404" i="2"/>
  <c r="R404" i="2"/>
  <c r="P404" i="2"/>
  <c r="BK404" i="2"/>
  <c r="J404" i="2"/>
  <c r="BF404" i="2" s="1"/>
  <c r="BI403" i="2"/>
  <c r="BH403" i="2"/>
  <c r="BG403" i="2"/>
  <c r="BE403" i="2"/>
  <c r="T403" i="2"/>
  <c r="R403" i="2"/>
  <c r="P403" i="2"/>
  <c r="BK403" i="2"/>
  <c r="J403" i="2"/>
  <c r="BF403" i="2" s="1"/>
  <c r="BI402" i="2"/>
  <c r="BH402" i="2"/>
  <c r="BG402" i="2"/>
  <c r="BE402" i="2"/>
  <c r="T402" i="2"/>
  <c r="R402" i="2"/>
  <c r="P402" i="2"/>
  <c r="BK402" i="2"/>
  <c r="J402" i="2"/>
  <c r="BF402" i="2" s="1"/>
  <c r="BI400" i="2"/>
  <c r="BH400" i="2"/>
  <c r="BG400" i="2"/>
  <c r="BE400" i="2"/>
  <c r="T400" i="2"/>
  <c r="R400" i="2"/>
  <c r="P400" i="2"/>
  <c r="BK400" i="2"/>
  <c r="J400" i="2"/>
  <c r="BF400" i="2" s="1"/>
  <c r="BI399" i="2"/>
  <c r="BH399" i="2"/>
  <c r="BG399" i="2"/>
  <c r="BE399" i="2"/>
  <c r="T399" i="2"/>
  <c r="R399" i="2"/>
  <c r="P399" i="2"/>
  <c r="BK399" i="2"/>
  <c r="J399" i="2"/>
  <c r="BF399" i="2" s="1"/>
  <c r="BI397" i="2"/>
  <c r="BH397" i="2"/>
  <c r="BG397" i="2"/>
  <c r="BE397" i="2"/>
  <c r="T397" i="2"/>
  <c r="R397" i="2"/>
  <c r="P397" i="2"/>
  <c r="BK397" i="2"/>
  <c r="J397" i="2"/>
  <c r="BF397" i="2" s="1"/>
  <c r="BI395" i="2"/>
  <c r="BH395" i="2"/>
  <c r="BG395" i="2"/>
  <c r="BE395" i="2"/>
  <c r="T395" i="2"/>
  <c r="R395" i="2"/>
  <c r="P395" i="2"/>
  <c r="BK395" i="2"/>
  <c r="J395" i="2"/>
  <c r="BF395" i="2" s="1"/>
  <c r="BI394" i="2"/>
  <c r="BH394" i="2"/>
  <c r="BG394" i="2"/>
  <c r="BE394" i="2"/>
  <c r="T394" i="2"/>
  <c r="R394" i="2"/>
  <c r="P394" i="2"/>
  <c r="BK394" i="2"/>
  <c r="J394" i="2"/>
  <c r="BF394" i="2" s="1"/>
  <c r="BI390" i="2"/>
  <c r="BH390" i="2"/>
  <c r="BG390" i="2"/>
  <c r="BE390" i="2"/>
  <c r="T390" i="2"/>
  <c r="R390" i="2"/>
  <c r="P390" i="2"/>
  <c r="BK390" i="2"/>
  <c r="J390" i="2"/>
  <c r="BF390" i="2" s="1"/>
  <c r="BI388" i="2"/>
  <c r="BH388" i="2"/>
  <c r="BG388" i="2"/>
  <c r="BE388" i="2"/>
  <c r="T388" i="2"/>
  <c r="R388" i="2"/>
  <c r="P388" i="2"/>
  <c r="BK388" i="2"/>
  <c r="J388" i="2"/>
  <c r="BF388" i="2" s="1"/>
  <c r="BI385" i="2"/>
  <c r="BH385" i="2"/>
  <c r="BG385" i="2"/>
  <c r="BE385" i="2"/>
  <c r="T385" i="2"/>
  <c r="R385" i="2"/>
  <c r="P385" i="2"/>
  <c r="BK385" i="2"/>
  <c r="J385" i="2"/>
  <c r="BF385" i="2" s="1"/>
  <c r="BI381" i="2"/>
  <c r="BH381" i="2"/>
  <c r="BG381" i="2"/>
  <c r="BE381" i="2"/>
  <c r="T381" i="2"/>
  <c r="R381" i="2"/>
  <c r="P381" i="2"/>
  <c r="BK381" i="2"/>
  <c r="J381" i="2"/>
  <c r="BF381" i="2" s="1"/>
  <c r="BI379" i="2"/>
  <c r="BH379" i="2"/>
  <c r="BG379" i="2"/>
  <c r="BE379" i="2"/>
  <c r="T379" i="2"/>
  <c r="R379" i="2"/>
  <c r="P379" i="2"/>
  <c r="BK379" i="2"/>
  <c r="J379" i="2"/>
  <c r="BF379" i="2" s="1"/>
  <c r="BI377" i="2"/>
  <c r="BH377" i="2"/>
  <c r="BG377" i="2"/>
  <c r="BE377" i="2"/>
  <c r="T377" i="2"/>
  <c r="R377" i="2"/>
  <c r="P377" i="2"/>
  <c r="BK377" i="2"/>
  <c r="J377" i="2"/>
  <c r="BF377" i="2" s="1"/>
  <c r="BI376" i="2"/>
  <c r="BH376" i="2"/>
  <c r="BG376" i="2"/>
  <c r="BE376" i="2"/>
  <c r="T376" i="2"/>
  <c r="R376" i="2"/>
  <c r="P376" i="2"/>
  <c r="BK376" i="2"/>
  <c r="J376" i="2"/>
  <c r="BF376" i="2" s="1"/>
  <c r="BI373" i="2"/>
  <c r="BH373" i="2"/>
  <c r="BG373" i="2"/>
  <c r="BE373" i="2"/>
  <c r="T373" i="2"/>
  <c r="R373" i="2"/>
  <c r="P373" i="2"/>
  <c r="BK373" i="2"/>
  <c r="J373" i="2"/>
  <c r="BF373" i="2" s="1"/>
  <c r="BI372" i="2"/>
  <c r="BH372" i="2"/>
  <c r="BG372" i="2"/>
  <c r="BE372" i="2"/>
  <c r="T372" i="2"/>
  <c r="R372" i="2"/>
  <c r="P372" i="2"/>
  <c r="BK372" i="2"/>
  <c r="J372" i="2"/>
  <c r="BF372" i="2" s="1"/>
  <c r="BI371" i="2"/>
  <c r="BH371" i="2"/>
  <c r="BG371" i="2"/>
  <c r="BE371" i="2"/>
  <c r="T371" i="2"/>
  <c r="R371" i="2"/>
  <c r="P371" i="2"/>
  <c r="BK371" i="2"/>
  <c r="J371" i="2"/>
  <c r="BF371" i="2" s="1"/>
  <c r="BI367" i="2"/>
  <c r="BH367" i="2"/>
  <c r="BG367" i="2"/>
  <c r="BE367" i="2"/>
  <c r="T367" i="2"/>
  <c r="R367" i="2"/>
  <c r="P367" i="2"/>
  <c r="BK367" i="2"/>
  <c r="J367" i="2"/>
  <c r="BF367" i="2" s="1"/>
  <c r="BI365" i="2"/>
  <c r="BH365" i="2"/>
  <c r="BG365" i="2"/>
  <c r="BE365" i="2"/>
  <c r="T365" i="2"/>
  <c r="R365" i="2"/>
  <c r="P365" i="2"/>
  <c r="BK365" i="2"/>
  <c r="J365" i="2"/>
  <c r="BF365" i="2" s="1"/>
  <c r="BI363" i="2"/>
  <c r="BH363" i="2"/>
  <c r="BG363" i="2"/>
  <c r="BE363" i="2"/>
  <c r="T363" i="2"/>
  <c r="R363" i="2"/>
  <c r="P363" i="2"/>
  <c r="BK363" i="2"/>
  <c r="J363" i="2"/>
  <c r="BF363" i="2" s="1"/>
  <c r="BI362" i="2"/>
  <c r="BH362" i="2"/>
  <c r="BG362" i="2"/>
  <c r="BE362" i="2"/>
  <c r="T362" i="2"/>
  <c r="R362" i="2"/>
  <c r="P362" i="2"/>
  <c r="BK362" i="2"/>
  <c r="J362" i="2"/>
  <c r="BF362" i="2" s="1"/>
  <c r="BI361" i="2"/>
  <c r="BH361" i="2"/>
  <c r="BG361" i="2"/>
  <c r="BE361" i="2"/>
  <c r="T361" i="2"/>
  <c r="R361" i="2"/>
  <c r="P361" i="2"/>
  <c r="BK361" i="2"/>
  <c r="J361" i="2"/>
  <c r="BF361" i="2" s="1"/>
  <c r="BI358" i="2"/>
  <c r="BH358" i="2"/>
  <c r="BG358" i="2"/>
  <c r="BE358" i="2"/>
  <c r="T358" i="2"/>
  <c r="R358" i="2"/>
  <c r="P358" i="2"/>
  <c r="BK358" i="2"/>
  <c r="J358" i="2"/>
  <c r="BF358" i="2" s="1"/>
  <c r="BI356" i="2"/>
  <c r="BH356" i="2"/>
  <c r="BG356" i="2"/>
  <c r="BE356" i="2"/>
  <c r="T356" i="2"/>
  <c r="R356" i="2"/>
  <c r="P356" i="2"/>
  <c r="BK356" i="2"/>
  <c r="J356" i="2"/>
  <c r="BF356" i="2" s="1"/>
  <c r="BI352" i="2"/>
  <c r="BH352" i="2"/>
  <c r="BG352" i="2"/>
  <c r="BE352" i="2"/>
  <c r="T352" i="2"/>
  <c r="R352" i="2"/>
  <c r="P352" i="2"/>
  <c r="BK352" i="2"/>
  <c r="J352" i="2"/>
  <c r="BF352" i="2" s="1"/>
  <c r="BI351" i="2"/>
  <c r="BH351" i="2"/>
  <c r="BG351" i="2"/>
  <c r="BE351" i="2"/>
  <c r="T351" i="2"/>
  <c r="R351" i="2"/>
  <c r="P351" i="2"/>
  <c r="BK351" i="2"/>
  <c r="J351" i="2"/>
  <c r="BF351" i="2" s="1"/>
  <c r="BI349" i="2"/>
  <c r="BH349" i="2"/>
  <c r="BG349" i="2"/>
  <c r="BE349" i="2"/>
  <c r="T349" i="2"/>
  <c r="T348" i="2" s="1"/>
  <c r="R349" i="2"/>
  <c r="R348" i="2" s="1"/>
  <c r="P349" i="2"/>
  <c r="P348" i="2" s="1"/>
  <c r="BK349" i="2"/>
  <c r="BK348" i="2" s="1"/>
  <c r="J348" i="2" s="1"/>
  <c r="J75" i="2" s="1"/>
  <c r="J349" i="2"/>
  <c r="BF349" i="2" s="1"/>
  <c r="BI347" i="2"/>
  <c r="BH347" i="2"/>
  <c r="BG347" i="2"/>
  <c r="BE347" i="2"/>
  <c r="T347" i="2"/>
  <c r="R347" i="2"/>
  <c r="P347" i="2"/>
  <c r="BK347" i="2"/>
  <c r="J347" i="2"/>
  <c r="BF347" i="2" s="1"/>
  <c r="BI346" i="2"/>
  <c r="BH346" i="2"/>
  <c r="BG346" i="2"/>
  <c r="BE346" i="2"/>
  <c r="T346" i="2"/>
  <c r="R346" i="2"/>
  <c r="P346" i="2"/>
  <c r="BK346" i="2"/>
  <c r="J346" i="2"/>
  <c r="BF346" i="2" s="1"/>
  <c r="BI345" i="2"/>
  <c r="BH345" i="2"/>
  <c r="BG345" i="2"/>
  <c r="BE345" i="2"/>
  <c r="T345" i="2"/>
  <c r="R345" i="2"/>
  <c r="P345" i="2"/>
  <c r="BK345" i="2"/>
  <c r="J345" i="2"/>
  <c r="BF345" i="2" s="1"/>
  <c r="BI343" i="2"/>
  <c r="BH343" i="2"/>
  <c r="BG343" i="2"/>
  <c r="BE343" i="2"/>
  <c r="T343" i="2"/>
  <c r="R343" i="2"/>
  <c r="P343" i="2"/>
  <c r="BK343" i="2"/>
  <c r="J343" i="2"/>
  <c r="BF343" i="2" s="1"/>
  <c r="BI342" i="2"/>
  <c r="BH342" i="2"/>
  <c r="BG342" i="2"/>
  <c r="BE342" i="2"/>
  <c r="T342" i="2"/>
  <c r="R342" i="2"/>
  <c r="P342" i="2"/>
  <c r="BK342" i="2"/>
  <c r="J342" i="2"/>
  <c r="BF342" i="2" s="1"/>
  <c r="BI339" i="2"/>
  <c r="BH339" i="2"/>
  <c r="BG339" i="2"/>
  <c r="BE339" i="2"/>
  <c r="T339" i="2"/>
  <c r="R339" i="2"/>
  <c r="P339" i="2"/>
  <c r="BK339" i="2"/>
  <c r="J339" i="2"/>
  <c r="BF339" i="2" s="1"/>
  <c r="BI337" i="2"/>
  <c r="BH337" i="2"/>
  <c r="BG337" i="2"/>
  <c r="BE337" i="2"/>
  <c r="T337" i="2"/>
  <c r="R337" i="2"/>
  <c r="P337" i="2"/>
  <c r="BK337" i="2"/>
  <c r="J337" i="2"/>
  <c r="BF337" i="2" s="1"/>
  <c r="BI334" i="2"/>
  <c r="BH334" i="2"/>
  <c r="BG334" i="2"/>
  <c r="BE334" i="2"/>
  <c r="T334" i="2"/>
  <c r="R334" i="2"/>
  <c r="P334" i="2"/>
  <c r="BK334" i="2"/>
  <c r="J334" i="2"/>
  <c r="BF334" i="2" s="1"/>
  <c r="BI332" i="2"/>
  <c r="BH332" i="2"/>
  <c r="BG332" i="2"/>
  <c r="BE332" i="2"/>
  <c r="T332" i="2"/>
  <c r="R332" i="2"/>
  <c r="P332" i="2"/>
  <c r="BK332" i="2"/>
  <c r="J332" i="2"/>
  <c r="BF332" i="2" s="1"/>
  <c r="BI329" i="2"/>
  <c r="BH329" i="2"/>
  <c r="BG329" i="2"/>
  <c r="BE329" i="2"/>
  <c r="T329" i="2"/>
  <c r="R329" i="2"/>
  <c r="P329" i="2"/>
  <c r="BK329" i="2"/>
  <c r="J329" i="2"/>
  <c r="BF329" i="2" s="1"/>
  <c r="BI326" i="2"/>
  <c r="BH326" i="2"/>
  <c r="BG326" i="2"/>
  <c r="BE326" i="2"/>
  <c r="T326" i="2"/>
  <c r="R326" i="2"/>
  <c r="P326" i="2"/>
  <c r="BK326" i="2"/>
  <c r="J326" i="2"/>
  <c r="BF326" i="2" s="1"/>
  <c r="BI323" i="2"/>
  <c r="BH323" i="2"/>
  <c r="BG323" i="2"/>
  <c r="BE323" i="2"/>
  <c r="T323" i="2"/>
  <c r="R323" i="2"/>
  <c r="P323" i="2"/>
  <c r="BK323" i="2"/>
  <c r="J323" i="2"/>
  <c r="BF323" i="2" s="1"/>
  <c r="BI321" i="2"/>
  <c r="BH321" i="2"/>
  <c r="BG321" i="2"/>
  <c r="BE321" i="2"/>
  <c r="T321" i="2"/>
  <c r="R321" i="2"/>
  <c r="P321" i="2"/>
  <c r="BK321" i="2"/>
  <c r="J321" i="2"/>
  <c r="BF321" i="2" s="1"/>
  <c r="BI319" i="2"/>
  <c r="BH319" i="2"/>
  <c r="BG319" i="2"/>
  <c r="BE319" i="2"/>
  <c r="T319" i="2"/>
  <c r="R319" i="2"/>
  <c r="P319" i="2"/>
  <c r="BK319" i="2"/>
  <c r="J319" i="2"/>
  <c r="BF319" i="2" s="1"/>
  <c r="BI315" i="2"/>
  <c r="BH315" i="2"/>
  <c r="BG315" i="2"/>
  <c r="BE315" i="2"/>
  <c r="T315" i="2"/>
  <c r="R315" i="2"/>
  <c r="P315" i="2"/>
  <c r="BK315" i="2"/>
  <c r="J315" i="2"/>
  <c r="BF315" i="2" s="1"/>
  <c r="BI313" i="2"/>
  <c r="BH313" i="2"/>
  <c r="BG313" i="2"/>
  <c r="BE313" i="2"/>
  <c r="T313" i="2"/>
  <c r="R313" i="2"/>
  <c r="P313" i="2"/>
  <c r="BK313" i="2"/>
  <c r="J313" i="2"/>
  <c r="BF313" i="2" s="1"/>
  <c r="BI312" i="2"/>
  <c r="BH312" i="2"/>
  <c r="BG312" i="2"/>
  <c r="BE312" i="2"/>
  <c r="T312" i="2"/>
  <c r="R312" i="2"/>
  <c r="P312" i="2"/>
  <c r="BK312" i="2"/>
  <c r="J312" i="2"/>
  <c r="BF312" i="2" s="1"/>
  <c r="BI309" i="2"/>
  <c r="BH309" i="2"/>
  <c r="BG309" i="2"/>
  <c r="BE309" i="2"/>
  <c r="T309" i="2"/>
  <c r="R309" i="2"/>
  <c r="P309" i="2"/>
  <c r="BK309" i="2"/>
  <c r="J309" i="2"/>
  <c r="BF309" i="2" s="1"/>
  <c r="BI305" i="2"/>
  <c r="BH305" i="2"/>
  <c r="BG305" i="2"/>
  <c r="BE305" i="2"/>
  <c r="T305" i="2"/>
  <c r="R305" i="2"/>
  <c r="P305" i="2"/>
  <c r="BK305" i="2"/>
  <c r="J305" i="2"/>
  <c r="BF305" i="2" s="1"/>
  <c r="BI302" i="2"/>
  <c r="BH302" i="2"/>
  <c r="BG302" i="2"/>
  <c r="BE302" i="2"/>
  <c r="T302" i="2"/>
  <c r="R302" i="2"/>
  <c r="P302" i="2"/>
  <c r="BK302" i="2"/>
  <c r="J302" i="2"/>
  <c r="BF302" i="2" s="1"/>
  <c r="BI298" i="2"/>
  <c r="BH298" i="2"/>
  <c r="BG298" i="2"/>
  <c r="BE298" i="2"/>
  <c r="T298" i="2"/>
  <c r="R298" i="2"/>
  <c r="P298" i="2"/>
  <c r="BK298" i="2"/>
  <c r="J298" i="2"/>
  <c r="BF298" i="2" s="1"/>
  <c r="BI296" i="2"/>
  <c r="BH296" i="2"/>
  <c r="BG296" i="2"/>
  <c r="BE296" i="2"/>
  <c r="T296" i="2"/>
  <c r="R296" i="2"/>
  <c r="P296" i="2"/>
  <c r="BK296" i="2"/>
  <c r="J296" i="2"/>
  <c r="BF296" i="2" s="1"/>
  <c r="BI294" i="2"/>
  <c r="BH294" i="2"/>
  <c r="BG294" i="2"/>
  <c r="BE294" i="2"/>
  <c r="T294" i="2"/>
  <c r="R294" i="2"/>
  <c r="P294" i="2"/>
  <c r="BK294" i="2"/>
  <c r="J294" i="2"/>
  <c r="BF294" i="2" s="1"/>
  <c r="BI291" i="2"/>
  <c r="BH291" i="2"/>
  <c r="BG291" i="2"/>
  <c r="BE291" i="2"/>
  <c r="T291" i="2"/>
  <c r="T290" i="2" s="1"/>
  <c r="R291" i="2"/>
  <c r="R290" i="2" s="1"/>
  <c r="P291" i="2"/>
  <c r="P290" i="2" s="1"/>
  <c r="BK291" i="2"/>
  <c r="BK290" i="2" s="1"/>
  <c r="J290" i="2" s="1"/>
  <c r="J69" i="2" s="1"/>
  <c r="J291" i="2"/>
  <c r="BF291" i="2" s="1"/>
  <c r="BI288" i="2"/>
  <c r="BH288" i="2"/>
  <c r="BG288" i="2"/>
  <c r="BE288" i="2"/>
  <c r="T288" i="2"/>
  <c r="R288" i="2"/>
  <c r="P288" i="2"/>
  <c r="BK288" i="2"/>
  <c r="J288" i="2"/>
  <c r="BF288" i="2" s="1"/>
  <c r="BI286" i="2"/>
  <c r="BH286" i="2"/>
  <c r="BG286" i="2"/>
  <c r="BE286" i="2"/>
  <c r="T286" i="2"/>
  <c r="R286" i="2"/>
  <c r="P286" i="2"/>
  <c r="BK286" i="2"/>
  <c r="J286" i="2"/>
  <c r="BF286" i="2" s="1"/>
  <c r="BI284" i="2"/>
  <c r="BH284" i="2"/>
  <c r="BG284" i="2"/>
  <c r="BE284" i="2"/>
  <c r="T284" i="2"/>
  <c r="R284" i="2"/>
  <c r="P284" i="2"/>
  <c r="BK284" i="2"/>
  <c r="J284" i="2"/>
  <c r="BF284" i="2" s="1"/>
  <c r="BI282" i="2"/>
  <c r="BH282" i="2"/>
  <c r="BG282" i="2"/>
  <c r="BE282" i="2"/>
  <c r="T282" i="2"/>
  <c r="R282" i="2"/>
  <c r="P282" i="2"/>
  <c r="BK282" i="2"/>
  <c r="J282" i="2"/>
  <c r="BF282" i="2" s="1"/>
  <c r="BI279" i="2"/>
  <c r="BH279" i="2"/>
  <c r="BG279" i="2"/>
  <c r="BE279" i="2"/>
  <c r="T279" i="2"/>
  <c r="R279" i="2"/>
  <c r="P279" i="2"/>
  <c r="BK279" i="2"/>
  <c r="J279" i="2"/>
  <c r="BF279" i="2" s="1"/>
  <c r="BI278" i="2"/>
  <c r="BH278" i="2"/>
  <c r="BG278" i="2"/>
  <c r="BE278" i="2"/>
  <c r="T278" i="2"/>
  <c r="R278" i="2"/>
  <c r="P278" i="2"/>
  <c r="BK278" i="2"/>
  <c r="J278" i="2"/>
  <c r="BF278" i="2" s="1"/>
  <c r="BI277" i="2"/>
  <c r="BH277" i="2"/>
  <c r="BG277" i="2"/>
  <c r="BE277" i="2"/>
  <c r="T277" i="2"/>
  <c r="R277" i="2"/>
  <c r="P277" i="2"/>
  <c r="BK277" i="2"/>
  <c r="J277" i="2"/>
  <c r="BF277" i="2" s="1"/>
  <c r="BI273" i="2"/>
  <c r="BH273" i="2"/>
  <c r="BG273" i="2"/>
  <c r="BE273" i="2"/>
  <c r="T273" i="2"/>
  <c r="R273" i="2"/>
  <c r="P273" i="2"/>
  <c r="BK273" i="2"/>
  <c r="J273" i="2"/>
  <c r="BF273" i="2" s="1"/>
  <c r="BI271" i="2"/>
  <c r="BH271" i="2"/>
  <c r="BG271" i="2"/>
  <c r="BE271" i="2"/>
  <c r="T271" i="2"/>
  <c r="R271" i="2"/>
  <c r="P271" i="2"/>
  <c r="BK271" i="2"/>
  <c r="J271" i="2"/>
  <c r="BF271" i="2" s="1"/>
  <c r="BI269" i="2"/>
  <c r="BH269" i="2"/>
  <c r="BG269" i="2"/>
  <c r="BE269" i="2"/>
  <c r="T269" i="2"/>
  <c r="R269" i="2"/>
  <c r="P269" i="2"/>
  <c r="BK269" i="2"/>
  <c r="J269" i="2"/>
  <c r="BF269" i="2" s="1"/>
  <c r="BI267" i="2"/>
  <c r="BH267" i="2"/>
  <c r="BG267" i="2"/>
  <c r="BE267" i="2"/>
  <c r="T267" i="2"/>
  <c r="R267" i="2"/>
  <c r="P267" i="2"/>
  <c r="BK267" i="2"/>
  <c r="J267" i="2"/>
  <c r="BF267" i="2" s="1"/>
  <c r="BI259" i="2"/>
  <c r="BH259" i="2"/>
  <c r="BG259" i="2"/>
  <c r="BE259" i="2"/>
  <c r="T259" i="2"/>
  <c r="R259" i="2"/>
  <c r="P259" i="2"/>
  <c r="BK259" i="2"/>
  <c r="J259" i="2"/>
  <c r="BF259" i="2" s="1"/>
  <c r="BI258" i="2"/>
  <c r="BH258" i="2"/>
  <c r="BG258" i="2"/>
  <c r="BE258" i="2"/>
  <c r="T258" i="2"/>
  <c r="R258" i="2"/>
  <c r="P258" i="2"/>
  <c r="BK258" i="2"/>
  <c r="J258" i="2"/>
  <c r="BF258" i="2" s="1"/>
  <c r="BI252" i="2"/>
  <c r="BH252" i="2"/>
  <c r="BG252" i="2"/>
  <c r="BE252" i="2"/>
  <c r="T252" i="2"/>
  <c r="R252" i="2"/>
  <c r="P252" i="2"/>
  <c r="BK252" i="2"/>
  <c r="J252" i="2"/>
  <c r="BF252" i="2" s="1"/>
  <c r="BI251" i="2"/>
  <c r="BH251" i="2"/>
  <c r="BG251" i="2"/>
  <c r="BE251" i="2"/>
  <c r="T251" i="2"/>
  <c r="R251" i="2"/>
  <c r="P251" i="2"/>
  <c r="BK251" i="2"/>
  <c r="J251" i="2"/>
  <c r="BF251" i="2" s="1"/>
  <c r="BI250" i="2"/>
  <c r="BH250" i="2"/>
  <c r="BG250" i="2"/>
  <c r="BE250" i="2"/>
  <c r="T250" i="2"/>
  <c r="R250" i="2"/>
  <c r="P250" i="2"/>
  <c r="BK250" i="2"/>
  <c r="J250" i="2"/>
  <c r="BF250" i="2" s="1"/>
  <c r="BI247" i="2"/>
  <c r="BH247" i="2"/>
  <c r="BG247" i="2"/>
  <c r="BE247" i="2"/>
  <c r="T247" i="2"/>
  <c r="R247" i="2"/>
  <c r="P247" i="2"/>
  <c r="BK247" i="2"/>
  <c r="J247" i="2"/>
  <c r="BF247" i="2" s="1"/>
  <c r="BI245" i="2"/>
  <c r="BH245" i="2"/>
  <c r="BG245" i="2"/>
  <c r="BE245" i="2"/>
  <c r="T245" i="2"/>
  <c r="R245" i="2"/>
  <c r="P245" i="2"/>
  <c r="BK245" i="2"/>
  <c r="J245" i="2"/>
  <c r="BF245" i="2" s="1"/>
  <c r="BI243" i="2"/>
  <c r="BH243" i="2"/>
  <c r="BG243" i="2"/>
  <c r="BE243" i="2"/>
  <c r="T243" i="2"/>
  <c r="R243" i="2"/>
  <c r="P243" i="2"/>
  <c r="BK243" i="2"/>
  <c r="J243" i="2"/>
  <c r="BF243" i="2" s="1"/>
  <c r="BI241" i="2"/>
  <c r="BH241" i="2"/>
  <c r="BG241" i="2"/>
  <c r="BE241" i="2"/>
  <c r="T241" i="2"/>
  <c r="R241" i="2"/>
  <c r="P241" i="2"/>
  <c r="BK241" i="2"/>
  <c r="J241" i="2"/>
  <c r="BF241" i="2" s="1"/>
  <c r="BI239" i="2"/>
  <c r="BH239" i="2"/>
  <c r="BG239" i="2"/>
  <c r="BE239" i="2"/>
  <c r="T239" i="2"/>
  <c r="R239" i="2"/>
  <c r="P239" i="2"/>
  <c r="BK239" i="2"/>
  <c r="J239" i="2"/>
  <c r="BF239" i="2" s="1"/>
  <c r="BI238" i="2"/>
  <c r="BH238" i="2"/>
  <c r="BG238" i="2"/>
  <c r="BE238" i="2"/>
  <c r="T238" i="2"/>
  <c r="R238" i="2"/>
  <c r="P238" i="2"/>
  <c r="BK238" i="2"/>
  <c r="J238" i="2"/>
  <c r="BF238" i="2" s="1"/>
  <c r="BI236" i="2"/>
  <c r="BH236" i="2"/>
  <c r="BG236" i="2"/>
  <c r="BE236" i="2"/>
  <c r="T236" i="2"/>
  <c r="R236" i="2"/>
  <c r="P236" i="2"/>
  <c r="BK236" i="2"/>
  <c r="J236" i="2"/>
  <c r="BF236" i="2" s="1"/>
  <c r="BI233" i="2"/>
  <c r="BH233" i="2"/>
  <c r="BG233" i="2"/>
  <c r="BE233" i="2"/>
  <c r="T233" i="2"/>
  <c r="R233" i="2"/>
  <c r="P233" i="2"/>
  <c r="BK233" i="2"/>
  <c r="J233" i="2"/>
  <c r="BF233" i="2" s="1"/>
  <c r="BI230" i="2"/>
  <c r="BH230" i="2"/>
  <c r="BG230" i="2"/>
  <c r="BE230" i="2"/>
  <c r="T230" i="2"/>
  <c r="R230" i="2"/>
  <c r="P230" i="2"/>
  <c r="BK230" i="2"/>
  <c r="J230" i="2"/>
  <c r="BF230" i="2" s="1"/>
  <c r="BI224" i="2"/>
  <c r="BH224" i="2"/>
  <c r="BG224" i="2"/>
  <c r="BE224" i="2"/>
  <c r="T224" i="2"/>
  <c r="R224" i="2"/>
  <c r="P224" i="2"/>
  <c r="BK224" i="2"/>
  <c r="J224" i="2"/>
  <c r="BF224" i="2" s="1"/>
  <c r="BI221" i="2"/>
  <c r="BH221" i="2"/>
  <c r="BG221" i="2"/>
  <c r="BE221" i="2"/>
  <c r="T221" i="2"/>
  <c r="R221" i="2"/>
  <c r="P221" i="2"/>
  <c r="BK221" i="2"/>
  <c r="J221" i="2"/>
  <c r="BF221" i="2" s="1"/>
  <c r="BI220" i="2"/>
  <c r="BH220" i="2"/>
  <c r="BG220" i="2"/>
  <c r="BE220" i="2"/>
  <c r="T220" i="2"/>
  <c r="R220" i="2"/>
  <c r="P220" i="2"/>
  <c r="BK220" i="2"/>
  <c r="J220" i="2"/>
  <c r="BF220" i="2" s="1"/>
  <c r="BI217" i="2"/>
  <c r="BH217" i="2"/>
  <c r="BG217" i="2"/>
  <c r="BE217" i="2"/>
  <c r="T217" i="2"/>
  <c r="R217" i="2"/>
  <c r="P217" i="2"/>
  <c r="BK217" i="2"/>
  <c r="J217" i="2"/>
  <c r="BF217" i="2" s="1"/>
  <c r="BI216" i="2"/>
  <c r="BH216" i="2"/>
  <c r="BG216" i="2"/>
  <c r="BE216" i="2"/>
  <c r="T216" i="2"/>
  <c r="R216" i="2"/>
  <c r="P216" i="2"/>
  <c r="BK216" i="2"/>
  <c r="J216" i="2"/>
  <c r="BF216" i="2" s="1"/>
  <c r="BI213" i="2"/>
  <c r="BH213" i="2"/>
  <c r="BG213" i="2"/>
  <c r="BE213" i="2"/>
  <c r="T213" i="2"/>
  <c r="R213" i="2"/>
  <c r="P213" i="2"/>
  <c r="BK213" i="2"/>
  <c r="J213" i="2"/>
  <c r="BF213" i="2" s="1"/>
  <c r="BI211" i="2"/>
  <c r="BH211" i="2"/>
  <c r="BG211" i="2"/>
  <c r="BE211" i="2"/>
  <c r="T211" i="2"/>
  <c r="R211" i="2"/>
  <c r="P211" i="2"/>
  <c r="BK211" i="2"/>
  <c r="J211" i="2"/>
  <c r="BF211" i="2" s="1"/>
  <c r="BI208" i="2"/>
  <c r="BH208" i="2"/>
  <c r="BG208" i="2"/>
  <c r="BE208" i="2"/>
  <c r="T208" i="2"/>
  <c r="R208" i="2"/>
  <c r="P208" i="2"/>
  <c r="BK208" i="2"/>
  <c r="J208" i="2"/>
  <c r="BF208" i="2" s="1"/>
  <c r="BI205" i="2"/>
  <c r="BH205" i="2"/>
  <c r="BG205" i="2"/>
  <c r="BE205" i="2"/>
  <c r="T205" i="2"/>
  <c r="R205" i="2"/>
  <c r="P205" i="2"/>
  <c r="BK205" i="2"/>
  <c r="J205" i="2"/>
  <c r="BF205" i="2" s="1"/>
  <c r="BI202" i="2"/>
  <c r="BH202" i="2"/>
  <c r="BG202" i="2"/>
  <c r="BE202" i="2"/>
  <c r="T202" i="2"/>
  <c r="R202" i="2"/>
  <c r="P202" i="2"/>
  <c r="BK202" i="2"/>
  <c r="J202" i="2"/>
  <c r="BF202" i="2" s="1"/>
  <c r="BI199" i="2"/>
  <c r="BH199" i="2"/>
  <c r="BG199" i="2"/>
  <c r="BE199" i="2"/>
  <c r="T199" i="2"/>
  <c r="R199" i="2"/>
  <c r="P199" i="2"/>
  <c r="BK199" i="2"/>
  <c r="J199" i="2"/>
  <c r="BF199" i="2" s="1"/>
  <c r="BI196" i="2"/>
  <c r="BH196" i="2"/>
  <c r="BG196" i="2"/>
  <c r="BE196" i="2"/>
  <c r="T196" i="2"/>
  <c r="R196" i="2"/>
  <c r="P196" i="2"/>
  <c r="BK196" i="2"/>
  <c r="J196" i="2"/>
  <c r="BF196" i="2" s="1"/>
  <c r="BI194" i="2"/>
  <c r="BH194" i="2"/>
  <c r="BG194" i="2"/>
  <c r="BE194" i="2"/>
  <c r="T194" i="2"/>
  <c r="R194" i="2"/>
  <c r="P194" i="2"/>
  <c r="BK194" i="2"/>
  <c r="J194" i="2"/>
  <c r="BF194" i="2" s="1"/>
  <c r="BI191" i="2"/>
  <c r="BH191" i="2"/>
  <c r="BG191" i="2"/>
  <c r="BE191" i="2"/>
  <c r="T191" i="2"/>
  <c r="R191" i="2"/>
  <c r="P191" i="2"/>
  <c r="BK191" i="2"/>
  <c r="J191" i="2"/>
  <c r="BF191" i="2" s="1"/>
  <c r="BI185" i="2"/>
  <c r="BH185" i="2"/>
  <c r="BG185" i="2"/>
  <c r="BE185" i="2"/>
  <c r="T185" i="2"/>
  <c r="R185" i="2"/>
  <c r="P185" i="2"/>
  <c r="BK185" i="2"/>
  <c r="J185" i="2"/>
  <c r="BF185" i="2" s="1"/>
  <c r="BI180" i="2"/>
  <c r="BH180" i="2"/>
  <c r="BG180" i="2"/>
  <c r="BE180" i="2"/>
  <c r="T180" i="2"/>
  <c r="R180" i="2"/>
  <c r="P180" i="2"/>
  <c r="BK180" i="2"/>
  <c r="J180" i="2"/>
  <c r="BF180" i="2" s="1"/>
  <c r="BI177" i="2"/>
  <c r="BH177" i="2"/>
  <c r="BG177" i="2"/>
  <c r="BE177" i="2"/>
  <c r="T177" i="2"/>
  <c r="R177" i="2"/>
  <c r="P177" i="2"/>
  <c r="BK177" i="2"/>
  <c r="J177" i="2"/>
  <c r="BF177" i="2" s="1"/>
  <c r="BI175" i="2"/>
  <c r="BH175" i="2"/>
  <c r="BG175" i="2"/>
  <c r="BE175" i="2"/>
  <c r="T175" i="2"/>
  <c r="R175" i="2"/>
  <c r="P175" i="2"/>
  <c r="BK175" i="2"/>
  <c r="J175" i="2"/>
  <c r="BF175" i="2" s="1"/>
  <c r="BI174" i="2"/>
  <c r="BH174" i="2"/>
  <c r="BG174" i="2"/>
  <c r="BE174" i="2"/>
  <c r="T174" i="2"/>
  <c r="R174" i="2"/>
  <c r="P174" i="2"/>
  <c r="BK174" i="2"/>
  <c r="J174" i="2"/>
  <c r="BF174" i="2" s="1"/>
  <c r="BI173" i="2"/>
  <c r="BH173" i="2"/>
  <c r="BG173" i="2"/>
  <c r="BE173" i="2"/>
  <c r="T173" i="2"/>
  <c r="R173" i="2"/>
  <c r="P173" i="2"/>
  <c r="BK173" i="2"/>
  <c r="J173" i="2"/>
  <c r="BF173" i="2" s="1"/>
  <c r="BI170" i="2"/>
  <c r="BH170" i="2"/>
  <c r="BG170" i="2"/>
  <c r="BE170" i="2"/>
  <c r="T170" i="2"/>
  <c r="R170" i="2"/>
  <c r="P170" i="2"/>
  <c r="BK170" i="2"/>
  <c r="J170" i="2"/>
  <c r="BF170" i="2" s="1"/>
  <c r="BI168" i="2"/>
  <c r="BH168" i="2"/>
  <c r="BG168" i="2"/>
  <c r="BE168" i="2"/>
  <c r="T168" i="2"/>
  <c r="R168" i="2"/>
  <c r="P168" i="2"/>
  <c r="BK168" i="2"/>
  <c r="J168" i="2"/>
  <c r="BF168" i="2" s="1"/>
  <c r="BI165" i="2"/>
  <c r="BH165" i="2"/>
  <c r="BG165" i="2"/>
  <c r="BE165" i="2"/>
  <c r="T165" i="2"/>
  <c r="R165" i="2"/>
  <c r="P165" i="2"/>
  <c r="BK165" i="2"/>
  <c r="J165" i="2"/>
  <c r="BF165" i="2" s="1"/>
  <c r="BI163" i="2"/>
  <c r="BH163" i="2"/>
  <c r="BG163" i="2"/>
  <c r="BE163" i="2"/>
  <c r="T163" i="2"/>
  <c r="R163" i="2"/>
  <c r="P163" i="2"/>
  <c r="BK163" i="2"/>
  <c r="J163" i="2"/>
  <c r="BF163" i="2" s="1"/>
  <c r="BI161" i="2"/>
  <c r="BH161" i="2"/>
  <c r="BG161" i="2"/>
  <c r="BE161" i="2"/>
  <c r="T161" i="2"/>
  <c r="R161" i="2"/>
  <c r="P161" i="2"/>
  <c r="BK161" i="2"/>
  <c r="J161" i="2"/>
  <c r="BF161" i="2" s="1"/>
  <c r="BI160" i="2"/>
  <c r="BH160" i="2"/>
  <c r="BG160" i="2"/>
  <c r="BE160" i="2"/>
  <c r="T160" i="2"/>
  <c r="R160" i="2"/>
  <c r="P160" i="2"/>
  <c r="BK160" i="2"/>
  <c r="J160" i="2"/>
  <c r="BF160" i="2" s="1"/>
  <c r="BI159" i="2"/>
  <c r="BH159" i="2"/>
  <c r="BG159" i="2"/>
  <c r="BE159" i="2"/>
  <c r="T159" i="2"/>
  <c r="R159" i="2"/>
  <c r="P159" i="2"/>
  <c r="BK159" i="2"/>
  <c r="J159" i="2"/>
  <c r="BF159" i="2" s="1"/>
  <c r="BI157" i="2"/>
  <c r="BH157" i="2"/>
  <c r="BG157" i="2"/>
  <c r="BE157" i="2"/>
  <c r="T157" i="2"/>
  <c r="R157" i="2"/>
  <c r="P157" i="2"/>
  <c r="BK157" i="2"/>
  <c r="J157" i="2"/>
  <c r="BF157" i="2" s="1"/>
  <c r="BI155" i="2"/>
  <c r="BH155" i="2"/>
  <c r="BG155" i="2"/>
  <c r="BE155" i="2"/>
  <c r="T155" i="2"/>
  <c r="R155" i="2"/>
  <c r="P155" i="2"/>
  <c r="BK155" i="2"/>
  <c r="J155" i="2"/>
  <c r="BF155" i="2" s="1"/>
  <c r="BI153" i="2"/>
  <c r="BH153" i="2"/>
  <c r="BG153" i="2"/>
  <c r="BE153" i="2"/>
  <c r="T153" i="2"/>
  <c r="R153" i="2"/>
  <c r="P153" i="2"/>
  <c r="BK153" i="2"/>
  <c r="J153" i="2"/>
  <c r="BF153" i="2" s="1"/>
  <c r="BI152" i="2"/>
  <c r="BH152" i="2"/>
  <c r="BG152" i="2"/>
  <c r="BE152" i="2"/>
  <c r="T152" i="2"/>
  <c r="R152" i="2"/>
  <c r="P152" i="2"/>
  <c r="BK152" i="2"/>
  <c r="J152" i="2"/>
  <c r="BF152" i="2" s="1"/>
  <c r="BI150" i="2"/>
  <c r="BH150" i="2"/>
  <c r="BG150" i="2"/>
  <c r="BE150" i="2"/>
  <c r="T150" i="2"/>
  <c r="R150" i="2"/>
  <c r="P150" i="2"/>
  <c r="BK150" i="2"/>
  <c r="J150" i="2"/>
  <c r="BF150" i="2" s="1"/>
  <c r="BI148" i="2"/>
  <c r="BH148" i="2"/>
  <c r="BG148" i="2"/>
  <c r="BE148" i="2"/>
  <c r="T148" i="2"/>
  <c r="R148" i="2"/>
  <c r="P148" i="2"/>
  <c r="BK148" i="2"/>
  <c r="J148" i="2"/>
  <c r="BF148" i="2" s="1"/>
  <c r="BI146" i="2"/>
  <c r="BH146" i="2"/>
  <c r="BG146" i="2"/>
  <c r="BE146" i="2"/>
  <c r="T146" i="2"/>
  <c r="R146" i="2"/>
  <c r="P146" i="2"/>
  <c r="BK146" i="2"/>
  <c r="J146" i="2"/>
  <c r="BF146" i="2" s="1"/>
  <c r="BI142" i="2"/>
  <c r="BH142" i="2"/>
  <c r="BG142" i="2"/>
  <c r="BE142" i="2"/>
  <c r="T142" i="2"/>
  <c r="R142" i="2"/>
  <c r="P142" i="2"/>
  <c r="BK142" i="2"/>
  <c r="J142" i="2"/>
  <c r="BF142" i="2" s="1"/>
  <c r="BI140" i="2"/>
  <c r="BH140" i="2"/>
  <c r="BG140" i="2"/>
  <c r="BE140" i="2"/>
  <c r="T140" i="2"/>
  <c r="R140" i="2"/>
  <c r="P140" i="2"/>
  <c r="BK140" i="2"/>
  <c r="J140" i="2"/>
  <c r="BF140" i="2" s="1"/>
  <c r="BI139" i="2"/>
  <c r="BH139" i="2"/>
  <c r="BG139" i="2"/>
  <c r="BE139" i="2"/>
  <c r="T139" i="2"/>
  <c r="R139" i="2"/>
  <c r="P139" i="2"/>
  <c r="BK139" i="2"/>
  <c r="J139" i="2"/>
  <c r="BF139" i="2" s="1"/>
  <c r="BI137" i="2"/>
  <c r="BH137" i="2"/>
  <c r="BG137" i="2"/>
  <c r="BE137" i="2"/>
  <c r="T137" i="2"/>
  <c r="R137" i="2"/>
  <c r="P137" i="2"/>
  <c r="BK137" i="2"/>
  <c r="J137" i="2"/>
  <c r="BF137" i="2" s="1"/>
  <c r="BI135" i="2"/>
  <c r="BH135" i="2"/>
  <c r="BG135" i="2"/>
  <c r="BE135" i="2"/>
  <c r="T135" i="2"/>
  <c r="R135" i="2"/>
  <c r="P135" i="2"/>
  <c r="BK135" i="2"/>
  <c r="J135" i="2"/>
  <c r="BF135" i="2" s="1"/>
  <c r="BI132" i="2"/>
  <c r="BH132" i="2"/>
  <c r="BG132" i="2"/>
  <c r="BE132" i="2"/>
  <c r="T132" i="2"/>
  <c r="R132" i="2"/>
  <c r="P132" i="2"/>
  <c r="BK132" i="2"/>
  <c r="J132" i="2"/>
  <c r="BF132" i="2" s="1"/>
  <c r="BI129" i="2"/>
  <c r="BH129" i="2"/>
  <c r="BG129" i="2"/>
  <c r="BE129" i="2"/>
  <c r="T129" i="2"/>
  <c r="R129" i="2"/>
  <c r="P129" i="2"/>
  <c r="BK129" i="2"/>
  <c r="J129" i="2"/>
  <c r="BF129" i="2" s="1"/>
  <c r="BI128" i="2"/>
  <c r="BH128" i="2"/>
  <c r="BG128" i="2"/>
  <c r="BE128" i="2"/>
  <c r="T128" i="2"/>
  <c r="R128" i="2"/>
  <c r="P128" i="2"/>
  <c r="BK128" i="2"/>
  <c r="J128" i="2"/>
  <c r="BF128" i="2" s="1"/>
  <c r="BI127" i="2"/>
  <c r="BH127" i="2"/>
  <c r="BG127" i="2"/>
  <c r="BE127" i="2"/>
  <c r="T127" i="2"/>
  <c r="R127" i="2"/>
  <c r="P127" i="2"/>
  <c r="BK127" i="2"/>
  <c r="J127" i="2"/>
  <c r="BF127" i="2" s="1"/>
  <c r="BI125" i="2"/>
  <c r="BH125" i="2"/>
  <c r="BG125" i="2"/>
  <c r="BE125" i="2"/>
  <c r="T125" i="2"/>
  <c r="R125" i="2"/>
  <c r="P125" i="2"/>
  <c r="BK125" i="2"/>
  <c r="J125" i="2"/>
  <c r="BF125" i="2" s="1"/>
  <c r="BI121" i="2"/>
  <c r="BH121" i="2"/>
  <c r="BG121" i="2"/>
  <c r="BE121" i="2"/>
  <c r="T121" i="2"/>
  <c r="R121" i="2"/>
  <c r="P121" i="2"/>
  <c r="BK121" i="2"/>
  <c r="J121" i="2"/>
  <c r="BF121" i="2" s="1"/>
  <c r="BI119" i="2"/>
  <c r="BH119" i="2"/>
  <c r="BG119" i="2"/>
  <c r="BE119" i="2"/>
  <c r="T119" i="2"/>
  <c r="R119" i="2"/>
  <c r="P119" i="2"/>
  <c r="BK119" i="2"/>
  <c r="J119" i="2"/>
  <c r="BF119" i="2" s="1"/>
  <c r="BI116" i="2"/>
  <c r="BH116" i="2"/>
  <c r="BG116" i="2"/>
  <c r="BE116" i="2"/>
  <c r="T116" i="2"/>
  <c r="R116" i="2"/>
  <c r="P116" i="2"/>
  <c r="BK116" i="2"/>
  <c r="J116" i="2"/>
  <c r="BF116" i="2" s="1"/>
  <c r="BI115" i="2"/>
  <c r="BH115" i="2"/>
  <c r="BG115" i="2"/>
  <c r="BE115" i="2"/>
  <c r="T115" i="2"/>
  <c r="R115" i="2"/>
  <c r="P115" i="2"/>
  <c r="BK115" i="2"/>
  <c r="J115" i="2"/>
  <c r="BF115" i="2" s="1"/>
  <c r="BI113" i="2"/>
  <c r="BH113" i="2"/>
  <c r="BG113" i="2"/>
  <c r="BE113" i="2"/>
  <c r="T113" i="2"/>
  <c r="R113" i="2"/>
  <c r="P113" i="2"/>
  <c r="BK113" i="2"/>
  <c r="J113" i="2"/>
  <c r="BF113" i="2" s="1"/>
  <c r="BI111" i="2"/>
  <c r="BH111" i="2"/>
  <c r="BG111" i="2"/>
  <c r="BE111" i="2"/>
  <c r="T111" i="2"/>
  <c r="R111" i="2"/>
  <c r="P111" i="2"/>
  <c r="BK111" i="2"/>
  <c r="J111" i="2"/>
  <c r="BF111" i="2" s="1"/>
  <c r="BI109" i="2"/>
  <c r="BH109" i="2"/>
  <c r="BG109" i="2"/>
  <c r="BE109" i="2"/>
  <c r="T109" i="2"/>
  <c r="R109" i="2"/>
  <c r="P109" i="2"/>
  <c r="BK109" i="2"/>
  <c r="J109" i="2"/>
  <c r="BF109" i="2" s="1"/>
  <c r="BI107" i="2"/>
  <c r="BH107" i="2"/>
  <c r="BG107" i="2"/>
  <c r="BE107" i="2"/>
  <c r="T107" i="2"/>
  <c r="R107" i="2"/>
  <c r="P107" i="2"/>
  <c r="BK107" i="2"/>
  <c r="J107" i="2"/>
  <c r="BF107" i="2" s="1"/>
  <c r="BI105" i="2"/>
  <c r="BH105" i="2"/>
  <c r="BG105" i="2"/>
  <c r="BE105" i="2"/>
  <c r="T105" i="2"/>
  <c r="R105" i="2"/>
  <c r="P105" i="2"/>
  <c r="BK105" i="2"/>
  <c r="J105" i="2"/>
  <c r="BF105" i="2" s="1"/>
  <c r="J98" i="2"/>
  <c r="F98" i="2"/>
  <c r="F96" i="2"/>
  <c r="E94" i="2"/>
  <c r="J54" i="2"/>
  <c r="F54" i="2"/>
  <c r="F52" i="2"/>
  <c r="E50" i="2"/>
  <c r="J24" i="2"/>
  <c r="E24" i="2"/>
  <c r="J55" i="2" s="1"/>
  <c r="J23" i="2"/>
  <c r="J18" i="2"/>
  <c r="E18" i="2"/>
  <c r="J17" i="2"/>
  <c r="J12" i="2"/>
  <c r="J96" i="2" s="1"/>
  <c r="E7" i="2"/>
  <c r="E48" i="2" s="1"/>
  <c r="AS54" i="1"/>
  <c r="L50" i="1"/>
  <c r="AM50" i="1"/>
  <c r="AM49" i="1"/>
  <c r="L49" i="1"/>
  <c r="AM47" i="1"/>
  <c r="L47" i="1"/>
  <c r="L45" i="1"/>
  <c r="L44" i="1"/>
  <c r="R314" i="2" l="1"/>
  <c r="BK396" i="2"/>
  <c r="J396" i="2" s="1"/>
  <c r="J79" i="2" s="1"/>
  <c r="R350" i="2"/>
  <c r="BK169" i="2"/>
  <c r="J169" i="2" s="1"/>
  <c r="J65" i="2" s="1"/>
  <c r="BK344" i="2"/>
  <c r="J344" i="2" s="1"/>
  <c r="J74" i="2" s="1"/>
  <c r="R276" i="2"/>
  <c r="P154" i="2"/>
  <c r="R154" i="2"/>
  <c r="R145" i="2"/>
  <c r="P145" i="2"/>
  <c r="R134" i="2"/>
  <c r="P134" i="2"/>
  <c r="T145" i="2"/>
  <c r="BK364" i="2"/>
  <c r="J364" i="2" s="1"/>
  <c r="J77" i="2" s="1"/>
  <c r="F33" i="2"/>
  <c r="AZ55" i="1" s="1"/>
  <c r="T134" i="2"/>
  <c r="R169" i="2"/>
  <c r="P344" i="2"/>
  <c r="R378" i="2"/>
  <c r="E92" i="2"/>
  <c r="J33" i="2"/>
  <c r="AV55" i="1" s="1"/>
  <c r="T344" i="2"/>
  <c r="T378" i="2"/>
  <c r="BK293" i="2"/>
  <c r="J293" i="2" s="1"/>
  <c r="J71" i="2" s="1"/>
  <c r="BK235" i="2"/>
  <c r="J235" i="2" s="1"/>
  <c r="J67" i="2" s="1"/>
  <c r="BK320" i="2"/>
  <c r="J320" i="2" s="1"/>
  <c r="J73" i="2" s="1"/>
  <c r="BK437" i="2"/>
  <c r="J437" i="2" s="1"/>
  <c r="J81" i="2" s="1"/>
  <c r="R235" i="2"/>
  <c r="R344" i="2"/>
  <c r="R396" i="2"/>
  <c r="R176" i="2"/>
  <c r="J99" i="2"/>
  <c r="BK276" i="2"/>
  <c r="J276" i="2" s="1"/>
  <c r="J68" i="2" s="1"/>
  <c r="P293" i="2"/>
  <c r="R320" i="2"/>
  <c r="BK378" i="2"/>
  <c r="J378" i="2" s="1"/>
  <c r="J78" i="2" s="1"/>
  <c r="R437" i="2"/>
  <c r="F35" i="2"/>
  <c r="BB55" i="1" s="1"/>
  <c r="R415" i="2"/>
  <c r="P104" i="2"/>
  <c r="R293" i="2"/>
  <c r="BK314" i="2"/>
  <c r="J314" i="2" s="1"/>
  <c r="J72" i="2" s="1"/>
  <c r="BK134" i="2"/>
  <c r="J134" i="2" s="1"/>
  <c r="J62" i="2" s="1"/>
  <c r="BK145" i="2"/>
  <c r="J145" i="2" s="1"/>
  <c r="J63" i="2" s="1"/>
  <c r="BK154" i="2"/>
  <c r="J154" i="2" s="1"/>
  <c r="J64" i="2" s="1"/>
  <c r="R364" i="2"/>
  <c r="F34" i="2"/>
  <c r="BA55" i="1" s="1"/>
  <c r="T104" i="2"/>
  <c r="BK104" i="2"/>
  <c r="J104" i="2" s="1"/>
  <c r="J61" i="2" s="1"/>
  <c r="F36" i="2"/>
  <c r="BC55" i="1" s="1"/>
  <c r="BK176" i="2"/>
  <c r="J176" i="2" s="1"/>
  <c r="J66" i="2" s="1"/>
  <c r="BK350" i="2"/>
  <c r="J350" i="2" s="1"/>
  <c r="J76" i="2" s="1"/>
  <c r="BK415" i="2"/>
  <c r="J415" i="2" s="1"/>
  <c r="J80" i="2" s="1"/>
  <c r="BK124" i="3"/>
  <c r="J124" i="3" s="1"/>
  <c r="J66" i="3" s="1"/>
  <c r="F37" i="3"/>
  <c r="BD56" i="1" s="1"/>
  <c r="F35" i="3"/>
  <c r="BB56" i="1" s="1"/>
  <c r="T116" i="3"/>
  <c r="T124" i="3"/>
  <c r="F84" i="3"/>
  <c r="BK89" i="3"/>
  <c r="BK88" i="3" s="1"/>
  <c r="F34" i="3"/>
  <c r="BA56" i="1" s="1"/>
  <c r="F36" i="3"/>
  <c r="BC56" i="1" s="1"/>
  <c r="R137" i="3"/>
  <c r="R89" i="3"/>
  <c r="R88" i="3" s="1"/>
  <c r="P124" i="3"/>
  <c r="P123" i="3" s="1"/>
  <c r="P87" i="3" s="1"/>
  <c r="AU56" i="1" s="1"/>
  <c r="T137" i="3"/>
  <c r="T123" i="3" s="1"/>
  <c r="T87" i="3" s="1"/>
  <c r="J55" i="3"/>
  <c r="T88" i="3"/>
  <c r="J52" i="4"/>
  <c r="J52" i="2"/>
  <c r="J81" i="3"/>
  <c r="T314" i="2"/>
  <c r="T364" i="2"/>
  <c r="F37" i="4"/>
  <c r="BD57" i="1" s="1"/>
  <c r="J34" i="2"/>
  <c r="AW55" i="1" s="1"/>
  <c r="P276" i="2"/>
  <c r="P350" i="2"/>
  <c r="J89" i="3"/>
  <c r="J61" i="3" s="1"/>
  <c r="BK82" i="4"/>
  <c r="J82" i="4" s="1"/>
  <c r="T154" i="2"/>
  <c r="P169" i="2"/>
  <c r="T276" i="2"/>
  <c r="P320" i="2"/>
  <c r="T350" i="2"/>
  <c r="P396" i="2"/>
  <c r="T415" i="2"/>
  <c r="P86" i="4"/>
  <c r="P83" i="4" s="1"/>
  <c r="P82" i="4" s="1"/>
  <c r="AU57" i="1" s="1"/>
  <c r="P176" i="2"/>
  <c r="BK123" i="3"/>
  <c r="J123" i="3" s="1"/>
  <c r="J65" i="3" s="1"/>
  <c r="T293" i="2"/>
  <c r="P314" i="2"/>
  <c r="T320" i="2"/>
  <c r="P437" i="2"/>
  <c r="F35" i="4"/>
  <c r="BB57" i="1" s="1"/>
  <c r="P415" i="2"/>
  <c r="T176" i="2"/>
  <c r="P235" i="2"/>
  <c r="P364" i="2"/>
  <c r="T396" i="2"/>
  <c r="J34" i="3"/>
  <c r="AW56" i="1" s="1"/>
  <c r="J33" i="3"/>
  <c r="AV56" i="1" s="1"/>
  <c r="F33" i="3"/>
  <c r="AZ56" i="1" s="1"/>
  <c r="R124" i="3"/>
  <c r="J34" i="4"/>
  <c r="AW57" i="1" s="1"/>
  <c r="AT57" i="1" s="1"/>
  <c r="F34" i="4"/>
  <c r="BA57" i="1" s="1"/>
  <c r="J88" i="3"/>
  <c r="J60" i="3" s="1"/>
  <c r="F37" i="2"/>
  <c r="BD55" i="1" s="1"/>
  <c r="F99" i="2"/>
  <c r="F55" i="2"/>
  <c r="R104" i="2"/>
  <c r="T169" i="2"/>
  <c r="T235" i="2"/>
  <c r="P378" i="2"/>
  <c r="T437" i="2"/>
  <c r="E48" i="3"/>
  <c r="T86" i="4"/>
  <c r="T83" i="4" s="1"/>
  <c r="T82" i="4" s="1"/>
  <c r="AZ54" i="1" l="1"/>
  <c r="AT55" i="1"/>
  <c r="R103" i="2"/>
  <c r="BK103" i="2"/>
  <c r="J103" i="2" s="1"/>
  <c r="J60" i="2" s="1"/>
  <c r="R292" i="2"/>
  <c r="BC54" i="1"/>
  <c r="W32" i="1" s="1"/>
  <c r="P292" i="2"/>
  <c r="BK292" i="2"/>
  <c r="J292" i="2" s="1"/>
  <c r="J70" i="2" s="1"/>
  <c r="P103" i="2"/>
  <c r="T103" i="2"/>
  <c r="R123" i="3"/>
  <c r="R87" i="3" s="1"/>
  <c r="BB54" i="1"/>
  <c r="W31" i="1" s="1"/>
  <c r="BD54" i="1"/>
  <c r="W33" i="1" s="1"/>
  <c r="AT56" i="1"/>
  <c r="BA54" i="1"/>
  <c r="AW54" i="1" s="1"/>
  <c r="AK30" i="1" s="1"/>
  <c r="AV54" i="1"/>
  <c r="W29" i="1"/>
  <c r="T292" i="2"/>
  <c r="J30" i="4"/>
  <c r="J59" i="4"/>
  <c r="BK87" i="3"/>
  <c r="J87" i="3" s="1"/>
  <c r="T102" i="2" l="1"/>
  <c r="R102" i="2"/>
  <c r="AX54" i="1"/>
  <c r="AY54" i="1"/>
  <c r="W30" i="1"/>
  <c r="P102" i="2"/>
  <c r="AU55" i="1" s="1"/>
  <c r="AU54" i="1" s="1"/>
  <c r="BK102" i="2"/>
  <c r="J102" i="2" s="1"/>
  <c r="J59" i="2" s="1"/>
  <c r="AG57" i="1"/>
  <c r="AN57" i="1" s="1"/>
  <c r="J39" i="4"/>
  <c r="AK29" i="1"/>
  <c r="AT54" i="1"/>
  <c r="J59" i="3"/>
  <c r="J30" i="3"/>
  <c r="J30" i="2" l="1"/>
  <c r="J39" i="2" s="1"/>
  <c r="AG56" i="1"/>
  <c r="AN56" i="1" s="1"/>
  <c r="J39" i="3"/>
  <c r="AG55" i="1" l="1"/>
  <c r="AG54" i="1" s="1"/>
  <c r="AN55" i="1" l="1"/>
  <c r="AN54" i="1"/>
  <c r="AK26" i="1"/>
  <c r="AK35" i="1" s="1"/>
</calcChain>
</file>

<file path=xl/sharedStrings.xml><?xml version="1.0" encoding="utf-8"?>
<sst xmlns="http://schemas.openxmlformats.org/spreadsheetml/2006/main" count="5347" uniqueCount="1097">
  <si>
    <t>Export Komplet</t>
  </si>
  <si>
    <t>VZ</t>
  </si>
  <si>
    <t>2.0</t>
  </si>
  <si>
    <t/>
  </si>
  <si>
    <t>False</t>
  </si>
  <si>
    <t>{29f9a22a-9d92-4796-b25d-49d5746b7ca6}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</si>
  <si>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</si>
  <si>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</si>
  <si>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</si>
  <si>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</si>
  <si>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</si>
  <si>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</si>
  <si>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</si>
  <si>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</si>
  <si>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</si>
  <si>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AR_16_1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</si>
  <si>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</si>
  <si>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</si>
  <si>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Přístavba výtahu k bytovému domu</t>
  </si>
  <si>
    <t>KSO:</t>
  </si>
  <si>
    <t>CC-CZ:</t>
  </si>
  <si>
    <t>Místo:</t>
  </si>
  <si>
    <t>Na Dlouhém lánu 30/12</t>
  </si>
  <si>
    <t>Datum:</t>
  </si>
  <si>
    <t>Zadavatel:</t>
  </si>
  <si>
    <t>IČ:</t>
  </si>
  <si>
    <t>28868731</t>
  </si>
  <si>
    <t>Společenství vlastníků Na Dlouhém lánu 30</t>
  </si>
  <si>
    <t>DIČ:</t>
  </si>
  <si>
    <t>Uchazeč:</t>
  </si>
  <si>
    <t>Vyplň údaj</t>
  </si>
  <si>
    <t>Projektant:</t>
  </si>
  <si>
    <t>69297207</t>
  </si>
  <si>
    <t>Ing.Radek Žampach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</si>
  <si>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</si>
  <si>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</si>
  <si>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</si>
  <si>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</si>
  <si>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</si>
  <si>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</si>
  <si>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</si>
  <si>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</si>
  <si>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</si>
  <si>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</si>
  <si>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</si>
  <si>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</si>
  <si>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</si>
  <si>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</si>
  <si>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</si>
  <si>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</si>
  <si>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</si>
  <si>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</si>
  <si>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</si>
  <si>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</si>
  <si>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</si>
  <si>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</si>
  <si>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</si>
  <si>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</si>
  <si>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</si>
  <si>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</si>
  <si>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</si>
  <si>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</si>
  <si>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</si>
  <si>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</si>
  <si>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</si>
  <si>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</si>
  <si>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</si>
  <si>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</si>
  <si>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</si>
  <si>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</si>
  <si>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</si>
  <si>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</si>
  <si>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</si>
  <si>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</si>
  <si>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</si>
  <si>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</si>
  <si>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</si>
  <si>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</si>
  <si>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</si>
  <si>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práce</t>
  </si>
  <si>
    <t>STA</t>
  </si>
  <si>
    <t>1</t>
  </si>
  <si>
    <t>{bd6ce91d-5fab-4172-9b5f-c3bdda0ef8b4}</t>
  </si>
  <si>
    <t>02</t>
  </si>
  <si>
    <t>Zdravotně technické instalace</t>
  </si>
  <si>
    <t>{dd974a2c-9425-42ec-b6ce-ab2d10f4aa40}</t>
  </si>
  <si>
    <t>03</t>
  </si>
  <si>
    <t>VON - Vedlejší a ostatní  náklady</t>
  </si>
  <si>
    <t>VON</t>
  </si>
  <si>
    <t>{76278550-e4e1-406f-800f-937f37dd31c2}</t>
  </si>
  <si>
    <t>KRYCÍ LIST SOUPISU PRACÍ</t>
  </si>
  <si>
    <t>Objekt:</t>
  </si>
  <si>
    <t>01 - Stavební práce</t>
  </si>
  <si>
    <t>REKAPITULACE ČLENĚNÍ SOUPISU PRACÍ</t>
  </si>
  <si>
    <t>Kód dílu - Popis</t>
  </si>
  <si>
    <t>Cena celkem [CZK]</t>
  </si>
  <si>
    <t>-1</t>
  </si>
  <si>
    <t>HSV -  Práce a dodávky HSV</t>
  </si>
  <si>
    <t xml:space="preserve">    1 -  Zemní práce</t>
  </si>
  <si>
    <t xml:space="preserve">    2 -  Zakládání</t>
  </si>
  <si>
    <t xml:space="preserve">    3 - Svislé a kompletní konstrukce</t>
  </si>
  <si>
    <t xml:space="preserve">    4 -  Vodorovné konstrukce</t>
  </si>
  <si>
    <t xml:space="preserve">    5 -  Komunikace pozemní</t>
  </si>
  <si>
    <t xml:space="preserve">    6 - Úpravy povrchů, podlahy a osazování výplní</t>
  </si>
  <si>
    <t xml:space="preserve">    9 - Ostatní konstrukce a práce, bourání</t>
  </si>
  <si>
    <t xml:space="preserve">    997 -  Přesun sutě</t>
  </si>
  <si>
    <t xml:space="preserve">    998 -  Přesun hmot</t>
  </si>
  <si>
    <t>PSV - 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</si>
  <si>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</si>
  <si>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</si>
  <si>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</si>
  <si>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741 - Elektroinstalace - silnoproud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</si>
  <si>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</si>
  <si>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</si>
  <si>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</si>
  <si>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</si>
  <si>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</si>
  <si>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</si>
  <si>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</si>
  <si>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</si>
  <si>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</si>
  <si>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</si>
  <si>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</si>
  <si>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</si>
  <si>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</si>
  <si>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</si>
  <si>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</si>
  <si>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</si>
  <si>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</si>
  <si>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</si>
  <si>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</si>
  <si>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</si>
  <si>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</si>
  <si>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</si>
  <si>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</si>
  <si>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</si>
  <si>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 xml:space="preserve"> Zemní práce</t>
  </si>
  <si>
    <t>K</t>
  </si>
  <si>
    <t>Odstranění podkladů nebo krytů ručně s přemístěním hmot na skládku na vzdálenost do 3 m nebo s naložením na dopravní prostředek z betonu prostého, o tl. vrstvy do 100 mm</t>
  </si>
  <si>
    <t>m2</t>
  </si>
  <si>
    <t>4</t>
  </si>
  <si>
    <t>2</t>
  </si>
  <si>
    <t>-163419889</t>
  </si>
  <si>
    <t>PSC</t>
  </si>
  <si>
    <t>VV</t>
  </si>
  <si>
    <t>"chodník u vstupu" 3,3*4,4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</si>
  <si>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</si>
  <si>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-1652463186</t>
  </si>
  <si>
    <t>"podkladní vrstva pod komunikacemi" 3,3*4,4</t>
  </si>
  <si>
    <t>3</t>
  </si>
  <si>
    <t>Sejmutí ornice nebo lesní půdy s vodorovným přemístěním na hromady v místě upotřebení nebo na dočasné či trvalé skládky se složením, na vzdálenost do 50 m</t>
  </si>
  <si>
    <t>m3</t>
  </si>
  <si>
    <t>1020956830</t>
  </si>
  <si>
    <t>1,0*4,4*2*0,15</t>
  </si>
  <si>
    <t>Hloubení zapažených i nezapažených jam ručním nebo pneumatickým nářadím s urovnáním dna do předepsaného profilu a spádu v horninách tř. 3 soudržných</t>
  </si>
  <si>
    <t>-1071416544</t>
  </si>
  <si>
    <t>(3,9+0,75)*(3,6+0,75/2)*1,8</t>
  </si>
  <si>
    <t>5</t>
  </si>
  <si>
    <t>Hloubení zapažených i nezapažených jam ručním nebo pneumatickým nářadím s urovnáním dna do předepsaného profilu a spádu v horninách tř. 3 Příplatek k cenám za lepivost horniny tř. 3</t>
  </si>
  <si>
    <t>1840173521</t>
  </si>
  <si>
    <t>33,271*0,3</t>
  </si>
  <si>
    <t>6</t>
  </si>
  <si>
    <t>Vodorovné přemístění výkopku nebo sypaniny po suchu na obvyklém dopravním prostředku, bez naložení výkopku, avšak se složením bez rozhrnutí z horniny tř. 1 až 4 na vzdálenost přes 9 000 do 10 000 m</t>
  </si>
  <si>
    <t>-167846160</t>
  </si>
  <si>
    <t>7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</si>
  <si>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</si>
  <si>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-571286505</t>
  </si>
  <si>
    <t>"skládka 15km</t>
  </si>
  <si>
    <t>33,271*5</t>
  </si>
  <si>
    <t>8</t>
  </si>
  <si>
    <t>Poplatek za uložení stavebního odpadu na skládce (skládkovné) zeminy a kameniva zatříděného do Katalogu odpadů pod kódem 170 504</t>
  </si>
  <si>
    <t>t</t>
  </si>
  <si>
    <t>702602990</t>
  </si>
  <si>
    <t>33,271*1,8</t>
  </si>
  <si>
    <t>9</t>
  </si>
  <si>
    <t>Zásyp sypaninou z jakékoliv horniny s uložením výkopku ve vrstvách se zhutněním jam, šachet, rýh nebo kolem objektů v těchto vykopávkách</t>
  </si>
  <si>
    <t>-1857382119</t>
  </si>
  <si>
    <t>"výkop" 33,271</t>
  </si>
  <si>
    <t>"objem podzem.stavby" -(2,8*2,2)*1,8</t>
  </si>
  <si>
    <t>Součet</t>
  </si>
  <si>
    <t>10</t>
  </si>
  <si>
    <t>M</t>
  </si>
  <si>
    <t>štěrkopísek netříděný zásypový</t>
  </si>
  <si>
    <t>-379892016</t>
  </si>
  <si>
    <t>22,183*1,8</t>
  </si>
  <si>
    <t>11</t>
  </si>
  <si>
    <t>Rozprostření a urovnání ornice v rovině nebo ve svahu sklonu do 1:5 při souvislé ploše do 500 m2, tl. vrstvy přes 100 do 150 mm</t>
  </si>
  <si>
    <t>1719461324</t>
  </si>
  <si>
    <t>12</t>
  </si>
  <si>
    <t>Založení trávníku na půdě předem připravené plochy do 1000 m2 výsevem včetně utažení parkového v rovině nebo na svahu do 1:5</t>
  </si>
  <si>
    <t>1648088069</t>
  </si>
  <si>
    <t>13</t>
  </si>
  <si>
    <t>osivo směs travní parková</t>
  </si>
  <si>
    <t>kg</t>
  </si>
  <si>
    <t>-1629176152</t>
  </si>
  <si>
    <t>8,8</t>
  </si>
  <si>
    <t>8,8*0,015 'Přepočtené koeficientem množství</t>
  </si>
  <si>
    <t>14</t>
  </si>
  <si>
    <t>Úprava pláně vyrovnáním výškových rozdílů v hornině tř. 1 až 4 se zhutněním</t>
  </si>
  <si>
    <t>-740105675</t>
  </si>
  <si>
    <t>3,3*4,4</t>
  </si>
  <si>
    <t xml:space="preserve"> Zakládání</t>
  </si>
  <si>
    <t>Základy z betonu železového (bez výztuže) desky z betonu bez zvláštních nároků na prostředí tř. C 25/30</t>
  </si>
  <si>
    <t>1520985403</t>
  </si>
  <si>
    <t>2,7*2,1*0,3</t>
  </si>
  <si>
    <t>16</t>
  </si>
  <si>
    <t>Bednění základů desek zřízení</t>
  </si>
  <si>
    <t>241365620</t>
  </si>
  <si>
    <t>(2,7*2+2,1*2)*0,3</t>
  </si>
  <si>
    <t>17</t>
  </si>
  <si>
    <t>Bednění základů desek odstranění</t>
  </si>
  <si>
    <t>209782668</t>
  </si>
  <si>
    <t>18</t>
  </si>
  <si>
    <t>Výztuž základů desek z betonářské oceli 10 505 (R) nebo BSt 500</t>
  </si>
  <si>
    <t>-582100423</t>
  </si>
  <si>
    <t>459,1/1000</t>
  </si>
  <si>
    <t>19</t>
  </si>
  <si>
    <t>Základové zdi z tvárnic ztraceného bednění včetně výplně z betonu bez zvláštních nároků na vliv prostředí třídy C 25/30, tloušťky zdiva přes 200 do 250 mm</t>
  </si>
  <si>
    <t>-1909922454</t>
  </si>
  <si>
    <t>"výztuž viz výztuž zákl.desky</t>
  </si>
  <si>
    <t>2,7*2,0+2,7*1,35+2*1,6*(2,0+1,35)/2+2*0,85*1,35</t>
  </si>
  <si>
    <t>Svislé a kompletní konstrukce</t>
  </si>
  <si>
    <t>20</t>
  </si>
  <si>
    <t>Válcované nosníky dodatečně osazované do připravených otvorů bez zazdění hlav č. 14 až 22</t>
  </si>
  <si>
    <t>-1249828009</t>
  </si>
  <si>
    <t>1,8*3*14,3/1000</t>
  </si>
  <si>
    <t>Příčky z pórobetonových tvárnic hladkých na tenké maltové lože objemová hmotnost do 500 kg/m3, tloušťka příčky 150 mm</t>
  </si>
  <si>
    <t>796575078</t>
  </si>
  <si>
    <t>0,3*2,8*2+1,3*1,2</t>
  </si>
  <si>
    <t>22</t>
  </si>
  <si>
    <t>Plentování ocelových válcovaných nosníků jednostranné cihlami na maltu, výška stojiny do 200 mm</t>
  </si>
  <si>
    <t>-1183978373</t>
  </si>
  <si>
    <t>1,8*(0,45+0,15*2)</t>
  </si>
  <si>
    <t>23</t>
  </si>
  <si>
    <t xml:space="preserve">Dodávka a montáž ocelové konstrukce výtahové šachty včetně opláštění bezpečnostním izolačním dvojsklem čirým s nádechem zelené mimo okenní a dveřní výplně (ceněno samostatně), v provedení dle PD </t>
  </si>
  <si>
    <t>soubor</t>
  </si>
  <si>
    <t>-878110418</t>
  </si>
  <si>
    <t>24</t>
  </si>
  <si>
    <t>Dodávka a montáž výtahová technologie včetně automatických šachetních dveří, výtahové kabiny, v provedení dle PD</t>
  </si>
  <si>
    <t>609193734</t>
  </si>
  <si>
    <t xml:space="preserve"> Vodorovné konstrukce</t>
  </si>
  <si>
    <t>25</t>
  </si>
  <si>
    <t>Stropy z betonu železového (bez výztuže) stropů deskových, plochých střech, desek balkonových, desek hřibových stropů včetně hlavic hřibových sloupů tř. C 20/25</t>
  </si>
  <si>
    <t>1606258735</t>
  </si>
  <si>
    <t>"skladba C" 2,2*1,325*4*0,1</t>
  </si>
  <si>
    <t>26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</si>
  <si>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40 mm, tl. plechu 0,75 mm</t>
  </si>
  <si>
    <t>-1599297100</t>
  </si>
  <si>
    <t>"skladba C" 2,2*1,325*4</t>
  </si>
  <si>
    <t>27</t>
  </si>
  <si>
    <t>Podpěrná konstrukce stropů - desek, kleneb a skořepin výška podepření do 4 m tloušťka stropu přes 5 do 15 cm zřízení</t>
  </si>
  <si>
    <t>562687982</t>
  </si>
  <si>
    <t>28</t>
  </si>
  <si>
    <t>Podpěrná konstrukce stropů - desek, kleneb a skořepin výška podepření do 4 m tloušťka stropu přes 5 do 15 cm odstranění</t>
  </si>
  <si>
    <t>307810117</t>
  </si>
  <si>
    <t>29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</si>
  <si>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</si>
  <si>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1590122810</t>
  </si>
  <si>
    <t>2,2*6*0,888/1000*4</t>
  </si>
  <si>
    <t>30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</si>
  <si>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</si>
  <si>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1556245768</t>
  </si>
  <si>
    <t>2,2*1,325*4*4,44/1000</t>
  </si>
  <si>
    <t>31</t>
  </si>
  <si>
    <t>Osazování schodišťových stupňů prefabrikovaných do štěrkového lože</t>
  </si>
  <si>
    <t>m</t>
  </si>
  <si>
    <t>-753750797</t>
  </si>
  <si>
    <t>"venkovní schodiště</t>
  </si>
  <si>
    <t>1,2*4</t>
  </si>
  <si>
    <t>32</t>
  </si>
  <si>
    <t>stupeň schodišťový betonový univerzální dl.118 cm</t>
  </si>
  <si>
    <t>kus</t>
  </si>
  <si>
    <t>1849951135</t>
  </si>
  <si>
    <t xml:space="preserve"> Komunikace pozemní</t>
  </si>
  <si>
    <t>33</t>
  </si>
  <si>
    <t>Podklad nebo kryt z kameniva hrubého drceného vel. 8-16 mm s rozprostřením a zhutněním, po zhutnění tl. 50 mm</t>
  </si>
  <si>
    <t>1402277111</t>
  </si>
  <si>
    <t>"pod dlažbu a schody</t>
  </si>
  <si>
    <t>4,45*1,275+1,5*1,85+1,2*1,65+1,2*0,3*4</t>
  </si>
  <si>
    <t>34</t>
  </si>
  <si>
    <t>Podklad ze štěrkodrti ŠD s rozprostřením a zhutněním, po zhutnění tl. 100 mm</t>
  </si>
  <si>
    <t>-457153303</t>
  </si>
  <si>
    <t>35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</si>
  <si>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</si>
  <si>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-555977494</t>
  </si>
  <si>
    <t>36</t>
  </si>
  <si>
    <t>dlažba tvar obdélník betonová 200x100x60mm přírodní</t>
  </si>
  <si>
    <t>1996648982</t>
  </si>
  <si>
    <t>Úpravy povrchů, podlahy a osazování výplní</t>
  </si>
  <si>
    <t>37</t>
  </si>
  <si>
    <t>Omítka vápenocementová vnitřních ploch nanášená ručně dvouvrstvá, tloušťky jádrové omítky do 10 mm a tloušťky štuku do 3 mm štuková svislých konstrukcí stěn</t>
  </si>
  <si>
    <t>-2130560391</t>
  </si>
  <si>
    <t>"omítka na ytong zdivo u rozvaděče</t>
  </si>
  <si>
    <t>(0,3+2*0,15)*2,8+1,3*1,2</t>
  </si>
  <si>
    <t>38</t>
  </si>
  <si>
    <t>Vápenocementová omítka ostění nebo nadpraží štuková</t>
  </si>
  <si>
    <t>-1880891512</t>
  </si>
  <si>
    <t>"oprava vnitřních omítek po vybouraných otvorech</t>
  </si>
  <si>
    <t>0,45*(2,6*2+2,335*6+2,305*2+1,35*4+1,8)</t>
  </si>
  <si>
    <t>0,3*(2,6*2+2,335*6+2,305*2+1,35*4+1,8)*2</t>
  </si>
  <si>
    <t>39</t>
  </si>
  <si>
    <t>Podkladní a spojovací vrstva vnějších omítaných ploch penetrace akrylát-silikonová nanášená ručně stěn</t>
  </si>
  <si>
    <t>1798011092</t>
  </si>
  <si>
    <t>"nadzemní část zdiva šachty</t>
  </si>
  <si>
    <t>(2,8+2*1,8+2*0,3)*0,3</t>
  </si>
  <si>
    <t>"pod hydroizolaci</t>
  </si>
  <si>
    <t>3,4*1,8</t>
  </si>
  <si>
    <t>40</t>
  </si>
  <si>
    <t>Potažení vnějších ploch pletivem v ploše nebo pruzích, na plném podkladu sklovláknitým vtlačením do tmelu stěn</t>
  </si>
  <si>
    <t>760759255</t>
  </si>
  <si>
    <t>41</t>
  </si>
  <si>
    <t>Montáž omítkových profilů plastových nebo pozinkovaných, upevněných vtlačením do podkladní vrstvy nebo přibitím rohových s tkaninou</t>
  </si>
  <si>
    <t>-913630757</t>
  </si>
  <si>
    <t>"rohy" 0,3*6</t>
  </si>
  <si>
    <t>42</t>
  </si>
  <si>
    <t>výztuž rohová s AL úhelníkem ze skelné tkaniny 10/15cm</t>
  </si>
  <si>
    <t>671165561</t>
  </si>
  <si>
    <t>0,3*6</t>
  </si>
  <si>
    <t>1,8*1,05 'Přepočtené koeficientem množství</t>
  </si>
  <si>
    <t>43</t>
  </si>
  <si>
    <t>Oprava vápenocementové omítky vnějších ploch stupně členitosti 1 štukové stěn, v rozsahu opravované plochy přes 80 do 100%</t>
  </si>
  <si>
    <t>-1899509423</t>
  </si>
  <si>
    <t>"oprava fasády odhad š.300mm</t>
  </si>
  <si>
    <t>0,3*(16,0*2+2,8)</t>
  </si>
  <si>
    <t>44</t>
  </si>
  <si>
    <t>Oprava cementové omítky vnějších ploch hladké stěn, v rozsahu opravované plochy přes 30 do 50%</t>
  </si>
  <si>
    <t>-728610312</t>
  </si>
  <si>
    <t>45</t>
  </si>
  <si>
    <t>Omítka tenkovrstvá akrylátová vnějších ploch probarvená, včetně penetrace podkladu mozaiková střednězrnná stěn</t>
  </si>
  <si>
    <t>2058404998</t>
  </si>
  <si>
    <t>46</t>
  </si>
  <si>
    <t>Očištění vnějších ploch - mechanické čištění, povrchu omítnutého</t>
  </si>
  <si>
    <t>-699131496</t>
  </si>
  <si>
    <t>47</t>
  </si>
  <si>
    <t>Mazanina z betonu prostého bez zvýšených nároků na prostředí tl. přes 50 do 80 mm tř. C 20/25</t>
  </si>
  <si>
    <t>-1155267679</t>
  </si>
  <si>
    <t>"skladba B" 2,8*1,3*0,08</t>
  </si>
  <si>
    <t>48</t>
  </si>
  <si>
    <t>Mazanina z betonu prostého bez zvýšených nároků na prostředí tl. přes 80 do 120 mm tř. C 12/15</t>
  </si>
  <si>
    <t>1492120942</t>
  </si>
  <si>
    <t>"podkladní beton tl.120mm</t>
  </si>
  <si>
    <t>3,1*3,16*0,12+2,3*0,9*0,12</t>
  </si>
  <si>
    <t>49</t>
  </si>
  <si>
    <t>Příplatek k cenám mazanin za úpravu povrchu mazaniny přehlazením, mazanina tl. přes 50 do 80 mm</t>
  </si>
  <si>
    <t>1993031767</t>
  </si>
  <si>
    <t>50</t>
  </si>
  <si>
    <t>Příplatek k cenám mazanin za úpravu povrchu mazaniny přehlazením, mazanina tl. přes 80 do 120 mm</t>
  </si>
  <si>
    <t>-983781993</t>
  </si>
  <si>
    <t>51</t>
  </si>
  <si>
    <t>Příplatek k cenám mazanin za stržení povrchu spodní vrstvy mazaniny latí před vložením výztuže nebo pletiva pro tl. obou vrstev mazaniny přes 50 do 80 mm</t>
  </si>
  <si>
    <t>-517839252</t>
  </si>
  <si>
    <t>52</t>
  </si>
  <si>
    <t>Příplatek k cenám mazanin za stržení povrchu spodní vrstvy mazaniny latí před vložením výztuže nebo pletiva pro tl. obou vrstev mazaniny přes 80 do 120 mm</t>
  </si>
  <si>
    <t>768887980</t>
  </si>
  <si>
    <t>53</t>
  </si>
  <si>
    <t>Výztuž mazanin ze svařovaných sítí z drátů typu KARI</t>
  </si>
  <si>
    <t>-1718712454</t>
  </si>
  <si>
    <t>"výkres výztuže</t>
  </si>
  <si>
    <t>17,6/1000</t>
  </si>
  <si>
    <t>"mazanina podlahy</t>
  </si>
  <si>
    <t>"skladba B" 2,8*1,3*3,03/1000*1,3</t>
  </si>
  <si>
    <t>54</t>
  </si>
  <si>
    <t>Potěr cementový vyrovnávací z malty (MC-15) v ploše o průměrné (střední) tl. přes 20 do 30 mm</t>
  </si>
  <si>
    <t>-1771058554</t>
  </si>
  <si>
    <t>"ochranný potěr</t>
  </si>
  <si>
    <t>3,1*3,16+2,8*1,3</t>
  </si>
  <si>
    <t>55</t>
  </si>
  <si>
    <t>Okapový chodník z kameniva s udusáním a urovnáním povrchu z kačírku tl. 200 mm</t>
  </si>
  <si>
    <t>456496747</t>
  </si>
  <si>
    <t>3,4*1,35+0,6*1,775</t>
  </si>
  <si>
    <t>Ostatní konstrukce a práce, bourání</t>
  </si>
  <si>
    <t>56</t>
  </si>
  <si>
    <t>Osazení chodníkového obrubníku betonového se zřízením lože, s vyplněním a zatřením spár cementovou maltou stojatého bez boční opěry, do lože z betonu prostého</t>
  </si>
  <si>
    <t>-844041915</t>
  </si>
  <si>
    <t>1,35+1,85+3,2+4,25</t>
  </si>
  <si>
    <t>57</t>
  </si>
  <si>
    <t>obrubník betonový chodníkový 1000x100x250mm</t>
  </si>
  <si>
    <t>1782497122</t>
  </si>
  <si>
    <t>58</t>
  </si>
  <si>
    <t>Montáž lešení řadového rámového těžkého pracovního s podlahami s provozním zatížením tř. 4 do 300 kg/m2 šířky tř. SW09 přes 0,9 do 1,2 m, výšky přes 10 do 25 m</t>
  </si>
  <si>
    <t>-643529933</t>
  </si>
  <si>
    <t>16,0*(4,4+2*2,9)</t>
  </si>
  <si>
    <t>59</t>
  </si>
  <si>
    <t>Montáž lešení řadového rámového těžkého pracovního s podlahami s provozním zatížením tř. 4 do 300 kg/m2 Příplatek za první a každý další den použití lešení k ceně -1111 nebo -1112</t>
  </si>
  <si>
    <t>-417385638</t>
  </si>
  <si>
    <t>163,2*30</t>
  </si>
  <si>
    <t>60</t>
  </si>
  <si>
    <t>Demontáž lešení řadového rámového těžkého pracovního s provozním zatížením tř. 4 do 300 kg/m2 šířky tř. SW09 přes 0,9 do 1,2 m, výšky přes 10 do 25 m</t>
  </si>
  <si>
    <t>-607714211</t>
  </si>
  <si>
    <t xml:space="preserve">Poznámka k souboru cen:_x000D_
1. Demontáž lešení řadového rámového těžkého výšky přes 40 m se oceňuje individuálně._x000D_
</t>
  </si>
  <si>
    <t>61</t>
  </si>
  <si>
    <t>Vyčištění budov nebo objektů před předáním do užívání budov bytové nebo občanské výstavby, světlé výšky podlaží do 4 m</t>
  </si>
  <si>
    <t>1553917933</t>
  </si>
  <si>
    <t>2,8*1,3+2,2*1,325*4</t>
  </si>
  <si>
    <t>62</t>
  </si>
  <si>
    <t>Výplň spar a podlití rozpínavou zálivkou např.SIKAGROUT tloušťka vrstvy do 20 mm - spáru aktivovat vyklínováním mezi horní pásnicí a spodním lícem zdiva (stáv.ocelovými překlady) - spáru následně vyplnit zálivkou</t>
  </si>
  <si>
    <t>135133144</t>
  </si>
  <si>
    <t xml:space="preserve">"nad novým otvorem </t>
  </si>
  <si>
    <t>1,8*0,45</t>
  </si>
  <si>
    <t>63</t>
  </si>
  <si>
    <t>Osazování drobných kovových předmětů kotvených do stěny hasicího přístroje</t>
  </si>
  <si>
    <t>-224529498</t>
  </si>
  <si>
    <t>64</t>
  </si>
  <si>
    <t>přístroj hasicí ruční práškový s hasící schopností 21A</t>
  </si>
  <si>
    <t>-34904029</t>
  </si>
  <si>
    <t>65</t>
  </si>
  <si>
    <t>Bourání zdiva nadzákladového z cihel nebo tvárnic z cihel pálených nebo vápenopískových, na maltu vápennou nebo vápenocementovou, objemu do 1 m3</t>
  </si>
  <si>
    <t>-317326179</t>
  </si>
  <si>
    <t>"parapetní zdivo"</t>
  </si>
  <si>
    <t>0,845*1,35*3*0,45</t>
  </si>
  <si>
    <t>"otvor"</t>
  </si>
  <si>
    <t>1,35*2,335*0,45</t>
  </si>
  <si>
    <t>66</t>
  </si>
  <si>
    <t>Bourání schodišťových stupňů betonových zhotovených na místě</t>
  </si>
  <si>
    <t>157417293</t>
  </si>
  <si>
    <t>67</t>
  </si>
  <si>
    <t>Odsekání říms podokenních nebo nadokenních předsazených přes líc zdiva přes 80 mm</t>
  </si>
  <si>
    <t>2081249078</t>
  </si>
  <si>
    <t>"portál"</t>
  </si>
  <si>
    <t>2,7+3,4*2</t>
  </si>
  <si>
    <t>"hlavní římsa</t>
  </si>
  <si>
    <t>2,4</t>
  </si>
  <si>
    <t>"parapet oken"</t>
  </si>
  <si>
    <t>1,6*2</t>
  </si>
  <si>
    <t>68</t>
  </si>
  <si>
    <t>Vybourání plastových rámů oken s křídly, dveřních zárubní, vrat rámu oken s křídly, plochy přes 2 do 4 m2</t>
  </si>
  <si>
    <t>-2092278134</t>
  </si>
  <si>
    <t>"okna" 1,35*1,49*3</t>
  </si>
  <si>
    <t>69</t>
  </si>
  <si>
    <t>Vybourání plastových rámů oken s křídly, dveřních zárubní, vrat dveřních zárubní, plochy přes 2 do 4 m2</t>
  </si>
  <si>
    <t>2072327254</t>
  </si>
  <si>
    <t>1,8*2,525</t>
  </si>
  <si>
    <t>70</t>
  </si>
  <si>
    <t>Vysekání rýh ve zdivu cihelném na maltu vápennou nebo vápenocementovou do hl. 150 mm a šířky do 150 mm</t>
  </si>
  <si>
    <t>-225864892</t>
  </si>
  <si>
    <t>"rýha pro osazení nosníků " 1,85*3</t>
  </si>
  <si>
    <t>71</t>
  </si>
  <si>
    <t>Řezání stávající cihelné stěny z CP hloubky do 50 mm ruční pilou</t>
  </si>
  <si>
    <t>-551812119</t>
  </si>
  <si>
    <t>"obrys otvorů</t>
  </si>
  <si>
    <t>1,35*5*2+0,845*3*2*2+2,335*2*2</t>
  </si>
  <si>
    <t>997</t>
  </si>
  <si>
    <t xml:space="preserve"> Přesun sutě</t>
  </si>
  <si>
    <t>72</t>
  </si>
  <si>
    <t>Vnitrostaveništní doprava suti a vybouraných hmot vodorovně do 50 m svisle s omezením mechanizace pro budovy a haly výšky přes 12 do 15 m</t>
  </si>
  <si>
    <t>-1089030633</t>
  </si>
  <si>
    <t>73</t>
  </si>
  <si>
    <t>Odvoz suti a vybouraných hmot na skládku nebo meziskládku se složením, na vzdálenost do 1 km</t>
  </si>
  <si>
    <t>-836349748</t>
  </si>
  <si>
    <t>74</t>
  </si>
  <si>
    <t>Odvoz suti a vybouraných hmot na skládku nebo meziskládku se složením, na vzdálenost Příplatek k ceně za každý další i započatý 1 km přes 1 km</t>
  </si>
  <si>
    <t>-1760945022</t>
  </si>
  <si>
    <t>14,534*14</t>
  </si>
  <si>
    <t>75</t>
  </si>
  <si>
    <t>Poplatek za uložení stavebního odpadu na skládce (skládkovné) z prostého betonu zatříděného do Katalogu odpadů pod kódem 170 101</t>
  </si>
  <si>
    <t>-204073052</t>
  </si>
  <si>
    <t>3,485+0,193</t>
  </si>
  <si>
    <t>76</t>
  </si>
  <si>
    <t>Poplatek za uložení stavebního odpadu na skládce (skládkovné) cihelného zatříděného do Katalogu odpadů pod kódem 170 102</t>
  </si>
  <si>
    <t>1695799659</t>
  </si>
  <si>
    <t>"omítky a zdivo" 5,326+0,453+0,222</t>
  </si>
  <si>
    <t>77</t>
  </si>
  <si>
    <t>Poplatek za uložení stavebního odpadu na skládce (skládkovné) směsného stavebního a demoličního zatříděného do Katalogu odpadů pod kódem 170 904</t>
  </si>
  <si>
    <t>1452484627</t>
  </si>
  <si>
    <t>0,308+0,282+0,018+0,006</t>
  </si>
  <si>
    <t>78</t>
  </si>
  <si>
    <t>-1343308747</t>
  </si>
  <si>
    <t>"šterk z podkl.vrstev komunikací" 4,211</t>
  </si>
  <si>
    <t>998</t>
  </si>
  <si>
    <t xml:space="preserve"> Přesun hmot</t>
  </si>
  <si>
    <t>79</t>
  </si>
  <si>
    <t>Přesun hmot pro budovy občanské výstavby, bydlení, výrobu a služby ruční - bez užití mechanizace vodorovná dopravní vzdálenost do 100 m pro budovy s jakoukoliv nosnou konstrukcí výšky přes 12 do 24 m</t>
  </si>
  <si>
    <t>933094757</t>
  </si>
  <si>
    <t>PSV</t>
  </si>
  <si>
    <t xml:space="preserve"> Práce a dodávky PSV</t>
  </si>
  <si>
    <t>711</t>
  </si>
  <si>
    <t>Izolace proti vodě, vlhkosti a plynům</t>
  </si>
  <si>
    <t>80</t>
  </si>
  <si>
    <t>Provedení izolace proti zemní vlhkosti natěradly a tmely za studena na ploše vodorovné V nátěrem penetračním</t>
  </si>
  <si>
    <t>-348130221</t>
  </si>
  <si>
    <t>2,5*3,1+2,8*1,3+2,8*0,25+1,6*0,25*2</t>
  </si>
  <si>
    <t>81</t>
  </si>
  <si>
    <t>Provedení izolace proti zemní vlhkosti natěradly a tmely za studena na ploše svislé S nátěrem penetračním</t>
  </si>
  <si>
    <t>-771441105</t>
  </si>
  <si>
    <t>2,7*2,3+2,7*1,7+2,1*(2,3+1,7)/2*2+3,4*1,8</t>
  </si>
  <si>
    <t>82</t>
  </si>
  <si>
    <t>lak penetrační asfaltový</t>
  </si>
  <si>
    <t>591466691</t>
  </si>
  <si>
    <t>P</t>
  </si>
  <si>
    <t>Poznámka k položce:_x000D_
Spotřeba 0,3-0,4kg/m2</t>
  </si>
  <si>
    <t>12,89+25,32</t>
  </si>
  <si>
    <t>38,21*0,0003 'Přepočtené koeficientem množství</t>
  </si>
  <si>
    <t>83</t>
  </si>
  <si>
    <t>Provedení izolace proti zemní vlhkosti pásy přitavením NAIP na ploše vodorovné V</t>
  </si>
  <si>
    <t>455331542</t>
  </si>
  <si>
    <t>"2 vrstvy" 12,89*2</t>
  </si>
  <si>
    <t>84</t>
  </si>
  <si>
    <t>Provedení izolace proti zemní vlhkosti pásy přitavením NAIP na ploše svislé S</t>
  </si>
  <si>
    <t>-540974759</t>
  </si>
  <si>
    <t>"2 vrstvy" 25,32*2</t>
  </si>
  <si>
    <t>85</t>
  </si>
  <si>
    <t>pás asfaltový natavitelný modifikovaný SBS tl 5mm s vložkou z polyesterové rohože a spalitelnou PE fólií nebo jemnozrnný minerálním posypem na horním povrchu</t>
  </si>
  <si>
    <t>1848936171</t>
  </si>
  <si>
    <t>(12,89+25,32)*2</t>
  </si>
  <si>
    <t>76,42*1,15 'Přepočtené koeficientem množství</t>
  </si>
  <si>
    <t>86</t>
  </si>
  <si>
    <t>Přesun hmot pro izolace proti vodě, vlhkosti a plynům stanovený z hmotnosti přesunovaného materiálu vodorovná dopravní vzdálenost do 50 m v objektech výšky přes 12 do 60 m</t>
  </si>
  <si>
    <t>1843402840</t>
  </si>
  <si>
    <t>87</t>
  </si>
  <si>
    <t>Přesun hmot pro izolace proti vodě, vlhkosti a plynům stanovený z hmotnosti přesunovaného materiálu Příplatek k cenám za přesun prováděný bez použití mechanizace pro jakoukoliv výšku objektu</t>
  </si>
  <si>
    <t>-496688765</t>
  </si>
  <si>
    <t>712</t>
  </si>
  <si>
    <t>Povlakové krytiny</t>
  </si>
  <si>
    <t>88</t>
  </si>
  <si>
    <t>Dodávka a montáž povlakové krytiny střech plochých do 10° fólií rozvinutí a natažení fólie v ploše, mechanicky kotvená, včetně dodávky kotvícího materiálu, včetně systémových prvků - úhelníky z poplastovaného plechu</t>
  </si>
  <si>
    <t>-227745605</t>
  </si>
  <si>
    <t>"skladba D" 2,9*2,2</t>
  </si>
  <si>
    <t>"atika a boky" 0,6*(2,9*2+2,2*2)</t>
  </si>
  <si>
    <t>89</t>
  </si>
  <si>
    <t>Přesun hmot pro povlakové krytiny stanovený procentní sazbou (%) z ceny vodorovná dopravní vzdálenost do 50 m v objektech výšky přes 12 do 24 m</t>
  </si>
  <si>
    <t>%</t>
  </si>
  <si>
    <t>-37035851</t>
  </si>
  <si>
    <t>713</t>
  </si>
  <si>
    <t>Izolace tepelné</t>
  </si>
  <si>
    <t>90</t>
  </si>
  <si>
    <t>Montáž tepelné izolace stropů rohožemi, pásy, dílci, deskami, bloky (izolační materiál ve specifikaci) žebrových spodem s uchycením (drátem, páskou apod.)</t>
  </si>
  <si>
    <t>1064158546</t>
  </si>
  <si>
    <t>91</t>
  </si>
  <si>
    <t>deska tepelně izolační minerální plochých střech spodní vrstva 40kPa λ=0,038-0,039 tl 160mm</t>
  </si>
  <si>
    <t>-1588736045</t>
  </si>
  <si>
    <t>6,38</t>
  </si>
  <si>
    <t>6,38*1,05 'Přepočtené koeficientem množství</t>
  </si>
  <si>
    <t>92</t>
  </si>
  <si>
    <t>Montáž tepelné izolace podlah rohožemi, pásy, deskami, dílci, bloky (izolační materiál ve specifikaci) kladenými volně jednovrstvá</t>
  </si>
  <si>
    <t>-1338811481</t>
  </si>
  <si>
    <t xml:space="preserve">Poznámka k souboru cen:_x000D_
1. Množství tepelné izolace podlah okrajovými pásky k ceně -1211 se určuje v m projektované délky obložení (bez přesahů) na obvodu podlahy._x000D_
</t>
  </si>
  <si>
    <t>"skladba B" 2,8*1,3</t>
  </si>
  <si>
    <t>93</t>
  </si>
  <si>
    <t>deska EPS 150 do plochých střech a podlah λ=0,035 tl 60mm</t>
  </si>
  <si>
    <t>-1630579476</t>
  </si>
  <si>
    <t>3,64</t>
  </si>
  <si>
    <t>3,64*1,02 'Přepočtené koeficientem množství</t>
  </si>
  <si>
    <t>94</t>
  </si>
  <si>
    <t>Montáž tepelné izolace stěn rohožemi, pásy, deskami, dílci, bloky (izolační materiál ve specifikaci) lepením celoplošně</t>
  </si>
  <si>
    <t>1003927933</t>
  </si>
  <si>
    <t>2,8*2,3+2,8*1,55+2*2,1*(2,3+1,55)/2</t>
  </si>
  <si>
    <t>95</t>
  </si>
  <si>
    <t>deska z polystyrénu XPS, hrana rovná a strukturovaný povrch 300kPa tl 50mm</t>
  </si>
  <si>
    <t>1834918609</t>
  </si>
  <si>
    <t>18,865</t>
  </si>
  <si>
    <t>18,865*1,05 'Přepočtené koeficientem množství</t>
  </si>
  <si>
    <t>96</t>
  </si>
  <si>
    <t>Montáž tepelné izolace stavebních konstrukcí - doplňky a konstrukční součásti podlah, stropů vrchem nebo střech překrytím fólií separační z PE</t>
  </si>
  <si>
    <t>-1358666898</t>
  </si>
  <si>
    <t>97</t>
  </si>
  <si>
    <t>fólie PE (500 kg/m3) separační podlahová oddělující tepelnou izolaci tl 0,8mm</t>
  </si>
  <si>
    <t>-2135549661</t>
  </si>
  <si>
    <t>3,64*1,1 'Přepočtené koeficientem množství</t>
  </si>
  <si>
    <t>98</t>
  </si>
  <si>
    <t>Přesun hmot pro izolace tepelné stanovený z hmotnosti přesunovaného materiálu vodorovná dopravní vzdálenost do 50 m v objektech výšky přes 12 m do 24 m</t>
  </si>
  <si>
    <t>1882786006</t>
  </si>
  <si>
    <t>99</t>
  </si>
  <si>
    <t>Přesun hmot pro izolace tepelné stanovený z hmotnosti přesunovaného materiálu Příplatek k cenám za přesun prováděný bez použití mechanizace pro jakoukoliv výšku objektu</t>
  </si>
  <si>
    <t>1785294301</t>
  </si>
  <si>
    <t>741</t>
  </si>
  <si>
    <t>Elektroinstalace - silnoproud</t>
  </si>
  <si>
    <t>100</t>
  </si>
  <si>
    <t xml:space="preserve">D+M elektrorozvody - přívod k rozvaděči výtahu </t>
  </si>
  <si>
    <t>1205558047</t>
  </si>
  <si>
    <t>101</t>
  </si>
  <si>
    <t>D+M rozvaděč včetně vystrojení - pro bytové domy - 12 odběrných míst</t>
  </si>
  <si>
    <t>-97017912</t>
  </si>
  <si>
    <t>102</t>
  </si>
  <si>
    <t>Revize elektro</t>
  </si>
  <si>
    <t>-432728607</t>
  </si>
  <si>
    <t>751</t>
  </si>
  <si>
    <t>Vzduchotechnika</t>
  </si>
  <si>
    <t>103</t>
  </si>
  <si>
    <t>Dodávka a montáž větrací mřížky stěnové 2100 x 300 mm</t>
  </si>
  <si>
    <t>889910762</t>
  </si>
  <si>
    <t>762</t>
  </si>
  <si>
    <t>Konstrukce tesařské</t>
  </si>
  <si>
    <t>104</t>
  </si>
  <si>
    <t>Práce společné pro tesařské konstrukce impregnace řeziva máčením proti dřevokaznému hmyzu a houbám, třída ohrožení 1 a 2 (dřevo v interiéru)</t>
  </si>
  <si>
    <t>493973700</t>
  </si>
  <si>
    <t>105</t>
  </si>
  <si>
    <t>Obložení stropů nebo střešních podhledů z cementotřískových desek šroubovaných na pero a drážku broušených, tloušťky desky 18 mm</t>
  </si>
  <si>
    <t>-269920805</t>
  </si>
  <si>
    <t>"boky" 0,6*(2,9*2+2,2)</t>
  </si>
  <si>
    <t>106</t>
  </si>
  <si>
    <t>Obložení stropů nebo střešních podhledů montáž roštu podkladového</t>
  </si>
  <si>
    <t>-2071862845</t>
  </si>
  <si>
    <t>2,9*6+2,2*7</t>
  </si>
  <si>
    <t>107</t>
  </si>
  <si>
    <t>řezivo jehličnaté lať 30x50mm</t>
  </si>
  <si>
    <t>255497165</t>
  </si>
  <si>
    <t>(2,9*6+2,2*7)*0,03*0,05</t>
  </si>
  <si>
    <t>0,049*1,04 'Přepočtené koeficientem množství</t>
  </si>
  <si>
    <t>108</t>
  </si>
  <si>
    <t>Spojovací prostředky olištování spár, obložení stropů, střešních podhledů a stěn hřebíky, vruty</t>
  </si>
  <si>
    <t>1635459403</t>
  </si>
  <si>
    <t>109</t>
  </si>
  <si>
    <t>Přesun hmot pro konstrukce tesařské stanovený z hmotnosti přesunovaného materiálu vodorovná dopravní vzdálenost do 50 m v objektech výšky přes 12 do 24 m</t>
  </si>
  <si>
    <t>663967085</t>
  </si>
  <si>
    <t>110</t>
  </si>
  <si>
    <t>Přesun hmot pro konstrukce tesařské stanovený z hmotnosti přesunovaného materiálu Příplatek k cenám za přesun prováděný bez použití mechanizace pro jakoukoliv výšku objektu</t>
  </si>
  <si>
    <t>-1007262990</t>
  </si>
  <si>
    <t>763</t>
  </si>
  <si>
    <t>Konstrukce suché výstavby</t>
  </si>
  <si>
    <t>111</t>
  </si>
  <si>
    <t>Stěna předsazená ze sádrokartonových desek s nosnou konstrukcí z ocelových profilů CW, UW jednoduše opláštěná deskou impregnovanou H2 tl. 12,5 mm, bez TI, EI 15 stěna tl. 62,5 mm, profil 50</t>
  </si>
  <si>
    <t>-1157104323</t>
  </si>
  <si>
    <t>16,0*(0,25+0,27+0,25+0,115)</t>
  </si>
  <si>
    <t>112</t>
  </si>
  <si>
    <t>Podhled ze sádrokartonových desek jednovrstvá zavěšená spodní konstrukce z ocelových profilů CD, UD jednoduše opláštěná deskou protipožární DF, tl. 15 mm, bez TI</t>
  </si>
  <si>
    <t>429705484</t>
  </si>
  <si>
    <t>113</t>
  </si>
  <si>
    <t>Podhled ze sádrokartonových desek ostatní práce a konstrukce na podhledech ze sádrokartonových desek základní penetrační nátěr</t>
  </si>
  <si>
    <t>1685848561</t>
  </si>
  <si>
    <t>114</t>
  </si>
  <si>
    <t>Podhled ze sádrokartonových desek ostatní práce a konstrukce na podhledech ze sádrokartonových desek montáž parotěsné zábrany</t>
  </si>
  <si>
    <t>655999738</t>
  </si>
  <si>
    <t>115</t>
  </si>
  <si>
    <t>fólie PE vyztužená pro parotěsnou vrstvu (reakce na oheň - třída E) 140g/m2</t>
  </si>
  <si>
    <t>1806972839</t>
  </si>
  <si>
    <t>18,04</t>
  </si>
  <si>
    <t>18,04*1,1 'Přepočtené koeficientem množství</t>
  </si>
  <si>
    <t>116</t>
  </si>
  <si>
    <t>Přesun hmot pro konstrukce montované z desek sádrokartonových, sádrovláknitých, cementovláknitých nebo cementových stanovený z hmotnosti přesunovaného materiálu vodorovná dopravní vzdálenost do 50 m v objektech výšky přes 12 do 24 m</t>
  </si>
  <si>
    <t>310415491</t>
  </si>
  <si>
    <t>117</t>
  </si>
  <si>
    <t>Přesun hmot pro konstrukce montované z desek sádrokartonových, sádrovláknitých, cementovláknitých nebo cementových Příplatek k cenám za přesun prováděný bez použití mechanizace pro jakoukoliv výšku objektu</t>
  </si>
  <si>
    <t>-2106102120</t>
  </si>
  <si>
    <t>764</t>
  </si>
  <si>
    <t>Konstrukce klempířské</t>
  </si>
  <si>
    <t>118</t>
  </si>
  <si>
    <t>Demontáž klempířských konstrukcí oplechování parapetů do suti</t>
  </si>
  <si>
    <t>-718990891</t>
  </si>
  <si>
    <t>1,35*3</t>
  </si>
  <si>
    <t>119</t>
  </si>
  <si>
    <t>Demontáž klempířských konstrukcí oplechování říms do suti</t>
  </si>
  <si>
    <t>1823920212</t>
  </si>
  <si>
    <t>"římsa" 2,4</t>
  </si>
  <si>
    <t>"portál" 2,7</t>
  </si>
  <si>
    <t>120</t>
  </si>
  <si>
    <t>Oplechování horních ploch zdí a nadezdívek (atik) z pozinkovaného plechu s povrchovou úpravou mechanicky kotvené rš 350 mm</t>
  </si>
  <si>
    <t>-2017295176</t>
  </si>
  <si>
    <t>"horní líc prohlubně - oplechování v barvě šedé - lakovaný pozinkovaný plech</t>
  </si>
  <si>
    <t>2,8+1,8*2</t>
  </si>
  <si>
    <t>121</t>
  </si>
  <si>
    <t>Oplechování parapetů z pozinkovaného plechu s povrchovou úpravou rovných mechanicky kotvené, bez rohů rš 100 mm</t>
  </si>
  <si>
    <t>694812479</t>
  </si>
  <si>
    <t>8*1,075</t>
  </si>
  <si>
    <t>122</t>
  </si>
  <si>
    <t>Oplechování říms a ozdobných prvků z pozinkovaného plechu s povrchovou úpravou rovných, bez rohů mechanicky kotvené rš 400 mm</t>
  </si>
  <si>
    <t>1370655631</t>
  </si>
  <si>
    <t xml:space="preserve">Poznámka k souboru cen:_x000D_
1. Ceny lze použít pro ocenění oplechování římsy pod nadřímsovým žlabem._x000D_
</t>
  </si>
  <si>
    <t>"oplechování v barvě šedé - lakovaný pozinkovaný plech - styk šachty s lícem stěny</t>
  </si>
  <si>
    <t>16,0*2</t>
  </si>
  <si>
    <t>123</t>
  </si>
  <si>
    <t>Přesun hmot pro konstrukce klempířské stanovený z hmotnosti přesunovaného materiálu vodorovná dopravní vzdálenost do 50 m v objektech výšky přes 12 do 24 m</t>
  </si>
  <si>
    <t>-402212837</t>
  </si>
  <si>
    <t>124</t>
  </si>
  <si>
    <t>Přesun hmot pro konstrukce klempířské stanovený z hmotnosti přesunovaného materiálu Příplatek k cenám za přesun prováděný bez použití mechanizace pro jakoukoliv výšku objektu</t>
  </si>
  <si>
    <t>-1705394178</t>
  </si>
  <si>
    <t>767</t>
  </si>
  <si>
    <t>Konstrukce zámečnické</t>
  </si>
  <si>
    <t>125</t>
  </si>
  <si>
    <t>Dodávka a montáž - otevíravé okenné výplně - hliníkový profil barva hnědá, izolační dvojsklo - včetně všech doplňků, kotvících a spojovacích prvků</t>
  </si>
  <si>
    <t>2079755679</t>
  </si>
  <si>
    <t>1,075*1,9*8</t>
  </si>
  <si>
    <t>126</t>
  </si>
  <si>
    <t>Dodávka a montáž - vstupní dveře 800x2140 - hliníkový profil barva hnědá, izolační dvojsklo - včetně všech doplňků, kotvících a spojovacích prvků</t>
  </si>
  <si>
    <t>ks</t>
  </si>
  <si>
    <t>-1731893460</t>
  </si>
  <si>
    <t>127</t>
  </si>
  <si>
    <t>Dodávka a montáž - aloxovaný hliníkový rohový L-profil 20/20mm k ochraně hrany stěn - systémový výrobek včetně všech doplňků, kotvících a spojovacích prvků</t>
  </si>
  <si>
    <t>-482200475</t>
  </si>
  <si>
    <t>1,6*(6*4+8)</t>
  </si>
  <si>
    <t>128</t>
  </si>
  <si>
    <t>Dodávka a montáž - markýza nad vstupem do objektu - ocelová konstrukce kotvená do výtahové šachty, zaskleno bezpečnostním sklem - včetně všech doplňků, kotvících a spojovacích prvků</t>
  </si>
  <si>
    <t>-269610888</t>
  </si>
  <si>
    <t>129</t>
  </si>
  <si>
    <t>Dodávka a montáž - kovové madlo při exteriérovém schodišti - kotveno k vnějšímu líci prohlubně - včetně všech doplňků, kotvících a spojovacích prvků</t>
  </si>
  <si>
    <t>-1845228368</t>
  </si>
  <si>
    <t>130</t>
  </si>
  <si>
    <t>Dodávka a montáž - ochranný sklopný prvek k ochraně atiky - kotveno přes plechové patky k nosné konstrukci šachty - žárově zinkováno - včetně všech doplňků, kotvících a spojovacích prvků</t>
  </si>
  <si>
    <t>-841197872</t>
  </si>
  <si>
    <t>131</t>
  </si>
  <si>
    <t>Dodávka a montáž - čistící zóna před vstupemdo objektu 500x800mm, žárově zinkovaný pororošt v kovovém rámu osazený do betonové dlažby - včetně všech doplňků, kotvících a spojovacích prvků</t>
  </si>
  <si>
    <t>-852851153</t>
  </si>
  <si>
    <t>132</t>
  </si>
  <si>
    <t xml:space="preserve">Dodávka a montáž - bezpečnostní tabulky </t>
  </si>
  <si>
    <t>990400595</t>
  </si>
  <si>
    <t>133</t>
  </si>
  <si>
    <t>Dodávka a montáž - bezpečnostní přepad z nerezové trubky prům.40mm dl.120mm, vč.napojovací PVC manžety, včetně všech doplňků, kotvících a spojovacích prvků</t>
  </si>
  <si>
    <t>1136119161</t>
  </si>
  <si>
    <t>134</t>
  </si>
  <si>
    <t>Dodávka a montáž - poštovní schránka se jmenovkou plechová barva hnědá 155x350x250mm, včetně všech doplňků, kotvících a spojovacích prvků</t>
  </si>
  <si>
    <t>-311376991</t>
  </si>
  <si>
    <t>135</t>
  </si>
  <si>
    <t>Demontáž poštovních schránek sestav zavěšených do 24 kusů</t>
  </si>
  <si>
    <t>2067681482</t>
  </si>
  <si>
    <t>136</t>
  </si>
  <si>
    <t>Montáž záchytného systému proti pádu bodů samostatných nebo v systému s poddajným kotvícím vedením do železobetonu chemickou kotvou</t>
  </si>
  <si>
    <t>117826333</t>
  </si>
  <si>
    <t>137</t>
  </si>
  <si>
    <t>kotvicí bod pro betonové konstrukce pomocí rozpěrné kotvy nebo chemické kotvy dl 200mm</t>
  </si>
  <si>
    <t>-275068441</t>
  </si>
  <si>
    <t>138</t>
  </si>
  <si>
    <t>Montáž záchytného systému proti pádu bodů samostatných nebo v systému s poddajným kotvícím vedením do ocelových profilů šroubením, sevřením</t>
  </si>
  <si>
    <t>-978159526</t>
  </si>
  <si>
    <t>139</t>
  </si>
  <si>
    <t>kotvicí bod pro ocelové konstrukce do předvrtaného otvoru v nosníku pomocí závitové tyče dl 0mm</t>
  </si>
  <si>
    <t>1579810664</t>
  </si>
  <si>
    <t>140</t>
  </si>
  <si>
    <t>Přesun hmot pro zámečnické konstrukce stanovený procentní sazbou (%) z ceny vodorovná dopravní vzdálenost do 50 m v objektech výšky přes 12 do 24 m</t>
  </si>
  <si>
    <t>831297360</t>
  </si>
  <si>
    <t>771</t>
  </si>
  <si>
    <t>Podlahy z dlaždic</t>
  </si>
  <si>
    <t>141</t>
  </si>
  <si>
    <t>Příprava podkladu před provedením dlažby nátěr penetrační na podlahu</t>
  </si>
  <si>
    <t>716444260</t>
  </si>
  <si>
    <t>"skladba C" 2,2*1,775*4</t>
  </si>
  <si>
    <t>142</t>
  </si>
  <si>
    <t>Montáž soklů z dlaždic keramických lepených flexibilním lepidlem rovných, výšky přes 90 do 120 mm</t>
  </si>
  <si>
    <t>150137545</t>
  </si>
  <si>
    <t>4*2*1,775+1,3*2</t>
  </si>
  <si>
    <t>143</t>
  </si>
  <si>
    <t>sokl-dlažba keramická slinutá hladká do interiéru i exteriéru 600x95mm</t>
  </si>
  <si>
    <t>-886458996</t>
  </si>
  <si>
    <t>16,8/0,6</t>
  </si>
  <si>
    <t>30*1,1 'Přepočtené koeficientem množství</t>
  </si>
  <si>
    <t>144</t>
  </si>
  <si>
    <t>Montáž podlah z dlaždic keramických lepených flexibilním lepidlem velkoformátových pro vysoké mechanické zatížení protiskluzných nebo reliéfních (bezbariérových) přes 4 do 6 ks/m2</t>
  </si>
  <si>
    <t>775202424</t>
  </si>
  <si>
    <t>145</t>
  </si>
  <si>
    <t>dlažba velkoformátová keramická slinutá protiskluzná do interiéru i exteriéru pro vysoké mechanické namáhání přes 4 do 6 ks/m2</t>
  </si>
  <si>
    <t>-966866232</t>
  </si>
  <si>
    <t>19,26</t>
  </si>
  <si>
    <t>19,26*1,15 'Přepočtené koeficientem množství</t>
  </si>
  <si>
    <t>146</t>
  </si>
  <si>
    <t>Montáž podlah z dlaždic keramických lepených flexibilním lepidlem Příplatek k cenám za plochu do 5 m2 jednotlivě</t>
  </si>
  <si>
    <t>-113374228</t>
  </si>
  <si>
    <t>147</t>
  </si>
  <si>
    <t>Montáž podlah z dlaždic keramických lepených flexibilním lepidlem Příplatek k cenám za dvousložkový spárovací tmel</t>
  </si>
  <si>
    <t>1362910807</t>
  </si>
  <si>
    <t>148</t>
  </si>
  <si>
    <t>Přesun hmot pro podlahy z dlaždic stanovený z hmotnosti přesunovaného materiálu vodorovná dopravní vzdálenost do 50 m v objektech výšky přes 12 do 24 m</t>
  </si>
  <si>
    <t>1086125856</t>
  </si>
  <si>
    <t>149</t>
  </si>
  <si>
    <t>Přesun hmot pro podlahy z dlaždic stanovený z hmotnosti přesunovaného materiálu Příplatek k ceně za přesun prováděný bez použití mechanizace pro jakoukoliv výšku objektu</t>
  </si>
  <si>
    <t>-1141827206</t>
  </si>
  <si>
    <t>783</t>
  </si>
  <si>
    <t>Dokončovací práce - nátěry</t>
  </si>
  <si>
    <t>150</t>
  </si>
  <si>
    <t>Penetrační nátěr omítek hrubých betonových povrchů nebo omítek hrubých, rýhovaných tenkovrstvých nebo škrábaných (břízolitových) syntetický</t>
  </si>
  <si>
    <t>-466378718</t>
  </si>
  <si>
    <t>"stěny prohlubně</t>
  </si>
  <si>
    <t>2,2*1,52+2,2*2,0+2*1,6*(2,0+1,52)/2</t>
  </si>
  <si>
    <t>151</t>
  </si>
  <si>
    <t>Krycí (ochranný ) nátěr omítek jednonásobný hrubých betonových povrchů nebo omítek hrubých, rýhovaných tenkovrstvých nebo škrábaných (břízolitových) syntetický</t>
  </si>
  <si>
    <t>-762740756</t>
  </si>
  <si>
    <t>152</t>
  </si>
  <si>
    <t>Penetrační nátěr omítek hladkých omítek hladkých, zrnitých tenkovrstvých nebo štukových stupně členitosti 1 a 2 silikátový</t>
  </si>
  <si>
    <t>1177044323</t>
  </si>
  <si>
    <t>"nátěr vnější omítky</t>
  </si>
  <si>
    <t>153</t>
  </si>
  <si>
    <t>Krycí (ochranný ) nátěr omítek jednonásobný hladkých omítek hladkých, zrnitých tenkovrstvých nebo štukových stupně členitosti 1 a 2 silikátový</t>
  </si>
  <si>
    <t>-412426908</t>
  </si>
  <si>
    <t>154</t>
  </si>
  <si>
    <t>Příprava podkladu betonových podlah před provedením nátěru vysátím</t>
  </si>
  <si>
    <t>-696842602</t>
  </si>
  <si>
    <t>"dno prohlubně</t>
  </si>
  <si>
    <t>2,2*1,6</t>
  </si>
  <si>
    <t>155</t>
  </si>
  <si>
    <t>Penetrační nátěr betonových podlah hrubých epoxidový</t>
  </si>
  <si>
    <t>1924522053</t>
  </si>
  <si>
    <t>156</t>
  </si>
  <si>
    <t>Krycí (uzavírací) nátěr betonových podlah dvojnásobný epoxidový rozpouštědlový</t>
  </si>
  <si>
    <t>-223695666</t>
  </si>
  <si>
    <t>784</t>
  </si>
  <si>
    <t>Malby a tapety</t>
  </si>
  <si>
    <t>157</t>
  </si>
  <si>
    <t>Malby z malířských směsí otěruvzdorných za mokra dvojnásobné, bílé za mokra otěruvzdorné výborně v místnostech výšky do 3,80 m</t>
  </si>
  <si>
    <t>266955711</t>
  </si>
  <si>
    <t>"SDK stěny a strop</t>
  </si>
  <si>
    <t>14,16+18,04</t>
  </si>
  <si>
    <t>"omítky vnitřní</t>
  </si>
  <si>
    <t>3,24+32,571</t>
  </si>
  <si>
    <t>02 - Zdravotně technické instalace</t>
  </si>
  <si>
    <t>HSV - Práce a dodávky HSV</t>
  </si>
  <si>
    <t xml:space="preserve">    1 - Zemní práce</t>
  </si>
  <si>
    <t xml:space="preserve">    4 - Vodorovné konstrukce</t>
  </si>
  <si>
    <t xml:space="preserve">    998 - Přesun hmot</t>
  </si>
  <si>
    <t>PSV - Práce a dodávky PSV</t>
  </si>
  <si>
    <t xml:space="preserve">    721 - Zdravotechnika - vnitřní kanalizace</t>
  </si>
  <si>
    <t xml:space="preserve">    725 - Zdravotechnika - zařizovací předměty</t>
  </si>
  <si>
    <t>Práce a dodávky HSV</t>
  </si>
  <si>
    <t>Zemní práce</t>
  </si>
  <si>
    <t>550727867</t>
  </si>
  <si>
    <t>"vnější kanalizace" (11,0+1,0+1,0)*1,2*0,6</t>
  </si>
  <si>
    <t>2022725120</t>
  </si>
  <si>
    <t>9,36*0,3</t>
  </si>
  <si>
    <t>Zřízení pažení a rozepření stěn rýh pro podzemní vedení pro všechny šířky rýhy příložné pro jakoukoliv mezerovitost, hloubky do 2 m</t>
  </si>
  <si>
    <t>-934479884</t>
  </si>
  <si>
    <t>"vnější kanalizace"  (11,0+1,0+1,0)*1,2*2</t>
  </si>
  <si>
    <t>Odstranění pažení a rozepření stěn rýh pro podzemní vedení s uložením materiálu na vzdálenost do 3 m od kraje výkopu příložné, hloubky do 2 m</t>
  </si>
  <si>
    <t>1467003070</t>
  </si>
  <si>
    <t>-2077129480</t>
  </si>
  <si>
    <t>"výkop - zásyp</t>
  </si>
  <si>
    <t>9,36-5,46</t>
  </si>
  <si>
    <t>-1090064638</t>
  </si>
  <si>
    <t>5*3,9</t>
  </si>
  <si>
    <t>535838041</t>
  </si>
  <si>
    <t>3,9*1,8</t>
  </si>
  <si>
    <t>1697428830</t>
  </si>
  <si>
    <t>"vnější kanalizace" (11,0+1,0+1,0)*0,6*(1,2-0,1-0,4)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</si>
  <si>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</si>
  <si>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2076593357</t>
  </si>
  <si>
    <t>"vnější kanalizace" (11,0+1,0+1,0)*0,6*0,4</t>
  </si>
  <si>
    <t>kamenivo těžené drobné frakce 0/4</t>
  </si>
  <si>
    <t>-1048457454</t>
  </si>
  <si>
    <t>3,12*1,8</t>
  </si>
  <si>
    <t>5,616*2 'Přepočtené koeficientem množství</t>
  </si>
  <si>
    <t>Vodorovné konstrukce</t>
  </si>
  <si>
    <t>Lože pod potrubí, stoky a drobné objekty v otevřeném výkopu z kameniva drobného těženého 0 až 4 mm</t>
  </si>
  <si>
    <t>-153463958</t>
  </si>
  <si>
    <t>"vnější kanalizace" (11,0+1,0+1,0)*0,6*0,1</t>
  </si>
  <si>
    <t>Odvodňovací plastový žlab pro třídu zatížení A 15 vnitřní šířky 100 mm s krycím roštem mřížkovým z nerezové oceli</t>
  </si>
  <si>
    <t>-1873283151</t>
  </si>
  <si>
    <t>1,3*2</t>
  </si>
  <si>
    <t>Odvodňovací plastový žlab svislé odtokové hrdlo pro žlab vnitřní šířky 100 mm z plastu</t>
  </si>
  <si>
    <t>1377761051</t>
  </si>
  <si>
    <t>Odvodňovací plastový žlab sifon + sítko pro žlab vnitřní šířky 100 mm z plastu</t>
  </si>
  <si>
    <t>653635876</t>
  </si>
  <si>
    <t>Přesun hmot</t>
  </si>
  <si>
    <t>Přesun hmot pro trubní vedení hloubené z trub z plastických hmot nebo sklolaminátových pro vodovody nebo kanalizace v otevřeném výkopu dopravní vzdálenost do 15 m</t>
  </si>
  <si>
    <t>-1110764059</t>
  </si>
  <si>
    <t>Práce a dodávky PSV</t>
  </si>
  <si>
    <t>721</t>
  </si>
  <si>
    <t>Zdravotechnika - vnitřní kanalizace</t>
  </si>
  <si>
    <t>Potrubí z plastových trub PVC SN4 dešťové DN 110</t>
  </si>
  <si>
    <t>80656280</t>
  </si>
  <si>
    <t>11,0+1,0+1,0</t>
  </si>
  <si>
    <t>Potrubí z plastových trub PVC HT dešťové DN 75</t>
  </si>
  <si>
    <t>1733141843</t>
  </si>
  <si>
    <t>Lapače střešních splavenin polypropylenové (PP) se svislým odtokem DN 110</t>
  </si>
  <si>
    <t>-924271046</t>
  </si>
  <si>
    <t>Demontáž lapačů střešních splavenin DN 110</t>
  </si>
  <si>
    <t>1644862050</t>
  </si>
  <si>
    <t>Zkouška těsnosti kanalizace v objektech vodou do DN 125</t>
  </si>
  <si>
    <t>-1597347782</t>
  </si>
  <si>
    <t>13+19</t>
  </si>
  <si>
    <t>D+M čistící tvarovka DN75</t>
  </si>
  <si>
    <t>D+M střešní vpusť DN 75 pro foliovou krytinu</t>
  </si>
  <si>
    <t xml:space="preserve">D+M napojení nového potrubí DN 100 na stávající dešťovou kanalizaci </t>
  </si>
  <si>
    <t>Přesun hmot pro vnitřní kanalizace stanovený z hmotnosti přesunovaného materiálu vodorovná dopravní vzdálenost do 50 m v objektech výšky přes 12 do 24 m</t>
  </si>
  <si>
    <t>-293896720</t>
  </si>
  <si>
    <t>Přesun hmot pro vnitřní kanalizace stanovený z hmotnosti přesunovaného materiálu Příplatek k ceně za přesun prováděný bez použití mechanizace pro jakoukoliv výšku objektu</t>
  </si>
  <si>
    <t>-814231618</t>
  </si>
  <si>
    <t>725</t>
  </si>
  <si>
    <t>Zdravotechnika - zařizovací předměty</t>
  </si>
  <si>
    <t>Dvířka 30/30</t>
  </si>
  <si>
    <t>2108397104</t>
  </si>
  <si>
    <t>Přesun hmot pro zařizovací předměty stanovený z hmotnosti přesunovaného materiálu vodorovná dopravní vzdálenost do 50 m v objektech výšky přes 12 do 24 m</t>
  </si>
  <si>
    <t>250369668</t>
  </si>
  <si>
    <t>Přesun hmot pro zařizovací předměty stanovený z hmotnosti přesunovaného materiálu Příplatek k cenám za přesun prováděný bez použití mechanizace pro jakoukoliv výšku objektu</t>
  </si>
  <si>
    <t>-316381582</t>
  </si>
  <si>
    <t>03 - VON - Vedlejší a ostatní  náklady</t>
  </si>
  <si>
    <t>VON - Vedlejší a ostatní náklady</t>
  </si>
  <si>
    <t xml:space="preserve">    ZS - Zařízení staveniště</t>
  </si>
  <si>
    <t xml:space="preserve">    VRN - Vedlejší rozpočtové náklady</t>
  </si>
  <si>
    <t>Vedlejší a ostatní náklady</t>
  </si>
  <si>
    <t>ZS</t>
  </si>
  <si>
    <t>Zařízení staveniště</t>
  </si>
  <si>
    <t>Kč</t>
  </si>
  <si>
    <t>1024</t>
  </si>
  <si>
    <t>741246389</t>
  </si>
  <si>
    <t>VRN</t>
  </si>
  <si>
    <t>Vedlejší rozpočtové náklady</t>
  </si>
  <si>
    <t>Dokumentace bouracích prací</t>
  </si>
  <si>
    <t>2137357809</t>
  </si>
  <si>
    <t>Odpojení od inženýrských sítí</t>
  </si>
  <si>
    <t>-341184779</t>
  </si>
  <si>
    <t>Ztížené dopravní podmínky</t>
  </si>
  <si>
    <t>187555069</t>
  </si>
  <si>
    <t>Fotodokumentace stavby a pasportizace okolních objektů</t>
  </si>
  <si>
    <t>846044986</t>
  </si>
  <si>
    <t>Výrobně dodavatelská dokumentace konstrukcí a prvků HSV/PSV vč.podrobného řešení výtahové šachty, opláštění a technologie výtahu</t>
  </si>
  <si>
    <t>-1464386624</t>
  </si>
  <si>
    <t>Dokumentace skutečného provedení stavby</t>
  </si>
  <si>
    <t>-664786770</t>
  </si>
  <si>
    <t>Kompletační činnost, inženýrská činnost zhotovitele</t>
  </si>
  <si>
    <t>1556607657</t>
  </si>
  <si>
    <t xml:space="preserve">Doklady požadované k předání a převzetí díla </t>
  </si>
  <si>
    <t>-1610742079</t>
  </si>
  <si>
    <t>Označení stavby</t>
  </si>
  <si>
    <t>-637826760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</si>
  <si>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</si>
  <si>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</si>
  <si>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</si>
  <si>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</si>
  <si>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</si>
  <si>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</si>
  <si>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</si>
  <si>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</si>
  <si>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</si>
  <si>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</si>
  <si>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</si>
  <si>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</si>
  <si>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</si>
  <si>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</si>
  <si>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</si>
  <si>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</si>
  <si>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</si>
  <si>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</si>
  <si>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</si>
  <si>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</si>
  <si>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</si>
  <si>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</si>
  <si>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</si>
  <si>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</si>
  <si>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</si>
  <si>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</si>
  <si>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</si>
  <si>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</si>
  <si>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</si>
  <si>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</si>
  <si>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</si>
  <si>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</si>
  <si>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</si>
  <si>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</si>
  <si>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</si>
  <si>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</si>
  <si>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</si>
  <si>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</si>
  <si>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</si>
  <si>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</si>
  <si>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</si>
  <si>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</si>
  <si>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</si>
  <si>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</si>
  <si>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</si>
  <si>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</si>
  <si>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</si>
  <si>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</si>
  <si>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</si>
  <si>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</si>
  <si>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</si>
  <si>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</si>
  <si>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</si>
  <si>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</si>
  <si>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</si>
  <si>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</si>
  <si>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</si>
  <si>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</si>
  <si>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</si>
  <si>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</si>
  <si>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</si>
  <si>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</si>
  <si>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</si>
  <si>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</si>
  <si>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</si>
  <si>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</si>
  <si>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</si>
  <si>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</si>
  <si>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</si>
  <si>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</si>
  <si>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</si>
  <si>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</si>
  <si>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</si>
  <si>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</si>
  <si>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</si>
  <si>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</si>
  <si>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</si>
  <si>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</si>
  <si>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</si>
  <si>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</si>
  <si>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</si>
  <si>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</si>
  <si>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</si>
  <si>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</si>
  <si>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</si>
  <si>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</si>
  <si>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</si>
  <si>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</si>
  <si>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</si>
  <si>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</si>
  <si>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</si>
  <si>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</si>
  <si>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</si>
  <si>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</si>
  <si>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</si>
  <si>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</si>
  <si>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</si>
  <si>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</si>
  <si>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</si>
  <si>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</si>
  <si>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</si>
  <si>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</si>
  <si>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</si>
  <si>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</si>
  <si>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</si>
  <si>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</si>
  <si>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</si>
  <si>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</si>
  <si>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</si>
  <si>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</si>
  <si>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</si>
  <si>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</si>
  <si>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</si>
  <si>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</si>
  <si>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</si>
  <si>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</si>
  <si>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</si>
  <si>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</si>
  <si>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</si>
  <si>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</si>
  <si>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</si>
  <si>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</si>
  <si>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</si>
  <si>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</si>
  <si>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</si>
  <si>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</si>
  <si>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</si>
  <si>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</si>
  <si>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</si>
  <si>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</si>
  <si>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</si>
  <si>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</si>
  <si>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</si>
  <si>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</si>
  <si>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</si>
  <si>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</si>
  <si>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</si>
  <si>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</si>
  <si>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</si>
  <si>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</si>
  <si>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</si>
  <si>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</si>
  <si>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</si>
  <si>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</si>
  <si>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</si>
  <si>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</si>
  <si>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</si>
  <si>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</si>
  <si>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</si>
  <si>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</si>
  <si>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</si>
  <si>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</si>
  <si>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</si>
  <si>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</si>
  <si>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</si>
  <si>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</si>
  <si>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</si>
  <si>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</si>
  <si>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</si>
  <si>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</si>
  <si>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</si>
  <si>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</si>
  <si>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</si>
  <si>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</si>
  <si>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</si>
  <si>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</si>
  <si>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</si>
  <si>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</si>
  <si>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</si>
  <si>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</si>
  <si>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</si>
  <si>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</si>
  <si>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</si>
  <si>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</si>
  <si>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</si>
  <si>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</si>
  <si>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</si>
  <si>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</si>
  <si>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</si>
  <si>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</si>
  <si>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</si>
  <si>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</si>
  <si>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</si>
  <si>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</si>
  <si>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Dodavatel předloží vzorky všech předmětů a vybraných konstrukcí či materiálů - ke schválení před vlastním použitím.</t>
  </si>
  <si>
    <t>Všechny použité materiály a výrobky budou 1. jakostní třídy, musí mít příslušné atesty, homologace - prohlášení o shodě a certifikáty pro použití v ČR dle platných předpisů.</t>
  </si>
  <si>
    <t>Stavební materiály nebudou používány, pokud jejich hmotnostní aktivita radonu je větší než hodnoty dané platnými právními předpisy v době výstavby.</t>
  </si>
  <si>
    <t>V případě vzniklých škod zaviněných dodavatelem na veřejném či soukromém majetku - v souvislosti s pracemi na vlastní stavbě, uhradí tyto škody plně dodavatel.</t>
  </si>
  <si>
    <t>Dodavatel provede a zajistí na svůj účet veškeré potřebné pomocné a ochranné konstrukce.</t>
  </si>
  <si>
    <t>Součástí každé jednotkové ceny v následujících rozpočtech budou náklady na potřebná opatření proti nežádoucím klimatickým a povětrnostním podmínkám.</t>
  </si>
  <si>
    <t>Všechny rozvody a vedení budou barevně označeny dle platných předpisů -  opatřeny příslušnými plastovými štítky s fóliovým popisem.</t>
  </si>
  <si>
    <t>Veškerými bezpečnostními normami stanovené nápisy a značení jsou součástí dodávky.</t>
  </si>
  <si>
    <t>Součástí každé jednotkové ceny v následujících rozpočtech budou náklady za spotřebované energie, plyn a vodu v době výstavby.</t>
  </si>
  <si>
    <t>Součástí každé dodávky je i funkční odzkoušení jednotlivých částí zařízení a zařízení jako celku.</t>
  </si>
  <si>
    <t>Veškeré zařízení a dodávky budou dokompletovány, nainstalovány, přikotveny a propojeny tak, aby byly při předání plně funkční.</t>
  </si>
  <si>
    <t>Součástí každé jednotkové ceny v následujících rozpočtech budou náklady na potřebné pomocné a zdvihací mechanismy, lešení a další potřebná zařízení nutná ke zhotovení komplexní dodávky,</t>
  </si>
  <si>
    <t xml:space="preserve"> pokud nejsou v daném rozpočtu uvedeny samostatně.</t>
  </si>
  <si>
    <t>Poznámky: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</si>
</sst>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Trebuchet MS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4" fillId="0" borderId="0" applyNumberFormat="0" applyFill="0" applyBorder="0" applyAlignment="0" applyProtection="0"/>
    <xf numFmtId="0" fontId="46" fillId="0" borderId="1"/>
    <xf numFmtId="0" fontId="47" fillId="0" borderId="1"/>
  </cellStyleXfs>
  <cellXfs count="4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 applyProtection="1">
      <alignment vertical="center"/>
      <protection locked="0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 applyProtection="1">
      <alignment horizontal="center" vertical="center" wrapText="1"/>
      <protection locked="0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0" fontId="22" fillId="3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/>
    <xf numFmtId="0" fontId="48" fillId="0" borderId="1" xfId="3" applyFont="1" applyAlignment="1" applyProtection="1">
      <alignment vertical="center"/>
    </xf>
    <xf numFmtId="0" fontId="49" fillId="0" borderId="1" xfId="3" applyFont="1" applyAlignment="1" applyProtection="1">
      <alignment vertical="center"/>
    </xf>
    <xf numFmtId="0" fontId="50" fillId="0" borderId="1" xfId="3" applyFont="1" applyAlignment="1" applyProtection="1">
      <alignment vertical="center"/>
    </xf>
    <xf numFmtId="0" fontId="51" fillId="0" borderId="1" xfId="2" applyFont="1" applyAlignment="1" applyProtection="1">
      <alignment vertical="center"/>
    </xf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4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3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5" borderId="0" xfId="0" applyFont="1" applyFill="1" applyAlignment="1" applyProtection="1">
      <alignment vertical="center"/>
    </xf>
    <xf numFmtId="0" fontId="4" fillId="5" borderId="7" xfId="0" applyFont="1" applyFill="1" applyBorder="1" applyAlignment="1" applyProtection="1">
      <alignment horizontal="left" vertical="center"/>
    </xf>
    <xf numFmtId="0" fontId="0" fillId="5" borderId="8" xfId="0" applyFont="1" applyFill="1" applyBorder="1" applyAlignment="1" applyProtection="1">
      <alignment vertical="center"/>
    </xf>
    <xf numFmtId="0" fontId="4" fillId="5" borderId="8" xfId="0" applyFont="1" applyFill="1" applyBorder="1" applyAlignment="1" applyProtection="1">
      <alignment horizontal="right" vertical="center"/>
    </xf>
    <xf numFmtId="0" fontId="4" fillId="5" borderId="8" xfId="0" applyFont="1" applyFill="1" applyBorder="1" applyAlignment="1" applyProtection="1">
      <alignment horizontal="center" vertical="center"/>
    </xf>
    <xf numFmtId="4" fontId="4" fillId="5" borderId="8" xfId="0" applyNumberFormat="1" applyFont="1" applyFill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1" fillId="5" borderId="0" xfId="0" applyFont="1" applyFill="1" applyAlignment="1" applyProtection="1">
      <alignment horizontal="left" vertical="center"/>
    </xf>
    <xf numFmtId="0" fontId="21" fillId="5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</xf>
    <xf numFmtId="0" fontId="21" fillId="5" borderId="18" xfId="0" applyFont="1" applyFill="1" applyBorder="1" applyAlignment="1" applyProtection="1">
      <alignment horizontal="center" vertical="center" wrapText="1"/>
    </xf>
    <xf numFmtId="0" fontId="21" fillId="5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3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/>
    <xf numFmtId="0" fontId="0" fillId="0" borderId="12" xfId="0" applyFont="1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0" fontId="8" fillId="0" borderId="4" xfId="0" applyFont="1" applyBorder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3" borderId="23" xfId="0" applyNumberFormat="1" applyFont="1" applyFill="1" applyBorder="1" applyAlignment="1" applyProtection="1">
      <alignment vertical="center"/>
    </xf>
    <xf numFmtId="4" fontId="21" fillId="0" borderId="23" xfId="0" applyNumberFormat="1" applyFont="1" applyBorder="1" applyAlignment="1" applyProtection="1">
      <alignment vertical="center"/>
    </xf>
    <xf numFmtId="0" fontId="22" fillId="3" borderId="15" xfId="0" applyFont="1" applyFill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3" borderId="23" xfId="0" applyNumberFormat="1" applyFont="1" applyFill="1" applyBorder="1" applyAlignment="1" applyProtection="1">
      <alignment vertical="center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 applyProtection="1">
      <alignment vertical="center"/>
    </xf>
    <xf numFmtId="0" fontId="35" fillId="3" borderId="15" xfId="0" applyFont="1" applyFill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34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167" fontId="21" fillId="3" borderId="23" xfId="0" applyNumberFormat="1" applyFont="1" applyFill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3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2" fillId="3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</cellXfs>
  <cellStyles count="4">
    <cellStyle name="Hypertextový odkaz" xfId="1" builtinId="8"/>
    <cellStyle name="Normální" xfId="0" builtinId="0" customBuiltin="1"/>
    <cellStyle name="Normální 2" xfId="3" xr:uid="{66E53D45-A627-4137-BE56-AD49204D7990}"/>
    <cellStyle name="Normální 3" xfId="2" xr:uid="{A5745EBB-8D9C-4921-98C4-7EF08E8DFD73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8"/>
  <sheetViews>
    <sheetView showGridLines="0" tabSelected="1" workbookViewId="0">
      <selection activeCell="C64" sqref="C6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 x14ac:dyDescent="0.2">
      <c r="AR2" s="435" t="s">
        <v>6</v>
      </c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S2" s="18" t="s">
        <v>7</v>
      </c>
      <c r="BT2" s="18" t="s">
        <v>8</v>
      </c>
    </row>
    <row r="3" spans="1:74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4.95" customHeight="1" x14ac:dyDescent="0.2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 x14ac:dyDescent="0.2">
      <c r="B5" s="21"/>
      <c r="D5" s="25" t="s">
        <v>14</v>
      </c>
      <c r="K5" s="437" t="s">
        <v>15</v>
      </c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  <c r="AH5" s="436"/>
      <c r="AI5" s="436"/>
      <c r="AJ5" s="436"/>
      <c r="AK5" s="436"/>
      <c r="AL5" s="436"/>
      <c r="AM5" s="436"/>
      <c r="AN5" s="436"/>
      <c r="AO5" s="436"/>
      <c r="AR5" s="21"/>
      <c r="BE5" s="429" t="s">
        <v>16</v>
      </c>
      <c r="BS5" s="18" t="s">
        <v>7</v>
      </c>
    </row>
    <row r="6" spans="1:74" s="1" customFormat="1" ht="36.950000000000003" customHeight="1" x14ac:dyDescent="0.2">
      <c r="B6" s="21"/>
      <c r="D6" s="27" t="s">
        <v>17</v>
      </c>
      <c r="K6" s="438" t="s">
        <v>18</v>
      </c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  <c r="AI6" s="436"/>
      <c r="AJ6" s="436"/>
      <c r="AK6" s="436"/>
      <c r="AL6" s="436"/>
      <c r="AM6" s="436"/>
      <c r="AN6" s="436"/>
      <c r="AO6" s="436"/>
      <c r="AR6" s="21"/>
      <c r="BE6" s="430"/>
      <c r="BS6" s="18" t="s">
        <v>7</v>
      </c>
    </row>
    <row r="7" spans="1:74" s="1" customFormat="1" ht="12" customHeight="1" x14ac:dyDescent="0.2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430"/>
      <c r="BS7" s="18" t="s">
        <v>7</v>
      </c>
    </row>
    <row r="8" spans="1:74" s="1" customFormat="1" ht="12" customHeight="1" x14ac:dyDescent="0.2">
      <c r="B8" s="21"/>
      <c r="D8" s="28" t="s">
        <v>21</v>
      </c>
      <c r="K8" s="26" t="s">
        <v>22</v>
      </c>
      <c r="AK8" s="28" t="s">
        <v>23</v>
      </c>
      <c r="AN8" s="283">
        <v>44127</v>
      </c>
      <c r="AR8" s="21"/>
      <c r="BE8" s="430"/>
      <c r="BS8" s="18" t="s">
        <v>7</v>
      </c>
    </row>
    <row r="9" spans="1:74" s="1" customFormat="1" ht="14.45" customHeight="1" x14ac:dyDescent="0.2">
      <c r="B9" s="21"/>
      <c r="AR9" s="21"/>
      <c r="BE9" s="430"/>
      <c r="BS9" s="18" t="s">
        <v>7</v>
      </c>
    </row>
    <row r="10" spans="1:74" s="1" customFormat="1" ht="12" customHeight="1" x14ac:dyDescent="0.2">
      <c r="B10" s="21"/>
      <c r="D10" s="28" t="s">
        <v>24</v>
      </c>
      <c r="AK10" s="28" t="s">
        <v>25</v>
      </c>
      <c r="AN10" s="26" t="s">
        <v>26</v>
      </c>
      <c r="AR10" s="21"/>
      <c r="BE10" s="430"/>
      <c r="BS10" s="18" t="s">
        <v>7</v>
      </c>
    </row>
    <row r="11" spans="1:74" s="1" customFormat="1" ht="18.399999999999999" customHeight="1" x14ac:dyDescent="0.2">
      <c r="B11" s="21"/>
      <c r="E11" s="26" t="s">
        <v>27</v>
      </c>
      <c r="AK11" s="28" t="s">
        <v>28</v>
      </c>
      <c r="AN11" s="26" t="s">
        <v>3</v>
      </c>
      <c r="AR11" s="21"/>
      <c r="BE11" s="430"/>
      <c r="BS11" s="18" t="s">
        <v>7</v>
      </c>
    </row>
    <row r="12" spans="1:74" s="1" customFormat="1" ht="6.95" customHeight="1" x14ac:dyDescent="0.2">
      <c r="B12" s="21"/>
      <c r="AR12" s="21"/>
      <c r="BE12" s="430"/>
      <c r="BS12" s="18" t="s">
        <v>7</v>
      </c>
    </row>
    <row r="13" spans="1:74" s="1" customFormat="1" ht="12" customHeight="1" x14ac:dyDescent="0.2">
      <c r="B13" s="21"/>
      <c r="D13" s="28" t="s">
        <v>29</v>
      </c>
      <c r="AK13" s="28" t="s">
        <v>25</v>
      </c>
      <c r="AN13" s="30" t="s">
        <v>30</v>
      </c>
      <c r="AR13" s="21"/>
      <c r="BE13" s="430"/>
      <c r="BS13" s="18" t="s">
        <v>7</v>
      </c>
    </row>
    <row r="14" spans="1:74" ht="12.75" x14ac:dyDescent="0.2">
      <c r="B14" s="21"/>
      <c r="E14" s="439" t="s">
        <v>30</v>
      </c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0"/>
      <c r="AG14" s="440"/>
      <c r="AH14" s="440"/>
      <c r="AI14" s="440"/>
      <c r="AJ14" s="440"/>
      <c r="AK14" s="28" t="s">
        <v>28</v>
      </c>
      <c r="AN14" s="30" t="s">
        <v>30</v>
      </c>
      <c r="AR14" s="21"/>
      <c r="BE14" s="430"/>
      <c r="BS14" s="18" t="s">
        <v>7</v>
      </c>
    </row>
    <row r="15" spans="1:74" s="1" customFormat="1" ht="6.95" customHeight="1" x14ac:dyDescent="0.2">
      <c r="B15" s="21"/>
      <c r="AR15" s="21"/>
      <c r="BE15" s="430"/>
      <c r="BS15" s="18" t="s">
        <v>4</v>
      </c>
    </row>
    <row r="16" spans="1:74" s="1" customFormat="1" ht="12" customHeight="1" x14ac:dyDescent="0.2">
      <c r="B16" s="21"/>
      <c r="D16" s="28" t="s">
        <v>31</v>
      </c>
      <c r="AK16" s="28" t="s">
        <v>25</v>
      </c>
      <c r="AN16" s="26" t="s">
        <v>32</v>
      </c>
      <c r="AR16" s="21"/>
      <c r="BE16" s="430"/>
      <c r="BS16" s="18" t="s">
        <v>4</v>
      </c>
    </row>
    <row r="17" spans="1:71" s="1" customFormat="1" ht="18.399999999999999" customHeight="1" x14ac:dyDescent="0.2">
      <c r="B17" s="21"/>
      <c r="E17" s="26" t="s">
        <v>33</v>
      </c>
      <c r="AK17" s="28" t="s">
        <v>28</v>
      </c>
      <c r="AN17" s="26" t="s">
        <v>3</v>
      </c>
      <c r="AR17" s="21"/>
      <c r="BE17" s="430"/>
      <c r="BS17" s="18" t="s">
        <v>34</v>
      </c>
    </row>
    <row r="18" spans="1:71" s="1" customFormat="1" ht="6.95" customHeight="1" x14ac:dyDescent="0.2">
      <c r="B18" s="21"/>
      <c r="AR18" s="21"/>
      <c r="BE18" s="430"/>
      <c r="BS18" s="18" t="s">
        <v>7</v>
      </c>
    </row>
    <row r="19" spans="1:71" s="1" customFormat="1" ht="12" customHeight="1" x14ac:dyDescent="0.2">
      <c r="B19" s="21"/>
      <c r="D19" s="28" t="s">
        <v>35</v>
      </c>
      <c r="AK19" s="28" t="s">
        <v>25</v>
      </c>
      <c r="AN19" s="26" t="s">
        <v>3</v>
      </c>
      <c r="AR19" s="21"/>
      <c r="BE19" s="430"/>
      <c r="BS19" s="18" t="s">
        <v>7</v>
      </c>
    </row>
    <row r="20" spans="1:71" s="1" customFormat="1" ht="18.399999999999999" customHeight="1" x14ac:dyDescent="0.2">
      <c r="B20" s="21"/>
      <c r="E20" s="26" t="s">
        <v>36</v>
      </c>
      <c r="AK20" s="28" t="s">
        <v>28</v>
      </c>
      <c r="AN20" s="26" t="s">
        <v>3</v>
      </c>
      <c r="AR20" s="21"/>
      <c r="BE20" s="430"/>
      <c r="BS20" s="18" t="s">
        <v>4</v>
      </c>
    </row>
    <row r="21" spans="1:71" s="1" customFormat="1" ht="6.95" customHeight="1" x14ac:dyDescent="0.2">
      <c r="B21" s="21"/>
      <c r="AR21" s="21"/>
      <c r="BE21" s="430"/>
    </row>
    <row r="22" spans="1:71" s="1" customFormat="1" ht="12" customHeight="1" x14ac:dyDescent="0.2">
      <c r="B22" s="21"/>
      <c r="D22" s="28" t="s">
        <v>37</v>
      </c>
      <c r="AR22" s="21"/>
      <c r="BE22" s="430"/>
    </row>
    <row r="23" spans="1:71" s="1" customFormat="1" ht="51" customHeight="1" x14ac:dyDescent="0.2">
      <c r="B23" s="21"/>
      <c r="E23" s="441" t="s">
        <v>38</v>
      </c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41"/>
      <c r="T23" s="441"/>
      <c r="U23" s="441"/>
      <c r="V23" s="441"/>
      <c r="W23" s="441"/>
      <c r="X23" s="441"/>
      <c r="Y23" s="441"/>
      <c r="Z23" s="441"/>
      <c r="AA23" s="441"/>
      <c r="AB23" s="441"/>
      <c r="AC23" s="441"/>
      <c r="AD23" s="441"/>
      <c r="AE23" s="441"/>
      <c r="AF23" s="441"/>
      <c r="AG23" s="441"/>
      <c r="AH23" s="441"/>
      <c r="AI23" s="441"/>
      <c r="AJ23" s="441"/>
      <c r="AK23" s="441"/>
      <c r="AL23" s="441"/>
      <c r="AM23" s="441"/>
      <c r="AN23" s="441"/>
      <c r="AR23" s="21"/>
      <c r="BE23" s="430"/>
    </row>
    <row r="24" spans="1:71" s="1" customFormat="1" ht="6.95" customHeight="1" x14ac:dyDescent="0.2">
      <c r="B24" s="21"/>
      <c r="AR24" s="21"/>
      <c r="BE24" s="430"/>
    </row>
    <row r="25" spans="1:71" s="1" customFormat="1" ht="6.95" customHeight="1" x14ac:dyDescent="0.2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430"/>
    </row>
    <row r="26" spans="1:71" s="2" customFormat="1" ht="25.9" customHeight="1" x14ac:dyDescent="0.2">
      <c r="A26" s="33"/>
      <c r="B26" s="34"/>
      <c r="C26" s="33"/>
      <c r="D26" s="35" t="s">
        <v>39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432">
        <f>ROUND(AG54,2)</f>
        <v>0</v>
      </c>
      <c r="AL26" s="433"/>
      <c r="AM26" s="433"/>
      <c r="AN26" s="433"/>
      <c r="AO26" s="433"/>
      <c r="AP26" s="33"/>
      <c r="AQ26" s="33"/>
      <c r="AR26" s="34"/>
      <c r="BE26" s="430"/>
    </row>
    <row r="27" spans="1:71" s="2" customFormat="1" ht="6.95" customHeight="1" x14ac:dyDescent="0.2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430"/>
    </row>
    <row r="28" spans="1:71" s="2" customFormat="1" ht="12.75" x14ac:dyDescent="0.2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4" t="s">
        <v>40</v>
      </c>
      <c r="M28" s="434"/>
      <c r="N28" s="434"/>
      <c r="O28" s="434"/>
      <c r="P28" s="434"/>
      <c r="Q28" s="33"/>
      <c r="R28" s="33"/>
      <c r="S28" s="33"/>
      <c r="T28" s="33"/>
      <c r="U28" s="33"/>
      <c r="V28" s="33"/>
      <c r="W28" s="434" t="s">
        <v>41</v>
      </c>
      <c r="X28" s="434"/>
      <c r="Y28" s="434"/>
      <c r="Z28" s="434"/>
      <c r="AA28" s="434"/>
      <c r="AB28" s="434"/>
      <c r="AC28" s="434"/>
      <c r="AD28" s="434"/>
      <c r="AE28" s="434"/>
      <c r="AF28" s="33"/>
      <c r="AG28" s="33"/>
      <c r="AH28" s="33"/>
      <c r="AI28" s="33"/>
      <c r="AJ28" s="33"/>
      <c r="AK28" s="434" t="s">
        <v>42</v>
      </c>
      <c r="AL28" s="434"/>
      <c r="AM28" s="434"/>
      <c r="AN28" s="434"/>
      <c r="AO28" s="434"/>
      <c r="AP28" s="33"/>
      <c r="AQ28" s="33"/>
      <c r="AR28" s="34"/>
      <c r="BE28" s="430"/>
    </row>
    <row r="29" spans="1:71" s="3" customFormat="1" ht="14.45" customHeight="1" x14ac:dyDescent="0.2">
      <c r="B29" s="38"/>
      <c r="D29" s="28" t="s">
        <v>43</v>
      </c>
      <c r="F29" s="28" t="s">
        <v>44</v>
      </c>
      <c r="L29" s="426">
        <v>0.21</v>
      </c>
      <c r="M29" s="427"/>
      <c r="N29" s="427"/>
      <c r="O29" s="427"/>
      <c r="P29" s="427"/>
      <c r="W29" s="428">
        <f>ROUND(AZ54, 2)</f>
        <v>0</v>
      </c>
      <c r="X29" s="427"/>
      <c r="Y29" s="427"/>
      <c r="Z29" s="427"/>
      <c r="AA29" s="427"/>
      <c r="AB29" s="427"/>
      <c r="AC29" s="427"/>
      <c r="AD29" s="427"/>
      <c r="AE29" s="427"/>
      <c r="AK29" s="428">
        <f>ROUND(AV54, 2)</f>
        <v>0</v>
      </c>
      <c r="AL29" s="427"/>
      <c r="AM29" s="427"/>
      <c r="AN29" s="427"/>
      <c r="AO29" s="427"/>
      <c r="AR29" s="38"/>
      <c r="BE29" s="431"/>
    </row>
    <row r="30" spans="1:71" s="3" customFormat="1" ht="14.45" customHeight="1" x14ac:dyDescent="0.2">
      <c r="B30" s="38"/>
      <c r="F30" s="28" t="s">
        <v>45</v>
      </c>
      <c r="L30" s="426">
        <v>0.15</v>
      </c>
      <c r="M30" s="427"/>
      <c r="N30" s="427"/>
      <c r="O30" s="427"/>
      <c r="P30" s="427"/>
      <c r="W30" s="428">
        <f>ROUND(BA54, 2)</f>
        <v>0</v>
      </c>
      <c r="X30" s="427"/>
      <c r="Y30" s="427"/>
      <c r="Z30" s="427"/>
      <c r="AA30" s="427"/>
      <c r="AB30" s="427"/>
      <c r="AC30" s="427"/>
      <c r="AD30" s="427"/>
      <c r="AE30" s="427"/>
      <c r="AK30" s="428">
        <f>ROUND(AW54, 2)</f>
        <v>0</v>
      </c>
      <c r="AL30" s="427"/>
      <c r="AM30" s="427"/>
      <c r="AN30" s="427"/>
      <c r="AO30" s="427"/>
      <c r="AR30" s="38"/>
      <c r="BE30" s="431"/>
    </row>
    <row r="31" spans="1:71" s="3" customFormat="1" ht="14.45" hidden="1" customHeight="1" x14ac:dyDescent="0.2">
      <c r="B31" s="38"/>
      <c r="F31" s="28" t="s">
        <v>46</v>
      </c>
      <c r="L31" s="426">
        <v>0.21</v>
      </c>
      <c r="M31" s="427"/>
      <c r="N31" s="427"/>
      <c r="O31" s="427"/>
      <c r="P31" s="427"/>
      <c r="W31" s="428">
        <f>ROUND(BB54, 2)</f>
        <v>0</v>
      </c>
      <c r="X31" s="427"/>
      <c r="Y31" s="427"/>
      <c r="Z31" s="427"/>
      <c r="AA31" s="427"/>
      <c r="AB31" s="427"/>
      <c r="AC31" s="427"/>
      <c r="AD31" s="427"/>
      <c r="AE31" s="427"/>
      <c r="AK31" s="428">
        <v>0</v>
      </c>
      <c r="AL31" s="427"/>
      <c r="AM31" s="427"/>
      <c r="AN31" s="427"/>
      <c r="AO31" s="427"/>
      <c r="AR31" s="38"/>
      <c r="BE31" s="431"/>
    </row>
    <row r="32" spans="1:71" s="3" customFormat="1" ht="14.45" hidden="1" customHeight="1" x14ac:dyDescent="0.2">
      <c r="B32" s="38"/>
      <c r="F32" s="28" t="s">
        <v>47</v>
      </c>
      <c r="L32" s="426">
        <v>0.15</v>
      </c>
      <c r="M32" s="427"/>
      <c r="N32" s="427"/>
      <c r="O32" s="427"/>
      <c r="P32" s="427"/>
      <c r="W32" s="428">
        <f>ROUND(BC54, 2)</f>
        <v>0</v>
      </c>
      <c r="X32" s="427"/>
      <c r="Y32" s="427"/>
      <c r="Z32" s="427"/>
      <c r="AA32" s="427"/>
      <c r="AB32" s="427"/>
      <c r="AC32" s="427"/>
      <c r="AD32" s="427"/>
      <c r="AE32" s="427"/>
      <c r="AK32" s="428">
        <v>0</v>
      </c>
      <c r="AL32" s="427"/>
      <c r="AM32" s="427"/>
      <c r="AN32" s="427"/>
      <c r="AO32" s="427"/>
      <c r="AR32" s="38"/>
      <c r="BE32" s="431"/>
    </row>
    <row r="33" spans="1:57" s="3" customFormat="1" ht="14.45" hidden="1" customHeight="1" x14ac:dyDescent="0.2">
      <c r="B33" s="38"/>
      <c r="F33" s="28" t="s">
        <v>48</v>
      </c>
      <c r="L33" s="426">
        <v>0</v>
      </c>
      <c r="M33" s="427"/>
      <c r="N33" s="427"/>
      <c r="O33" s="427"/>
      <c r="P33" s="427"/>
      <c r="W33" s="428">
        <f>ROUND(BD54, 2)</f>
        <v>0</v>
      </c>
      <c r="X33" s="427"/>
      <c r="Y33" s="427"/>
      <c r="Z33" s="427"/>
      <c r="AA33" s="427"/>
      <c r="AB33" s="427"/>
      <c r="AC33" s="427"/>
      <c r="AD33" s="427"/>
      <c r="AE33" s="427"/>
      <c r="AK33" s="428">
        <v>0</v>
      </c>
      <c r="AL33" s="427"/>
      <c r="AM33" s="427"/>
      <c r="AN33" s="427"/>
      <c r="AO33" s="427"/>
      <c r="AR33" s="38"/>
    </row>
    <row r="34" spans="1:57" s="2" customFormat="1" ht="6.95" customHeight="1" x14ac:dyDescent="0.2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 x14ac:dyDescent="0.2">
      <c r="A35" s="33"/>
      <c r="B35" s="34"/>
      <c r="C35" s="39"/>
      <c r="D35" s="40" t="s">
        <v>49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50</v>
      </c>
      <c r="U35" s="41"/>
      <c r="V35" s="41"/>
      <c r="W35" s="41"/>
      <c r="X35" s="456" t="s">
        <v>51</v>
      </c>
      <c r="Y35" s="457"/>
      <c r="Z35" s="457"/>
      <c r="AA35" s="457"/>
      <c r="AB35" s="457"/>
      <c r="AC35" s="41"/>
      <c r="AD35" s="41"/>
      <c r="AE35" s="41"/>
      <c r="AF35" s="41"/>
      <c r="AG35" s="41"/>
      <c r="AH35" s="41"/>
      <c r="AI35" s="41"/>
      <c r="AJ35" s="41"/>
      <c r="AK35" s="458">
        <f>SUM(AK26:AK33)</f>
        <v>0</v>
      </c>
      <c r="AL35" s="457"/>
      <c r="AM35" s="457"/>
      <c r="AN35" s="457"/>
      <c r="AO35" s="459"/>
      <c r="AP35" s="39"/>
      <c r="AQ35" s="39"/>
      <c r="AR35" s="34"/>
      <c r="BE35" s="33"/>
    </row>
    <row r="36" spans="1:57" s="2" customFormat="1" ht="6.95" customHeight="1" x14ac:dyDescent="0.2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 x14ac:dyDescent="0.2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 x14ac:dyDescent="0.2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 x14ac:dyDescent="0.2">
      <c r="A42" s="33"/>
      <c r="B42" s="34"/>
      <c r="C42" s="22" t="s">
        <v>52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 x14ac:dyDescent="0.2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 x14ac:dyDescent="0.2">
      <c r="B44" s="47"/>
      <c r="C44" s="28" t="s">
        <v>14</v>
      </c>
      <c r="L44" s="4" t="str">
        <f>K5</f>
        <v>AR_16_1</v>
      </c>
      <c r="AR44" s="47"/>
    </row>
    <row r="45" spans="1:57" s="5" customFormat="1" ht="36.950000000000003" customHeight="1" x14ac:dyDescent="0.2">
      <c r="B45" s="48"/>
      <c r="C45" s="49" t="s">
        <v>17</v>
      </c>
      <c r="L45" s="448" t="str">
        <f>K6</f>
        <v>Přístavba výtahu k bytovému domu</v>
      </c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49"/>
      <c r="X45" s="449"/>
      <c r="Y45" s="449"/>
      <c r="Z45" s="449"/>
      <c r="AA45" s="449"/>
      <c r="AB45" s="449"/>
      <c r="AC45" s="449"/>
      <c r="AD45" s="449"/>
      <c r="AE45" s="449"/>
      <c r="AF45" s="449"/>
      <c r="AG45" s="449"/>
      <c r="AH45" s="449"/>
      <c r="AI45" s="449"/>
      <c r="AJ45" s="449"/>
      <c r="AK45" s="449"/>
      <c r="AL45" s="449"/>
      <c r="AM45" s="449"/>
      <c r="AN45" s="449"/>
      <c r="AO45" s="449"/>
      <c r="AR45" s="48"/>
    </row>
    <row r="46" spans="1:57" s="2" customFormat="1" ht="6.95" customHeight="1" x14ac:dyDescent="0.2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 x14ac:dyDescent="0.2">
      <c r="A47" s="33"/>
      <c r="B47" s="34"/>
      <c r="C47" s="28" t="s">
        <v>21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Na Dlouhém lánu 30/12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8" t="s">
        <v>23</v>
      </c>
      <c r="AJ47" s="33"/>
      <c r="AK47" s="33"/>
      <c r="AL47" s="33"/>
      <c r="AM47" s="450">
        <f>IF(AN8= "","",AN8)</f>
        <v>44127</v>
      </c>
      <c r="AN47" s="450"/>
      <c r="AO47" s="33"/>
      <c r="AP47" s="33"/>
      <c r="AQ47" s="33"/>
      <c r="AR47" s="34"/>
      <c r="BE47" s="33"/>
    </row>
    <row r="48" spans="1:57" s="2" customFormat="1" ht="6.95" customHeight="1" x14ac:dyDescent="0.2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15.2" customHeight="1" x14ac:dyDescent="0.2">
      <c r="A49" s="33"/>
      <c r="B49" s="34"/>
      <c r="C49" s="28" t="s">
        <v>24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>Společenství vlastníků Na Dlouhém lánu 30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8" t="s">
        <v>31</v>
      </c>
      <c r="AJ49" s="33"/>
      <c r="AK49" s="33"/>
      <c r="AL49" s="33"/>
      <c r="AM49" s="446" t="str">
        <f>IF(E17="","",E17)</f>
        <v>Ing.Radek Žampach</v>
      </c>
      <c r="AN49" s="447"/>
      <c r="AO49" s="447"/>
      <c r="AP49" s="447"/>
      <c r="AQ49" s="33"/>
      <c r="AR49" s="34"/>
      <c r="AS49" s="442" t="s">
        <v>53</v>
      </c>
      <c r="AT49" s="443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 x14ac:dyDescent="0.2">
      <c r="A50" s="33"/>
      <c r="B50" s="34"/>
      <c r="C50" s="28" t="s">
        <v>29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8" t="s">
        <v>35</v>
      </c>
      <c r="AJ50" s="33"/>
      <c r="AK50" s="33"/>
      <c r="AL50" s="33"/>
      <c r="AM50" s="446" t="str">
        <f>IF(E20="","",E20)</f>
        <v xml:space="preserve"> </v>
      </c>
      <c r="AN50" s="447"/>
      <c r="AO50" s="447"/>
      <c r="AP50" s="447"/>
      <c r="AQ50" s="33"/>
      <c r="AR50" s="34"/>
      <c r="AS50" s="444"/>
      <c r="AT50" s="445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 x14ac:dyDescent="0.2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444"/>
      <c r="AT51" s="445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 x14ac:dyDescent="0.2">
      <c r="A52" s="33"/>
      <c r="B52" s="34"/>
      <c r="C52" s="463" t="s">
        <v>54</v>
      </c>
      <c r="D52" s="452"/>
      <c r="E52" s="452"/>
      <c r="F52" s="452"/>
      <c r="G52" s="452"/>
      <c r="H52" s="56"/>
      <c r="I52" s="451" t="s">
        <v>55</v>
      </c>
      <c r="J52" s="452"/>
      <c r="K52" s="452"/>
      <c r="L52" s="452"/>
      <c r="M52" s="452"/>
      <c r="N52" s="452"/>
      <c r="O52" s="452"/>
      <c r="P52" s="452"/>
      <c r="Q52" s="452"/>
      <c r="R52" s="452"/>
      <c r="S52" s="452"/>
      <c r="T52" s="452"/>
      <c r="U52" s="452"/>
      <c r="V52" s="452"/>
      <c r="W52" s="452"/>
      <c r="X52" s="452"/>
      <c r="Y52" s="452"/>
      <c r="Z52" s="452"/>
      <c r="AA52" s="452"/>
      <c r="AB52" s="452"/>
      <c r="AC52" s="452"/>
      <c r="AD52" s="452"/>
      <c r="AE52" s="452"/>
      <c r="AF52" s="452"/>
      <c r="AG52" s="453" t="s">
        <v>56</v>
      </c>
      <c r="AH52" s="452"/>
      <c r="AI52" s="452"/>
      <c r="AJ52" s="452"/>
      <c r="AK52" s="452"/>
      <c r="AL52" s="452"/>
      <c r="AM52" s="452"/>
      <c r="AN52" s="451" t="s">
        <v>57</v>
      </c>
      <c r="AO52" s="452"/>
      <c r="AP52" s="452"/>
      <c r="AQ52" s="57" t="s">
        <v>58</v>
      </c>
      <c r="AR52" s="34"/>
      <c r="AS52" s="58" t="s">
        <v>59</v>
      </c>
      <c r="AT52" s="59" t="s">
        <v>60</v>
      </c>
      <c r="AU52" s="59" t="s">
        <v>61</v>
      </c>
      <c r="AV52" s="59" t="s">
        <v>62</v>
      </c>
      <c r="AW52" s="59" t="s">
        <v>63</v>
      </c>
      <c r="AX52" s="59" t="s">
        <v>64</v>
      </c>
      <c r="AY52" s="59" t="s">
        <v>65</v>
      </c>
      <c r="AZ52" s="59" t="s">
        <v>66</v>
      </c>
      <c r="BA52" s="59" t="s">
        <v>67</v>
      </c>
      <c r="BB52" s="59" t="s">
        <v>68</v>
      </c>
      <c r="BC52" s="59" t="s">
        <v>69</v>
      </c>
      <c r="BD52" s="60" t="s">
        <v>70</v>
      </c>
      <c r="BE52" s="33"/>
    </row>
    <row r="53" spans="1:91" s="2" customFormat="1" ht="10.9" customHeight="1" x14ac:dyDescent="0.2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 x14ac:dyDescent="0.2">
      <c r="B54" s="64"/>
      <c r="C54" s="65" t="s">
        <v>71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460">
        <f>ROUND(SUM(AG55:AG57),2)</f>
        <v>0</v>
      </c>
      <c r="AH54" s="460"/>
      <c r="AI54" s="460"/>
      <c r="AJ54" s="460"/>
      <c r="AK54" s="460"/>
      <c r="AL54" s="460"/>
      <c r="AM54" s="460"/>
      <c r="AN54" s="461">
        <f>SUM(AG54,AT54)</f>
        <v>0</v>
      </c>
      <c r="AO54" s="461"/>
      <c r="AP54" s="461"/>
      <c r="AQ54" s="68" t="s">
        <v>3</v>
      </c>
      <c r="AR54" s="64"/>
      <c r="AS54" s="69">
        <f>ROUND(SUM(AS55:AS57),2)</f>
        <v>0</v>
      </c>
      <c r="AT54" s="70">
        <f>ROUND(SUM(AV54:AW54),2)</f>
        <v>0</v>
      </c>
      <c r="AU54" s="71">
        <f>ROUND(SUM(AU55:AU57),5)</f>
        <v>0</v>
      </c>
      <c r="AV54" s="70">
        <f>ROUND(AZ54*L29,2)</f>
        <v>0</v>
      </c>
      <c r="AW54" s="70">
        <f>ROUND(BA54*L30,2)</f>
        <v>0</v>
      </c>
      <c r="AX54" s="70">
        <f>ROUND(BB54*L29,2)</f>
        <v>0</v>
      </c>
      <c r="AY54" s="70">
        <f>ROUND(BC54*L30,2)</f>
        <v>0</v>
      </c>
      <c r="AZ54" s="70">
        <f>ROUND(SUM(AZ55:AZ57),2)</f>
        <v>0</v>
      </c>
      <c r="BA54" s="70">
        <f>ROUND(SUM(BA55:BA57),2)</f>
        <v>0</v>
      </c>
      <c r="BB54" s="70">
        <f>ROUND(SUM(BB55:BB57),2)</f>
        <v>0</v>
      </c>
      <c r="BC54" s="70">
        <f>ROUND(SUM(BC55:BC57),2)</f>
        <v>0</v>
      </c>
      <c r="BD54" s="72">
        <f>ROUND(SUM(BD55:BD57),2)</f>
        <v>0</v>
      </c>
      <c r="BS54" s="73" t="s">
        <v>72</v>
      </c>
      <c r="BT54" s="73" t="s">
        <v>73</v>
      </c>
      <c r="BU54" s="74" t="s">
        <v>74</v>
      </c>
      <c r="BV54" s="73" t="s">
        <v>75</v>
      </c>
      <c r="BW54" s="73" t="s">
        <v>5</v>
      </c>
      <c r="BX54" s="73" t="s">
        <v>76</v>
      </c>
      <c r="CL54" s="73" t="s">
        <v>3</v>
      </c>
    </row>
    <row r="55" spans="1:91" s="7" customFormat="1" ht="16.5" customHeight="1" x14ac:dyDescent="0.2">
      <c r="A55" s="75" t="s">
        <v>77</v>
      </c>
      <c r="B55" s="76"/>
      <c r="C55" s="77"/>
      <c r="D55" s="462" t="s">
        <v>78</v>
      </c>
      <c r="E55" s="462"/>
      <c r="F55" s="462"/>
      <c r="G55" s="462"/>
      <c r="H55" s="462"/>
      <c r="I55" s="78"/>
      <c r="J55" s="462" t="s">
        <v>79</v>
      </c>
      <c r="K55" s="462"/>
      <c r="L55" s="462"/>
      <c r="M55" s="462"/>
      <c r="N55" s="462"/>
      <c r="O55" s="462"/>
      <c r="P55" s="462"/>
      <c r="Q55" s="462"/>
      <c r="R55" s="462"/>
      <c r="S55" s="462"/>
      <c r="T55" s="462"/>
      <c r="U55" s="462"/>
      <c r="V55" s="462"/>
      <c r="W55" s="462"/>
      <c r="X55" s="462"/>
      <c r="Y55" s="462"/>
      <c r="Z55" s="462"/>
      <c r="AA55" s="462"/>
      <c r="AB55" s="462"/>
      <c r="AC55" s="462"/>
      <c r="AD55" s="462"/>
      <c r="AE55" s="462"/>
      <c r="AF55" s="462"/>
      <c r="AG55" s="454">
        <f>'01 - Stavební práce'!J30</f>
        <v>0</v>
      </c>
      <c r="AH55" s="455"/>
      <c r="AI55" s="455"/>
      <c r="AJ55" s="455"/>
      <c r="AK55" s="455"/>
      <c r="AL55" s="455"/>
      <c r="AM55" s="455"/>
      <c r="AN55" s="454">
        <f>SUM(AG55,AT55)</f>
        <v>0</v>
      </c>
      <c r="AO55" s="455"/>
      <c r="AP55" s="455"/>
      <c r="AQ55" s="79" t="s">
        <v>80</v>
      </c>
      <c r="AR55" s="76"/>
      <c r="AS55" s="80">
        <v>0</v>
      </c>
      <c r="AT55" s="81">
        <f>ROUND(SUM(AV55:AW55),2)</f>
        <v>0</v>
      </c>
      <c r="AU55" s="82">
        <f>'01 - Stavební práce'!P102</f>
        <v>0</v>
      </c>
      <c r="AV55" s="81">
        <f>'01 - Stavební práce'!J33</f>
        <v>0</v>
      </c>
      <c r="AW55" s="81">
        <f>'01 - Stavební práce'!J34</f>
        <v>0</v>
      </c>
      <c r="AX55" s="81">
        <f>'01 - Stavební práce'!J35</f>
        <v>0</v>
      </c>
      <c r="AY55" s="81">
        <f>'01 - Stavební práce'!J36</f>
        <v>0</v>
      </c>
      <c r="AZ55" s="81">
        <f>'01 - Stavební práce'!F33</f>
        <v>0</v>
      </c>
      <c r="BA55" s="81">
        <f>'01 - Stavební práce'!F34</f>
        <v>0</v>
      </c>
      <c r="BB55" s="81">
        <f>'01 - Stavební práce'!F35</f>
        <v>0</v>
      </c>
      <c r="BC55" s="81">
        <f>'01 - Stavební práce'!F36</f>
        <v>0</v>
      </c>
      <c r="BD55" s="83">
        <f>'01 - Stavební práce'!F37</f>
        <v>0</v>
      </c>
      <c r="BT55" s="84" t="s">
        <v>81</v>
      </c>
      <c r="BV55" s="84" t="s">
        <v>75</v>
      </c>
      <c r="BW55" s="84" t="s">
        <v>82</v>
      </c>
      <c r="BX55" s="84" t="s">
        <v>5</v>
      </c>
      <c r="CL55" s="84" t="s">
        <v>3</v>
      </c>
      <c r="CM55" s="84" t="s">
        <v>81</v>
      </c>
    </row>
    <row r="56" spans="1:91" s="7" customFormat="1" ht="16.5" customHeight="1" x14ac:dyDescent="0.2">
      <c r="A56" s="75" t="s">
        <v>77</v>
      </c>
      <c r="B56" s="76"/>
      <c r="C56" s="77"/>
      <c r="D56" s="462" t="s">
        <v>83</v>
      </c>
      <c r="E56" s="462"/>
      <c r="F56" s="462"/>
      <c r="G56" s="462"/>
      <c r="H56" s="462"/>
      <c r="I56" s="78"/>
      <c r="J56" s="462" t="s">
        <v>84</v>
      </c>
      <c r="K56" s="462"/>
      <c r="L56" s="462"/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  <c r="AA56" s="462"/>
      <c r="AB56" s="462"/>
      <c r="AC56" s="462"/>
      <c r="AD56" s="462"/>
      <c r="AE56" s="462"/>
      <c r="AF56" s="462"/>
      <c r="AG56" s="454">
        <f>'02 - Zdravotně technické ...'!J30</f>
        <v>0</v>
      </c>
      <c r="AH56" s="455"/>
      <c r="AI56" s="455"/>
      <c r="AJ56" s="455"/>
      <c r="AK56" s="455"/>
      <c r="AL56" s="455"/>
      <c r="AM56" s="455"/>
      <c r="AN56" s="454">
        <f>SUM(AG56,AT56)</f>
        <v>0</v>
      </c>
      <c r="AO56" s="455"/>
      <c r="AP56" s="455"/>
      <c r="AQ56" s="79" t="s">
        <v>80</v>
      </c>
      <c r="AR56" s="76"/>
      <c r="AS56" s="80">
        <v>0</v>
      </c>
      <c r="AT56" s="81">
        <f>ROUND(SUM(AV56:AW56),2)</f>
        <v>0</v>
      </c>
      <c r="AU56" s="82">
        <f>'02 - Zdravotně technické ...'!P87</f>
        <v>0</v>
      </c>
      <c r="AV56" s="81">
        <f>'02 - Zdravotně technické ...'!J33</f>
        <v>0</v>
      </c>
      <c r="AW56" s="81">
        <f>'02 - Zdravotně technické ...'!J34</f>
        <v>0</v>
      </c>
      <c r="AX56" s="81">
        <f>'02 - Zdravotně technické ...'!J35</f>
        <v>0</v>
      </c>
      <c r="AY56" s="81">
        <f>'02 - Zdravotně technické ...'!J36</f>
        <v>0</v>
      </c>
      <c r="AZ56" s="81">
        <f>'02 - Zdravotně technické ...'!F33</f>
        <v>0</v>
      </c>
      <c r="BA56" s="81">
        <f>'02 - Zdravotně technické ...'!F34</f>
        <v>0</v>
      </c>
      <c r="BB56" s="81">
        <f>'02 - Zdravotně technické ...'!F35</f>
        <v>0</v>
      </c>
      <c r="BC56" s="81">
        <f>'02 - Zdravotně technické ...'!F36</f>
        <v>0</v>
      </c>
      <c r="BD56" s="83">
        <f>'02 - Zdravotně technické ...'!F37</f>
        <v>0</v>
      </c>
      <c r="BT56" s="84" t="s">
        <v>81</v>
      </c>
      <c r="BV56" s="84" t="s">
        <v>75</v>
      </c>
      <c r="BW56" s="84" t="s">
        <v>85</v>
      </c>
      <c r="BX56" s="84" t="s">
        <v>5</v>
      </c>
      <c r="CL56" s="84" t="s">
        <v>3</v>
      </c>
      <c r="CM56" s="84" t="s">
        <v>81</v>
      </c>
    </row>
    <row r="57" spans="1:91" s="7" customFormat="1" ht="16.5" customHeight="1" x14ac:dyDescent="0.2">
      <c r="A57" s="75" t="s">
        <v>77</v>
      </c>
      <c r="B57" s="76"/>
      <c r="C57" s="77"/>
      <c r="D57" s="462" t="s">
        <v>86</v>
      </c>
      <c r="E57" s="462"/>
      <c r="F57" s="462"/>
      <c r="G57" s="462"/>
      <c r="H57" s="462"/>
      <c r="I57" s="78"/>
      <c r="J57" s="462" t="s">
        <v>87</v>
      </c>
      <c r="K57" s="462"/>
      <c r="L57" s="462"/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  <c r="AA57" s="462"/>
      <c r="AB57" s="462"/>
      <c r="AC57" s="462"/>
      <c r="AD57" s="462"/>
      <c r="AE57" s="462"/>
      <c r="AF57" s="462"/>
      <c r="AG57" s="454">
        <f>'03 - VON - Vedlejší a ost...'!J30</f>
        <v>0</v>
      </c>
      <c r="AH57" s="455"/>
      <c r="AI57" s="455"/>
      <c r="AJ57" s="455"/>
      <c r="AK57" s="455"/>
      <c r="AL57" s="455"/>
      <c r="AM57" s="455"/>
      <c r="AN57" s="454">
        <f>SUM(AG57,AT57)</f>
        <v>0</v>
      </c>
      <c r="AO57" s="455"/>
      <c r="AP57" s="455"/>
      <c r="AQ57" s="79" t="s">
        <v>88</v>
      </c>
      <c r="AR57" s="76"/>
      <c r="AS57" s="85">
        <v>0</v>
      </c>
      <c r="AT57" s="86">
        <f>ROUND(SUM(AV57:AW57),2)</f>
        <v>0</v>
      </c>
      <c r="AU57" s="87">
        <f>'03 - VON - Vedlejší a ost...'!P82</f>
        <v>0</v>
      </c>
      <c r="AV57" s="86">
        <f>'03 - VON - Vedlejší a ost...'!J33</f>
        <v>0</v>
      </c>
      <c r="AW57" s="86">
        <f>'03 - VON - Vedlejší a ost...'!J34</f>
        <v>0</v>
      </c>
      <c r="AX57" s="86">
        <f>'03 - VON - Vedlejší a ost...'!J35</f>
        <v>0</v>
      </c>
      <c r="AY57" s="86">
        <f>'03 - VON - Vedlejší a ost...'!J36</f>
        <v>0</v>
      </c>
      <c r="AZ57" s="86">
        <f>'03 - VON - Vedlejší a ost...'!F33</f>
        <v>0</v>
      </c>
      <c r="BA57" s="86">
        <f>'03 - VON - Vedlejší a ost...'!F34</f>
        <v>0</v>
      </c>
      <c r="BB57" s="86">
        <f>'03 - VON - Vedlejší a ost...'!F35</f>
        <v>0</v>
      </c>
      <c r="BC57" s="86">
        <f>'03 - VON - Vedlejší a ost...'!F36</f>
        <v>0</v>
      </c>
      <c r="BD57" s="88">
        <f>'03 - VON - Vedlejší a ost...'!F37</f>
        <v>0</v>
      </c>
      <c r="BT57" s="84" t="s">
        <v>81</v>
      </c>
      <c r="BV57" s="84" t="s">
        <v>75</v>
      </c>
      <c r="BW57" s="84" t="s">
        <v>89</v>
      </c>
      <c r="BX57" s="84" t="s">
        <v>5</v>
      </c>
      <c r="CL57" s="84" t="s">
        <v>3</v>
      </c>
      <c r="CM57" s="84" t="s">
        <v>81</v>
      </c>
    </row>
    <row r="58" spans="1:91" s="2" customFormat="1" ht="30" customHeight="1" x14ac:dyDescent="0.2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4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  <row r="59" spans="1:91" s="2" customFormat="1" ht="6.95" customHeight="1" x14ac:dyDescent="0.2">
      <c r="A59" s="33"/>
      <c r="B59" s="4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34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</row>
    <row r="64" spans="1:91" ht="12.75" x14ac:dyDescent="0.2">
      <c r="C64" s="288" t="s">
        <v>1096</v>
      </c>
    </row>
    <row r="65" spans="3:3" x14ac:dyDescent="0.2">
      <c r="C65" s="284"/>
    </row>
    <row r="66" spans="3:3" ht="12" x14ac:dyDescent="0.2">
      <c r="C66" s="285" t="s">
        <v>1083</v>
      </c>
    </row>
    <row r="67" spans="3:3" ht="12" x14ac:dyDescent="0.2">
      <c r="C67" s="285" t="s">
        <v>1084</v>
      </c>
    </row>
    <row r="68" spans="3:3" ht="12" x14ac:dyDescent="0.2">
      <c r="C68" s="285" t="s">
        <v>1085</v>
      </c>
    </row>
    <row r="69" spans="3:3" ht="12" x14ac:dyDescent="0.2">
      <c r="C69" s="286" t="s">
        <v>1086</v>
      </c>
    </row>
    <row r="70" spans="3:3" ht="12" x14ac:dyDescent="0.2">
      <c r="C70" s="285" t="s">
        <v>1087</v>
      </c>
    </row>
    <row r="71" spans="3:3" ht="12" x14ac:dyDescent="0.2">
      <c r="C71" s="286" t="s">
        <v>1094</v>
      </c>
    </row>
    <row r="72" spans="3:3" ht="12" x14ac:dyDescent="0.2">
      <c r="C72" s="286" t="s">
        <v>1095</v>
      </c>
    </row>
    <row r="73" spans="3:3" ht="12" x14ac:dyDescent="0.2">
      <c r="C73" s="286" t="s">
        <v>1088</v>
      </c>
    </row>
    <row r="74" spans="3:3" ht="12" x14ac:dyDescent="0.2">
      <c r="C74" s="286" t="s">
        <v>1089</v>
      </c>
    </row>
    <row r="75" spans="3:3" ht="12" x14ac:dyDescent="0.2">
      <c r="C75" s="286" t="s">
        <v>1090</v>
      </c>
    </row>
    <row r="76" spans="3:3" ht="12" x14ac:dyDescent="0.2">
      <c r="C76" s="286" t="s">
        <v>1091</v>
      </c>
    </row>
    <row r="77" spans="3:3" ht="12" x14ac:dyDescent="0.2">
      <c r="C77" s="286" t="s">
        <v>1092</v>
      </c>
    </row>
    <row r="78" spans="3:3" ht="12" x14ac:dyDescent="0.2">
      <c r="C78" s="287" t="s">
        <v>1093</v>
      </c>
    </row>
  </sheetData>
  <mergeCells count="50">
    <mergeCell ref="D57:H57"/>
    <mergeCell ref="J57:AF57"/>
    <mergeCell ref="C52:G52"/>
    <mergeCell ref="I52:AF52"/>
    <mergeCell ref="D55:H55"/>
    <mergeCell ref="J55:AF55"/>
    <mergeCell ref="D56:H56"/>
    <mergeCell ref="J56:AF56"/>
    <mergeCell ref="AN56:AP56"/>
    <mergeCell ref="AG56:AM56"/>
    <mergeCell ref="AN57:AP57"/>
    <mergeCell ref="AG57:AM57"/>
    <mergeCell ref="AG54:AM54"/>
    <mergeCell ref="AN54:AP54"/>
    <mergeCell ref="L33:P33"/>
    <mergeCell ref="AN52:AP52"/>
    <mergeCell ref="AG52:AM52"/>
    <mergeCell ref="AN55:AP55"/>
    <mergeCell ref="AG55:AM55"/>
    <mergeCell ref="W33:AE33"/>
    <mergeCell ref="AK33:AO33"/>
    <mergeCell ref="X35:AB35"/>
    <mergeCell ref="AK35:AO35"/>
    <mergeCell ref="AS49:AT51"/>
    <mergeCell ref="AM50:AP50"/>
    <mergeCell ref="L45:AO45"/>
    <mergeCell ref="AM47:AN47"/>
    <mergeCell ref="AM49:AP49"/>
    <mergeCell ref="L30:P30"/>
    <mergeCell ref="AR2:BE2"/>
    <mergeCell ref="K5:AO5"/>
    <mergeCell ref="K6:AO6"/>
    <mergeCell ref="E14:AJ14"/>
    <mergeCell ref="E23:AN23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L28:P28"/>
    <mergeCell ref="W28:AE28"/>
    <mergeCell ref="AK28:AO28"/>
    <mergeCell ref="L29:P29"/>
  </mergeCells>
  <hyperlinks>
    <hyperlink ref="A55" location="'01 - Stavební práce'!C2" display="/" xr:uid="{00000000-0004-0000-0000-000000000000}"/>
    <hyperlink ref="A56" location="'02 - Zdravotně technické ...'!C2" display="/" xr:uid="{00000000-0004-0000-0000-000001000000}"/>
    <hyperlink ref="A57" location="'03 - VON - Vedlejší a ost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459"/>
  <sheetViews>
    <sheetView showGridLines="0" topLeftCell="A83" workbookViewId="0">
      <selection activeCell="V89" sqref="V89"/>
    </sheetView>
  </sheetViews>
  <sheetFormatPr defaultRowHeight="11.25" x14ac:dyDescent="0.2"/>
  <cols>
    <col min="1" max="1" width="8.33203125" style="289" customWidth="1"/>
    <col min="2" max="2" width="1.6640625" style="289" customWidth="1"/>
    <col min="3" max="3" width="4.1640625" style="289" customWidth="1"/>
    <col min="4" max="4" width="4.33203125" style="289" customWidth="1"/>
    <col min="5" max="5" width="17.1640625" style="289" customWidth="1"/>
    <col min="6" max="6" width="50.83203125" style="289" customWidth="1"/>
    <col min="7" max="7" width="7" style="289" customWidth="1"/>
    <col min="8" max="8" width="11.5" style="289" customWidth="1"/>
    <col min="9" max="11" width="20.1640625" style="289" customWidth="1"/>
    <col min="12" max="12" width="9.33203125" style="289" customWidth="1"/>
    <col min="13" max="13" width="10.83203125" style="289" hidden="1" customWidth="1"/>
    <col min="14" max="14" width="9.33203125" style="289" hidden="1"/>
    <col min="15" max="20" width="14.1640625" style="289" hidden="1" customWidth="1"/>
    <col min="21" max="21" width="16.33203125" style="289" hidden="1" customWidth="1"/>
    <col min="22" max="22" width="12.33203125" style="289" customWidth="1"/>
    <col min="23" max="23" width="16.33203125" style="289" customWidth="1"/>
    <col min="24" max="24" width="12.33203125" style="289" customWidth="1"/>
    <col min="25" max="25" width="15" style="289" customWidth="1"/>
    <col min="26" max="26" width="11" style="289" customWidth="1"/>
    <col min="27" max="27" width="15" style="289" customWidth="1"/>
    <col min="28" max="28" width="16.33203125" style="289" customWidth="1"/>
    <col min="29" max="29" width="11" style="289" customWidth="1"/>
    <col min="30" max="30" width="15" style="289" customWidth="1"/>
    <col min="31" max="31" width="16.33203125" style="289" customWidth="1"/>
    <col min="32" max="43" width="9.33203125" style="289"/>
    <col min="44" max="65" width="9.33203125" style="289" hidden="1"/>
    <col min="66" max="16384" width="9.33203125" style="289"/>
  </cols>
  <sheetData>
    <row r="2" spans="1:46" ht="36.950000000000003" customHeight="1" x14ac:dyDescent="0.2">
      <c r="L2" s="468" t="s">
        <v>6</v>
      </c>
      <c r="M2" s="469"/>
      <c r="N2" s="469"/>
      <c r="O2" s="469"/>
      <c r="P2" s="469"/>
      <c r="Q2" s="469"/>
      <c r="R2" s="469"/>
      <c r="S2" s="469"/>
      <c r="T2" s="469"/>
      <c r="U2" s="469"/>
      <c r="V2" s="469"/>
      <c r="AT2" s="290" t="s">
        <v>82</v>
      </c>
    </row>
    <row r="3" spans="1:46" ht="6.95" customHeight="1" x14ac:dyDescent="0.2">
      <c r="B3" s="291"/>
      <c r="C3" s="292"/>
      <c r="D3" s="292"/>
      <c r="E3" s="292"/>
      <c r="F3" s="292"/>
      <c r="G3" s="292"/>
      <c r="H3" s="292"/>
      <c r="I3" s="292"/>
      <c r="J3" s="292"/>
      <c r="K3" s="292"/>
      <c r="L3" s="293"/>
      <c r="AT3" s="290" t="s">
        <v>81</v>
      </c>
    </row>
    <row r="4" spans="1:46" ht="24.95" customHeight="1" x14ac:dyDescent="0.2">
      <c r="B4" s="293"/>
      <c r="D4" s="294" t="s">
        <v>90</v>
      </c>
      <c r="L4" s="293"/>
      <c r="M4" s="295" t="s">
        <v>11</v>
      </c>
      <c r="AT4" s="290" t="s">
        <v>4</v>
      </c>
    </row>
    <row r="5" spans="1:46" ht="6.95" customHeight="1" x14ac:dyDescent="0.2">
      <c r="B5" s="293"/>
      <c r="L5" s="293"/>
    </row>
    <row r="6" spans="1:46" ht="12" customHeight="1" x14ac:dyDescent="0.2">
      <c r="B6" s="293"/>
      <c r="D6" s="296" t="s">
        <v>17</v>
      </c>
      <c r="L6" s="293"/>
    </row>
    <row r="7" spans="1:46" ht="16.5" customHeight="1" x14ac:dyDescent="0.2">
      <c r="B7" s="293"/>
      <c r="E7" s="466" t="str">
        <f>'Rekapitulace stavby'!K6</f>
        <v>Přístavba výtahu k bytovému domu</v>
      </c>
      <c r="F7" s="467"/>
      <c r="G7" s="467"/>
      <c r="H7" s="467"/>
      <c r="L7" s="293"/>
    </row>
    <row r="8" spans="1:46" s="300" customFormat="1" ht="12" customHeight="1" x14ac:dyDescent="0.2">
      <c r="A8" s="297"/>
      <c r="B8" s="298"/>
      <c r="C8" s="297"/>
      <c r="D8" s="296" t="s">
        <v>91</v>
      </c>
      <c r="E8" s="297"/>
      <c r="F8" s="297"/>
      <c r="G8" s="297"/>
      <c r="H8" s="297"/>
      <c r="I8" s="297"/>
      <c r="J8" s="297"/>
      <c r="K8" s="297"/>
      <c r="L8" s="299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</row>
    <row r="9" spans="1:46" s="300" customFormat="1" ht="16.5" customHeight="1" x14ac:dyDescent="0.2">
      <c r="A9" s="297"/>
      <c r="B9" s="298"/>
      <c r="C9" s="297"/>
      <c r="D9" s="297"/>
      <c r="E9" s="464" t="s">
        <v>92</v>
      </c>
      <c r="F9" s="465"/>
      <c r="G9" s="465"/>
      <c r="H9" s="465"/>
      <c r="I9" s="297"/>
      <c r="J9" s="297"/>
      <c r="K9" s="297"/>
      <c r="L9" s="299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</row>
    <row r="10" spans="1:46" s="300" customFormat="1" x14ac:dyDescent="0.2">
      <c r="A10" s="297"/>
      <c r="B10" s="298"/>
      <c r="C10" s="297"/>
      <c r="D10" s="297"/>
      <c r="E10" s="297"/>
      <c r="F10" s="297"/>
      <c r="G10" s="297"/>
      <c r="H10" s="297"/>
      <c r="I10" s="297"/>
      <c r="J10" s="297"/>
      <c r="K10" s="297"/>
      <c r="L10" s="299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</row>
    <row r="11" spans="1:46" s="300" customFormat="1" ht="12" customHeight="1" x14ac:dyDescent="0.2">
      <c r="A11" s="297"/>
      <c r="B11" s="298"/>
      <c r="C11" s="297"/>
      <c r="D11" s="296" t="s">
        <v>19</v>
      </c>
      <c r="E11" s="297"/>
      <c r="F11" s="301" t="s">
        <v>3</v>
      </c>
      <c r="G11" s="297"/>
      <c r="H11" s="297"/>
      <c r="I11" s="296" t="s">
        <v>20</v>
      </c>
      <c r="J11" s="301" t="s">
        <v>3</v>
      </c>
      <c r="K11" s="297"/>
      <c r="L11" s="299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</row>
    <row r="12" spans="1:46" s="300" customFormat="1" ht="12" customHeight="1" x14ac:dyDescent="0.2">
      <c r="A12" s="297"/>
      <c r="B12" s="298"/>
      <c r="C12" s="297"/>
      <c r="D12" s="296" t="s">
        <v>21</v>
      </c>
      <c r="E12" s="297"/>
      <c r="F12" s="301" t="s">
        <v>22</v>
      </c>
      <c r="G12" s="297"/>
      <c r="H12" s="297"/>
      <c r="I12" s="296" t="s">
        <v>23</v>
      </c>
      <c r="J12" s="302">
        <f>'Rekapitulace stavby'!AN8</f>
        <v>44127</v>
      </c>
      <c r="K12" s="297"/>
      <c r="L12" s="299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</row>
    <row r="13" spans="1:46" s="300" customFormat="1" ht="10.9" customHeight="1" x14ac:dyDescent="0.2">
      <c r="A13" s="297"/>
      <c r="B13" s="298"/>
      <c r="C13" s="297"/>
      <c r="D13" s="297"/>
      <c r="E13" s="297"/>
      <c r="F13" s="297"/>
      <c r="G13" s="297"/>
      <c r="H13" s="297"/>
      <c r="I13" s="297"/>
      <c r="J13" s="297"/>
      <c r="K13" s="297"/>
      <c r="L13" s="299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</row>
    <row r="14" spans="1:46" s="300" customFormat="1" ht="12" customHeight="1" x14ac:dyDescent="0.2">
      <c r="A14" s="297"/>
      <c r="B14" s="298"/>
      <c r="C14" s="297"/>
      <c r="D14" s="296" t="s">
        <v>24</v>
      </c>
      <c r="E14" s="297"/>
      <c r="F14" s="297"/>
      <c r="G14" s="297"/>
      <c r="H14" s="297"/>
      <c r="I14" s="296" t="s">
        <v>25</v>
      </c>
      <c r="J14" s="301" t="s">
        <v>26</v>
      </c>
      <c r="K14" s="297"/>
      <c r="L14" s="299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</row>
    <row r="15" spans="1:46" s="300" customFormat="1" ht="18" customHeight="1" x14ac:dyDescent="0.2">
      <c r="A15" s="297"/>
      <c r="B15" s="298"/>
      <c r="C15" s="297"/>
      <c r="D15" s="297"/>
      <c r="E15" s="301" t="s">
        <v>27</v>
      </c>
      <c r="F15" s="297"/>
      <c r="G15" s="297"/>
      <c r="H15" s="297"/>
      <c r="I15" s="296" t="s">
        <v>28</v>
      </c>
      <c r="J15" s="301" t="s">
        <v>3</v>
      </c>
      <c r="K15" s="297"/>
      <c r="L15" s="299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</row>
    <row r="16" spans="1:46" s="300" customFormat="1" ht="6.95" customHeight="1" x14ac:dyDescent="0.2">
      <c r="A16" s="297"/>
      <c r="B16" s="298"/>
      <c r="C16" s="297"/>
      <c r="D16" s="297"/>
      <c r="E16" s="297"/>
      <c r="F16" s="297"/>
      <c r="G16" s="297"/>
      <c r="H16" s="297"/>
      <c r="I16" s="297"/>
      <c r="J16" s="297"/>
      <c r="K16" s="297"/>
      <c r="L16" s="299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</row>
    <row r="17" spans="1:31" s="300" customFormat="1" ht="12" customHeight="1" x14ac:dyDescent="0.2">
      <c r="A17" s="297"/>
      <c r="B17" s="298"/>
      <c r="C17" s="297"/>
      <c r="D17" s="296" t="s">
        <v>29</v>
      </c>
      <c r="E17" s="297"/>
      <c r="F17" s="297"/>
      <c r="G17" s="297"/>
      <c r="H17" s="297"/>
      <c r="I17" s="296" t="s">
        <v>25</v>
      </c>
      <c r="J17" s="303" t="str">
        <f>'Rekapitulace stavby'!AN13</f>
        <v>Vyplň údaj</v>
      </c>
      <c r="K17" s="297"/>
      <c r="L17" s="299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</row>
    <row r="18" spans="1:31" s="300" customFormat="1" ht="18" customHeight="1" x14ac:dyDescent="0.2">
      <c r="A18" s="297"/>
      <c r="B18" s="298"/>
      <c r="C18" s="297"/>
      <c r="D18" s="297"/>
      <c r="E18" s="470" t="str">
        <f>'Rekapitulace stavby'!E14</f>
        <v>Vyplň údaj</v>
      </c>
      <c r="F18" s="471"/>
      <c r="G18" s="471"/>
      <c r="H18" s="471"/>
      <c r="I18" s="296" t="s">
        <v>28</v>
      </c>
      <c r="J18" s="303" t="str">
        <f>'Rekapitulace stavby'!AN14</f>
        <v>Vyplň údaj</v>
      </c>
      <c r="K18" s="297"/>
      <c r="L18" s="299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</row>
    <row r="19" spans="1:31" s="300" customFormat="1" ht="6.95" customHeight="1" x14ac:dyDescent="0.2">
      <c r="A19" s="297"/>
      <c r="B19" s="298"/>
      <c r="C19" s="297"/>
      <c r="D19" s="297"/>
      <c r="E19" s="297"/>
      <c r="F19" s="297"/>
      <c r="G19" s="297"/>
      <c r="H19" s="297"/>
      <c r="I19" s="297"/>
      <c r="J19" s="297"/>
      <c r="K19" s="297"/>
      <c r="L19" s="299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</row>
    <row r="20" spans="1:31" s="300" customFormat="1" ht="12" customHeight="1" x14ac:dyDescent="0.2">
      <c r="A20" s="297"/>
      <c r="B20" s="298"/>
      <c r="C20" s="297"/>
      <c r="D20" s="296" t="s">
        <v>31</v>
      </c>
      <c r="E20" s="297"/>
      <c r="F20" s="297"/>
      <c r="G20" s="297"/>
      <c r="H20" s="297"/>
      <c r="I20" s="296" t="s">
        <v>25</v>
      </c>
      <c r="J20" s="301" t="s">
        <v>32</v>
      </c>
      <c r="K20" s="297"/>
      <c r="L20" s="299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</row>
    <row r="21" spans="1:31" s="300" customFormat="1" ht="18" customHeight="1" x14ac:dyDescent="0.2">
      <c r="A21" s="297"/>
      <c r="B21" s="298"/>
      <c r="C21" s="297"/>
      <c r="D21" s="297"/>
      <c r="E21" s="301" t="s">
        <v>33</v>
      </c>
      <c r="F21" s="297"/>
      <c r="G21" s="297"/>
      <c r="H21" s="297"/>
      <c r="I21" s="296" t="s">
        <v>28</v>
      </c>
      <c r="J21" s="301" t="s">
        <v>3</v>
      </c>
      <c r="K21" s="297"/>
      <c r="L21" s="299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</row>
    <row r="22" spans="1:31" s="300" customFormat="1" ht="6.95" customHeight="1" x14ac:dyDescent="0.2">
      <c r="A22" s="297"/>
      <c r="B22" s="298"/>
      <c r="C22" s="297"/>
      <c r="D22" s="297"/>
      <c r="E22" s="297"/>
      <c r="F22" s="297"/>
      <c r="G22" s="297"/>
      <c r="H22" s="297"/>
      <c r="I22" s="297"/>
      <c r="J22" s="297"/>
      <c r="K22" s="297"/>
      <c r="L22" s="299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</row>
    <row r="23" spans="1:31" s="300" customFormat="1" ht="12" customHeight="1" x14ac:dyDescent="0.2">
      <c r="A23" s="297"/>
      <c r="B23" s="298"/>
      <c r="C23" s="297"/>
      <c r="D23" s="296" t="s">
        <v>35</v>
      </c>
      <c r="E23" s="297"/>
      <c r="F23" s="297"/>
      <c r="G23" s="297"/>
      <c r="H23" s="297"/>
      <c r="I23" s="296" t="s">
        <v>25</v>
      </c>
      <c r="J23" s="301" t="str">
        <f>IF('Rekapitulace stavby'!AN19="","",'Rekapitulace stavby'!AN19)</f>
        <v/>
      </c>
      <c r="K23" s="297"/>
      <c r="L23" s="299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</row>
    <row r="24" spans="1:31" s="300" customFormat="1" ht="18" customHeight="1" x14ac:dyDescent="0.2">
      <c r="A24" s="297"/>
      <c r="B24" s="298"/>
      <c r="C24" s="297"/>
      <c r="D24" s="297"/>
      <c r="E24" s="301" t="str">
        <f>IF('Rekapitulace stavby'!E20="","",'Rekapitulace stavby'!E20)</f>
        <v xml:space="preserve"> </v>
      </c>
      <c r="F24" s="297"/>
      <c r="G24" s="297"/>
      <c r="H24" s="297"/>
      <c r="I24" s="296" t="s">
        <v>28</v>
      </c>
      <c r="J24" s="301" t="str">
        <f>IF('Rekapitulace stavby'!AN20="","",'Rekapitulace stavby'!AN20)</f>
        <v/>
      </c>
      <c r="K24" s="297"/>
      <c r="L24" s="299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</row>
    <row r="25" spans="1:31" s="300" customFormat="1" ht="6.95" customHeight="1" x14ac:dyDescent="0.2">
      <c r="A25" s="297"/>
      <c r="B25" s="298"/>
      <c r="C25" s="297"/>
      <c r="D25" s="297"/>
      <c r="E25" s="297"/>
      <c r="F25" s="297"/>
      <c r="G25" s="297"/>
      <c r="H25" s="297"/>
      <c r="I25" s="297"/>
      <c r="J25" s="297"/>
      <c r="K25" s="297"/>
      <c r="L25" s="299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</row>
    <row r="26" spans="1:31" s="300" customFormat="1" ht="12" customHeight="1" x14ac:dyDescent="0.2">
      <c r="A26" s="297"/>
      <c r="B26" s="298"/>
      <c r="C26" s="297"/>
      <c r="D26" s="296" t="s">
        <v>37</v>
      </c>
      <c r="E26" s="297"/>
      <c r="F26" s="297"/>
      <c r="G26" s="297"/>
      <c r="H26" s="297"/>
      <c r="I26" s="297"/>
      <c r="J26" s="297"/>
      <c r="K26" s="297"/>
      <c r="L26" s="299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</row>
    <row r="27" spans="1:31" s="307" customFormat="1" ht="16.5" customHeight="1" x14ac:dyDescent="0.2">
      <c r="A27" s="304"/>
      <c r="B27" s="305"/>
      <c r="C27" s="304"/>
      <c r="D27" s="304"/>
      <c r="E27" s="472" t="s">
        <v>3</v>
      </c>
      <c r="F27" s="472"/>
      <c r="G27" s="472"/>
      <c r="H27" s="472"/>
      <c r="I27" s="304"/>
      <c r="J27" s="304"/>
      <c r="K27" s="304"/>
      <c r="L27" s="306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</row>
    <row r="28" spans="1:31" s="300" customFormat="1" ht="6.95" customHeight="1" x14ac:dyDescent="0.2">
      <c r="A28" s="297"/>
      <c r="B28" s="298"/>
      <c r="C28" s="297"/>
      <c r="D28" s="297"/>
      <c r="E28" s="297"/>
      <c r="F28" s="297"/>
      <c r="G28" s="297"/>
      <c r="H28" s="297"/>
      <c r="I28" s="297"/>
      <c r="J28" s="297"/>
      <c r="K28" s="297"/>
      <c r="L28" s="299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</row>
    <row r="29" spans="1:31" s="300" customFormat="1" ht="6.95" customHeight="1" x14ac:dyDescent="0.2">
      <c r="A29" s="297"/>
      <c r="B29" s="298"/>
      <c r="C29" s="297"/>
      <c r="D29" s="308"/>
      <c r="E29" s="308"/>
      <c r="F29" s="308"/>
      <c r="G29" s="308"/>
      <c r="H29" s="308"/>
      <c r="I29" s="308"/>
      <c r="J29" s="308"/>
      <c r="K29" s="308"/>
      <c r="L29" s="299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</row>
    <row r="30" spans="1:31" s="300" customFormat="1" ht="25.35" customHeight="1" x14ac:dyDescent="0.2">
      <c r="A30" s="297"/>
      <c r="B30" s="298"/>
      <c r="C30" s="297"/>
      <c r="D30" s="309" t="s">
        <v>39</v>
      </c>
      <c r="E30" s="297"/>
      <c r="F30" s="297"/>
      <c r="G30" s="297"/>
      <c r="H30" s="297"/>
      <c r="I30" s="297"/>
      <c r="J30" s="310">
        <f>ROUND(J102, 2)</f>
        <v>0</v>
      </c>
      <c r="K30" s="297"/>
      <c r="L30" s="299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</row>
    <row r="31" spans="1:31" s="300" customFormat="1" ht="6.95" customHeight="1" x14ac:dyDescent="0.2">
      <c r="A31" s="297"/>
      <c r="B31" s="298"/>
      <c r="C31" s="297"/>
      <c r="D31" s="308"/>
      <c r="E31" s="308"/>
      <c r="F31" s="308"/>
      <c r="G31" s="308"/>
      <c r="H31" s="308"/>
      <c r="I31" s="308"/>
      <c r="J31" s="308"/>
      <c r="K31" s="308"/>
      <c r="L31" s="299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</row>
    <row r="32" spans="1:31" s="300" customFormat="1" ht="14.45" customHeight="1" x14ac:dyDescent="0.2">
      <c r="A32" s="297"/>
      <c r="B32" s="298"/>
      <c r="C32" s="297"/>
      <c r="D32" s="297"/>
      <c r="E32" s="297"/>
      <c r="F32" s="311" t="s">
        <v>41</v>
      </c>
      <c r="G32" s="297"/>
      <c r="H32" s="297"/>
      <c r="I32" s="311" t="s">
        <v>40</v>
      </c>
      <c r="J32" s="311" t="s">
        <v>42</v>
      </c>
      <c r="K32" s="297"/>
      <c r="L32" s="299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</row>
    <row r="33" spans="1:31" s="300" customFormat="1" ht="14.45" customHeight="1" x14ac:dyDescent="0.2">
      <c r="A33" s="297"/>
      <c r="B33" s="298"/>
      <c r="C33" s="297"/>
      <c r="D33" s="312" t="s">
        <v>43</v>
      </c>
      <c r="E33" s="296" t="s">
        <v>44</v>
      </c>
      <c r="F33" s="313">
        <f>ROUND((SUM(BE102:BE458)),  2)</f>
        <v>0</v>
      </c>
      <c r="G33" s="297"/>
      <c r="H33" s="297"/>
      <c r="I33" s="314">
        <v>0.21</v>
      </c>
      <c r="J33" s="313">
        <f>ROUND(((SUM(BE102:BE458))*I33),  2)</f>
        <v>0</v>
      </c>
      <c r="K33" s="297"/>
      <c r="L33" s="299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  <c r="AD33" s="297"/>
      <c r="AE33" s="297"/>
    </row>
    <row r="34" spans="1:31" s="300" customFormat="1" ht="14.45" customHeight="1" x14ac:dyDescent="0.2">
      <c r="A34" s="297"/>
      <c r="B34" s="298"/>
      <c r="C34" s="297"/>
      <c r="D34" s="297"/>
      <c r="E34" s="296" t="s">
        <v>45</v>
      </c>
      <c r="F34" s="313">
        <f>ROUND((SUM(BF102:BF458)),  2)</f>
        <v>0</v>
      </c>
      <c r="G34" s="297"/>
      <c r="H34" s="297"/>
      <c r="I34" s="314">
        <v>0.15</v>
      </c>
      <c r="J34" s="313">
        <f>ROUND(((SUM(BF102:BF458))*I34),  2)</f>
        <v>0</v>
      </c>
      <c r="K34" s="297"/>
      <c r="L34" s="299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  <c r="AD34" s="297"/>
      <c r="AE34" s="297"/>
    </row>
    <row r="35" spans="1:31" s="300" customFormat="1" ht="14.45" hidden="1" customHeight="1" x14ac:dyDescent="0.2">
      <c r="A35" s="297"/>
      <c r="B35" s="298"/>
      <c r="C35" s="297"/>
      <c r="D35" s="297"/>
      <c r="E35" s="296" t="s">
        <v>46</v>
      </c>
      <c r="F35" s="313">
        <f>ROUND((SUM(BG102:BG458)),  2)</f>
        <v>0</v>
      </c>
      <c r="G35" s="297"/>
      <c r="H35" s="297"/>
      <c r="I35" s="314">
        <v>0.21</v>
      </c>
      <c r="J35" s="313">
        <f>0</f>
        <v>0</v>
      </c>
      <c r="K35" s="297"/>
      <c r="L35" s="299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</row>
    <row r="36" spans="1:31" s="300" customFormat="1" ht="14.45" hidden="1" customHeight="1" x14ac:dyDescent="0.2">
      <c r="A36" s="297"/>
      <c r="B36" s="298"/>
      <c r="C36" s="297"/>
      <c r="D36" s="297"/>
      <c r="E36" s="296" t="s">
        <v>47</v>
      </c>
      <c r="F36" s="313">
        <f>ROUND((SUM(BH102:BH458)),  2)</f>
        <v>0</v>
      </c>
      <c r="G36" s="297"/>
      <c r="H36" s="297"/>
      <c r="I36" s="314">
        <v>0.15</v>
      </c>
      <c r="J36" s="313">
        <f>0</f>
        <v>0</v>
      </c>
      <c r="K36" s="297"/>
      <c r="L36" s="299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</row>
    <row r="37" spans="1:31" s="300" customFormat="1" ht="14.45" hidden="1" customHeight="1" x14ac:dyDescent="0.2">
      <c r="A37" s="297"/>
      <c r="B37" s="298"/>
      <c r="C37" s="297"/>
      <c r="D37" s="297"/>
      <c r="E37" s="296" t="s">
        <v>48</v>
      </c>
      <c r="F37" s="313">
        <f>ROUND((SUM(BI102:BI458)),  2)</f>
        <v>0</v>
      </c>
      <c r="G37" s="297"/>
      <c r="H37" s="297"/>
      <c r="I37" s="314">
        <v>0</v>
      </c>
      <c r="J37" s="313">
        <f>0</f>
        <v>0</v>
      </c>
      <c r="K37" s="297"/>
      <c r="L37" s="299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</row>
    <row r="38" spans="1:31" s="300" customFormat="1" ht="6.95" customHeight="1" x14ac:dyDescent="0.2">
      <c r="A38" s="297"/>
      <c r="B38" s="298"/>
      <c r="C38" s="297"/>
      <c r="D38" s="297"/>
      <c r="E38" s="297"/>
      <c r="F38" s="297"/>
      <c r="G38" s="297"/>
      <c r="H38" s="297"/>
      <c r="I38" s="297"/>
      <c r="J38" s="297"/>
      <c r="K38" s="297"/>
      <c r="L38" s="299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</row>
    <row r="39" spans="1:31" s="300" customFormat="1" ht="25.35" customHeight="1" x14ac:dyDescent="0.2">
      <c r="A39" s="297"/>
      <c r="B39" s="298"/>
      <c r="C39" s="315"/>
      <c r="D39" s="316" t="s">
        <v>49</v>
      </c>
      <c r="E39" s="317"/>
      <c r="F39" s="317"/>
      <c r="G39" s="318" t="s">
        <v>50</v>
      </c>
      <c r="H39" s="319" t="s">
        <v>51</v>
      </c>
      <c r="I39" s="317"/>
      <c r="J39" s="320">
        <f>SUM(J30:J37)</f>
        <v>0</v>
      </c>
      <c r="K39" s="321"/>
      <c r="L39" s="299"/>
      <c r="S39" s="297"/>
      <c r="T39" s="297"/>
      <c r="U39" s="297"/>
      <c r="V39" s="297"/>
      <c r="W39" s="297"/>
      <c r="X39" s="297"/>
      <c r="Y39" s="297"/>
      <c r="Z39" s="297"/>
      <c r="AA39" s="297"/>
      <c r="AB39" s="297"/>
      <c r="AC39" s="297"/>
      <c r="AD39" s="297"/>
      <c r="AE39" s="297"/>
    </row>
    <row r="40" spans="1:31" s="300" customFormat="1" ht="14.45" customHeight="1" x14ac:dyDescent="0.2">
      <c r="A40" s="297"/>
      <c r="B40" s="322"/>
      <c r="C40" s="323"/>
      <c r="D40" s="323"/>
      <c r="E40" s="323"/>
      <c r="F40" s="323"/>
      <c r="G40" s="323"/>
      <c r="H40" s="323"/>
      <c r="I40" s="323"/>
      <c r="J40" s="323"/>
      <c r="K40" s="323"/>
      <c r="L40" s="299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</row>
    <row r="44" spans="1:31" s="300" customFormat="1" ht="6.95" customHeight="1" x14ac:dyDescent="0.2">
      <c r="A44" s="297"/>
      <c r="B44" s="324"/>
      <c r="C44" s="325"/>
      <c r="D44" s="325"/>
      <c r="E44" s="325"/>
      <c r="F44" s="325"/>
      <c r="G44" s="325"/>
      <c r="H44" s="325"/>
      <c r="I44" s="325"/>
      <c r="J44" s="325"/>
      <c r="K44" s="325"/>
      <c r="L44" s="299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</row>
    <row r="45" spans="1:31" s="300" customFormat="1" ht="24.95" customHeight="1" x14ac:dyDescent="0.2">
      <c r="A45" s="297"/>
      <c r="B45" s="298"/>
      <c r="C45" s="294" t="s">
        <v>93</v>
      </c>
      <c r="D45" s="297"/>
      <c r="E45" s="297"/>
      <c r="F45" s="297"/>
      <c r="G45" s="297"/>
      <c r="H45" s="297"/>
      <c r="I45" s="297"/>
      <c r="J45" s="297"/>
      <c r="K45" s="297"/>
      <c r="L45" s="299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</row>
    <row r="46" spans="1:31" s="300" customFormat="1" ht="6.95" customHeight="1" x14ac:dyDescent="0.2">
      <c r="A46" s="297"/>
      <c r="B46" s="298"/>
      <c r="C46" s="297"/>
      <c r="D46" s="297"/>
      <c r="E46" s="297"/>
      <c r="F46" s="297"/>
      <c r="G46" s="297"/>
      <c r="H46" s="297"/>
      <c r="I46" s="297"/>
      <c r="J46" s="297"/>
      <c r="K46" s="297"/>
      <c r="L46" s="299"/>
      <c r="S46" s="297"/>
      <c r="T46" s="297"/>
      <c r="U46" s="297"/>
      <c r="V46" s="297"/>
      <c r="W46" s="297"/>
      <c r="X46" s="297"/>
      <c r="Y46" s="297"/>
      <c r="Z46" s="297"/>
      <c r="AA46" s="297"/>
      <c r="AB46" s="297"/>
      <c r="AC46" s="297"/>
      <c r="AD46" s="297"/>
      <c r="AE46" s="297"/>
    </row>
    <row r="47" spans="1:31" s="300" customFormat="1" ht="12" customHeight="1" x14ac:dyDescent="0.2">
      <c r="A47" s="297"/>
      <c r="B47" s="298"/>
      <c r="C47" s="296" t="s">
        <v>17</v>
      </c>
      <c r="D47" s="297"/>
      <c r="E47" s="297"/>
      <c r="F47" s="297"/>
      <c r="G47" s="297"/>
      <c r="H47" s="297"/>
      <c r="I47" s="297"/>
      <c r="J47" s="297"/>
      <c r="K47" s="297"/>
      <c r="L47" s="299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</row>
    <row r="48" spans="1:31" s="300" customFormat="1" ht="16.5" customHeight="1" x14ac:dyDescent="0.2">
      <c r="A48" s="297"/>
      <c r="B48" s="298"/>
      <c r="C48" s="297"/>
      <c r="D48" s="297"/>
      <c r="E48" s="466" t="str">
        <f>E7</f>
        <v>Přístavba výtahu k bytovému domu</v>
      </c>
      <c r="F48" s="467"/>
      <c r="G48" s="467"/>
      <c r="H48" s="467"/>
      <c r="I48" s="297"/>
      <c r="J48" s="297"/>
      <c r="K48" s="297"/>
      <c r="L48" s="299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</row>
    <row r="49" spans="1:47" s="300" customFormat="1" ht="12" customHeight="1" x14ac:dyDescent="0.2">
      <c r="A49" s="297"/>
      <c r="B49" s="298"/>
      <c r="C49" s="296" t="s">
        <v>91</v>
      </c>
      <c r="D49" s="297"/>
      <c r="E49" s="297"/>
      <c r="F49" s="297"/>
      <c r="G49" s="297"/>
      <c r="H49" s="297"/>
      <c r="I49" s="297"/>
      <c r="J49" s="297"/>
      <c r="K49" s="297"/>
      <c r="L49" s="299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</row>
    <row r="50" spans="1:47" s="300" customFormat="1" ht="16.5" customHeight="1" x14ac:dyDescent="0.2">
      <c r="A50" s="297"/>
      <c r="B50" s="298"/>
      <c r="C50" s="297"/>
      <c r="D50" s="297"/>
      <c r="E50" s="464" t="str">
        <f>E9</f>
        <v>01 - Stavební práce</v>
      </c>
      <c r="F50" s="465"/>
      <c r="G50" s="465"/>
      <c r="H50" s="465"/>
      <c r="I50" s="297"/>
      <c r="J50" s="297"/>
      <c r="K50" s="297"/>
      <c r="L50" s="299"/>
      <c r="S50" s="297"/>
      <c r="T50" s="297"/>
      <c r="U50" s="297"/>
      <c r="V50" s="297"/>
      <c r="W50" s="297"/>
      <c r="X50" s="297"/>
      <c r="Y50" s="297"/>
      <c r="Z50" s="297"/>
      <c r="AA50" s="297"/>
      <c r="AB50" s="297"/>
      <c r="AC50" s="297"/>
      <c r="AD50" s="297"/>
      <c r="AE50" s="297"/>
    </row>
    <row r="51" spans="1:47" s="300" customFormat="1" ht="6.95" customHeight="1" x14ac:dyDescent="0.2">
      <c r="A51" s="297"/>
      <c r="B51" s="298"/>
      <c r="C51" s="297"/>
      <c r="D51" s="297"/>
      <c r="E51" s="297"/>
      <c r="F51" s="297"/>
      <c r="G51" s="297"/>
      <c r="H51" s="297"/>
      <c r="I51" s="297"/>
      <c r="J51" s="297"/>
      <c r="K51" s="297"/>
      <c r="L51" s="299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</row>
    <row r="52" spans="1:47" s="300" customFormat="1" ht="12" customHeight="1" x14ac:dyDescent="0.2">
      <c r="A52" s="297"/>
      <c r="B52" s="298"/>
      <c r="C52" s="296" t="s">
        <v>21</v>
      </c>
      <c r="D52" s="297"/>
      <c r="E52" s="297"/>
      <c r="F52" s="301" t="str">
        <f>F12</f>
        <v>Na Dlouhém lánu 30/12</v>
      </c>
      <c r="G52" s="297"/>
      <c r="H52" s="297"/>
      <c r="I52" s="296" t="s">
        <v>23</v>
      </c>
      <c r="J52" s="302">
        <f>IF(J12="","",J12)</f>
        <v>44127</v>
      </c>
      <c r="K52" s="297"/>
      <c r="L52" s="299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</row>
    <row r="53" spans="1:47" s="300" customFormat="1" ht="6.95" customHeight="1" x14ac:dyDescent="0.2">
      <c r="A53" s="297"/>
      <c r="B53" s="298"/>
      <c r="C53" s="297"/>
      <c r="D53" s="297"/>
      <c r="E53" s="297"/>
      <c r="F53" s="297"/>
      <c r="G53" s="297"/>
      <c r="H53" s="297"/>
      <c r="I53" s="297"/>
      <c r="J53" s="297"/>
      <c r="K53" s="297"/>
      <c r="L53" s="299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</row>
    <row r="54" spans="1:47" s="300" customFormat="1" ht="15.2" customHeight="1" x14ac:dyDescent="0.2">
      <c r="A54" s="297"/>
      <c r="B54" s="298"/>
      <c r="C54" s="296" t="s">
        <v>24</v>
      </c>
      <c r="D54" s="297"/>
      <c r="E54" s="297"/>
      <c r="F54" s="301" t="str">
        <f>E15</f>
        <v>Společenství vlastníků Na Dlouhém lánu 30</v>
      </c>
      <c r="G54" s="297"/>
      <c r="H54" s="297"/>
      <c r="I54" s="296" t="s">
        <v>31</v>
      </c>
      <c r="J54" s="326" t="str">
        <f>E21</f>
        <v>Ing.Radek Žampach</v>
      </c>
      <c r="K54" s="297"/>
      <c r="L54" s="299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</row>
    <row r="55" spans="1:47" s="300" customFormat="1" ht="15.2" customHeight="1" x14ac:dyDescent="0.2">
      <c r="A55" s="297"/>
      <c r="B55" s="298"/>
      <c r="C55" s="296" t="s">
        <v>29</v>
      </c>
      <c r="D55" s="297"/>
      <c r="E55" s="297"/>
      <c r="F55" s="301" t="str">
        <f>IF(E18="","",E18)</f>
        <v>Vyplň údaj</v>
      </c>
      <c r="G55" s="297"/>
      <c r="H55" s="297"/>
      <c r="I55" s="296" t="s">
        <v>35</v>
      </c>
      <c r="J55" s="326" t="str">
        <f>E24</f>
        <v xml:space="preserve"> </v>
      </c>
      <c r="K55" s="297"/>
      <c r="L55" s="299"/>
      <c r="S55" s="297"/>
      <c r="T55" s="297"/>
      <c r="U55" s="297"/>
      <c r="V55" s="297"/>
      <c r="W55" s="297"/>
      <c r="X55" s="297"/>
      <c r="Y55" s="297"/>
      <c r="Z55" s="297"/>
      <c r="AA55" s="297"/>
      <c r="AB55" s="297"/>
      <c r="AC55" s="297"/>
      <c r="AD55" s="297"/>
      <c r="AE55" s="297"/>
    </row>
    <row r="56" spans="1:47" s="300" customFormat="1" ht="10.35" customHeight="1" x14ac:dyDescent="0.2">
      <c r="A56" s="297"/>
      <c r="B56" s="298"/>
      <c r="C56" s="297"/>
      <c r="D56" s="297"/>
      <c r="E56" s="297"/>
      <c r="F56" s="297"/>
      <c r="G56" s="297"/>
      <c r="H56" s="297"/>
      <c r="I56" s="297"/>
      <c r="J56" s="297"/>
      <c r="K56" s="297"/>
      <c r="L56" s="299"/>
      <c r="S56" s="297"/>
      <c r="T56" s="297"/>
      <c r="U56" s="297"/>
      <c r="V56" s="297"/>
      <c r="W56" s="297"/>
      <c r="X56" s="297"/>
      <c r="Y56" s="297"/>
      <c r="Z56" s="297"/>
      <c r="AA56" s="297"/>
      <c r="AB56" s="297"/>
      <c r="AC56" s="297"/>
      <c r="AD56" s="297"/>
      <c r="AE56" s="297"/>
    </row>
    <row r="57" spans="1:47" s="300" customFormat="1" ht="29.25" customHeight="1" x14ac:dyDescent="0.2">
      <c r="A57" s="297"/>
      <c r="B57" s="298"/>
      <c r="C57" s="327" t="s">
        <v>94</v>
      </c>
      <c r="D57" s="315"/>
      <c r="E57" s="315"/>
      <c r="F57" s="315"/>
      <c r="G57" s="315"/>
      <c r="H57" s="315"/>
      <c r="I57" s="315"/>
      <c r="J57" s="328" t="s">
        <v>95</v>
      </c>
      <c r="K57" s="315"/>
      <c r="L57" s="299"/>
      <c r="S57" s="297"/>
      <c r="T57" s="297"/>
      <c r="U57" s="297"/>
      <c r="V57" s="297"/>
      <c r="W57" s="297"/>
      <c r="X57" s="297"/>
      <c r="Y57" s="297"/>
      <c r="Z57" s="297"/>
      <c r="AA57" s="297"/>
      <c r="AB57" s="297"/>
      <c r="AC57" s="297"/>
      <c r="AD57" s="297"/>
      <c r="AE57" s="297"/>
    </row>
    <row r="58" spans="1:47" s="300" customFormat="1" ht="10.35" customHeight="1" x14ac:dyDescent="0.2">
      <c r="A58" s="297"/>
      <c r="B58" s="298"/>
      <c r="C58" s="297"/>
      <c r="D58" s="297"/>
      <c r="E58" s="297"/>
      <c r="F58" s="297"/>
      <c r="G58" s="297"/>
      <c r="H58" s="297"/>
      <c r="I58" s="297"/>
      <c r="J58" s="297"/>
      <c r="K58" s="297"/>
      <c r="L58" s="299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297"/>
      <c r="AE58" s="297"/>
    </row>
    <row r="59" spans="1:47" s="300" customFormat="1" ht="22.9" customHeight="1" x14ac:dyDescent="0.2">
      <c r="A59" s="297"/>
      <c r="B59" s="298"/>
      <c r="C59" s="329" t="s">
        <v>71</v>
      </c>
      <c r="D59" s="297"/>
      <c r="E59" s="297"/>
      <c r="F59" s="297"/>
      <c r="G59" s="297"/>
      <c r="H59" s="297"/>
      <c r="I59" s="297"/>
      <c r="J59" s="310">
        <f>J102</f>
        <v>0</v>
      </c>
      <c r="K59" s="297"/>
      <c r="L59" s="299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U59" s="290" t="s">
        <v>96</v>
      </c>
    </row>
    <row r="60" spans="1:47" s="330" customFormat="1" ht="24.95" customHeight="1" x14ac:dyDescent="0.2">
      <c r="B60" s="331"/>
      <c r="D60" s="332" t="s">
        <v>97</v>
      </c>
      <c r="E60" s="333"/>
      <c r="F60" s="333"/>
      <c r="G60" s="333"/>
      <c r="H60" s="333"/>
      <c r="I60" s="333"/>
      <c r="J60" s="334">
        <f>J103</f>
        <v>0</v>
      </c>
      <c r="L60" s="331"/>
    </row>
    <row r="61" spans="1:47" s="335" customFormat="1" ht="19.899999999999999" customHeight="1" x14ac:dyDescent="0.2">
      <c r="B61" s="336"/>
      <c r="D61" s="337" t="s">
        <v>98</v>
      </c>
      <c r="E61" s="338"/>
      <c r="F61" s="338"/>
      <c r="G61" s="338"/>
      <c r="H61" s="338"/>
      <c r="I61" s="338"/>
      <c r="J61" s="339">
        <f>J104</f>
        <v>0</v>
      </c>
      <c r="L61" s="336"/>
    </row>
    <row r="62" spans="1:47" s="335" customFormat="1" ht="19.899999999999999" customHeight="1" x14ac:dyDescent="0.2">
      <c r="B62" s="336"/>
      <c r="D62" s="337" t="s">
        <v>99</v>
      </c>
      <c r="E62" s="338"/>
      <c r="F62" s="338"/>
      <c r="G62" s="338"/>
      <c r="H62" s="338"/>
      <c r="I62" s="338"/>
      <c r="J62" s="339">
        <f>J134</f>
        <v>0</v>
      </c>
      <c r="L62" s="336"/>
    </row>
    <row r="63" spans="1:47" s="335" customFormat="1" ht="19.899999999999999" customHeight="1" x14ac:dyDescent="0.2">
      <c r="B63" s="336"/>
      <c r="D63" s="337" t="s">
        <v>100</v>
      </c>
      <c r="E63" s="338"/>
      <c r="F63" s="338"/>
      <c r="G63" s="338"/>
      <c r="H63" s="338"/>
      <c r="I63" s="338"/>
      <c r="J63" s="339">
        <f>J145</f>
        <v>0</v>
      </c>
      <c r="L63" s="336"/>
    </row>
    <row r="64" spans="1:47" s="335" customFormat="1" ht="19.899999999999999" customHeight="1" x14ac:dyDescent="0.2">
      <c r="B64" s="336"/>
      <c r="D64" s="337" t="s">
        <v>101</v>
      </c>
      <c r="E64" s="338"/>
      <c r="F64" s="338"/>
      <c r="G64" s="338"/>
      <c r="H64" s="338"/>
      <c r="I64" s="338"/>
      <c r="J64" s="339">
        <f>J154</f>
        <v>0</v>
      </c>
      <c r="L64" s="336"/>
    </row>
    <row r="65" spans="2:12" s="335" customFormat="1" ht="19.899999999999999" customHeight="1" x14ac:dyDescent="0.2">
      <c r="B65" s="336"/>
      <c r="D65" s="337" t="s">
        <v>102</v>
      </c>
      <c r="E65" s="338"/>
      <c r="F65" s="338"/>
      <c r="G65" s="338"/>
      <c r="H65" s="338"/>
      <c r="I65" s="338"/>
      <c r="J65" s="339">
        <f>J169</f>
        <v>0</v>
      </c>
      <c r="L65" s="336"/>
    </row>
    <row r="66" spans="2:12" s="335" customFormat="1" ht="19.899999999999999" customHeight="1" x14ac:dyDescent="0.2">
      <c r="B66" s="336"/>
      <c r="D66" s="337" t="s">
        <v>103</v>
      </c>
      <c r="E66" s="338"/>
      <c r="F66" s="338"/>
      <c r="G66" s="338"/>
      <c r="H66" s="338"/>
      <c r="I66" s="338"/>
      <c r="J66" s="339">
        <f>J176</f>
        <v>0</v>
      </c>
      <c r="L66" s="336"/>
    </row>
    <row r="67" spans="2:12" s="335" customFormat="1" ht="19.899999999999999" customHeight="1" x14ac:dyDescent="0.2">
      <c r="B67" s="336"/>
      <c r="D67" s="337" t="s">
        <v>104</v>
      </c>
      <c r="E67" s="338"/>
      <c r="F67" s="338"/>
      <c r="G67" s="338"/>
      <c r="H67" s="338"/>
      <c r="I67" s="338"/>
      <c r="J67" s="339">
        <f>J235</f>
        <v>0</v>
      </c>
      <c r="L67" s="336"/>
    </row>
    <row r="68" spans="2:12" s="335" customFormat="1" ht="19.899999999999999" customHeight="1" x14ac:dyDescent="0.2">
      <c r="B68" s="336"/>
      <c r="D68" s="337" t="s">
        <v>105</v>
      </c>
      <c r="E68" s="338"/>
      <c r="F68" s="338"/>
      <c r="G68" s="338"/>
      <c r="H68" s="338"/>
      <c r="I68" s="338"/>
      <c r="J68" s="339">
        <f>J276</f>
        <v>0</v>
      </c>
      <c r="L68" s="336"/>
    </row>
    <row r="69" spans="2:12" s="335" customFormat="1" ht="19.899999999999999" customHeight="1" x14ac:dyDescent="0.2">
      <c r="B69" s="336"/>
      <c r="D69" s="337" t="s">
        <v>106</v>
      </c>
      <c r="E69" s="338"/>
      <c r="F69" s="338"/>
      <c r="G69" s="338"/>
      <c r="H69" s="338"/>
      <c r="I69" s="338"/>
      <c r="J69" s="339">
        <f>J290</f>
        <v>0</v>
      </c>
      <c r="L69" s="336"/>
    </row>
    <row r="70" spans="2:12" s="330" customFormat="1" ht="24.95" customHeight="1" x14ac:dyDescent="0.2">
      <c r="B70" s="331"/>
      <c r="D70" s="332" t="s">
        <v>107</v>
      </c>
      <c r="E70" s="333"/>
      <c r="F70" s="333"/>
      <c r="G70" s="333"/>
      <c r="H70" s="333"/>
      <c r="I70" s="333"/>
      <c r="J70" s="334">
        <f>J292</f>
        <v>0</v>
      </c>
      <c r="L70" s="331"/>
    </row>
    <row r="71" spans="2:12" s="335" customFormat="1" ht="19.899999999999999" customHeight="1" x14ac:dyDescent="0.2">
      <c r="B71" s="336"/>
      <c r="D71" s="337" t="s">
        <v>108</v>
      </c>
      <c r="E71" s="338"/>
      <c r="F71" s="338"/>
      <c r="G71" s="338"/>
      <c r="H71" s="338"/>
      <c r="I71" s="338"/>
      <c r="J71" s="339">
        <f>J293</f>
        <v>0</v>
      </c>
      <c r="L71" s="336"/>
    </row>
    <row r="72" spans="2:12" s="335" customFormat="1" ht="19.899999999999999" customHeight="1" x14ac:dyDescent="0.2">
      <c r="B72" s="336"/>
      <c r="D72" s="337" t="s">
        <v>109</v>
      </c>
      <c r="E72" s="338"/>
      <c r="F72" s="338"/>
      <c r="G72" s="338"/>
      <c r="H72" s="338"/>
      <c r="I72" s="338"/>
      <c r="J72" s="339">
        <f>J314</f>
        <v>0</v>
      </c>
      <c r="L72" s="336"/>
    </row>
    <row r="73" spans="2:12" s="335" customFormat="1" ht="19.899999999999999" customHeight="1" x14ac:dyDescent="0.2">
      <c r="B73" s="336"/>
      <c r="D73" s="337" t="s">
        <v>110</v>
      </c>
      <c r="E73" s="338"/>
      <c r="F73" s="338"/>
      <c r="G73" s="338"/>
      <c r="H73" s="338"/>
      <c r="I73" s="338"/>
      <c r="J73" s="339">
        <f>J320</f>
        <v>0</v>
      </c>
      <c r="L73" s="336"/>
    </row>
    <row r="74" spans="2:12" s="335" customFormat="1" ht="19.899999999999999" customHeight="1" x14ac:dyDescent="0.2">
      <c r="B74" s="336"/>
      <c r="D74" s="337" t="s">
        <v>111</v>
      </c>
      <c r="E74" s="338"/>
      <c r="F74" s="338"/>
      <c r="G74" s="338"/>
      <c r="H74" s="338"/>
      <c r="I74" s="338"/>
      <c r="J74" s="339">
        <f>J344</f>
        <v>0</v>
      </c>
      <c r="L74" s="336"/>
    </row>
    <row r="75" spans="2:12" s="335" customFormat="1" ht="19.899999999999999" customHeight="1" x14ac:dyDescent="0.2">
      <c r="B75" s="336"/>
      <c r="D75" s="337" t="s">
        <v>112</v>
      </c>
      <c r="E75" s="338"/>
      <c r="F75" s="338"/>
      <c r="G75" s="338"/>
      <c r="H75" s="338"/>
      <c r="I75" s="338"/>
      <c r="J75" s="339">
        <f>J348</f>
        <v>0</v>
      </c>
      <c r="L75" s="336"/>
    </row>
    <row r="76" spans="2:12" s="335" customFormat="1" ht="19.899999999999999" customHeight="1" x14ac:dyDescent="0.2">
      <c r="B76" s="336"/>
      <c r="D76" s="337" t="s">
        <v>113</v>
      </c>
      <c r="E76" s="338"/>
      <c r="F76" s="338"/>
      <c r="G76" s="338"/>
      <c r="H76" s="338"/>
      <c r="I76" s="338"/>
      <c r="J76" s="339">
        <f>J350</f>
        <v>0</v>
      </c>
      <c r="L76" s="336"/>
    </row>
    <row r="77" spans="2:12" s="335" customFormat="1" ht="19.899999999999999" customHeight="1" x14ac:dyDescent="0.2">
      <c r="B77" s="336"/>
      <c r="D77" s="337" t="s">
        <v>114</v>
      </c>
      <c r="E77" s="338"/>
      <c r="F77" s="338"/>
      <c r="G77" s="338"/>
      <c r="H77" s="338"/>
      <c r="I77" s="338"/>
      <c r="J77" s="339">
        <f>J364</f>
        <v>0</v>
      </c>
      <c r="L77" s="336"/>
    </row>
    <row r="78" spans="2:12" s="335" customFormat="1" ht="19.899999999999999" customHeight="1" x14ac:dyDescent="0.2">
      <c r="B78" s="336"/>
      <c r="D78" s="337" t="s">
        <v>115</v>
      </c>
      <c r="E78" s="338"/>
      <c r="F78" s="338"/>
      <c r="G78" s="338"/>
      <c r="H78" s="338"/>
      <c r="I78" s="338"/>
      <c r="J78" s="339">
        <f>J378</f>
        <v>0</v>
      </c>
      <c r="L78" s="336"/>
    </row>
    <row r="79" spans="2:12" s="335" customFormat="1" ht="19.899999999999999" customHeight="1" x14ac:dyDescent="0.2">
      <c r="B79" s="336"/>
      <c r="D79" s="337" t="s">
        <v>116</v>
      </c>
      <c r="E79" s="338"/>
      <c r="F79" s="338"/>
      <c r="G79" s="338"/>
      <c r="H79" s="338"/>
      <c r="I79" s="338"/>
      <c r="J79" s="339">
        <f>J396</f>
        <v>0</v>
      </c>
      <c r="L79" s="336"/>
    </row>
    <row r="80" spans="2:12" s="335" customFormat="1" ht="19.899999999999999" customHeight="1" x14ac:dyDescent="0.2">
      <c r="B80" s="336"/>
      <c r="D80" s="337" t="s">
        <v>117</v>
      </c>
      <c r="E80" s="338"/>
      <c r="F80" s="338"/>
      <c r="G80" s="338"/>
      <c r="H80" s="338"/>
      <c r="I80" s="338"/>
      <c r="J80" s="339">
        <f>J415</f>
        <v>0</v>
      </c>
      <c r="L80" s="336"/>
    </row>
    <row r="81" spans="1:31" s="335" customFormat="1" ht="19.899999999999999" customHeight="1" x14ac:dyDescent="0.2">
      <c r="B81" s="336"/>
      <c r="D81" s="337" t="s">
        <v>118</v>
      </c>
      <c r="E81" s="338"/>
      <c r="F81" s="338"/>
      <c r="G81" s="338"/>
      <c r="H81" s="338"/>
      <c r="I81" s="338"/>
      <c r="J81" s="339">
        <f>J437</f>
        <v>0</v>
      </c>
      <c r="L81" s="336"/>
    </row>
    <row r="82" spans="1:31" s="335" customFormat="1" ht="19.899999999999999" customHeight="1" x14ac:dyDescent="0.2">
      <c r="B82" s="336"/>
      <c r="D82" s="337" t="s">
        <v>119</v>
      </c>
      <c r="E82" s="338"/>
      <c r="F82" s="338"/>
      <c r="G82" s="338"/>
      <c r="H82" s="338"/>
      <c r="I82" s="338"/>
      <c r="J82" s="339">
        <f>J452</f>
        <v>0</v>
      </c>
      <c r="L82" s="336"/>
    </row>
    <row r="83" spans="1:31" s="300" customFormat="1" ht="21.75" customHeight="1" x14ac:dyDescent="0.2">
      <c r="A83" s="297"/>
      <c r="B83" s="298"/>
      <c r="C83" s="297"/>
      <c r="D83" s="297"/>
      <c r="E83" s="297"/>
      <c r="F83" s="297"/>
      <c r="G83" s="297"/>
      <c r="H83" s="297"/>
      <c r="I83" s="297"/>
      <c r="J83" s="297"/>
      <c r="K83" s="297"/>
      <c r="L83" s="299"/>
      <c r="S83" s="297"/>
      <c r="T83" s="297"/>
      <c r="U83" s="297"/>
      <c r="V83" s="297"/>
      <c r="W83" s="297"/>
      <c r="X83" s="297"/>
      <c r="Y83" s="297"/>
      <c r="Z83" s="297"/>
      <c r="AA83" s="297"/>
      <c r="AB83" s="297"/>
      <c r="AC83" s="297"/>
      <c r="AD83" s="297"/>
      <c r="AE83" s="297"/>
    </row>
    <row r="84" spans="1:31" s="300" customFormat="1" ht="6.95" customHeight="1" x14ac:dyDescent="0.2">
      <c r="A84" s="297"/>
      <c r="B84" s="322"/>
      <c r="C84" s="323"/>
      <c r="D84" s="323"/>
      <c r="E84" s="323"/>
      <c r="F84" s="323"/>
      <c r="G84" s="323"/>
      <c r="H84" s="323"/>
      <c r="I84" s="323"/>
      <c r="J84" s="323"/>
      <c r="K84" s="323"/>
      <c r="L84" s="299"/>
      <c r="S84" s="297"/>
      <c r="T84" s="297"/>
      <c r="U84" s="297"/>
      <c r="V84" s="297"/>
      <c r="W84" s="297"/>
      <c r="X84" s="297"/>
      <c r="Y84" s="297"/>
      <c r="Z84" s="297"/>
      <c r="AA84" s="297"/>
      <c r="AB84" s="297"/>
      <c r="AC84" s="297"/>
      <c r="AD84" s="297"/>
      <c r="AE84" s="297"/>
    </row>
    <row r="88" spans="1:31" s="300" customFormat="1" ht="6.95" customHeight="1" x14ac:dyDescent="0.2">
      <c r="A88" s="297"/>
      <c r="B88" s="324"/>
      <c r="C88" s="325"/>
      <c r="D88" s="325"/>
      <c r="E88" s="325"/>
      <c r="F88" s="325"/>
      <c r="G88" s="325"/>
      <c r="H88" s="325"/>
      <c r="I88" s="325"/>
      <c r="J88" s="325"/>
      <c r="K88" s="325"/>
      <c r="L88" s="299"/>
      <c r="S88" s="297"/>
      <c r="T88" s="297"/>
      <c r="U88" s="297"/>
      <c r="V88" s="297"/>
      <c r="W88" s="297"/>
      <c r="X88" s="297"/>
      <c r="Y88" s="297"/>
      <c r="Z88" s="297"/>
      <c r="AA88" s="297"/>
      <c r="AB88" s="297"/>
      <c r="AC88" s="297"/>
      <c r="AD88" s="297"/>
      <c r="AE88" s="297"/>
    </row>
    <row r="89" spans="1:31" s="300" customFormat="1" ht="24.95" customHeight="1" x14ac:dyDescent="0.2">
      <c r="A89" s="297"/>
      <c r="B89" s="298"/>
      <c r="C89" s="294" t="s">
        <v>120</v>
      </c>
      <c r="D89" s="297"/>
      <c r="E89" s="297"/>
      <c r="F89" s="297"/>
      <c r="G89" s="297"/>
      <c r="H89" s="297"/>
      <c r="I89" s="297"/>
      <c r="J89" s="297"/>
      <c r="K89" s="297"/>
      <c r="L89" s="299"/>
      <c r="S89" s="297"/>
      <c r="T89" s="297"/>
      <c r="U89" s="297"/>
      <c r="V89" s="297"/>
      <c r="W89" s="297"/>
      <c r="X89" s="297"/>
      <c r="Y89" s="297"/>
      <c r="Z89" s="297"/>
      <c r="AA89" s="297"/>
      <c r="AB89" s="297"/>
      <c r="AC89" s="297"/>
      <c r="AD89" s="297"/>
      <c r="AE89" s="297"/>
    </row>
    <row r="90" spans="1:31" s="300" customFormat="1" ht="6.95" customHeight="1" x14ac:dyDescent="0.2">
      <c r="A90" s="297"/>
      <c r="B90" s="298"/>
      <c r="C90" s="297"/>
      <c r="D90" s="297"/>
      <c r="E90" s="297"/>
      <c r="F90" s="297"/>
      <c r="G90" s="297"/>
      <c r="H90" s="297"/>
      <c r="I90" s="297"/>
      <c r="J90" s="297"/>
      <c r="K90" s="297"/>
      <c r="L90" s="299"/>
      <c r="S90" s="297"/>
      <c r="T90" s="297"/>
      <c r="U90" s="297"/>
      <c r="V90" s="297"/>
      <c r="W90" s="297"/>
      <c r="X90" s="297"/>
      <c r="Y90" s="297"/>
      <c r="Z90" s="297"/>
      <c r="AA90" s="297"/>
      <c r="AB90" s="297"/>
      <c r="AC90" s="297"/>
      <c r="AD90" s="297"/>
      <c r="AE90" s="297"/>
    </row>
    <row r="91" spans="1:31" s="300" customFormat="1" ht="12" customHeight="1" x14ac:dyDescent="0.2">
      <c r="A91" s="297"/>
      <c r="B91" s="298"/>
      <c r="C91" s="296" t="s">
        <v>17</v>
      </c>
      <c r="D91" s="297"/>
      <c r="E91" s="297"/>
      <c r="F91" s="297"/>
      <c r="G91" s="297"/>
      <c r="H91" s="297"/>
      <c r="I91" s="297"/>
      <c r="J91" s="297"/>
      <c r="K91" s="297"/>
      <c r="L91" s="299"/>
      <c r="S91" s="297"/>
      <c r="T91" s="297"/>
      <c r="U91" s="297"/>
      <c r="V91" s="297"/>
      <c r="W91" s="297"/>
      <c r="X91" s="297"/>
      <c r="Y91" s="297"/>
      <c r="Z91" s="297"/>
      <c r="AA91" s="297"/>
      <c r="AB91" s="297"/>
      <c r="AC91" s="297"/>
      <c r="AD91" s="297"/>
      <c r="AE91" s="297"/>
    </row>
    <row r="92" spans="1:31" s="300" customFormat="1" ht="16.5" customHeight="1" x14ac:dyDescent="0.2">
      <c r="A92" s="297"/>
      <c r="B92" s="298"/>
      <c r="C92" s="297"/>
      <c r="D92" s="297"/>
      <c r="E92" s="466" t="str">
        <f>E7</f>
        <v>Přístavba výtahu k bytovému domu</v>
      </c>
      <c r="F92" s="467"/>
      <c r="G92" s="467"/>
      <c r="H92" s="467"/>
      <c r="I92" s="297"/>
      <c r="J92" s="297"/>
      <c r="K92" s="297"/>
      <c r="L92" s="299"/>
      <c r="S92" s="297"/>
      <c r="T92" s="297"/>
      <c r="U92" s="297"/>
      <c r="V92" s="297"/>
      <c r="W92" s="297"/>
      <c r="X92" s="297"/>
      <c r="Y92" s="297"/>
      <c r="Z92" s="297"/>
      <c r="AA92" s="297"/>
      <c r="AB92" s="297"/>
      <c r="AC92" s="297"/>
      <c r="AD92" s="297"/>
      <c r="AE92" s="297"/>
    </row>
    <row r="93" spans="1:31" s="300" customFormat="1" ht="12" customHeight="1" x14ac:dyDescent="0.2">
      <c r="A93" s="297"/>
      <c r="B93" s="298"/>
      <c r="C93" s="296" t="s">
        <v>91</v>
      </c>
      <c r="D93" s="297"/>
      <c r="E93" s="297"/>
      <c r="F93" s="297"/>
      <c r="G93" s="297"/>
      <c r="H93" s="297"/>
      <c r="I93" s="297"/>
      <c r="J93" s="297"/>
      <c r="K93" s="297"/>
      <c r="L93" s="299"/>
      <c r="S93" s="297"/>
      <c r="T93" s="297"/>
      <c r="U93" s="297"/>
      <c r="V93" s="297"/>
      <c r="W93" s="297"/>
      <c r="X93" s="297"/>
      <c r="Y93" s="297"/>
      <c r="Z93" s="297"/>
      <c r="AA93" s="297"/>
      <c r="AB93" s="297"/>
      <c r="AC93" s="297"/>
      <c r="AD93" s="297"/>
      <c r="AE93" s="297"/>
    </row>
    <row r="94" spans="1:31" s="300" customFormat="1" ht="16.5" customHeight="1" x14ac:dyDescent="0.2">
      <c r="A94" s="297"/>
      <c r="B94" s="298"/>
      <c r="C94" s="297"/>
      <c r="D94" s="297"/>
      <c r="E94" s="464" t="str">
        <f>E9</f>
        <v>01 - Stavební práce</v>
      </c>
      <c r="F94" s="465"/>
      <c r="G94" s="465"/>
      <c r="H94" s="465"/>
      <c r="I94" s="297"/>
      <c r="J94" s="297"/>
      <c r="K94" s="297"/>
      <c r="L94" s="299"/>
      <c r="S94" s="297"/>
      <c r="T94" s="297"/>
      <c r="U94" s="297"/>
      <c r="V94" s="297"/>
      <c r="W94" s="297"/>
      <c r="X94" s="297"/>
      <c r="Y94" s="297"/>
      <c r="Z94" s="297"/>
      <c r="AA94" s="297"/>
      <c r="AB94" s="297"/>
      <c r="AC94" s="297"/>
      <c r="AD94" s="297"/>
      <c r="AE94" s="297"/>
    </row>
    <row r="95" spans="1:31" s="300" customFormat="1" ht="6.95" customHeight="1" x14ac:dyDescent="0.2">
      <c r="A95" s="297"/>
      <c r="B95" s="298"/>
      <c r="C95" s="297"/>
      <c r="D95" s="297"/>
      <c r="E95" s="297"/>
      <c r="F95" s="297"/>
      <c r="G95" s="297"/>
      <c r="H95" s="297"/>
      <c r="I95" s="297"/>
      <c r="J95" s="297"/>
      <c r="K95" s="297"/>
      <c r="L95" s="299"/>
      <c r="S95" s="297"/>
      <c r="T95" s="297"/>
      <c r="U95" s="297"/>
      <c r="V95" s="297"/>
      <c r="W95" s="297"/>
      <c r="X95" s="297"/>
      <c r="Y95" s="297"/>
      <c r="Z95" s="297"/>
      <c r="AA95" s="297"/>
      <c r="AB95" s="297"/>
      <c r="AC95" s="297"/>
      <c r="AD95" s="297"/>
      <c r="AE95" s="297"/>
    </row>
    <row r="96" spans="1:31" s="300" customFormat="1" ht="12" customHeight="1" x14ac:dyDescent="0.2">
      <c r="A96" s="297"/>
      <c r="B96" s="298"/>
      <c r="C96" s="296" t="s">
        <v>21</v>
      </c>
      <c r="D96" s="297"/>
      <c r="E96" s="297"/>
      <c r="F96" s="301" t="str">
        <f>F12</f>
        <v>Na Dlouhém lánu 30/12</v>
      </c>
      <c r="G96" s="297"/>
      <c r="H96" s="297"/>
      <c r="I96" s="296" t="s">
        <v>23</v>
      </c>
      <c r="J96" s="302">
        <f>IF(J12="","",J12)</f>
        <v>44127</v>
      </c>
      <c r="K96" s="297"/>
      <c r="L96" s="299"/>
      <c r="S96" s="297"/>
      <c r="T96" s="297"/>
      <c r="U96" s="297"/>
      <c r="V96" s="297"/>
      <c r="W96" s="297"/>
      <c r="X96" s="297"/>
      <c r="Y96" s="297"/>
      <c r="Z96" s="297"/>
      <c r="AA96" s="297"/>
      <c r="AB96" s="297"/>
      <c r="AC96" s="297"/>
      <c r="AD96" s="297"/>
      <c r="AE96" s="297"/>
    </row>
    <row r="97" spans="1:65" s="300" customFormat="1" ht="6.95" customHeight="1" x14ac:dyDescent="0.2">
      <c r="A97" s="297"/>
      <c r="B97" s="298"/>
      <c r="C97" s="297"/>
      <c r="D97" s="297"/>
      <c r="E97" s="297"/>
      <c r="F97" s="297"/>
      <c r="G97" s="297"/>
      <c r="H97" s="297"/>
      <c r="I97" s="297"/>
      <c r="J97" s="297"/>
      <c r="K97" s="297"/>
      <c r="L97" s="299"/>
      <c r="S97" s="297"/>
      <c r="T97" s="297"/>
      <c r="U97" s="297"/>
      <c r="V97" s="297"/>
      <c r="W97" s="297"/>
      <c r="X97" s="297"/>
      <c r="Y97" s="297"/>
      <c r="Z97" s="297"/>
      <c r="AA97" s="297"/>
      <c r="AB97" s="297"/>
      <c r="AC97" s="297"/>
      <c r="AD97" s="297"/>
      <c r="AE97" s="297"/>
    </row>
    <row r="98" spans="1:65" s="300" customFormat="1" ht="15.2" customHeight="1" x14ac:dyDescent="0.2">
      <c r="A98" s="297"/>
      <c r="B98" s="298"/>
      <c r="C98" s="296" t="s">
        <v>24</v>
      </c>
      <c r="D98" s="297"/>
      <c r="E98" s="297"/>
      <c r="F98" s="301" t="str">
        <f>E15</f>
        <v>Společenství vlastníků Na Dlouhém lánu 30</v>
      </c>
      <c r="G98" s="297"/>
      <c r="H98" s="297"/>
      <c r="I98" s="296" t="s">
        <v>31</v>
      </c>
      <c r="J98" s="326" t="str">
        <f>E21</f>
        <v>Ing.Radek Žampach</v>
      </c>
      <c r="K98" s="297"/>
      <c r="L98" s="299"/>
      <c r="S98" s="297"/>
      <c r="T98" s="297"/>
      <c r="U98" s="297"/>
      <c r="V98" s="297"/>
      <c r="W98" s="297"/>
      <c r="X98" s="297"/>
      <c r="Y98" s="297"/>
      <c r="Z98" s="297"/>
      <c r="AA98" s="297"/>
      <c r="AB98" s="297"/>
      <c r="AC98" s="297"/>
      <c r="AD98" s="297"/>
      <c r="AE98" s="297"/>
    </row>
    <row r="99" spans="1:65" s="300" customFormat="1" ht="15.2" customHeight="1" x14ac:dyDescent="0.2">
      <c r="A99" s="297"/>
      <c r="B99" s="298"/>
      <c r="C99" s="296" t="s">
        <v>29</v>
      </c>
      <c r="D99" s="297"/>
      <c r="E99" s="297"/>
      <c r="F99" s="301" t="str">
        <f>IF(E18="","",E18)</f>
        <v>Vyplň údaj</v>
      </c>
      <c r="G99" s="297"/>
      <c r="H99" s="297"/>
      <c r="I99" s="296" t="s">
        <v>35</v>
      </c>
      <c r="J99" s="326" t="str">
        <f>E24</f>
        <v xml:space="preserve"> </v>
      </c>
      <c r="K99" s="297"/>
      <c r="L99" s="299"/>
      <c r="S99" s="297"/>
      <c r="T99" s="297"/>
      <c r="U99" s="297"/>
      <c r="V99" s="297"/>
      <c r="W99" s="297"/>
      <c r="X99" s="297"/>
      <c r="Y99" s="297"/>
      <c r="Z99" s="297"/>
      <c r="AA99" s="297"/>
      <c r="AB99" s="297"/>
      <c r="AC99" s="297"/>
      <c r="AD99" s="297"/>
      <c r="AE99" s="297"/>
    </row>
    <row r="100" spans="1:65" s="300" customFormat="1" ht="10.35" customHeight="1" x14ac:dyDescent="0.2">
      <c r="A100" s="297"/>
      <c r="B100" s="298"/>
      <c r="C100" s="297"/>
      <c r="D100" s="297"/>
      <c r="E100" s="297"/>
      <c r="F100" s="297"/>
      <c r="G100" s="297"/>
      <c r="H100" s="297"/>
      <c r="I100" s="297"/>
      <c r="J100" s="297"/>
      <c r="K100" s="297"/>
      <c r="L100" s="299"/>
      <c r="S100" s="297"/>
      <c r="T100" s="297"/>
      <c r="U100" s="297"/>
      <c r="V100" s="297"/>
      <c r="W100" s="297"/>
      <c r="X100" s="297"/>
      <c r="Y100" s="297"/>
      <c r="Z100" s="297"/>
      <c r="AA100" s="297"/>
      <c r="AB100" s="297"/>
      <c r="AC100" s="297"/>
      <c r="AD100" s="297"/>
      <c r="AE100" s="297"/>
    </row>
    <row r="101" spans="1:65" s="349" customFormat="1" ht="29.25" customHeight="1" x14ac:dyDescent="0.2">
      <c r="A101" s="340"/>
      <c r="B101" s="341"/>
      <c r="C101" s="342" t="s">
        <v>121</v>
      </c>
      <c r="D101" s="343" t="s">
        <v>58</v>
      </c>
      <c r="E101" s="343" t="s">
        <v>54</v>
      </c>
      <c r="F101" s="343" t="s">
        <v>55</v>
      </c>
      <c r="G101" s="343" t="s">
        <v>122</v>
      </c>
      <c r="H101" s="343" t="s">
        <v>123</v>
      </c>
      <c r="I101" s="343" t="s">
        <v>124</v>
      </c>
      <c r="J101" s="343" t="s">
        <v>95</v>
      </c>
      <c r="K101" s="344" t="s">
        <v>125</v>
      </c>
      <c r="L101" s="345"/>
      <c r="M101" s="346" t="s">
        <v>3</v>
      </c>
      <c r="N101" s="347" t="s">
        <v>43</v>
      </c>
      <c r="O101" s="347" t="s">
        <v>126</v>
      </c>
      <c r="P101" s="347" t="s">
        <v>127</v>
      </c>
      <c r="Q101" s="347" t="s">
        <v>128</v>
      </c>
      <c r="R101" s="347" t="s">
        <v>129</v>
      </c>
      <c r="S101" s="347" t="s">
        <v>130</v>
      </c>
      <c r="T101" s="348" t="s">
        <v>131</v>
      </c>
      <c r="U101" s="340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340"/>
    </row>
    <row r="102" spans="1:65" s="300" customFormat="1" ht="22.9" customHeight="1" x14ac:dyDescent="0.25">
      <c r="A102" s="297"/>
      <c r="B102" s="298"/>
      <c r="C102" s="350" t="s">
        <v>132</v>
      </c>
      <c r="D102" s="297"/>
      <c r="E102" s="297"/>
      <c r="F102" s="297"/>
      <c r="G102" s="297"/>
      <c r="H102" s="297"/>
      <c r="I102" s="297"/>
      <c r="J102" s="351">
        <f>BK102</f>
        <v>0</v>
      </c>
      <c r="K102" s="297"/>
      <c r="L102" s="298"/>
      <c r="M102" s="352"/>
      <c r="N102" s="353"/>
      <c r="O102" s="308"/>
      <c r="P102" s="354">
        <f>P103+P292</f>
        <v>0</v>
      </c>
      <c r="Q102" s="308"/>
      <c r="R102" s="354">
        <f>R103+R292</f>
        <v>103.33478386</v>
      </c>
      <c r="S102" s="308"/>
      <c r="T102" s="355">
        <f>T103+T292</f>
        <v>14.533611499999999</v>
      </c>
      <c r="U102" s="297"/>
      <c r="V102" s="297"/>
      <c r="W102" s="297"/>
      <c r="X102" s="297"/>
      <c r="Y102" s="297"/>
      <c r="Z102" s="297"/>
      <c r="AA102" s="297"/>
      <c r="AB102" s="297"/>
      <c r="AC102" s="297"/>
      <c r="AD102" s="297"/>
      <c r="AE102" s="297"/>
      <c r="AT102" s="290" t="s">
        <v>72</v>
      </c>
      <c r="AU102" s="290" t="s">
        <v>96</v>
      </c>
      <c r="BK102" s="356">
        <f>BK103+BK292</f>
        <v>0</v>
      </c>
    </row>
    <row r="103" spans="1:65" s="357" customFormat="1" ht="25.9" customHeight="1" x14ac:dyDescent="0.2">
      <c r="B103" s="358"/>
      <c r="D103" s="359" t="s">
        <v>72</v>
      </c>
      <c r="E103" s="360" t="s">
        <v>133</v>
      </c>
      <c r="F103" s="360" t="s">
        <v>134</v>
      </c>
      <c r="J103" s="361">
        <f>BK103</f>
        <v>0</v>
      </c>
      <c r="L103" s="358"/>
      <c r="M103" s="362"/>
      <c r="N103" s="363"/>
      <c r="O103" s="363"/>
      <c r="P103" s="364">
        <f>P104+P134+P145+P154+P169+P176+P235+P276+P290</f>
        <v>0</v>
      </c>
      <c r="Q103" s="363"/>
      <c r="R103" s="364">
        <f>R104+R134+R145+R154+R169+R176+R235+R276+R290</f>
        <v>101.27420314</v>
      </c>
      <c r="S103" s="363"/>
      <c r="T103" s="365">
        <f>T104+T134+T145+T154+T169+T176+T235+T276+T290</f>
        <v>14.509475</v>
      </c>
      <c r="AR103" s="359" t="s">
        <v>81</v>
      </c>
      <c r="AT103" s="366" t="s">
        <v>72</v>
      </c>
      <c r="AU103" s="366" t="s">
        <v>73</v>
      </c>
      <c r="AY103" s="359" t="s">
        <v>135</v>
      </c>
      <c r="BK103" s="367">
        <f>BK104+BK134+BK145+BK154+BK169+BK176+BK235+BK276+BK290</f>
        <v>0</v>
      </c>
    </row>
    <row r="104" spans="1:65" s="357" customFormat="1" ht="22.9" customHeight="1" x14ac:dyDescent="0.2">
      <c r="B104" s="358"/>
      <c r="D104" s="359" t="s">
        <v>72</v>
      </c>
      <c r="E104" s="368" t="s">
        <v>81</v>
      </c>
      <c r="F104" s="368" t="s">
        <v>136</v>
      </c>
      <c r="J104" s="369">
        <f>BK104</f>
        <v>0</v>
      </c>
      <c r="L104" s="358"/>
      <c r="M104" s="362"/>
      <c r="N104" s="363"/>
      <c r="O104" s="363"/>
      <c r="P104" s="364">
        <f>SUM(P105:P133)</f>
        <v>0</v>
      </c>
      <c r="Q104" s="363"/>
      <c r="R104" s="364">
        <f>SUM(R105:R133)</f>
        <v>39.929132000000003</v>
      </c>
      <c r="S104" s="363"/>
      <c r="T104" s="365">
        <f>SUM(T105:T133)</f>
        <v>7.6955999999999998</v>
      </c>
      <c r="AR104" s="359" t="s">
        <v>81</v>
      </c>
      <c r="AT104" s="366" t="s">
        <v>72</v>
      </c>
      <c r="AU104" s="366" t="s">
        <v>81</v>
      </c>
      <c r="AY104" s="359" t="s">
        <v>135</v>
      </c>
      <c r="BK104" s="367">
        <f>SUM(BK105:BK133)</f>
        <v>0</v>
      </c>
    </row>
    <row r="105" spans="1:65" s="300" customFormat="1" ht="48" customHeight="1" x14ac:dyDescent="0.2">
      <c r="A105" s="297"/>
      <c r="B105" s="298"/>
      <c r="C105" s="370" t="s">
        <v>81</v>
      </c>
      <c r="D105" s="370" t="s">
        <v>137</v>
      </c>
      <c r="E105" s="371"/>
      <c r="F105" s="372" t="s">
        <v>138</v>
      </c>
      <c r="G105" s="373" t="s">
        <v>139</v>
      </c>
      <c r="H105" s="374">
        <v>14.52</v>
      </c>
      <c r="I105" s="375"/>
      <c r="J105" s="376">
        <f>ROUND(I105*H105,2)</f>
        <v>0</v>
      </c>
      <c r="K105" s="372"/>
      <c r="L105" s="298"/>
      <c r="M105" s="377" t="s">
        <v>3</v>
      </c>
      <c r="N105" s="378" t="s">
        <v>45</v>
      </c>
      <c r="O105" s="379"/>
      <c r="P105" s="380">
        <f>O105*H105</f>
        <v>0</v>
      </c>
      <c r="Q105" s="380">
        <v>0</v>
      </c>
      <c r="R105" s="380">
        <f>Q105*H105</f>
        <v>0</v>
      </c>
      <c r="S105" s="380">
        <v>0.24</v>
      </c>
      <c r="T105" s="381">
        <f>S105*H105</f>
        <v>3.4847999999999999</v>
      </c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R105" s="382" t="s">
        <v>140</v>
      </c>
      <c r="AT105" s="382" t="s">
        <v>137</v>
      </c>
      <c r="AU105" s="382" t="s">
        <v>141</v>
      </c>
      <c r="AY105" s="290" t="s">
        <v>135</v>
      </c>
      <c r="BE105" s="383">
        <f>IF(N105="základní",J105,0)</f>
        <v>0</v>
      </c>
      <c r="BF105" s="383">
        <f>IF(N105="snížená",J105,0)</f>
        <v>0</v>
      </c>
      <c r="BG105" s="383">
        <f>IF(N105="zákl. přenesená",J105,0)</f>
        <v>0</v>
      </c>
      <c r="BH105" s="383">
        <f>IF(N105="sníž. přenesená",J105,0)</f>
        <v>0</v>
      </c>
      <c r="BI105" s="383">
        <f>IF(N105="nulová",J105,0)</f>
        <v>0</v>
      </c>
      <c r="BJ105" s="290" t="s">
        <v>141</v>
      </c>
      <c r="BK105" s="383">
        <f>ROUND(I105*H105,2)</f>
        <v>0</v>
      </c>
      <c r="BL105" s="290" t="s">
        <v>140</v>
      </c>
      <c r="BM105" s="382" t="s">
        <v>142</v>
      </c>
    </row>
    <row r="106" spans="1:65" s="384" customFormat="1" x14ac:dyDescent="0.2">
      <c r="B106" s="385"/>
      <c r="D106" s="386" t="s">
        <v>144</v>
      </c>
      <c r="E106" s="387"/>
      <c r="F106" s="388" t="s">
        <v>145</v>
      </c>
      <c r="H106" s="389">
        <v>14.52</v>
      </c>
      <c r="L106" s="385"/>
      <c r="M106" s="390"/>
      <c r="N106" s="391"/>
      <c r="O106" s="391"/>
      <c r="P106" s="391"/>
      <c r="Q106" s="391"/>
      <c r="R106" s="391"/>
      <c r="S106" s="391"/>
      <c r="T106" s="392"/>
      <c r="AT106" s="387" t="s">
        <v>144</v>
      </c>
      <c r="AU106" s="387" t="s">
        <v>141</v>
      </c>
      <c r="AV106" s="384" t="s">
        <v>141</v>
      </c>
      <c r="AW106" s="384" t="s">
        <v>34</v>
      </c>
      <c r="AX106" s="384" t="s">
        <v>81</v>
      </c>
      <c r="AY106" s="387" t="s">
        <v>135</v>
      </c>
    </row>
    <row r="107" spans="1:65" s="300" customFormat="1" ht="60" customHeight="1" x14ac:dyDescent="0.2">
      <c r="A107" s="297"/>
      <c r="B107" s="298"/>
      <c r="C107" s="370" t="s">
        <v>141</v>
      </c>
      <c r="D107" s="370" t="s">
        <v>137</v>
      </c>
      <c r="E107" s="371"/>
      <c r="F107" s="372" t="s">
        <v>146</v>
      </c>
      <c r="G107" s="373" t="s">
        <v>139</v>
      </c>
      <c r="H107" s="374">
        <v>14.52</v>
      </c>
      <c r="I107" s="375"/>
      <c r="J107" s="376">
        <f>ROUND(I107*H107,2)</f>
        <v>0</v>
      </c>
      <c r="K107" s="372"/>
      <c r="L107" s="298"/>
      <c r="M107" s="377" t="s">
        <v>3</v>
      </c>
      <c r="N107" s="378" t="s">
        <v>45</v>
      </c>
      <c r="O107" s="379"/>
      <c r="P107" s="380">
        <f>O107*H107</f>
        <v>0</v>
      </c>
      <c r="Q107" s="380">
        <v>0</v>
      </c>
      <c r="R107" s="380">
        <f>Q107*H107</f>
        <v>0</v>
      </c>
      <c r="S107" s="380">
        <v>0.28999999999999998</v>
      </c>
      <c r="T107" s="381">
        <f>S107*H107</f>
        <v>4.2107999999999999</v>
      </c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R107" s="382" t="s">
        <v>140</v>
      </c>
      <c r="AT107" s="382" t="s">
        <v>137</v>
      </c>
      <c r="AU107" s="382" t="s">
        <v>141</v>
      </c>
      <c r="AY107" s="290" t="s">
        <v>135</v>
      </c>
      <c r="BE107" s="383">
        <f>IF(N107="základní",J107,0)</f>
        <v>0</v>
      </c>
      <c r="BF107" s="383">
        <f>IF(N107="snížená",J107,0)</f>
        <v>0</v>
      </c>
      <c r="BG107" s="383">
        <f>IF(N107="zákl. přenesená",J107,0)</f>
        <v>0</v>
      </c>
      <c r="BH107" s="383">
        <f>IF(N107="sníž. přenesená",J107,0)</f>
        <v>0</v>
      </c>
      <c r="BI107" s="383">
        <f>IF(N107="nulová",J107,0)</f>
        <v>0</v>
      </c>
      <c r="BJ107" s="290" t="s">
        <v>141</v>
      </c>
      <c r="BK107" s="383">
        <f>ROUND(I107*H107,2)</f>
        <v>0</v>
      </c>
      <c r="BL107" s="290" t="s">
        <v>140</v>
      </c>
      <c r="BM107" s="382" t="s">
        <v>147</v>
      </c>
    </row>
    <row r="108" spans="1:65" s="384" customFormat="1" x14ac:dyDescent="0.2">
      <c r="B108" s="385"/>
      <c r="D108" s="386" t="s">
        <v>144</v>
      </c>
      <c r="E108" s="387"/>
      <c r="F108" s="388" t="s">
        <v>148</v>
      </c>
      <c r="H108" s="389">
        <v>14.52</v>
      </c>
      <c r="L108" s="385"/>
      <c r="M108" s="390"/>
      <c r="N108" s="391"/>
      <c r="O108" s="391"/>
      <c r="P108" s="391"/>
      <c r="Q108" s="391"/>
      <c r="R108" s="391"/>
      <c r="S108" s="391"/>
      <c r="T108" s="392"/>
      <c r="AT108" s="387" t="s">
        <v>144</v>
      </c>
      <c r="AU108" s="387" t="s">
        <v>141</v>
      </c>
      <c r="AV108" s="384" t="s">
        <v>141</v>
      </c>
      <c r="AW108" s="384" t="s">
        <v>34</v>
      </c>
      <c r="AX108" s="384" t="s">
        <v>81</v>
      </c>
      <c r="AY108" s="387" t="s">
        <v>135</v>
      </c>
    </row>
    <row r="109" spans="1:65" s="300" customFormat="1" ht="48" customHeight="1" x14ac:dyDescent="0.2">
      <c r="A109" s="297"/>
      <c r="B109" s="298"/>
      <c r="C109" s="370" t="s">
        <v>149</v>
      </c>
      <c r="D109" s="370" t="s">
        <v>137</v>
      </c>
      <c r="E109" s="371"/>
      <c r="F109" s="372" t="s">
        <v>150</v>
      </c>
      <c r="G109" s="373" t="s">
        <v>151</v>
      </c>
      <c r="H109" s="374">
        <v>1.32</v>
      </c>
      <c r="I109" s="375"/>
      <c r="J109" s="376">
        <f>ROUND(I109*H109,2)</f>
        <v>0</v>
      </c>
      <c r="K109" s="372"/>
      <c r="L109" s="298"/>
      <c r="M109" s="377" t="s">
        <v>3</v>
      </c>
      <c r="N109" s="378" t="s">
        <v>45</v>
      </c>
      <c r="O109" s="379"/>
      <c r="P109" s="380">
        <f>O109*H109</f>
        <v>0</v>
      </c>
      <c r="Q109" s="380">
        <v>0</v>
      </c>
      <c r="R109" s="380">
        <f>Q109*H109</f>
        <v>0</v>
      </c>
      <c r="S109" s="380">
        <v>0</v>
      </c>
      <c r="T109" s="381">
        <f>S109*H109</f>
        <v>0</v>
      </c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R109" s="382" t="s">
        <v>140</v>
      </c>
      <c r="AT109" s="382" t="s">
        <v>137</v>
      </c>
      <c r="AU109" s="382" t="s">
        <v>141</v>
      </c>
      <c r="AY109" s="290" t="s">
        <v>135</v>
      </c>
      <c r="BE109" s="383">
        <f>IF(N109="základní",J109,0)</f>
        <v>0</v>
      </c>
      <c r="BF109" s="383">
        <f>IF(N109="snížená",J109,0)</f>
        <v>0</v>
      </c>
      <c r="BG109" s="383">
        <f>IF(N109="zákl. přenesená",J109,0)</f>
        <v>0</v>
      </c>
      <c r="BH109" s="383">
        <f>IF(N109="sníž. přenesená",J109,0)</f>
        <v>0</v>
      </c>
      <c r="BI109" s="383">
        <f>IF(N109="nulová",J109,0)</f>
        <v>0</v>
      </c>
      <c r="BJ109" s="290" t="s">
        <v>141</v>
      </c>
      <c r="BK109" s="383">
        <f>ROUND(I109*H109,2)</f>
        <v>0</v>
      </c>
      <c r="BL109" s="290" t="s">
        <v>140</v>
      </c>
      <c r="BM109" s="382" t="s">
        <v>152</v>
      </c>
    </row>
    <row r="110" spans="1:65" s="384" customFormat="1" x14ac:dyDescent="0.2">
      <c r="B110" s="385"/>
      <c r="D110" s="386" t="s">
        <v>144</v>
      </c>
      <c r="E110" s="387"/>
      <c r="F110" s="388" t="s">
        <v>153</v>
      </c>
      <c r="H110" s="389">
        <v>1.32</v>
      </c>
      <c r="L110" s="385"/>
      <c r="M110" s="390"/>
      <c r="N110" s="391"/>
      <c r="O110" s="391"/>
      <c r="P110" s="391"/>
      <c r="Q110" s="391"/>
      <c r="R110" s="391"/>
      <c r="S110" s="391"/>
      <c r="T110" s="392"/>
      <c r="AT110" s="387" t="s">
        <v>144</v>
      </c>
      <c r="AU110" s="387" t="s">
        <v>141</v>
      </c>
      <c r="AV110" s="384" t="s">
        <v>141</v>
      </c>
      <c r="AW110" s="384" t="s">
        <v>34</v>
      </c>
      <c r="AX110" s="384" t="s">
        <v>81</v>
      </c>
      <c r="AY110" s="387" t="s">
        <v>135</v>
      </c>
    </row>
    <row r="111" spans="1:65" s="300" customFormat="1" ht="48" customHeight="1" x14ac:dyDescent="0.2">
      <c r="A111" s="297"/>
      <c r="B111" s="298"/>
      <c r="C111" s="370" t="s">
        <v>140</v>
      </c>
      <c r="D111" s="370" t="s">
        <v>137</v>
      </c>
      <c r="E111" s="371"/>
      <c r="F111" s="372" t="s">
        <v>154</v>
      </c>
      <c r="G111" s="373" t="s">
        <v>151</v>
      </c>
      <c r="H111" s="374">
        <v>33.271000000000001</v>
      </c>
      <c r="I111" s="375"/>
      <c r="J111" s="376">
        <f>ROUND(I111*H111,2)</f>
        <v>0</v>
      </c>
      <c r="K111" s="372"/>
      <c r="L111" s="298"/>
      <c r="M111" s="377" t="s">
        <v>3</v>
      </c>
      <c r="N111" s="378" t="s">
        <v>45</v>
      </c>
      <c r="O111" s="379"/>
      <c r="P111" s="380">
        <f>O111*H111</f>
        <v>0</v>
      </c>
      <c r="Q111" s="380">
        <v>0</v>
      </c>
      <c r="R111" s="380">
        <f>Q111*H111</f>
        <v>0</v>
      </c>
      <c r="S111" s="380">
        <v>0</v>
      </c>
      <c r="T111" s="381">
        <f>S111*H111</f>
        <v>0</v>
      </c>
      <c r="U111" s="297"/>
      <c r="V111" s="297"/>
      <c r="W111" s="297"/>
      <c r="X111" s="297"/>
      <c r="Y111" s="297"/>
      <c r="Z111" s="297"/>
      <c r="AA111" s="297"/>
      <c r="AB111" s="297"/>
      <c r="AC111" s="297"/>
      <c r="AD111" s="297"/>
      <c r="AE111" s="297"/>
      <c r="AR111" s="382" t="s">
        <v>140</v>
      </c>
      <c r="AT111" s="382" t="s">
        <v>137</v>
      </c>
      <c r="AU111" s="382" t="s">
        <v>141</v>
      </c>
      <c r="AY111" s="290" t="s">
        <v>135</v>
      </c>
      <c r="BE111" s="383">
        <f>IF(N111="základní",J111,0)</f>
        <v>0</v>
      </c>
      <c r="BF111" s="383">
        <f>IF(N111="snížená",J111,0)</f>
        <v>0</v>
      </c>
      <c r="BG111" s="383">
        <f>IF(N111="zákl. přenesená",J111,0)</f>
        <v>0</v>
      </c>
      <c r="BH111" s="383">
        <f>IF(N111="sníž. přenesená",J111,0)</f>
        <v>0</v>
      </c>
      <c r="BI111" s="383">
        <f>IF(N111="nulová",J111,0)</f>
        <v>0</v>
      </c>
      <c r="BJ111" s="290" t="s">
        <v>141</v>
      </c>
      <c r="BK111" s="383">
        <f>ROUND(I111*H111,2)</f>
        <v>0</v>
      </c>
      <c r="BL111" s="290" t="s">
        <v>140</v>
      </c>
      <c r="BM111" s="382" t="s">
        <v>155</v>
      </c>
    </row>
    <row r="112" spans="1:65" s="384" customFormat="1" x14ac:dyDescent="0.2">
      <c r="B112" s="385"/>
      <c r="D112" s="386" t="s">
        <v>144</v>
      </c>
      <c r="E112" s="387"/>
      <c r="F112" s="388" t="s">
        <v>156</v>
      </c>
      <c r="H112" s="389">
        <v>33.271000000000001</v>
      </c>
      <c r="L112" s="385"/>
      <c r="M112" s="390"/>
      <c r="N112" s="391"/>
      <c r="O112" s="391"/>
      <c r="P112" s="391"/>
      <c r="Q112" s="391"/>
      <c r="R112" s="391"/>
      <c r="S112" s="391"/>
      <c r="T112" s="392"/>
      <c r="AT112" s="387" t="s">
        <v>144</v>
      </c>
      <c r="AU112" s="387" t="s">
        <v>141</v>
      </c>
      <c r="AV112" s="384" t="s">
        <v>141</v>
      </c>
      <c r="AW112" s="384" t="s">
        <v>34</v>
      </c>
      <c r="AX112" s="384" t="s">
        <v>81</v>
      </c>
      <c r="AY112" s="387" t="s">
        <v>135</v>
      </c>
    </row>
    <row r="113" spans="1:65" s="300" customFormat="1" ht="48" customHeight="1" x14ac:dyDescent="0.2">
      <c r="A113" s="297"/>
      <c r="B113" s="298"/>
      <c r="C113" s="370" t="s">
        <v>157</v>
      </c>
      <c r="D113" s="370" t="s">
        <v>137</v>
      </c>
      <c r="E113" s="371"/>
      <c r="F113" s="372" t="s">
        <v>158</v>
      </c>
      <c r="G113" s="373" t="s">
        <v>151</v>
      </c>
      <c r="H113" s="374">
        <v>9.9809999999999999</v>
      </c>
      <c r="I113" s="375"/>
      <c r="J113" s="376">
        <f>ROUND(I113*H113,2)</f>
        <v>0</v>
      </c>
      <c r="K113" s="372"/>
      <c r="L113" s="298"/>
      <c r="M113" s="377" t="s">
        <v>3</v>
      </c>
      <c r="N113" s="378" t="s">
        <v>45</v>
      </c>
      <c r="O113" s="379"/>
      <c r="P113" s="380">
        <f>O113*H113</f>
        <v>0</v>
      </c>
      <c r="Q113" s="380">
        <v>0</v>
      </c>
      <c r="R113" s="380">
        <f>Q113*H113</f>
        <v>0</v>
      </c>
      <c r="S113" s="380">
        <v>0</v>
      </c>
      <c r="T113" s="381">
        <f>S113*H113</f>
        <v>0</v>
      </c>
      <c r="U113" s="297"/>
      <c r="V113" s="297"/>
      <c r="W113" s="297"/>
      <c r="X113" s="297"/>
      <c r="Y113" s="297"/>
      <c r="Z113" s="297"/>
      <c r="AA113" s="297"/>
      <c r="AB113" s="297"/>
      <c r="AC113" s="297"/>
      <c r="AD113" s="297"/>
      <c r="AE113" s="297"/>
      <c r="AR113" s="382" t="s">
        <v>140</v>
      </c>
      <c r="AT113" s="382" t="s">
        <v>137</v>
      </c>
      <c r="AU113" s="382" t="s">
        <v>141</v>
      </c>
      <c r="AY113" s="290" t="s">
        <v>135</v>
      </c>
      <c r="BE113" s="383">
        <f>IF(N113="základní",J113,0)</f>
        <v>0</v>
      </c>
      <c r="BF113" s="383">
        <f>IF(N113="snížená",J113,0)</f>
        <v>0</v>
      </c>
      <c r="BG113" s="383">
        <f>IF(N113="zákl. přenesená",J113,0)</f>
        <v>0</v>
      </c>
      <c r="BH113" s="383">
        <f>IF(N113="sníž. přenesená",J113,0)</f>
        <v>0</v>
      </c>
      <c r="BI113" s="383">
        <f>IF(N113="nulová",J113,0)</f>
        <v>0</v>
      </c>
      <c r="BJ113" s="290" t="s">
        <v>141</v>
      </c>
      <c r="BK113" s="383">
        <f>ROUND(I113*H113,2)</f>
        <v>0</v>
      </c>
      <c r="BL113" s="290" t="s">
        <v>140</v>
      </c>
      <c r="BM113" s="382" t="s">
        <v>159</v>
      </c>
    </row>
    <row r="114" spans="1:65" s="384" customFormat="1" x14ac:dyDescent="0.2">
      <c r="B114" s="385"/>
      <c r="D114" s="386" t="s">
        <v>144</v>
      </c>
      <c r="E114" s="387"/>
      <c r="F114" s="388" t="s">
        <v>160</v>
      </c>
      <c r="H114" s="389">
        <v>9.9809999999999999</v>
      </c>
      <c r="L114" s="385"/>
      <c r="M114" s="390"/>
      <c r="N114" s="391"/>
      <c r="O114" s="391"/>
      <c r="P114" s="391"/>
      <c r="Q114" s="391"/>
      <c r="R114" s="391"/>
      <c r="S114" s="391"/>
      <c r="T114" s="392"/>
      <c r="AT114" s="387" t="s">
        <v>144</v>
      </c>
      <c r="AU114" s="387" t="s">
        <v>141</v>
      </c>
      <c r="AV114" s="384" t="s">
        <v>141</v>
      </c>
      <c r="AW114" s="384" t="s">
        <v>34</v>
      </c>
      <c r="AX114" s="384" t="s">
        <v>81</v>
      </c>
      <c r="AY114" s="387" t="s">
        <v>135</v>
      </c>
    </row>
    <row r="115" spans="1:65" s="300" customFormat="1" ht="60" customHeight="1" x14ac:dyDescent="0.2">
      <c r="A115" s="297"/>
      <c r="B115" s="298"/>
      <c r="C115" s="370" t="s">
        <v>161</v>
      </c>
      <c r="D115" s="370" t="s">
        <v>137</v>
      </c>
      <c r="E115" s="371"/>
      <c r="F115" s="372" t="s">
        <v>162</v>
      </c>
      <c r="G115" s="373" t="s">
        <v>151</v>
      </c>
      <c r="H115" s="374">
        <v>33.271000000000001</v>
      </c>
      <c r="I115" s="375"/>
      <c r="J115" s="376">
        <f>ROUND(I115*H115,2)</f>
        <v>0</v>
      </c>
      <c r="K115" s="372"/>
      <c r="L115" s="298"/>
      <c r="M115" s="377" t="s">
        <v>3</v>
      </c>
      <c r="N115" s="378" t="s">
        <v>45</v>
      </c>
      <c r="O115" s="379"/>
      <c r="P115" s="380">
        <f>O115*H115</f>
        <v>0</v>
      </c>
      <c r="Q115" s="380">
        <v>0</v>
      </c>
      <c r="R115" s="380">
        <f>Q115*H115</f>
        <v>0</v>
      </c>
      <c r="S115" s="380">
        <v>0</v>
      </c>
      <c r="T115" s="381">
        <f>S115*H115</f>
        <v>0</v>
      </c>
      <c r="U115" s="297"/>
      <c r="V115" s="297"/>
      <c r="W115" s="297"/>
      <c r="X115" s="297"/>
      <c r="Y115" s="297"/>
      <c r="Z115" s="297"/>
      <c r="AA115" s="297"/>
      <c r="AB115" s="297"/>
      <c r="AC115" s="297"/>
      <c r="AD115" s="297"/>
      <c r="AE115" s="297"/>
      <c r="AR115" s="382" t="s">
        <v>140</v>
      </c>
      <c r="AT115" s="382" t="s">
        <v>137</v>
      </c>
      <c r="AU115" s="382" t="s">
        <v>141</v>
      </c>
      <c r="AY115" s="290" t="s">
        <v>135</v>
      </c>
      <c r="BE115" s="383">
        <f>IF(N115="základní",J115,0)</f>
        <v>0</v>
      </c>
      <c r="BF115" s="383">
        <f>IF(N115="snížená",J115,0)</f>
        <v>0</v>
      </c>
      <c r="BG115" s="383">
        <f>IF(N115="zákl. přenesená",J115,0)</f>
        <v>0</v>
      </c>
      <c r="BH115" s="383">
        <f>IF(N115="sníž. přenesená",J115,0)</f>
        <v>0</v>
      </c>
      <c r="BI115" s="383">
        <f>IF(N115="nulová",J115,0)</f>
        <v>0</v>
      </c>
      <c r="BJ115" s="290" t="s">
        <v>141</v>
      </c>
      <c r="BK115" s="383">
        <f>ROUND(I115*H115,2)</f>
        <v>0</v>
      </c>
      <c r="BL115" s="290" t="s">
        <v>140</v>
      </c>
      <c r="BM115" s="382" t="s">
        <v>163</v>
      </c>
    </row>
    <row r="116" spans="1:65" s="300" customFormat="1" ht="60" customHeight="1" x14ac:dyDescent="0.2">
      <c r="A116" s="297"/>
      <c r="B116" s="298"/>
      <c r="C116" s="370" t="s">
        <v>164</v>
      </c>
      <c r="D116" s="370" t="s">
        <v>137</v>
      </c>
      <c r="E116" s="371"/>
      <c r="F116" s="372" t="s">
        <v>165</v>
      </c>
      <c r="G116" s="373" t="s">
        <v>151</v>
      </c>
      <c r="H116" s="374">
        <v>166.35499999999999</v>
      </c>
      <c r="I116" s="375"/>
      <c r="J116" s="376">
        <f>ROUND(I116*H116,2)</f>
        <v>0</v>
      </c>
      <c r="K116" s="372"/>
      <c r="L116" s="298"/>
      <c r="M116" s="377" t="s">
        <v>3</v>
      </c>
      <c r="N116" s="378" t="s">
        <v>45</v>
      </c>
      <c r="O116" s="379"/>
      <c r="P116" s="380">
        <f>O116*H116</f>
        <v>0</v>
      </c>
      <c r="Q116" s="380">
        <v>0</v>
      </c>
      <c r="R116" s="380">
        <f>Q116*H116</f>
        <v>0</v>
      </c>
      <c r="S116" s="380">
        <v>0</v>
      </c>
      <c r="T116" s="381">
        <f>S116*H116</f>
        <v>0</v>
      </c>
      <c r="U116" s="297"/>
      <c r="V116" s="297"/>
      <c r="W116" s="297"/>
      <c r="X116" s="297"/>
      <c r="Y116" s="297"/>
      <c r="Z116" s="297"/>
      <c r="AA116" s="297"/>
      <c r="AB116" s="297"/>
      <c r="AC116" s="297"/>
      <c r="AD116" s="297"/>
      <c r="AE116" s="297"/>
      <c r="AR116" s="382" t="s">
        <v>140</v>
      </c>
      <c r="AT116" s="382" t="s">
        <v>137</v>
      </c>
      <c r="AU116" s="382" t="s">
        <v>141</v>
      </c>
      <c r="AY116" s="290" t="s">
        <v>135</v>
      </c>
      <c r="BE116" s="383">
        <f>IF(N116="základní",J116,0)</f>
        <v>0</v>
      </c>
      <c r="BF116" s="383">
        <f>IF(N116="snížená",J116,0)</f>
        <v>0</v>
      </c>
      <c r="BG116" s="383">
        <f>IF(N116="zákl. přenesená",J116,0)</f>
        <v>0</v>
      </c>
      <c r="BH116" s="383">
        <f>IF(N116="sníž. přenesená",J116,0)</f>
        <v>0</v>
      </c>
      <c r="BI116" s="383">
        <f>IF(N116="nulová",J116,0)</f>
        <v>0</v>
      </c>
      <c r="BJ116" s="290" t="s">
        <v>141</v>
      </c>
      <c r="BK116" s="383">
        <f>ROUND(I116*H116,2)</f>
        <v>0</v>
      </c>
      <c r="BL116" s="290" t="s">
        <v>140</v>
      </c>
      <c r="BM116" s="382" t="s">
        <v>166</v>
      </c>
    </row>
    <row r="117" spans="1:65" s="393" customFormat="1" x14ac:dyDescent="0.2">
      <c r="B117" s="394"/>
      <c r="D117" s="386" t="s">
        <v>144</v>
      </c>
      <c r="E117" s="395"/>
      <c r="F117" s="396" t="s">
        <v>167</v>
      </c>
      <c r="H117" s="395" t="s">
        <v>3</v>
      </c>
      <c r="L117" s="394"/>
      <c r="M117" s="397"/>
      <c r="N117" s="398"/>
      <c r="O117" s="398"/>
      <c r="P117" s="398"/>
      <c r="Q117" s="398"/>
      <c r="R117" s="398"/>
      <c r="S117" s="398"/>
      <c r="T117" s="399"/>
      <c r="AT117" s="395" t="s">
        <v>144</v>
      </c>
      <c r="AU117" s="395" t="s">
        <v>141</v>
      </c>
      <c r="AV117" s="393" t="s">
        <v>81</v>
      </c>
      <c r="AW117" s="393" t="s">
        <v>34</v>
      </c>
      <c r="AX117" s="393" t="s">
        <v>73</v>
      </c>
      <c r="AY117" s="395" t="s">
        <v>135</v>
      </c>
    </row>
    <row r="118" spans="1:65" s="384" customFormat="1" x14ac:dyDescent="0.2">
      <c r="B118" s="385"/>
      <c r="D118" s="386" t="s">
        <v>144</v>
      </c>
      <c r="E118" s="387"/>
      <c r="F118" s="388" t="s">
        <v>168</v>
      </c>
      <c r="H118" s="389">
        <v>166.35499999999999</v>
      </c>
      <c r="L118" s="385"/>
      <c r="M118" s="390"/>
      <c r="N118" s="391"/>
      <c r="O118" s="391"/>
      <c r="P118" s="391"/>
      <c r="Q118" s="391"/>
      <c r="R118" s="391"/>
      <c r="S118" s="391"/>
      <c r="T118" s="392"/>
      <c r="AT118" s="387" t="s">
        <v>144</v>
      </c>
      <c r="AU118" s="387" t="s">
        <v>141</v>
      </c>
      <c r="AV118" s="384" t="s">
        <v>141</v>
      </c>
      <c r="AW118" s="384" t="s">
        <v>34</v>
      </c>
      <c r="AX118" s="384" t="s">
        <v>81</v>
      </c>
      <c r="AY118" s="387" t="s">
        <v>135</v>
      </c>
    </row>
    <row r="119" spans="1:65" s="300" customFormat="1" ht="36" customHeight="1" x14ac:dyDescent="0.2">
      <c r="A119" s="297"/>
      <c r="B119" s="298"/>
      <c r="C119" s="370" t="s">
        <v>169</v>
      </c>
      <c r="D119" s="370" t="s">
        <v>137</v>
      </c>
      <c r="E119" s="371"/>
      <c r="F119" s="372" t="s">
        <v>170</v>
      </c>
      <c r="G119" s="373" t="s">
        <v>171</v>
      </c>
      <c r="H119" s="374">
        <v>59.887999999999998</v>
      </c>
      <c r="I119" s="375"/>
      <c r="J119" s="376">
        <f>ROUND(I119*H119,2)</f>
        <v>0</v>
      </c>
      <c r="K119" s="372"/>
      <c r="L119" s="298"/>
      <c r="M119" s="377" t="s">
        <v>3</v>
      </c>
      <c r="N119" s="378" t="s">
        <v>45</v>
      </c>
      <c r="O119" s="379"/>
      <c r="P119" s="380">
        <f>O119*H119</f>
        <v>0</v>
      </c>
      <c r="Q119" s="380">
        <v>0</v>
      </c>
      <c r="R119" s="380">
        <f>Q119*H119</f>
        <v>0</v>
      </c>
      <c r="S119" s="380">
        <v>0</v>
      </c>
      <c r="T119" s="381">
        <f>S119*H119</f>
        <v>0</v>
      </c>
      <c r="U119" s="297"/>
      <c r="V119" s="297"/>
      <c r="W119" s="297"/>
      <c r="X119" s="297"/>
      <c r="Y119" s="297"/>
      <c r="Z119" s="297"/>
      <c r="AA119" s="297"/>
      <c r="AB119" s="297"/>
      <c r="AC119" s="297"/>
      <c r="AD119" s="297"/>
      <c r="AE119" s="297"/>
      <c r="AR119" s="382" t="s">
        <v>140</v>
      </c>
      <c r="AT119" s="382" t="s">
        <v>137</v>
      </c>
      <c r="AU119" s="382" t="s">
        <v>141</v>
      </c>
      <c r="AY119" s="290" t="s">
        <v>135</v>
      </c>
      <c r="BE119" s="383">
        <f>IF(N119="základní",J119,0)</f>
        <v>0</v>
      </c>
      <c r="BF119" s="383">
        <f>IF(N119="snížená",J119,0)</f>
        <v>0</v>
      </c>
      <c r="BG119" s="383">
        <f>IF(N119="zákl. přenesená",J119,0)</f>
        <v>0</v>
      </c>
      <c r="BH119" s="383">
        <f>IF(N119="sníž. přenesená",J119,0)</f>
        <v>0</v>
      </c>
      <c r="BI119" s="383">
        <f>IF(N119="nulová",J119,0)</f>
        <v>0</v>
      </c>
      <c r="BJ119" s="290" t="s">
        <v>141</v>
      </c>
      <c r="BK119" s="383">
        <f>ROUND(I119*H119,2)</f>
        <v>0</v>
      </c>
      <c r="BL119" s="290" t="s">
        <v>140</v>
      </c>
      <c r="BM119" s="382" t="s">
        <v>172</v>
      </c>
    </row>
    <row r="120" spans="1:65" s="384" customFormat="1" x14ac:dyDescent="0.2">
      <c r="B120" s="385"/>
      <c r="D120" s="386" t="s">
        <v>144</v>
      </c>
      <c r="E120" s="387"/>
      <c r="F120" s="388" t="s">
        <v>173</v>
      </c>
      <c r="H120" s="389">
        <v>59.887999999999998</v>
      </c>
      <c r="L120" s="385"/>
      <c r="M120" s="390"/>
      <c r="N120" s="391"/>
      <c r="O120" s="391"/>
      <c r="P120" s="391"/>
      <c r="Q120" s="391"/>
      <c r="R120" s="391"/>
      <c r="S120" s="391"/>
      <c r="T120" s="392"/>
      <c r="AT120" s="387" t="s">
        <v>144</v>
      </c>
      <c r="AU120" s="387" t="s">
        <v>141</v>
      </c>
      <c r="AV120" s="384" t="s">
        <v>141</v>
      </c>
      <c r="AW120" s="384" t="s">
        <v>34</v>
      </c>
      <c r="AX120" s="384" t="s">
        <v>81</v>
      </c>
      <c r="AY120" s="387" t="s">
        <v>135</v>
      </c>
    </row>
    <row r="121" spans="1:65" s="300" customFormat="1" ht="36" customHeight="1" x14ac:dyDescent="0.2">
      <c r="A121" s="297"/>
      <c r="B121" s="298"/>
      <c r="C121" s="370" t="s">
        <v>174</v>
      </c>
      <c r="D121" s="370" t="s">
        <v>137</v>
      </c>
      <c r="E121" s="371"/>
      <c r="F121" s="372" t="s">
        <v>175</v>
      </c>
      <c r="G121" s="373" t="s">
        <v>151</v>
      </c>
      <c r="H121" s="374">
        <v>22.183</v>
      </c>
      <c r="I121" s="375"/>
      <c r="J121" s="376">
        <f>ROUND(I121*H121,2)</f>
        <v>0</v>
      </c>
      <c r="K121" s="372"/>
      <c r="L121" s="298"/>
      <c r="M121" s="377" t="s">
        <v>3</v>
      </c>
      <c r="N121" s="378" t="s">
        <v>45</v>
      </c>
      <c r="O121" s="379"/>
      <c r="P121" s="380">
        <f>O121*H121</f>
        <v>0</v>
      </c>
      <c r="Q121" s="380">
        <v>0</v>
      </c>
      <c r="R121" s="380">
        <f>Q121*H121</f>
        <v>0</v>
      </c>
      <c r="S121" s="380">
        <v>0</v>
      </c>
      <c r="T121" s="381">
        <f>S121*H121</f>
        <v>0</v>
      </c>
      <c r="U121" s="297"/>
      <c r="V121" s="297"/>
      <c r="W121" s="297"/>
      <c r="X121" s="297"/>
      <c r="Y121" s="297"/>
      <c r="Z121" s="297"/>
      <c r="AA121" s="297"/>
      <c r="AB121" s="297"/>
      <c r="AC121" s="297"/>
      <c r="AD121" s="297"/>
      <c r="AE121" s="297"/>
      <c r="AR121" s="382" t="s">
        <v>140</v>
      </c>
      <c r="AT121" s="382" t="s">
        <v>137</v>
      </c>
      <c r="AU121" s="382" t="s">
        <v>141</v>
      </c>
      <c r="AY121" s="290" t="s">
        <v>135</v>
      </c>
      <c r="BE121" s="383">
        <f>IF(N121="základní",J121,0)</f>
        <v>0</v>
      </c>
      <c r="BF121" s="383">
        <f>IF(N121="snížená",J121,0)</f>
        <v>0</v>
      </c>
      <c r="BG121" s="383">
        <f>IF(N121="zákl. přenesená",J121,0)</f>
        <v>0</v>
      </c>
      <c r="BH121" s="383">
        <f>IF(N121="sníž. přenesená",J121,0)</f>
        <v>0</v>
      </c>
      <c r="BI121" s="383">
        <f>IF(N121="nulová",J121,0)</f>
        <v>0</v>
      </c>
      <c r="BJ121" s="290" t="s">
        <v>141</v>
      </c>
      <c r="BK121" s="383">
        <f>ROUND(I121*H121,2)</f>
        <v>0</v>
      </c>
      <c r="BL121" s="290" t="s">
        <v>140</v>
      </c>
      <c r="BM121" s="382" t="s">
        <v>176</v>
      </c>
    </row>
    <row r="122" spans="1:65" s="384" customFormat="1" x14ac:dyDescent="0.2">
      <c r="B122" s="385"/>
      <c r="D122" s="386" t="s">
        <v>144</v>
      </c>
      <c r="E122" s="387"/>
      <c r="F122" s="388" t="s">
        <v>177</v>
      </c>
      <c r="H122" s="389">
        <v>33.271000000000001</v>
      </c>
      <c r="L122" s="385"/>
      <c r="M122" s="390"/>
      <c r="N122" s="391"/>
      <c r="O122" s="391"/>
      <c r="P122" s="391"/>
      <c r="Q122" s="391"/>
      <c r="R122" s="391"/>
      <c r="S122" s="391"/>
      <c r="T122" s="392"/>
      <c r="AT122" s="387" t="s">
        <v>144</v>
      </c>
      <c r="AU122" s="387" t="s">
        <v>141</v>
      </c>
      <c r="AV122" s="384" t="s">
        <v>141</v>
      </c>
      <c r="AW122" s="384" t="s">
        <v>34</v>
      </c>
      <c r="AX122" s="384" t="s">
        <v>73</v>
      </c>
      <c r="AY122" s="387" t="s">
        <v>135</v>
      </c>
    </row>
    <row r="123" spans="1:65" s="384" customFormat="1" x14ac:dyDescent="0.2">
      <c r="B123" s="385"/>
      <c r="D123" s="386" t="s">
        <v>144</v>
      </c>
      <c r="E123" s="387"/>
      <c r="F123" s="388" t="s">
        <v>178</v>
      </c>
      <c r="H123" s="389">
        <v>-11.087999999999999</v>
      </c>
      <c r="L123" s="385"/>
      <c r="M123" s="390"/>
      <c r="N123" s="391"/>
      <c r="O123" s="391"/>
      <c r="P123" s="391"/>
      <c r="Q123" s="391"/>
      <c r="R123" s="391"/>
      <c r="S123" s="391"/>
      <c r="T123" s="392"/>
      <c r="AT123" s="387" t="s">
        <v>144</v>
      </c>
      <c r="AU123" s="387" t="s">
        <v>141</v>
      </c>
      <c r="AV123" s="384" t="s">
        <v>141</v>
      </c>
      <c r="AW123" s="384" t="s">
        <v>34</v>
      </c>
      <c r="AX123" s="384" t="s">
        <v>73</v>
      </c>
      <c r="AY123" s="387" t="s">
        <v>135</v>
      </c>
    </row>
    <row r="124" spans="1:65" s="400" customFormat="1" x14ac:dyDescent="0.2">
      <c r="B124" s="401"/>
      <c r="D124" s="386" t="s">
        <v>144</v>
      </c>
      <c r="E124" s="402"/>
      <c r="F124" s="403" t="s">
        <v>179</v>
      </c>
      <c r="H124" s="404">
        <v>22.183</v>
      </c>
      <c r="L124" s="401"/>
      <c r="M124" s="405"/>
      <c r="N124" s="406"/>
      <c r="O124" s="406"/>
      <c r="P124" s="406"/>
      <c r="Q124" s="406"/>
      <c r="R124" s="406"/>
      <c r="S124" s="406"/>
      <c r="T124" s="407"/>
      <c r="AT124" s="402" t="s">
        <v>144</v>
      </c>
      <c r="AU124" s="402" t="s">
        <v>141</v>
      </c>
      <c r="AV124" s="400" t="s">
        <v>140</v>
      </c>
      <c r="AW124" s="400" t="s">
        <v>34</v>
      </c>
      <c r="AX124" s="400" t="s">
        <v>81</v>
      </c>
      <c r="AY124" s="402" t="s">
        <v>135</v>
      </c>
    </row>
    <row r="125" spans="1:65" s="300" customFormat="1" ht="16.5" customHeight="1" x14ac:dyDescent="0.2">
      <c r="A125" s="297"/>
      <c r="B125" s="298"/>
      <c r="C125" s="408" t="s">
        <v>180</v>
      </c>
      <c r="D125" s="408" t="s">
        <v>181</v>
      </c>
      <c r="E125" s="409"/>
      <c r="F125" s="410" t="s">
        <v>182</v>
      </c>
      <c r="G125" s="411" t="s">
        <v>171</v>
      </c>
      <c r="H125" s="412">
        <v>39.929000000000002</v>
      </c>
      <c r="I125" s="413"/>
      <c r="J125" s="414">
        <f>ROUND(I125*H125,2)</f>
        <v>0</v>
      </c>
      <c r="K125" s="410"/>
      <c r="L125" s="415"/>
      <c r="M125" s="416" t="s">
        <v>3</v>
      </c>
      <c r="N125" s="417" t="s">
        <v>45</v>
      </c>
      <c r="O125" s="379"/>
      <c r="P125" s="380">
        <f>O125*H125</f>
        <v>0</v>
      </c>
      <c r="Q125" s="380">
        <v>1</v>
      </c>
      <c r="R125" s="380">
        <f>Q125*H125</f>
        <v>39.929000000000002</v>
      </c>
      <c r="S125" s="380">
        <v>0</v>
      </c>
      <c r="T125" s="381">
        <f>S125*H125</f>
        <v>0</v>
      </c>
      <c r="U125" s="297"/>
      <c r="V125" s="297"/>
      <c r="W125" s="297"/>
      <c r="X125" s="297"/>
      <c r="Y125" s="297"/>
      <c r="Z125" s="297"/>
      <c r="AA125" s="297"/>
      <c r="AB125" s="297"/>
      <c r="AC125" s="297"/>
      <c r="AD125" s="297"/>
      <c r="AE125" s="297"/>
      <c r="AR125" s="382" t="s">
        <v>169</v>
      </c>
      <c r="AT125" s="382" t="s">
        <v>181</v>
      </c>
      <c r="AU125" s="382" t="s">
        <v>141</v>
      </c>
      <c r="AY125" s="290" t="s">
        <v>135</v>
      </c>
      <c r="BE125" s="383">
        <f>IF(N125="základní",J125,0)</f>
        <v>0</v>
      </c>
      <c r="BF125" s="383">
        <f>IF(N125="snížená",J125,0)</f>
        <v>0</v>
      </c>
      <c r="BG125" s="383">
        <f>IF(N125="zákl. přenesená",J125,0)</f>
        <v>0</v>
      </c>
      <c r="BH125" s="383">
        <f>IF(N125="sníž. přenesená",J125,0)</f>
        <v>0</v>
      </c>
      <c r="BI125" s="383">
        <f>IF(N125="nulová",J125,0)</f>
        <v>0</v>
      </c>
      <c r="BJ125" s="290" t="s">
        <v>141</v>
      </c>
      <c r="BK125" s="383">
        <f>ROUND(I125*H125,2)</f>
        <v>0</v>
      </c>
      <c r="BL125" s="290" t="s">
        <v>140</v>
      </c>
      <c r="BM125" s="382" t="s">
        <v>183</v>
      </c>
    </row>
    <row r="126" spans="1:65" s="384" customFormat="1" x14ac:dyDescent="0.2">
      <c r="B126" s="385"/>
      <c r="D126" s="386" t="s">
        <v>144</v>
      </c>
      <c r="E126" s="387"/>
      <c r="F126" s="388" t="s">
        <v>184</v>
      </c>
      <c r="H126" s="389">
        <v>39.929000000000002</v>
      </c>
      <c r="L126" s="385"/>
      <c r="M126" s="390"/>
      <c r="N126" s="391"/>
      <c r="O126" s="391"/>
      <c r="P126" s="391"/>
      <c r="Q126" s="391"/>
      <c r="R126" s="391"/>
      <c r="S126" s="391"/>
      <c r="T126" s="392"/>
      <c r="AT126" s="387" t="s">
        <v>144</v>
      </c>
      <c r="AU126" s="387" t="s">
        <v>141</v>
      </c>
      <c r="AV126" s="384" t="s">
        <v>141</v>
      </c>
      <c r="AW126" s="384" t="s">
        <v>34</v>
      </c>
      <c r="AX126" s="384" t="s">
        <v>81</v>
      </c>
      <c r="AY126" s="387" t="s">
        <v>135</v>
      </c>
    </row>
    <row r="127" spans="1:65" s="300" customFormat="1" ht="36" customHeight="1" x14ac:dyDescent="0.2">
      <c r="A127" s="297"/>
      <c r="B127" s="298"/>
      <c r="C127" s="370" t="s">
        <v>185</v>
      </c>
      <c r="D127" s="370" t="s">
        <v>137</v>
      </c>
      <c r="E127" s="371"/>
      <c r="F127" s="372" t="s">
        <v>186</v>
      </c>
      <c r="G127" s="373" t="s">
        <v>139</v>
      </c>
      <c r="H127" s="374">
        <v>8.8000000000000007</v>
      </c>
      <c r="I127" s="375"/>
      <c r="J127" s="376">
        <f>ROUND(I127*H127,2)</f>
        <v>0</v>
      </c>
      <c r="K127" s="372"/>
      <c r="L127" s="298"/>
      <c r="M127" s="377" t="s">
        <v>3</v>
      </c>
      <c r="N127" s="378" t="s">
        <v>45</v>
      </c>
      <c r="O127" s="379"/>
      <c r="P127" s="380">
        <f>O127*H127</f>
        <v>0</v>
      </c>
      <c r="Q127" s="380">
        <v>0</v>
      </c>
      <c r="R127" s="380">
        <f>Q127*H127</f>
        <v>0</v>
      </c>
      <c r="S127" s="380">
        <v>0</v>
      </c>
      <c r="T127" s="381">
        <f>S127*H127</f>
        <v>0</v>
      </c>
      <c r="U127" s="297"/>
      <c r="V127" s="297"/>
      <c r="W127" s="297"/>
      <c r="X127" s="297"/>
      <c r="Y127" s="297"/>
      <c r="Z127" s="297"/>
      <c r="AA127" s="297"/>
      <c r="AB127" s="297"/>
      <c r="AC127" s="297"/>
      <c r="AD127" s="297"/>
      <c r="AE127" s="297"/>
      <c r="AR127" s="382" t="s">
        <v>140</v>
      </c>
      <c r="AT127" s="382" t="s">
        <v>137</v>
      </c>
      <c r="AU127" s="382" t="s">
        <v>141</v>
      </c>
      <c r="AY127" s="290" t="s">
        <v>135</v>
      </c>
      <c r="BE127" s="383">
        <f>IF(N127="základní",J127,0)</f>
        <v>0</v>
      </c>
      <c r="BF127" s="383">
        <f>IF(N127="snížená",J127,0)</f>
        <v>0</v>
      </c>
      <c r="BG127" s="383">
        <f>IF(N127="zákl. přenesená",J127,0)</f>
        <v>0</v>
      </c>
      <c r="BH127" s="383">
        <f>IF(N127="sníž. přenesená",J127,0)</f>
        <v>0</v>
      </c>
      <c r="BI127" s="383">
        <f>IF(N127="nulová",J127,0)</f>
        <v>0</v>
      </c>
      <c r="BJ127" s="290" t="s">
        <v>141</v>
      </c>
      <c r="BK127" s="383">
        <f>ROUND(I127*H127,2)</f>
        <v>0</v>
      </c>
      <c r="BL127" s="290" t="s">
        <v>140</v>
      </c>
      <c r="BM127" s="382" t="s">
        <v>187</v>
      </c>
    </row>
    <row r="128" spans="1:65" s="300" customFormat="1" ht="36" customHeight="1" x14ac:dyDescent="0.2">
      <c r="A128" s="297"/>
      <c r="B128" s="298"/>
      <c r="C128" s="370" t="s">
        <v>188</v>
      </c>
      <c r="D128" s="370" t="s">
        <v>137</v>
      </c>
      <c r="E128" s="371"/>
      <c r="F128" s="372" t="s">
        <v>189</v>
      </c>
      <c r="G128" s="373" t="s">
        <v>139</v>
      </c>
      <c r="H128" s="374">
        <v>8.8000000000000007</v>
      </c>
      <c r="I128" s="375"/>
      <c r="J128" s="376">
        <f>ROUND(I128*H128,2)</f>
        <v>0</v>
      </c>
      <c r="K128" s="372"/>
      <c r="L128" s="298"/>
      <c r="M128" s="377" t="s">
        <v>3</v>
      </c>
      <c r="N128" s="378" t="s">
        <v>45</v>
      </c>
      <c r="O128" s="379"/>
      <c r="P128" s="380">
        <f>O128*H128</f>
        <v>0</v>
      </c>
      <c r="Q128" s="380">
        <v>0</v>
      </c>
      <c r="R128" s="380">
        <f>Q128*H128</f>
        <v>0</v>
      </c>
      <c r="S128" s="380">
        <v>0</v>
      </c>
      <c r="T128" s="381">
        <f>S128*H128</f>
        <v>0</v>
      </c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  <c r="AR128" s="382" t="s">
        <v>140</v>
      </c>
      <c r="AT128" s="382" t="s">
        <v>137</v>
      </c>
      <c r="AU128" s="382" t="s">
        <v>141</v>
      </c>
      <c r="AY128" s="290" t="s">
        <v>135</v>
      </c>
      <c r="BE128" s="383">
        <f>IF(N128="základní",J128,0)</f>
        <v>0</v>
      </c>
      <c r="BF128" s="383">
        <f>IF(N128="snížená",J128,0)</f>
        <v>0</v>
      </c>
      <c r="BG128" s="383">
        <f>IF(N128="zákl. přenesená",J128,0)</f>
        <v>0</v>
      </c>
      <c r="BH128" s="383">
        <f>IF(N128="sníž. přenesená",J128,0)</f>
        <v>0</v>
      </c>
      <c r="BI128" s="383">
        <f>IF(N128="nulová",J128,0)</f>
        <v>0</v>
      </c>
      <c r="BJ128" s="290" t="s">
        <v>141</v>
      </c>
      <c r="BK128" s="383">
        <f>ROUND(I128*H128,2)</f>
        <v>0</v>
      </c>
      <c r="BL128" s="290" t="s">
        <v>140</v>
      </c>
      <c r="BM128" s="382" t="s">
        <v>190</v>
      </c>
    </row>
    <row r="129" spans="1:65" s="300" customFormat="1" ht="16.5" customHeight="1" x14ac:dyDescent="0.2">
      <c r="A129" s="297"/>
      <c r="B129" s="298"/>
      <c r="C129" s="408" t="s">
        <v>191</v>
      </c>
      <c r="D129" s="408" t="s">
        <v>181</v>
      </c>
      <c r="E129" s="409"/>
      <c r="F129" s="410" t="s">
        <v>192</v>
      </c>
      <c r="G129" s="411" t="s">
        <v>193</v>
      </c>
      <c r="H129" s="412">
        <v>0.13200000000000001</v>
      </c>
      <c r="I129" s="413"/>
      <c r="J129" s="414">
        <f>ROUND(I129*H129,2)</f>
        <v>0</v>
      </c>
      <c r="K129" s="410"/>
      <c r="L129" s="415"/>
      <c r="M129" s="416" t="s">
        <v>3</v>
      </c>
      <c r="N129" s="417" t="s">
        <v>45</v>
      </c>
      <c r="O129" s="379"/>
      <c r="P129" s="380">
        <f>O129*H129</f>
        <v>0</v>
      </c>
      <c r="Q129" s="380">
        <v>1E-3</v>
      </c>
      <c r="R129" s="380">
        <f>Q129*H129</f>
        <v>1.3200000000000001E-4</v>
      </c>
      <c r="S129" s="380">
        <v>0</v>
      </c>
      <c r="T129" s="381">
        <f>S129*H129</f>
        <v>0</v>
      </c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  <c r="AE129" s="297"/>
      <c r="AR129" s="382" t="s">
        <v>169</v>
      </c>
      <c r="AT129" s="382" t="s">
        <v>181</v>
      </c>
      <c r="AU129" s="382" t="s">
        <v>141</v>
      </c>
      <c r="AY129" s="290" t="s">
        <v>135</v>
      </c>
      <c r="BE129" s="383">
        <f>IF(N129="základní",J129,0)</f>
        <v>0</v>
      </c>
      <c r="BF129" s="383">
        <f>IF(N129="snížená",J129,0)</f>
        <v>0</v>
      </c>
      <c r="BG129" s="383">
        <f>IF(N129="zákl. přenesená",J129,0)</f>
        <v>0</v>
      </c>
      <c r="BH129" s="383">
        <f>IF(N129="sníž. přenesená",J129,0)</f>
        <v>0</v>
      </c>
      <c r="BI129" s="383">
        <f>IF(N129="nulová",J129,0)</f>
        <v>0</v>
      </c>
      <c r="BJ129" s="290" t="s">
        <v>141</v>
      </c>
      <c r="BK129" s="383">
        <f>ROUND(I129*H129,2)</f>
        <v>0</v>
      </c>
      <c r="BL129" s="290" t="s">
        <v>140</v>
      </c>
      <c r="BM129" s="382" t="s">
        <v>194</v>
      </c>
    </row>
    <row r="130" spans="1:65" s="384" customFormat="1" x14ac:dyDescent="0.2">
      <c r="B130" s="385"/>
      <c r="D130" s="386" t="s">
        <v>144</v>
      </c>
      <c r="E130" s="387"/>
      <c r="F130" s="388" t="s">
        <v>195</v>
      </c>
      <c r="H130" s="389">
        <v>8.8000000000000007</v>
      </c>
      <c r="L130" s="385"/>
      <c r="M130" s="390"/>
      <c r="N130" s="391"/>
      <c r="O130" s="391"/>
      <c r="P130" s="391"/>
      <c r="Q130" s="391"/>
      <c r="R130" s="391"/>
      <c r="S130" s="391"/>
      <c r="T130" s="392"/>
      <c r="AT130" s="387" t="s">
        <v>144</v>
      </c>
      <c r="AU130" s="387" t="s">
        <v>141</v>
      </c>
      <c r="AV130" s="384" t="s">
        <v>141</v>
      </c>
      <c r="AW130" s="384" t="s">
        <v>34</v>
      </c>
      <c r="AX130" s="384" t="s">
        <v>81</v>
      </c>
      <c r="AY130" s="387" t="s">
        <v>135</v>
      </c>
    </row>
    <row r="131" spans="1:65" s="384" customFormat="1" x14ac:dyDescent="0.2">
      <c r="B131" s="385"/>
      <c r="D131" s="386" t="s">
        <v>144</v>
      </c>
      <c r="F131" s="388" t="s">
        <v>196</v>
      </c>
      <c r="H131" s="389">
        <v>0.13200000000000001</v>
      </c>
      <c r="L131" s="385"/>
      <c r="M131" s="390"/>
      <c r="N131" s="391"/>
      <c r="O131" s="391"/>
      <c r="P131" s="391"/>
      <c r="Q131" s="391"/>
      <c r="R131" s="391"/>
      <c r="S131" s="391"/>
      <c r="T131" s="392"/>
      <c r="AT131" s="387" t="s">
        <v>144</v>
      </c>
      <c r="AU131" s="387" t="s">
        <v>141</v>
      </c>
      <c r="AV131" s="384" t="s">
        <v>141</v>
      </c>
      <c r="AW131" s="384" t="s">
        <v>4</v>
      </c>
      <c r="AX131" s="384" t="s">
        <v>81</v>
      </c>
      <c r="AY131" s="387" t="s">
        <v>135</v>
      </c>
    </row>
    <row r="132" spans="1:65" s="300" customFormat="1" ht="24" customHeight="1" x14ac:dyDescent="0.2">
      <c r="A132" s="297"/>
      <c r="B132" s="298"/>
      <c r="C132" s="370" t="s">
        <v>197</v>
      </c>
      <c r="D132" s="370" t="s">
        <v>137</v>
      </c>
      <c r="E132" s="371"/>
      <c r="F132" s="372" t="s">
        <v>198</v>
      </c>
      <c r="G132" s="373" t="s">
        <v>139</v>
      </c>
      <c r="H132" s="374">
        <v>14.52</v>
      </c>
      <c r="I132" s="375"/>
      <c r="J132" s="376">
        <f>ROUND(I132*H132,2)</f>
        <v>0</v>
      </c>
      <c r="K132" s="372"/>
      <c r="L132" s="298"/>
      <c r="M132" s="377" t="s">
        <v>3</v>
      </c>
      <c r="N132" s="378" t="s">
        <v>45</v>
      </c>
      <c r="O132" s="379"/>
      <c r="P132" s="380">
        <f>O132*H132</f>
        <v>0</v>
      </c>
      <c r="Q132" s="380">
        <v>0</v>
      </c>
      <c r="R132" s="380">
        <f>Q132*H132</f>
        <v>0</v>
      </c>
      <c r="S132" s="380">
        <v>0</v>
      </c>
      <c r="T132" s="381">
        <f>S132*H132</f>
        <v>0</v>
      </c>
      <c r="U132" s="297"/>
      <c r="V132" s="297"/>
      <c r="W132" s="297"/>
      <c r="X132" s="297"/>
      <c r="Y132" s="297"/>
      <c r="Z132" s="297"/>
      <c r="AA132" s="297"/>
      <c r="AB132" s="297"/>
      <c r="AC132" s="297"/>
      <c r="AD132" s="297"/>
      <c r="AE132" s="297"/>
      <c r="AR132" s="382" t="s">
        <v>140</v>
      </c>
      <c r="AT132" s="382" t="s">
        <v>137</v>
      </c>
      <c r="AU132" s="382" t="s">
        <v>141</v>
      </c>
      <c r="AY132" s="290" t="s">
        <v>135</v>
      </c>
      <c r="BE132" s="383">
        <f>IF(N132="základní",J132,0)</f>
        <v>0</v>
      </c>
      <c r="BF132" s="383">
        <f>IF(N132="snížená",J132,0)</f>
        <v>0</v>
      </c>
      <c r="BG132" s="383">
        <f>IF(N132="zákl. přenesená",J132,0)</f>
        <v>0</v>
      </c>
      <c r="BH132" s="383">
        <f>IF(N132="sníž. přenesená",J132,0)</f>
        <v>0</v>
      </c>
      <c r="BI132" s="383">
        <f>IF(N132="nulová",J132,0)</f>
        <v>0</v>
      </c>
      <c r="BJ132" s="290" t="s">
        <v>141</v>
      </c>
      <c r="BK132" s="383">
        <f>ROUND(I132*H132,2)</f>
        <v>0</v>
      </c>
      <c r="BL132" s="290" t="s">
        <v>140</v>
      </c>
      <c r="BM132" s="382" t="s">
        <v>199</v>
      </c>
    </row>
    <row r="133" spans="1:65" s="384" customFormat="1" x14ac:dyDescent="0.2">
      <c r="B133" s="385"/>
      <c r="D133" s="386" t="s">
        <v>144</v>
      </c>
      <c r="E133" s="387"/>
      <c r="F133" s="388" t="s">
        <v>200</v>
      </c>
      <c r="H133" s="389">
        <v>14.52</v>
      </c>
      <c r="L133" s="385"/>
      <c r="M133" s="390"/>
      <c r="N133" s="391"/>
      <c r="O133" s="391"/>
      <c r="P133" s="391"/>
      <c r="Q133" s="391"/>
      <c r="R133" s="391"/>
      <c r="S133" s="391"/>
      <c r="T133" s="392"/>
      <c r="AT133" s="387" t="s">
        <v>144</v>
      </c>
      <c r="AU133" s="387" t="s">
        <v>141</v>
      </c>
      <c r="AV133" s="384" t="s">
        <v>141</v>
      </c>
      <c r="AW133" s="384" t="s">
        <v>34</v>
      </c>
      <c r="AX133" s="384" t="s">
        <v>81</v>
      </c>
      <c r="AY133" s="387" t="s">
        <v>135</v>
      </c>
    </row>
    <row r="134" spans="1:65" s="357" customFormat="1" ht="22.9" customHeight="1" x14ac:dyDescent="0.2">
      <c r="B134" s="358"/>
      <c r="D134" s="359" t="s">
        <v>72</v>
      </c>
      <c r="E134" s="368"/>
      <c r="F134" s="368" t="s">
        <v>201</v>
      </c>
      <c r="J134" s="369">
        <f>BK134</f>
        <v>0</v>
      </c>
      <c r="L134" s="358"/>
      <c r="M134" s="362"/>
      <c r="N134" s="363"/>
      <c r="O134" s="363"/>
      <c r="P134" s="364">
        <f>SUM(P135:P144)</f>
        <v>0</v>
      </c>
      <c r="Q134" s="363"/>
      <c r="R134" s="364">
        <f>SUM(R135:R144)</f>
        <v>14.426758920000001</v>
      </c>
      <c r="S134" s="363"/>
      <c r="T134" s="365">
        <f>SUM(T135:T144)</f>
        <v>0</v>
      </c>
      <c r="AR134" s="359" t="s">
        <v>81</v>
      </c>
      <c r="AT134" s="366" t="s">
        <v>72</v>
      </c>
      <c r="AU134" s="366" t="s">
        <v>81</v>
      </c>
      <c r="AY134" s="359" t="s">
        <v>135</v>
      </c>
      <c r="BK134" s="367">
        <f>SUM(BK135:BK144)</f>
        <v>0</v>
      </c>
    </row>
    <row r="135" spans="1:65" s="300" customFormat="1" ht="24" customHeight="1" x14ac:dyDescent="0.2">
      <c r="A135" s="297"/>
      <c r="B135" s="298"/>
      <c r="C135" s="370" t="s">
        <v>9</v>
      </c>
      <c r="D135" s="370" t="s">
        <v>137</v>
      </c>
      <c r="E135" s="371"/>
      <c r="F135" s="372" t="s">
        <v>202</v>
      </c>
      <c r="G135" s="373" t="s">
        <v>151</v>
      </c>
      <c r="H135" s="374">
        <v>1.7010000000000001</v>
      </c>
      <c r="I135" s="375"/>
      <c r="J135" s="376">
        <f>ROUND(I135*H135,2)</f>
        <v>0</v>
      </c>
      <c r="K135" s="372"/>
      <c r="L135" s="298"/>
      <c r="M135" s="377" t="s">
        <v>3</v>
      </c>
      <c r="N135" s="378" t="s">
        <v>45</v>
      </c>
      <c r="O135" s="379"/>
      <c r="P135" s="380">
        <f>O135*H135</f>
        <v>0</v>
      </c>
      <c r="Q135" s="380">
        <v>2.45329</v>
      </c>
      <c r="R135" s="380">
        <f>Q135*H135</f>
        <v>4.1730462900000003</v>
      </c>
      <c r="S135" s="380">
        <v>0</v>
      </c>
      <c r="T135" s="381">
        <f>S135*H135</f>
        <v>0</v>
      </c>
      <c r="U135" s="297"/>
      <c r="V135" s="297"/>
      <c r="W135" s="297"/>
      <c r="X135" s="297"/>
      <c r="Y135" s="297"/>
      <c r="Z135" s="297"/>
      <c r="AA135" s="297"/>
      <c r="AB135" s="297"/>
      <c r="AC135" s="297"/>
      <c r="AD135" s="297"/>
      <c r="AE135" s="297"/>
      <c r="AR135" s="382" t="s">
        <v>140</v>
      </c>
      <c r="AT135" s="382" t="s">
        <v>137</v>
      </c>
      <c r="AU135" s="382" t="s">
        <v>141</v>
      </c>
      <c r="AY135" s="290" t="s">
        <v>135</v>
      </c>
      <c r="BE135" s="383">
        <f>IF(N135="základní",J135,0)</f>
        <v>0</v>
      </c>
      <c r="BF135" s="383">
        <f>IF(N135="snížená",J135,0)</f>
        <v>0</v>
      </c>
      <c r="BG135" s="383">
        <f>IF(N135="zákl. přenesená",J135,0)</f>
        <v>0</v>
      </c>
      <c r="BH135" s="383">
        <f>IF(N135="sníž. přenesená",J135,0)</f>
        <v>0</v>
      </c>
      <c r="BI135" s="383">
        <f>IF(N135="nulová",J135,0)</f>
        <v>0</v>
      </c>
      <c r="BJ135" s="290" t="s">
        <v>141</v>
      </c>
      <c r="BK135" s="383">
        <f>ROUND(I135*H135,2)</f>
        <v>0</v>
      </c>
      <c r="BL135" s="290" t="s">
        <v>140</v>
      </c>
      <c r="BM135" s="382" t="s">
        <v>203</v>
      </c>
    </row>
    <row r="136" spans="1:65" s="384" customFormat="1" x14ac:dyDescent="0.2">
      <c r="B136" s="385"/>
      <c r="D136" s="386" t="s">
        <v>144</v>
      </c>
      <c r="E136" s="387"/>
      <c r="F136" s="388" t="s">
        <v>204</v>
      </c>
      <c r="H136" s="389">
        <v>1.7010000000000001</v>
      </c>
      <c r="L136" s="385"/>
      <c r="M136" s="390"/>
      <c r="N136" s="391"/>
      <c r="O136" s="391"/>
      <c r="P136" s="391"/>
      <c r="Q136" s="391"/>
      <c r="R136" s="391"/>
      <c r="S136" s="391"/>
      <c r="T136" s="392"/>
      <c r="AT136" s="387" t="s">
        <v>144</v>
      </c>
      <c r="AU136" s="387" t="s">
        <v>141</v>
      </c>
      <c r="AV136" s="384" t="s">
        <v>141</v>
      </c>
      <c r="AW136" s="384" t="s">
        <v>34</v>
      </c>
      <c r="AX136" s="384" t="s">
        <v>81</v>
      </c>
      <c r="AY136" s="387" t="s">
        <v>135</v>
      </c>
    </row>
    <row r="137" spans="1:65" s="300" customFormat="1" ht="16.5" customHeight="1" x14ac:dyDescent="0.2">
      <c r="A137" s="297"/>
      <c r="B137" s="298"/>
      <c r="C137" s="370" t="s">
        <v>205</v>
      </c>
      <c r="D137" s="370" t="s">
        <v>137</v>
      </c>
      <c r="E137" s="371"/>
      <c r="F137" s="372" t="s">
        <v>206</v>
      </c>
      <c r="G137" s="373" t="s">
        <v>139</v>
      </c>
      <c r="H137" s="374">
        <v>2.88</v>
      </c>
      <c r="I137" s="375"/>
      <c r="J137" s="376">
        <f>ROUND(I137*H137,2)</f>
        <v>0</v>
      </c>
      <c r="K137" s="372"/>
      <c r="L137" s="298"/>
      <c r="M137" s="377" t="s">
        <v>3</v>
      </c>
      <c r="N137" s="378" t="s">
        <v>45</v>
      </c>
      <c r="O137" s="379"/>
      <c r="P137" s="380">
        <f>O137*H137</f>
        <v>0</v>
      </c>
      <c r="Q137" s="380">
        <v>2.47E-3</v>
      </c>
      <c r="R137" s="380">
        <f>Q137*H137</f>
        <v>7.1135999999999994E-3</v>
      </c>
      <c r="S137" s="380">
        <v>0</v>
      </c>
      <c r="T137" s="381">
        <f>S137*H137</f>
        <v>0</v>
      </c>
      <c r="U137" s="297"/>
      <c r="V137" s="297"/>
      <c r="W137" s="297"/>
      <c r="X137" s="297"/>
      <c r="Y137" s="297"/>
      <c r="Z137" s="297"/>
      <c r="AA137" s="297"/>
      <c r="AB137" s="297"/>
      <c r="AC137" s="297"/>
      <c r="AD137" s="297"/>
      <c r="AE137" s="297"/>
      <c r="AR137" s="382" t="s">
        <v>140</v>
      </c>
      <c r="AT137" s="382" t="s">
        <v>137</v>
      </c>
      <c r="AU137" s="382" t="s">
        <v>141</v>
      </c>
      <c r="AY137" s="290" t="s">
        <v>135</v>
      </c>
      <c r="BE137" s="383">
        <f>IF(N137="základní",J137,0)</f>
        <v>0</v>
      </c>
      <c r="BF137" s="383">
        <f>IF(N137="snížená",J137,0)</f>
        <v>0</v>
      </c>
      <c r="BG137" s="383">
        <f>IF(N137="zákl. přenesená",J137,0)</f>
        <v>0</v>
      </c>
      <c r="BH137" s="383">
        <f>IF(N137="sníž. přenesená",J137,0)</f>
        <v>0</v>
      </c>
      <c r="BI137" s="383">
        <f>IF(N137="nulová",J137,0)</f>
        <v>0</v>
      </c>
      <c r="BJ137" s="290" t="s">
        <v>141</v>
      </c>
      <c r="BK137" s="383">
        <f>ROUND(I137*H137,2)</f>
        <v>0</v>
      </c>
      <c r="BL137" s="290" t="s">
        <v>140</v>
      </c>
      <c r="BM137" s="382" t="s">
        <v>207</v>
      </c>
    </row>
    <row r="138" spans="1:65" s="384" customFormat="1" x14ac:dyDescent="0.2">
      <c r="B138" s="385"/>
      <c r="D138" s="386" t="s">
        <v>144</v>
      </c>
      <c r="E138" s="387"/>
      <c r="F138" s="388" t="s">
        <v>208</v>
      </c>
      <c r="H138" s="389">
        <v>2.88</v>
      </c>
      <c r="L138" s="385"/>
      <c r="M138" s="390"/>
      <c r="N138" s="391"/>
      <c r="O138" s="391"/>
      <c r="P138" s="391"/>
      <c r="Q138" s="391"/>
      <c r="R138" s="391"/>
      <c r="S138" s="391"/>
      <c r="T138" s="392"/>
      <c r="AT138" s="387" t="s">
        <v>144</v>
      </c>
      <c r="AU138" s="387" t="s">
        <v>141</v>
      </c>
      <c r="AV138" s="384" t="s">
        <v>141</v>
      </c>
      <c r="AW138" s="384" t="s">
        <v>34</v>
      </c>
      <c r="AX138" s="384" t="s">
        <v>81</v>
      </c>
      <c r="AY138" s="387" t="s">
        <v>135</v>
      </c>
    </row>
    <row r="139" spans="1:65" s="300" customFormat="1" ht="16.5" customHeight="1" x14ac:dyDescent="0.2">
      <c r="A139" s="297"/>
      <c r="B139" s="298"/>
      <c r="C139" s="370" t="s">
        <v>209</v>
      </c>
      <c r="D139" s="370" t="s">
        <v>137</v>
      </c>
      <c r="E139" s="371"/>
      <c r="F139" s="372" t="s">
        <v>210</v>
      </c>
      <c r="G139" s="373" t="s">
        <v>139</v>
      </c>
      <c r="H139" s="374">
        <v>2.88</v>
      </c>
      <c r="I139" s="375"/>
      <c r="J139" s="376">
        <f>ROUND(I139*H139,2)</f>
        <v>0</v>
      </c>
      <c r="K139" s="372"/>
      <c r="L139" s="298"/>
      <c r="M139" s="377" t="s">
        <v>3</v>
      </c>
      <c r="N139" s="378" t="s">
        <v>45</v>
      </c>
      <c r="O139" s="379"/>
      <c r="P139" s="380">
        <f>O139*H139</f>
        <v>0</v>
      </c>
      <c r="Q139" s="380">
        <v>0</v>
      </c>
      <c r="R139" s="380">
        <f>Q139*H139</f>
        <v>0</v>
      </c>
      <c r="S139" s="380">
        <v>0</v>
      </c>
      <c r="T139" s="381">
        <f>S139*H139</f>
        <v>0</v>
      </c>
      <c r="U139" s="297"/>
      <c r="V139" s="297"/>
      <c r="W139" s="297"/>
      <c r="X139" s="297"/>
      <c r="Y139" s="297"/>
      <c r="Z139" s="297"/>
      <c r="AA139" s="297"/>
      <c r="AB139" s="297"/>
      <c r="AC139" s="297"/>
      <c r="AD139" s="297"/>
      <c r="AE139" s="297"/>
      <c r="AR139" s="382" t="s">
        <v>140</v>
      </c>
      <c r="AT139" s="382" t="s">
        <v>137</v>
      </c>
      <c r="AU139" s="382" t="s">
        <v>141</v>
      </c>
      <c r="AY139" s="290" t="s">
        <v>135</v>
      </c>
      <c r="BE139" s="383">
        <f>IF(N139="základní",J139,0)</f>
        <v>0</v>
      </c>
      <c r="BF139" s="383">
        <f>IF(N139="snížená",J139,0)</f>
        <v>0</v>
      </c>
      <c r="BG139" s="383">
        <f>IF(N139="zákl. přenesená",J139,0)</f>
        <v>0</v>
      </c>
      <c r="BH139" s="383">
        <f>IF(N139="sníž. přenesená",J139,0)</f>
        <v>0</v>
      </c>
      <c r="BI139" s="383">
        <f>IF(N139="nulová",J139,0)</f>
        <v>0</v>
      </c>
      <c r="BJ139" s="290" t="s">
        <v>141</v>
      </c>
      <c r="BK139" s="383">
        <f>ROUND(I139*H139,2)</f>
        <v>0</v>
      </c>
      <c r="BL139" s="290" t="s">
        <v>140</v>
      </c>
      <c r="BM139" s="382" t="s">
        <v>211</v>
      </c>
    </row>
    <row r="140" spans="1:65" s="300" customFormat="1" ht="24" customHeight="1" x14ac:dyDescent="0.2">
      <c r="A140" s="297"/>
      <c r="B140" s="298"/>
      <c r="C140" s="370" t="s">
        <v>212</v>
      </c>
      <c r="D140" s="370" t="s">
        <v>137</v>
      </c>
      <c r="E140" s="371"/>
      <c r="F140" s="372" t="s">
        <v>213</v>
      </c>
      <c r="G140" s="373" t="s">
        <v>171</v>
      </c>
      <c r="H140" s="374">
        <v>0.45900000000000002</v>
      </c>
      <c r="I140" s="375"/>
      <c r="J140" s="376">
        <f>ROUND(I140*H140,2)</f>
        <v>0</v>
      </c>
      <c r="K140" s="372"/>
      <c r="L140" s="298"/>
      <c r="M140" s="377" t="s">
        <v>3</v>
      </c>
      <c r="N140" s="378" t="s">
        <v>45</v>
      </c>
      <c r="O140" s="379"/>
      <c r="P140" s="380">
        <f>O140*H140</f>
        <v>0</v>
      </c>
      <c r="Q140" s="380">
        <v>1.0601700000000001</v>
      </c>
      <c r="R140" s="380">
        <f>Q140*H140</f>
        <v>0.48661803000000003</v>
      </c>
      <c r="S140" s="380">
        <v>0</v>
      </c>
      <c r="T140" s="381">
        <f>S140*H140</f>
        <v>0</v>
      </c>
      <c r="U140" s="297"/>
      <c r="V140" s="297"/>
      <c r="W140" s="297"/>
      <c r="X140" s="297"/>
      <c r="Y140" s="297"/>
      <c r="Z140" s="297"/>
      <c r="AA140" s="297"/>
      <c r="AB140" s="297"/>
      <c r="AC140" s="297"/>
      <c r="AD140" s="297"/>
      <c r="AE140" s="297"/>
      <c r="AR140" s="382" t="s">
        <v>140</v>
      </c>
      <c r="AT140" s="382" t="s">
        <v>137</v>
      </c>
      <c r="AU140" s="382" t="s">
        <v>141</v>
      </c>
      <c r="AY140" s="290" t="s">
        <v>135</v>
      </c>
      <c r="BE140" s="383">
        <f>IF(N140="základní",J140,0)</f>
        <v>0</v>
      </c>
      <c r="BF140" s="383">
        <f>IF(N140="snížená",J140,0)</f>
        <v>0</v>
      </c>
      <c r="BG140" s="383">
        <f>IF(N140="zákl. přenesená",J140,0)</f>
        <v>0</v>
      </c>
      <c r="BH140" s="383">
        <f>IF(N140="sníž. přenesená",J140,0)</f>
        <v>0</v>
      </c>
      <c r="BI140" s="383">
        <f>IF(N140="nulová",J140,0)</f>
        <v>0</v>
      </c>
      <c r="BJ140" s="290" t="s">
        <v>141</v>
      </c>
      <c r="BK140" s="383">
        <f>ROUND(I140*H140,2)</f>
        <v>0</v>
      </c>
      <c r="BL140" s="290" t="s">
        <v>140</v>
      </c>
      <c r="BM140" s="382" t="s">
        <v>214</v>
      </c>
    </row>
    <row r="141" spans="1:65" s="384" customFormat="1" x14ac:dyDescent="0.2">
      <c r="B141" s="385"/>
      <c r="D141" s="386" t="s">
        <v>144</v>
      </c>
      <c r="E141" s="387"/>
      <c r="F141" s="388" t="s">
        <v>215</v>
      </c>
      <c r="H141" s="389">
        <v>0.45900000000000002</v>
      </c>
      <c r="L141" s="385"/>
      <c r="M141" s="390"/>
      <c r="N141" s="391"/>
      <c r="O141" s="391"/>
      <c r="P141" s="391"/>
      <c r="Q141" s="391"/>
      <c r="R141" s="391"/>
      <c r="S141" s="391"/>
      <c r="T141" s="392"/>
      <c r="AT141" s="387" t="s">
        <v>144</v>
      </c>
      <c r="AU141" s="387" t="s">
        <v>141</v>
      </c>
      <c r="AV141" s="384" t="s">
        <v>141</v>
      </c>
      <c r="AW141" s="384" t="s">
        <v>34</v>
      </c>
      <c r="AX141" s="384" t="s">
        <v>81</v>
      </c>
      <c r="AY141" s="387" t="s">
        <v>135</v>
      </c>
    </row>
    <row r="142" spans="1:65" s="300" customFormat="1" ht="36" customHeight="1" x14ac:dyDescent="0.2">
      <c r="A142" s="297"/>
      <c r="B142" s="298"/>
      <c r="C142" s="370" t="s">
        <v>216</v>
      </c>
      <c r="D142" s="370" t="s">
        <v>137</v>
      </c>
      <c r="E142" s="371"/>
      <c r="F142" s="372" t="s">
        <v>217</v>
      </c>
      <c r="G142" s="373" t="s">
        <v>139</v>
      </c>
      <c r="H142" s="374">
        <v>16.7</v>
      </c>
      <c r="I142" s="375"/>
      <c r="J142" s="376">
        <f>ROUND(I142*H142,2)</f>
        <v>0</v>
      </c>
      <c r="K142" s="372"/>
      <c r="L142" s="298"/>
      <c r="M142" s="377" t="s">
        <v>3</v>
      </c>
      <c r="N142" s="378" t="s">
        <v>45</v>
      </c>
      <c r="O142" s="379"/>
      <c r="P142" s="380">
        <f>O142*H142</f>
        <v>0</v>
      </c>
      <c r="Q142" s="380">
        <v>0.58443000000000001</v>
      </c>
      <c r="R142" s="380">
        <f>Q142*H142</f>
        <v>9.7599809999999998</v>
      </c>
      <c r="S142" s="380">
        <v>0</v>
      </c>
      <c r="T142" s="381">
        <f>S142*H142</f>
        <v>0</v>
      </c>
      <c r="U142" s="297"/>
      <c r="V142" s="297"/>
      <c r="W142" s="297"/>
      <c r="X142" s="297"/>
      <c r="Y142" s="297"/>
      <c r="Z142" s="297"/>
      <c r="AA142" s="297"/>
      <c r="AB142" s="297"/>
      <c r="AC142" s="297"/>
      <c r="AD142" s="297"/>
      <c r="AE142" s="297"/>
      <c r="AR142" s="382" t="s">
        <v>140</v>
      </c>
      <c r="AT142" s="382" t="s">
        <v>137</v>
      </c>
      <c r="AU142" s="382" t="s">
        <v>141</v>
      </c>
      <c r="AY142" s="290" t="s">
        <v>135</v>
      </c>
      <c r="BE142" s="383">
        <f>IF(N142="základní",J142,0)</f>
        <v>0</v>
      </c>
      <c r="BF142" s="383">
        <f>IF(N142="snížená",J142,0)</f>
        <v>0</v>
      </c>
      <c r="BG142" s="383">
        <f>IF(N142="zákl. přenesená",J142,0)</f>
        <v>0</v>
      </c>
      <c r="BH142" s="383">
        <f>IF(N142="sníž. přenesená",J142,0)</f>
        <v>0</v>
      </c>
      <c r="BI142" s="383">
        <f>IF(N142="nulová",J142,0)</f>
        <v>0</v>
      </c>
      <c r="BJ142" s="290" t="s">
        <v>141</v>
      </c>
      <c r="BK142" s="383">
        <f>ROUND(I142*H142,2)</f>
        <v>0</v>
      </c>
      <c r="BL142" s="290" t="s">
        <v>140</v>
      </c>
      <c r="BM142" s="382" t="s">
        <v>218</v>
      </c>
    </row>
    <row r="143" spans="1:65" s="393" customFormat="1" x14ac:dyDescent="0.2">
      <c r="B143" s="394"/>
      <c r="D143" s="386" t="s">
        <v>144</v>
      </c>
      <c r="E143" s="395"/>
      <c r="F143" s="396" t="s">
        <v>219</v>
      </c>
      <c r="H143" s="395" t="s">
        <v>3</v>
      </c>
      <c r="L143" s="394"/>
      <c r="M143" s="397"/>
      <c r="N143" s="398"/>
      <c r="O143" s="398"/>
      <c r="P143" s="398"/>
      <c r="Q143" s="398"/>
      <c r="R143" s="398"/>
      <c r="S143" s="398"/>
      <c r="T143" s="399"/>
      <c r="AT143" s="395" t="s">
        <v>144</v>
      </c>
      <c r="AU143" s="395" t="s">
        <v>141</v>
      </c>
      <c r="AV143" s="393" t="s">
        <v>81</v>
      </c>
      <c r="AW143" s="393" t="s">
        <v>34</v>
      </c>
      <c r="AX143" s="393" t="s">
        <v>73</v>
      </c>
      <c r="AY143" s="395" t="s">
        <v>135</v>
      </c>
    </row>
    <row r="144" spans="1:65" s="384" customFormat="1" x14ac:dyDescent="0.2">
      <c r="B144" s="385"/>
      <c r="D144" s="386" t="s">
        <v>144</v>
      </c>
      <c r="E144" s="387"/>
      <c r="F144" s="388" t="s">
        <v>220</v>
      </c>
      <c r="H144" s="389">
        <v>16.7</v>
      </c>
      <c r="L144" s="385"/>
      <c r="M144" s="390"/>
      <c r="N144" s="391"/>
      <c r="O144" s="391"/>
      <c r="P144" s="391"/>
      <c r="Q144" s="391"/>
      <c r="R144" s="391"/>
      <c r="S144" s="391"/>
      <c r="T144" s="392"/>
      <c r="AT144" s="387" t="s">
        <v>144</v>
      </c>
      <c r="AU144" s="387" t="s">
        <v>141</v>
      </c>
      <c r="AV144" s="384" t="s">
        <v>141</v>
      </c>
      <c r="AW144" s="384" t="s">
        <v>34</v>
      </c>
      <c r="AX144" s="384" t="s">
        <v>81</v>
      </c>
      <c r="AY144" s="387" t="s">
        <v>135</v>
      </c>
    </row>
    <row r="145" spans="1:65" s="357" customFormat="1" ht="22.9" customHeight="1" x14ac:dyDescent="0.2">
      <c r="B145" s="358"/>
      <c r="D145" s="359" t="s">
        <v>72</v>
      </c>
      <c r="E145" s="368"/>
      <c r="F145" s="368" t="s">
        <v>221</v>
      </c>
      <c r="J145" s="369">
        <f>BK145</f>
        <v>0</v>
      </c>
      <c r="L145" s="358"/>
      <c r="M145" s="362"/>
      <c r="N145" s="363"/>
      <c r="O145" s="363"/>
      <c r="P145" s="364">
        <f>SUM(P146:P153)</f>
        <v>0</v>
      </c>
      <c r="Q145" s="363"/>
      <c r="R145" s="364">
        <f>SUM(R146:R153)</f>
        <v>30.659002999999998</v>
      </c>
      <c r="S145" s="363"/>
      <c r="T145" s="365">
        <f>SUM(T146:T153)</f>
        <v>0</v>
      </c>
      <c r="AR145" s="359" t="s">
        <v>81</v>
      </c>
      <c r="AT145" s="366" t="s">
        <v>72</v>
      </c>
      <c r="AU145" s="366" t="s">
        <v>81</v>
      </c>
      <c r="AY145" s="359" t="s">
        <v>135</v>
      </c>
      <c r="BK145" s="367">
        <f>SUM(BK146:BK153)</f>
        <v>0</v>
      </c>
    </row>
    <row r="146" spans="1:65" s="300" customFormat="1" ht="24" customHeight="1" x14ac:dyDescent="0.2">
      <c r="A146" s="297"/>
      <c r="B146" s="298"/>
      <c r="C146" s="370" t="s">
        <v>222</v>
      </c>
      <c r="D146" s="370" t="s">
        <v>137</v>
      </c>
      <c r="E146" s="371"/>
      <c r="F146" s="372" t="s">
        <v>223</v>
      </c>
      <c r="G146" s="373" t="s">
        <v>171</v>
      </c>
      <c r="H146" s="374">
        <v>7.6999999999999999E-2</v>
      </c>
      <c r="I146" s="375"/>
      <c r="J146" s="376">
        <f>ROUND(I146*H146,2)</f>
        <v>0</v>
      </c>
      <c r="K146" s="372"/>
      <c r="L146" s="298"/>
      <c r="M146" s="377" t="s">
        <v>3</v>
      </c>
      <c r="N146" s="378" t="s">
        <v>45</v>
      </c>
      <c r="O146" s="379"/>
      <c r="P146" s="380">
        <f>O146*H146</f>
        <v>0</v>
      </c>
      <c r="Q146" s="380">
        <v>1.0900000000000001</v>
      </c>
      <c r="R146" s="380">
        <f>Q146*H146</f>
        <v>8.3930000000000005E-2</v>
      </c>
      <c r="S146" s="380">
        <v>0</v>
      </c>
      <c r="T146" s="381">
        <f>S146*H146</f>
        <v>0</v>
      </c>
      <c r="U146" s="297"/>
      <c r="V146" s="297"/>
      <c r="W146" s="297"/>
      <c r="X146" s="297"/>
      <c r="Y146" s="297"/>
      <c r="Z146" s="297"/>
      <c r="AA146" s="297"/>
      <c r="AB146" s="297"/>
      <c r="AC146" s="297"/>
      <c r="AD146" s="297"/>
      <c r="AE146" s="297"/>
      <c r="AR146" s="382" t="s">
        <v>140</v>
      </c>
      <c r="AT146" s="382" t="s">
        <v>137</v>
      </c>
      <c r="AU146" s="382" t="s">
        <v>141</v>
      </c>
      <c r="AY146" s="290" t="s">
        <v>135</v>
      </c>
      <c r="BE146" s="383">
        <f>IF(N146="základní",J146,0)</f>
        <v>0</v>
      </c>
      <c r="BF146" s="383">
        <f>IF(N146="snížená",J146,0)</f>
        <v>0</v>
      </c>
      <c r="BG146" s="383">
        <f>IF(N146="zákl. přenesená",J146,0)</f>
        <v>0</v>
      </c>
      <c r="BH146" s="383">
        <f>IF(N146="sníž. přenesená",J146,0)</f>
        <v>0</v>
      </c>
      <c r="BI146" s="383">
        <f>IF(N146="nulová",J146,0)</f>
        <v>0</v>
      </c>
      <c r="BJ146" s="290" t="s">
        <v>141</v>
      </c>
      <c r="BK146" s="383">
        <f>ROUND(I146*H146,2)</f>
        <v>0</v>
      </c>
      <c r="BL146" s="290" t="s">
        <v>140</v>
      </c>
      <c r="BM146" s="382" t="s">
        <v>224</v>
      </c>
    </row>
    <row r="147" spans="1:65" s="384" customFormat="1" x14ac:dyDescent="0.2">
      <c r="B147" s="385"/>
      <c r="D147" s="386" t="s">
        <v>144</v>
      </c>
      <c r="E147" s="387"/>
      <c r="F147" s="388" t="s">
        <v>225</v>
      </c>
      <c r="H147" s="389">
        <v>7.6999999999999999E-2</v>
      </c>
      <c r="L147" s="385"/>
      <c r="M147" s="390"/>
      <c r="N147" s="391"/>
      <c r="O147" s="391"/>
      <c r="P147" s="391"/>
      <c r="Q147" s="391"/>
      <c r="R147" s="391"/>
      <c r="S147" s="391"/>
      <c r="T147" s="392"/>
      <c r="AT147" s="387" t="s">
        <v>144</v>
      </c>
      <c r="AU147" s="387" t="s">
        <v>141</v>
      </c>
      <c r="AV147" s="384" t="s">
        <v>141</v>
      </c>
      <c r="AW147" s="384" t="s">
        <v>34</v>
      </c>
      <c r="AX147" s="384" t="s">
        <v>81</v>
      </c>
      <c r="AY147" s="387" t="s">
        <v>135</v>
      </c>
    </row>
    <row r="148" spans="1:65" s="300" customFormat="1" ht="36" customHeight="1" x14ac:dyDescent="0.2">
      <c r="A148" s="297"/>
      <c r="B148" s="298"/>
      <c r="C148" s="370" t="s">
        <v>8</v>
      </c>
      <c r="D148" s="370" t="s">
        <v>137</v>
      </c>
      <c r="E148" s="371"/>
      <c r="F148" s="372" t="s">
        <v>226</v>
      </c>
      <c r="G148" s="373" t="s">
        <v>139</v>
      </c>
      <c r="H148" s="374">
        <v>3.24</v>
      </c>
      <c r="I148" s="375"/>
      <c r="J148" s="376">
        <f>ROUND(I148*H148,2)</f>
        <v>0</v>
      </c>
      <c r="K148" s="372"/>
      <c r="L148" s="298"/>
      <c r="M148" s="377" t="s">
        <v>3</v>
      </c>
      <c r="N148" s="378" t="s">
        <v>45</v>
      </c>
      <c r="O148" s="379"/>
      <c r="P148" s="380">
        <f>O148*H148</f>
        <v>0</v>
      </c>
      <c r="Q148" s="380">
        <v>0.10324999999999999</v>
      </c>
      <c r="R148" s="380">
        <f>Q148*H148</f>
        <v>0.33452999999999999</v>
      </c>
      <c r="S148" s="380">
        <v>0</v>
      </c>
      <c r="T148" s="381">
        <f>S148*H148</f>
        <v>0</v>
      </c>
      <c r="U148" s="297"/>
      <c r="V148" s="297"/>
      <c r="W148" s="297"/>
      <c r="X148" s="297"/>
      <c r="Y148" s="297"/>
      <c r="Z148" s="297"/>
      <c r="AA148" s="297"/>
      <c r="AB148" s="297"/>
      <c r="AC148" s="297"/>
      <c r="AD148" s="297"/>
      <c r="AE148" s="297"/>
      <c r="AR148" s="382" t="s">
        <v>140</v>
      </c>
      <c r="AT148" s="382" t="s">
        <v>137</v>
      </c>
      <c r="AU148" s="382" t="s">
        <v>141</v>
      </c>
      <c r="AY148" s="290" t="s">
        <v>135</v>
      </c>
      <c r="BE148" s="383">
        <f>IF(N148="základní",J148,0)</f>
        <v>0</v>
      </c>
      <c r="BF148" s="383">
        <f>IF(N148="snížená",J148,0)</f>
        <v>0</v>
      </c>
      <c r="BG148" s="383">
        <f>IF(N148="zákl. přenesená",J148,0)</f>
        <v>0</v>
      </c>
      <c r="BH148" s="383">
        <f>IF(N148="sníž. přenesená",J148,0)</f>
        <v>0</v>
      </c>
      <c r="BI148" s="383">
        <f>IF(N148="nulová",J148,0)</f>
        <v>0</v>
      </c>
      <c r="BJ148" s="290" t="s">
        <v>141</v>
      </c>
      <c r="BK148" s="383">
        <f>ROUND(I148*H148,2)</f>
        <v>0</v>
      </c>
      <c r="BL148" s="290" t="s">
        <v>140</v>
      </c>
      <c r="BM148" s="382" t="s">
        <v>227</v>
      </c>
    </row>
    <row r="149" spans="1:65" s="384" customFormat="1" x14ac:dyDescent="0.2">
      <c r="B149" s="385"/>
      <c r="D149" s="386" t="s">
        <v>144</v>
      </c>
      <c r="E149" s="387"/>
      <c r="F149" s="388" t="s">
        <v>228</v>
      </c>
      <c r="H149" s="389">
        <v>3.24</v>
      </c>
      <c r="L149" s="385"/>
      <c r="M149" s="390"/>
      <c r="N149" s="391"/>
      <c r="O149" s="391"/>
      <c r="P149" s="391"/>
      <c r="Q149" s="391"/>
      <c r="R149" s="391"/>
      <c r="S149" s="391"/>
      <c r="T149" s="392"/>
      <c r="AT149" s="387" t="s">
        <v>144</v>
      </c>
      <c r="AU149" s="387" t="s">
        <v>141</v>
      </c>
      <c r="AV149" s="384" t="s">
        <v>141</v>
      </c>
      <c r="AW149" s="384" t="s">
        <v>34</v>
      </c>
      <c r="AX149" s="384" t="s">
        <v>81</v>
      </c>
      <c r="AY149" s="387" t="s">
        <v>135</v>
      </c>
    </row>
    <row r="150" spans="1:65" s="300" customFormat="1" ht="36" customHeight="1" x14ac:dyDescent="0.2">
      <c r="A150" s="297"/>
      <c r="B150" s="298"/>
      <c r="C150" s="370" t="s">
        <v>229</v>
      </c>
      <c r="D150" s="370" t="s">
        <v>137</v>
      </c>
      <c r="E150" s="371"/>
      <c r="F150" s="372" t="s">
        <v>230</v>
      </c>
      <c r="G150" s="373" t="s">
        <v>139</v>
      </c>
      <c r="H150" s="374">
        <v>1.35</v>
      </c>
      <c r="I150" s="375"/>
      <c r="J150" s="376">
        <f>ROUND(I150*H150,2)</f>
        <v>0</v>
      </c>
      <c r="K150" s="372"/>
      <c r="L150" s="298"/>
      <c r="M150" s="377" t="s">
        <v>3</v>
      </c>
      <c r="N150" s="378" t="s">
        <v>45</v>
      </c>
      <c r="O150" s="379"/>
      <c r="P150" s="380">
        <f>O150*H150</f>
        <v>0</v>
      </c>
      <c r="Q150" s="380">
        <v>0.17818000000000001</v>
      </c>
      <c r="R150" s="380">
        <f>Q150*H150</f>
        <v>0.24054300000000003</v>
      </c>
      <c r="S150" s="380">
        <v>0</v>
      </c>
      <c r="T150" s="381">
        <f>S150*H150</f>
        <v>0</v>
      </c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R150" s="382" t="s">
        <v>140</v>
      </c>
      <c r="AT150" s="382" t="s">
        <v>137</v>
      </c>
      <c r="AU150" s="382" t="s">
        <v>141</v>
      </c>
      <c r="AY150" s="290" t="s">
        <v>135</v>
      </c>
      <c r="BE150" s="383">
        <f>IF(N150="základní",J150,0)</f>
        <v>0</v>
      </c>
      <c r="BF150" s="383">
        <f>IF(N150="snížená",J150,0)</f>
        <v>0</v>
      </c>
      <c r="BG150" s="383">
        <f>IF(N150="zákl. přenesená",J150,0)</f>
        <v>0</v>
      </c>
      <c r="BH150" s="383">
        <f>IF(N150="sníž. přenesená",J150,0)</f>
        <v>0</v>
      </c>
      <c r="BI150" s="383">
        <f>IF(N150="nulová",J150,0)</f>
        <v>0</v>
      </c>
      <c r="BJ150" s="290" t="s">
        <v>141</v>
      </c>
      <c r="BK150" s="383">
        <f>ROUND(I150*H150,2)</f>
        <v>0</v>
      </c>
      <c r="BL150" s="290" t="s">
        <v>140</v>
      </c>
      <c r="BM150" s="382" t="s">
        <v>231</v>
      </c>
    </row>
    <row r="151" spans="1:65" s="384" customFormat="1" x14ac:dyDescent="0.2">
      <c r="B151" s="385"/>
      <c r="D151" s="386" t="s">
        <v>144</v>
      </c>
      <c r="E151" s="387"/>
      <c r="F151" s="388" t="s">
        <v>232</v>
      </c>
      <c r="H151" s="389">
        <v>1.35</v>
      </c>
      <c r="L151" s="385"/>
      <c r="M151" s="390"/>
      <c r="N151" s="391"/>
      <c r="O151" s="391"/>
      <c r="P151" s="391"/>
      <c r="Q151" s="391"/>
      <c r="R151" s="391"/>
      <c r="S151" s="391"/>
      <c r="T151" s="392"/>
      <c r="AT151" s="387" t="s">
        <v>144</v>
      </c>
      <c r="AU151" s="387" t="s">
        <v>141</v>
      </c>
      <c r="AV151" s="384" t="s">
        <v>141</v>
      </c>
      <c r="AW151" s="384" t="s">
        <v>34</v>
      </c>
      <c r="AX151" s="384" t="s">
        <v>81</v>
      </c>
      <c r="AY151" s="387" t="s">
        <v>135</v>
      </c>
    </row>
    <row r="152" spans="1:65" s="300" customFormat="1" ht="48" customHeight="1" x14ac:dyDescent="0.2">
      <c r="A152" s="297"/>
      <c r="B152" s="298"/>
      <c r="C152" s="370" t="s">
        <v>233</v>
      </c>
      <c r="D152" s="370" t="s">
        <v>137</v>
      </c>
      <c r="E152" s="371"/>
      <c r="F152" s="372" t="s">
        <v>234</v>
      </c>
      <c r="G152" s="373" t="s">
        <v>235</v>
      </c>
      <c r="H152" s="374">
        <v>1</v>
      </c>
      <c r="I152" s="375"/>
      <c r="J152" s="376">
        <f>ROUND(I152*H152,2)</f>
        <v>0</v>
      </c>
      <c r="K152" s="372"/>
      <c r="L152" s="298"/>
      <c r="M152" s="377" t="s">
        <v>3</v>
      </c>
      <c r="N152" s="378" t="s">
        <v>45</v>
      </c>
      <c r="O152" s="379"/>
      <c r="P152" s="380">
        <f>O152*H152</f>
        <v>0</v>
      </c>
      <c r="Q152" s="380">
        <v>15</v>
      </c>
      <c r="R152" s="380">
        <f>Q152*H152</f>
        <v>15</v>
      </c>
      <c r="S152" s="380">
        <v>0</v>
      </c>
      <c r="T152" s="381">
        <f>S152*H152</f>
        <v>0</v>
      </c>
      <c r="U152" s="297"/>
      <c r="V152" s="297"/>
      <c r="W152" s="297"/>
      <c r="X152" s="297"/>
      <c r="Y152" s="297"/>
      <c r="Z152" s="297"/>
      <c r="AA152" s="297"/>
      <c r="AB152" s="297"/>
      <c r="AC152" s="297"/>
      <c r="AD152" s="297"/>
      <c r="AE152" s="297"/>
      <c r="AR152" s="382" t="s">
        <v>140</v>
      </c>
      <c r="AT152" s="382" t="s">
        <v>137</v>
      </c>
      <c r="AU152" s="382" t="s">
        <v>141</v>
      </c>
      <c r="AY152" s="290" t="s">
        <v>135</v>
      </c>
      <c r="BE152" s="383">
        <f>IF(N152="základní",J152,0)</f>
        <v>0</v>
      </c>
      <c r="BF152" s="383">
        <f>IF(N152="snížená",J152,0)</f>
        <v>0</v>
      </c>
      <c r="BG152" s="383">
        <f>IF(N152="zákl. přenesená",J152,0)</f>
        <v>0</v>
      </c>
      <c r="BH152" s="383">
        <f>IF(N152="sníž. přenesená",J152,0)</f>
        <v>0</v>
      </c>
      <c r="BI152" s="383">
        <f>IF(N152="nulová",J152,0)</f>
        <v>0</v>
      </c>
      <c r="BJ152" s="290" t="s">
        <v>141</v>
      </c>
      <c r="BK152" s="383">
        <f>ROUND(I152*H152,2)</f>
        <v>0</v>
      </c>
      <c r="BL152" s="290" t="s">
        <v>140</v>
      </c>
      <c r="BM152" s="382" t="s">
        <v>236</v>
      </c>
    </row>
    <row r="153" spans="1:65" s="300" customFormat="1" ht="36" customHeight="1" x14ac:dyDescent="0.2">
      <c r="A153" s="297"/>
      <c r="B153" s="298"/>
      <c r="C153" s="370" t="s">
        <v>237</v>
      </c>
      <c r="D153" s="370" t="s">
        <v>137</v>
      </c>
      <c r="E153" s="371"/>
      <c r="F153" s="372" t="s">
        <v>238</v>
      </c>
      <c r="G153" s="373" t="s">
        <v>235</v>
      </c>
      <c r="H153" s="374">
        <v>1</v>
      </c>
      <c r="I153" s="375"/>
      <c r="J153" s="376">
        <f>ROUND(I153*H153,2)</f>
        <v>0</v>
      </c>
      <c r="K153" s="372"/>
      <c r="L153" s="298"/>
      <c r="M153" s="377" t="s">
        <v>3</v>
      </c>
      <c r="N153" s="378" t="s">
        <v>45</v>
      </c>
      <c r="O153" s="379"/>
      <c r="P153" s="380">
        <f>O153*H153</f>
        <v>0</v>
      </c>
      <c r="Q153" s="380">
        <v>15</v>
      </c>
      <c r="R153" s="380">
        <f>Q153*H153</f>
        <v>15</v>
      </c>
      <c r="S153" s="380">
        <v>0</v>
      </c>
      <c r="T153" s="381">
        <f>S153*H153</f>
        <v>0</v>
      </c>
      <c r="U153" s="297"/>
      <c r="V153" s="297"/>
      <c r="W153" s="297"/>
      <c r="X153" s="297"/>
      <c r="Y153" s="297"/>
      <c r="Z153" s="297"/>
      <c r="AA153" s="297"/>
      <c r="AB153" s="297"/>
      <c r="AC153" s="297"/>
      <c r="AD153" s="297"/>
      <c r="AE153" s="297"/>
      <c r="AR153" s="382" t="s">
        <v>140</v>
      </c>
      <c r="AT153" s="382" t="s">
        <v>137</v>
      </c>
      <c r="AU153" s="382" t="s">
        <v>141</v>
      </c>
      <c r="AY153" s="290" t="s">
        <v>135</v>
      </c>
      <c r="BE153" s="383">
        <f>IF(N153="základní",J153,0)</f>
        <v>0</v>
      </c>
      <c r="BF153" s="383">
        <f>IF(N153="snížená",J153,0)</f>
        <v>0</v>
      </c>
      <c r="BG153" s="383">
        <f>IF(N153="zákl. přenesená",J153,0)</f>
        <v>0</v>
      </c>
      <c r="BH153" s="383">
        <f>IF(N153="sníž. přenesená",J153,0)</f>
        <v>0</v>
      </c>
      <c r="BI153" s="383">
        <f>IF(N153="nulová",J153,0)</f>
        <v>0</v>
      </c>
      <c r="BJ153" s="290" t="s">
        <v>141</v>
      </c>
      <c r="BK153" s="383">
        <f>ROUND(I153*H153,2)</f>
        <v>0</v>
      </c>
      <c r="BL153" s="290" t="s">
        <v>140</v>
      </c>
      <c r="BM153" s="382" t="s">
        <v>239</v>
      </c>
    </row>
    <row r="154" spans="1:65" s="357" customFormat="1" ht="22.9" customHeight="1" x14ac:dyDescent="0.2">
      <c r="B154" s="358"/>
      <c r="D154" s="359" t="s">
        <v>72</v>
      </c>
      <c r="E154" s="368" t="s">
        <v>140</v>
      </c>
      <c r="F154" s="368" t="s">
        <v>240</v>
      </c>
      <c r="J154" s="369">
        <f>BK154</f>
        <v>0</v>
      </c>
      <c r="L154" s="358"/>
      <c r="M154" s="362"/>
      <c r="N154" s="363"/>
      <c r="O154" s="363"/>
      <c r="P154" s="364">
        <f>SUM(P155:P168)</f>
        <v>0</v>
      </c>
      <c r="Q154" s="363"/>
      <c r="R154" s="364">
        <f>SUM(R155:R168)</f>
        <v>3.5039997399999994</v>
      </c>
      <c r="S154" s="363"/>
      <c r="T154" s="365">
        <f>SUM(T155:T168)</f>
        <v>0</v>
      </c>
      <c r="AR154" s="359" t="s">
        <v>81</v>
      </c>
      <c r="AT154" s="366" t="s">
        <v>72</v>
      </c>
      <c r="AU154" s="366" t="s">
        <v>81</v>
      </c>
      <c r="AY154" s="359" t="s">
        <v>135</v>
      </c>
      <c r="BK154" s="367">
        <f>SUM(BK155:BK168)</f>
        <v>0</v>
      </c>
    </row>
    <row r="155" spans="1:65" s="300" customFormat="1" ht="48" customHeight="1" x14ac:dyDescent="0.2">
      <c r="A155" s="297"/>
      <c r="B155" s="298"/>
      <c r="C155" s="370" t="s">
        <v>241</v>
      </c>
      <c r="D155" s="370" t="s">
        <v>137</v>
      </c>
      <c r="E155" s="371"/>
      <c r="F155" s="372" t="s">
        <v>242</v>
      </c>
      <c r="G155" s="373" t="s">
        <v>151</v>
      </c>
      <c r="H155" s="374">
        <v>1.1659999999999999</v>
      </c>
      <c r="I155" s="375"/>
      <c r="J155" s="376">
        <f>ROUND(I155*H155,2)</f>
        <v>0</v>
      </c>
      <c r="K155" s="372"/>
      <c r="L155" s="298"/>
      <c r="M155" s="377" t="s">
        <v>3</v>
      </c>
      <c r="N155" s="378" t="s">
        <v>45</v>
      </c>
      <c r="O155" s="379"/>
      <c r="P155" s="380">
        <f>O155*H155</f>
        <v>0</v>
      </c>
      <c r="Q155" s="380">
        <v>2.45343</v>
      </c>
      <c r="R155" s="380">
        <f>Q155*H155</f>
        <v>2.8606993799999998</v>
      </c>
      <c r="S155" s="380">
        <v>0</v>
      </c>
      <c r="T155" s="381">
        <f>S155*H155</f>
        <v>0</v>
      </c>
      <c r="U155" s="297"/>
      <c r="V155" s="297"/>
      <c r="W155" s="297"/>
      <c r="X155" s="297"/>
      <c r="Y155" s="297"/>
      <c r="Z155" s="297"/>
      <c r="AA155" s="297"/>
      <c r="AB155" s="297"/>
      <c r="AC155" s="297"/>
      <c r="AD155" s="297"/>
      <c r="AE155" s="297"/>
      <c r="AR155" s="382" t="s">
        <v>140</v>
      </c>
      <c r="AT155" s="382" t="s">
        <v>137</v>
      </c>
      <c r="AU155" s="382" t="s">
        <v>141</v>
      </c>
      <c r="AY155" s="290" t="s">
        <v>135</v>
      </c>
      <c r="BE155" s="383">
        <f>IF(N155="základní",J155,0)</f>
        <v>0</v>
      </c>
      <c r="BF155" s="383">
        <f>IF(N155="snížená",J155,0)</f>
        <v>0</v>
      </c>
      <c r="BG155" s="383">
        <f>IF(N155="zákl. přenesená",J155,0)</f>
        <v>0</v>
      </c>
      <c r="BH155" s="383">
        <f>IF(N155="sníž. přenesená",J155,0)</f>
        <v>0</v>
      </c>
      <c r="BI155" s="383">
        <f>IF(N155="nulová",J155,0)</f>
        <v>0</v>
      </c>
      <c r="BJ155" s="290" t="s">
        <v>141</v>
      </c>
      <c r="BK155" s="383">
        <f>ROUND(I155*H155,2)</f>
        <v>0</v>
      </c>
      <c r="BL155" s="290" t="s">
        <v>140</v>
      </c>
      <c r="BM155" s="382" t="s">
        <v>243</v>
      </c>
    </row>
    <row r="156" spans="1:65" s="384" customFormat="1" x14ac:dyDescent="0.2">
      <c r="B156" s="385"/>
      <c r="D156" s="386" t="s">
        <v>144</v>
      </c>
      <c r="E156" s="387"/>
      <c r="F156" s="388" t="s">
        <v>244</v>
      </c>
      <c r="H156" s="389">
        <v>1.1659999999999999</v>
      </c>
      <c r="L156" s="385"/>
      <c r="M156" s="390"/>
      <c r="N156" s="391"/>
      <c r="O156" s="391"/>
      <c r="P156" s="391"/>
      <c r="Q156" s="391"/>
      <c r="R156" s="391"/>
      <c r="S156" s="391"/>
      <c r="T156" s="392"/>
      <c r="AT156" s="387" t="s">
        <v>144</v>
      </c>
      <c r="AU156" s="387" t="s">
        <v>141</v>
      </c>
      <c r="AV156" s="384" t="s">
        <v>141</v>
      </c>
      <c r="AW156" s="384" t="s">
        <v>34</v>
      </c>
      <c r="AX156" s="384" t="s">
        <v>81</v>
      </c>
      <c r="AY156" s="387" t="s">
        <v>135</v>
      </c>
    </row>
    <row r="157" spans="1:65" s="300" customFormat="1" ht="96" customHeight="1" x14ac:dyDescent="0.2">
      <c r="A157" s="297"/>
      <c r="B157" s="298"/>
      <c r="C157" s="370" t="s">
        <v>245</v>
      </c>
      <c r="D157" s="370" t="s">
        <v>137</v>
      </c>
      <c r="E157" s="371"/>
      <c r="F157" s="372" t="s">
        <v>246</v>
      </c>
      <c r="G157" s="373" t="s">
        <v>139</v>
      </c>
      <c r="H157" s="374">
        <v>11.66</v>
      </c>
      <c r="I157" s="375"/>
      <c r="J157" s="376">
        <f>ROUND(I157*H157,2)</f>
        <v>0</v>
      </c>
      <c r="K157" s="372"/>
      <c r="L157" s="298"/>
      <c r="M157" s="377" t="s">
        <v>3</v>
      </c>
      <c r="N157" s="378" t="s">
        <v>45</v>
      </c>
      <c r="O157" s="379"/>
      <c r="P157" s="380">
        <f>O157*H157</f>
        <v>0</v>
      </c>
      <c r="Q157" s="380">
        <v>8.1200000000000005E-3</v>
      </c>
      <c r="R157" s="380">
        <f>Q157*H157</f>
        <v>9.4679200000000005E-2</v>
      </c>
      <c r="S157" s="380">
        <v>0</v>
      </c>
      <c r="T157" s="381">
        <f>S157*H157</f>
        <v>0</v>
      </c>
      <c r="U157" s="297"/>
      <c r="V157" s="297"/>
      <c r="W157" s="297"/>
      <c r="X157" s="297"/>
      <c r="Y157" s="297"/>
      <c r="Z157" s="297"/>
      <c r="AA157" s="297"/>
      <c r="AB157" s="297"/>
      <c r="AC157" s="297"/>
      <c r="AD157" s="297"/>
      <c r="AE157" s="297"/>
      <c r="AR157" s="382" t="s">
        <v>140</v>
      </c>
      <c r="AT157" s="382" t="s">
        <v>137</v>
      </c>
      <c r="AU157" s="382" t="s">
        <v>141</v>
      </c>
      <c r="AY157" s="290" t="s">
        <v>135</v>
      </c>
      <c r="BE157" s="383">
        <f>IF(N157="základní",J157,0)</f>
        <v>0</v>
      </c>
      <c r="BF157" s="383">
        <f>IF(N157="snížená",J157,0)</f>
        <v>0</v>
      </c>
      <c r="BG157" s="383">
        <f>IF(N157="zákl. přenesená",J157,0)</f>
        <v>0</v>
      </c>
      <c r="BH157" s="383">
        <f>IF(N157="sníž. přenesená",J157,0)</f>
        <v>0</v>
      </c>
      <c r="BI157" s="383">
        <f>IF(N157="nulová",J157,0)</f>
        <v>0</v>
      </c>
      <c r="BJ157" s="290" t="s">
        <v>141</v>
      </c>
      <c r="BK157" s="383">
        <f>ROUND(I157*H157,2)</f>
        <v>0</v>
      </c>
      <c r="BL157" s="290" t="s">
        <v>140</v>
      </c>
      <c r="BM157" s="382" t="s">
        <v>247</v>
      </c>
    </row>
    <row r="158" spans="1:65" s="384" customFormat="1" x14ac:dyDescent="0.2">
      <c r="B158" s="385"/>
      <c r="D158" s="386" t="s">
        <v>144</v>
      </c>
      <c r="E158" s="387"/>
      <c r="F158" s="388" t="s">
        <v>248</v>
      </c>
      <c r="H158" s="389">
        <v>11.66</v>
      </c>
      <c r="L158" s="385"/>
      <c r="M158" s="390"/>
      <c r="N158" s="391"/>
      <c r="O158" s="391"/>
      <c r="P158" s="391"/>
      <c r="Q158" s="391"/>
      <c r="R158" s="391"/>
      <c r="S158" s="391"/>
      <c r="T158" s="392"/>
      <c r="AT158" s="387" t="s">
        <v>144</v>
      </c>
      <c r="AU158" s="387" t="s">
        <v>141</v>
      </c>
      <c r="AV158" s="384" t="s">
        <v>141</v>
      </c>
      <c r="AW158" s="384" t="s">
        <v>34</v>
      </c>
      <c r="AX158" s="384" t="s">
        <v>81</v>
      </c>
      <c r="AY158" s="387" t="s">
        <v>135</v>
      </c>
    </row>
    <row r="159" spans="1:65" s="300" customFormat="1" ht="36" customHeight="1" x14ac:dyDescent="0.2">
      <c r="A159" s="297"/>
      <c r="B159" s="298"/>
      <c r="C159" s="370" t="s">
        <v>249</v>
      </c>
      <c r="D159" s="370" t="s">
        <v>137</v>
      </c>
      <c r="E159" s="371"/>
      <c r="F159" s="372" t="s">
        <v>250</v>
      </c>
      <c r="G159" s="373" t="s">
        <v>139</v>
      </c>
      <c r="H159" s="374">
        <v>11.66</v>
      </c>
      <c r="I159" s="375"/>
      <c r="J159" s="376">
        <f>ROUND(I159*H159,2)</f>
        <v>0</v>
      </c>
      <c r="K159" s="372"/>
      <c r="L159" s="298"/>
      <c r="M159" s="377" t="s">
        <v>3</v>
      </c>
      <c r="N159" s="378" t="s">
        <v>45</v>
      </c>
      <c r="O159" s="379"/>
      <c r="P159" s="380">
        <f>O159*H159</f>
        <v>0</v>
      </c>
      <c r="Q159" s="380">
        <v>8.0999999999999996E-4</v>
      </c>
      <c r="R159" s="380">
        <f>Q159*H159</f>
        <v>9.4445999999999992E-3</v>
      </c>
      <c r="S159" s="380">
        <v>0</v>
      </c>
      <c r="T159" s="381">
        <f>S159*H159</f>
        <v>0</v>
      </c>
      <c r="U159" s="297"/>
      <c r="V159" s="297"/>
      <c r="W159" s="297"/>
      <c r="X159" s="297"/>
      <c r="Y159" s="297"/>
      <c r="Z159" s="297"/>
      <c r="AA159" s="297"/>
      <c r="AB159" s="297"/>
      <c r="AC159" s="297"/>
      <c r="AD159" s="297"/>
      <c r="AE159" s="297"/>
      <c r="AR159" s="382" t="s">
        <v>140</v>
      </c>
      <c r="AT159" s="382" t="s">
        <v>137</v>
      </c>
      <c r="AU159" s="382" t="s">
        <v>141</v>
      </c>
      <c r="AY159" s="290" t="s">
        <v>135</v>
      </c>
      <c r="BE159" s="383">
        <f>IF(N159="základní",J159,0)</f>
        <v>0</v>
      </c>
      <c r="BF159" s="383">
        <f>IF(N159="snížená",J159,0)</f>
        <v>0</v>
      </c>
      <c r="BG159" s="383">
        <f>IF(N159="zákl. přenesená",J159,0)</f>
        <v>0</v>
      </c>
      <c r="BH159" s="383">
        <f>IF(N159="sníž. přenesená",J159,0)</f>
        <v>0</v>
      </c>
      <c r="BI159" s="383">
        <f>IF(N159="nulová",J159,0)</f>
        <v>0</v>
      </c>
      <c r="BJ159" s="290" t="s">
        <v>141</v>
      </c>
      <c r="BK159" s="383">
        <f>ROUND(I159*H159,2)</f>
        <v>0</v>
      </c>
      <c r="BL159" s="290" t="s">
        <v>140</v>
      </c>
      <c r="BM159" s="382" t="s">
        <v>251</v>
      </c>
    </row>
    <row r="160" spans="1:65" s="300" customFormat="1" ht="36" customHeight="1" x14ac:dyDescent="0.2">
      <c r="A160" s="297"/>
      <c r="B160" s="298"/>
      <c r="C160" s="370" t="s">
        <v>252</v>
      </c>
      <c r="D160" s="370" t="s">
        <v>137</v>
      </c>
      <c r="E160" s="371"/>
      <c r="F160" s="372" t="s">
        <v>253</v>
      </c>
      <c r="G160" s="373" t="s">
        <v>139</v>
      </c>
      <c r="H160" s="374">
        <v>11.66</v>
      </c>
      <c r="I160" s="375"/>
      <c r="J160" s="376">
        <f>ROUND(I160*H160,2)</f>
        <v>0</v>
      </c>
      <c r="K160" s="372"/>
      <c r="L160" s="298"/>
      <c r="M160" s="377" t="s">
        <v>3</v>
      </c>
      <c r="N160" s="378" t="s">
        <v>45</v>
      </c>
      <c r="O160" s="379"/>
      <c r="P160" s="380">
        <f>O160*H160</f>
        <v>0</v>
      </c>
      <c r="Q160" s="380">
        <v>0</v>
      </c>
      <c r="R160" s="380">
        <f>Q160*H160</f>
        <v>0</v>
      </c>
      <c r="S160" s="380">
        <v>0</v>
      </c>
      <c r="T160" s="381">
        <f>S160*H160</f>
        <v>0</v>
      </c>
      <c r="U160" s="297"/>
      <c r="V160" s="297"/>
      <c r="W160" s="297"/>
      <c r="X160" s="297"/>
      <c r="Y160" s="297"/>
      <c r="Z160" s="297"/>
      <c r="AA160" s="297"/>
      <c r="AB160" s="297"/>
      <c r="AC160" s="297"/>
      <c r="AD160" s="297"/>
      <c r="AE160" s="297"/>
      <c r="AR160" s="382" t="s">
        <v>140</v>
      </c>
      <c r="AT160" s="382" t="s">
        <v>137</v>
      </c>
      <c r="AU160" s="382" t="s">
        <v>141</v>
      </c>
      <c r="AY160" s="290" t="s">
        <v>135</v>
      </c>
      <c r="BE160" s="383">
        <f>IF(N160="základní",J160,0)</f>
        <v>0</v>
      </c>
      <c r="BF160" s="383">
        <f>IF(N160="snížená",J160,0)</f>
        <v>0</v>
      </c>
      <c r="BG160" s="383">
        <f>IF(N160="zákl. přenesená",J160,0)</f>
        <v>0</v>
      </c>
      <c r="BH160" s="383">
        <f>IF(N160="sníž. přenesená",J160,0)</f>
        <v>0</v>
      </c>
      <c r="BI160" s="383">
        <f>IF(N160="nulová",J160,0)</f>
        <v>0</v>
      </c>
      <c r="BJ160" s="290" t="s">
        <v>141</v>
      </c>
      <c r="BK160" s="383">
        <f>ROUND(I160*H160,2)</f>
        <v>0</v>
      </c>
      <c r="BL160" s="290" t="s">
        <v>140</v>
      </c>
      <c r="BM160" s="382" t="s">
        <v>254</v>
      </c>
    </row>
    <row r="161" spans="1:65" s="300" customFormat="1" ht="72" customHeight="1" x14ac:dyDescent="0.2">
      <c r="A161" s="297"/>
      <c r="B161" s="298"/>
      <c r="C161" s="370" t="s">
        <v>255</v>
      </c>
      <c r="D161" s="370" t="s">
        <v>137</v>
      </c>
      <c r="E161" s="371"/>
      <c r="F161" s="372" t="s">
        <v>256</v>
      </c>
      <c r="G161" s="373" t="s">
        <v>171</v>
      </c>
      <c r="H161" s="374">
        <v>4.7E-2</v>
      </c>
      <c r="I161" s="375"/>
      <c r="J161" s="376">
        <f>ROUND(I161*H161,2)</f>
        <v>0</v>
      </c>
      <c r="K161" s="372"/>
      <c r="L161" s="298"/>
      <c r="M161" s="377" t="s">
        <v>3</v>
      </c>
      <c r="N161" s="378" t="s">
        <v>45</v>
      </c>
      <c r="O161" s="379"/>
      <c r="P161" s="380">
        <f>O161*H161</f>
        <v>0</v>
      </c>
      <c r="Q161" s="380">
        <v>1.0551600000000001</v>
      </c>
      <c r="R161" s="380">
        <f>Q161*H161</f>
        <v>4.9592520000000008E-2</v>
      </c>
      <c r="S161" s="380">
        <v>0</v>
      </c>
      <c r="T161" s="381">
        <f>S161*H161</f>
        <v>0</v>
      </c>
      <c r="U161" s="297"/>
      <c r="V161" s="297"/>
      <c r="W161" s="297"/>
      <c r="X161" s="297"/>
      <c r="Y161" s="297"/>
      <c r="Z161" s="297"/>
      <c r="AA161" s="297"/>
      <c r="AB161" s="297"/>
      <c r="AC161" s="297"/>
      <c r="AD161" s="297"/>
      <c r="AE161" s="297"/>
      <c r="AR161" s="382" t="s">
        <v>140</v>
      </c>
      <c r="AT161" s="382" t="s">
        <v>137</v>
      </c>
      <c r="AU161" s="382" t="s">
        <v>141</v>
      </c>
      <c r="AY161" s="290" t="s">
        <v>135</v>
      </c>
      <c r="BE161" s="383">
        <f>IF(N161="základní",J161,0)</f>
        <v>0</v>
      </c>
      <c r="BF161" s="383">
        <f>IF(N161="snížená",J161,0)</f>
        <v>0</v>
      </c>
      <c r="BG161" s="383">
        <f>IF(N161="zákl. přenesená",J161,0)</f>
        <v>0</v>
      </c>
      <c r="BH161" s="383">
        <f>IF(N161="sníž. přenesená",J161,0)</f>
        <v>0</v>
      </c>
      <c r="BI161" s="383">
        <f>IF(N161="nulová",J161,0)</f>
        <v>0</v>
      </c>
      <c r="BJ161" s="290" t="s">
        <v>141</v>
      </c>
      <c r="BK161" s="383">
        <f>ROUND(I161*H161,2)</f>
        <v>0</v>
      </c>
      <c r="BL161" s="290" t="s">
        <v>140</v>
      </c>
      <c r="BM161" s="382" t="s">
        <v>257</v>
      </c>
    </row>
    <row r="162" spans="1:65" s="384" customFormat="1" x14ac:dyDescent="0.2">
      <c r="B162" s="385"/>
      <c r="D162" s="386" t="s">
        <v>144</v>
      </c>
      <c r="E162" s="387"/>
      <c r="F162" s="388" t="s">
        <v>258</v>
      </c>
      <c r="H162" s="389">
        <v>4.7E-2</v>
      </c>
      <c r="L162" s="385"/>
      <c r="M162" s="390"/>
      <c r="N162" s="391"/>
      <c r="O162" s="391"/>
      <c r="P162" s="391"/>
      <c r="Q162" s="391"/>
      <c r="R162" s="391"/>
      <c r="S162" s="391"/>
      <c r="T162" s="392"/>
      <c r="AT162" s="387" t="s">
        <v>144</v>
      </c>
      <c r="AU162" s="387" t="s">
        <v>141</v>
      </c>
      <c r="AV162" s="384" t="s">
        <v>141</v>
      </c>
      <c r="AW162" s="384" t="s">
        <v>34</v>
      </c>
      <c r="AX162" s="384" t="s">
        <v>81</v>
      </c>
      <c r="AY162" s="387" t="s">
        <v>135</v>
      </c>
    </row>
    <row r="163" spans="1:65" s="300" customFormat="1" ht="72" customHeight="1" x14ac:dyDescent="0.2">
      <c r="A163" s="297"/>
      <c r="B163" s="298"/>
      <c r="C163" s="370" t="s">
        <v>259</v>
      </c>
      <c r="D163" s="370" t="s">
        <v>137</v>
      </c>
      <c r="E163" s="371"/>
      <c r="F163" s="372" t="s">
        <v>260</v>
      </c>
      <c r="G163" s="373" t="s">
        <v>171</v>
      </c>
      <c r="H163" s="374">
        <v>5.1999999999999998E-2</v>
      </c>
      <c r="I163" s="375"/>
      <c r="J163" s="376">
        <f>ROUND(I163*H163,2)</f>
        <v>0</v>
      </c>
      <c r="K163" s="372"/>
      <c r="L163" s="298"/>
      <c r="M163" s="377" t="s">
        <v>3</v>
      </c>
      <c r="N163" s="378" t="s">
        <v>45</v>
      </c>
      <c r="O163" s="379"/>
      <c r="P163" s="380">
        <f>O163*H163</f>
        <v>0</v>
      </c>
      <c r="Q163" s="380">
        <v>1.06277</v>
      </c>
      <c r="R163" s="380">
        <f>Q163*H163</f>
        <v>5.526404E-2</v>
      </c>
      <c r="S163" s="380">
        <v>0</v>
      </c>
      <c r="T163" s="381">
        <f>S163*H163</f>
        <v>0</v>
      </c>
      <c r="U163" s="297"/>
      <c r="V163" s="297"/>
      <c r="W163" s="297"/>
      <c r="X163" s="297"/>
      <c r="Y163" s="297"/>
      <c r="Z163" s="297"/>
      <c r="AA163" s="297"/>
      <c r="AB163" s="297"/>
      <c r="AC163" s="297"/>
      <c r="AD163" s="297"/>
      <c r="AE163" s="297"/>
      <c r="AR163" s="382" t="s">
        <v>140</v>
      </c>
      <c r="AT163" s="382" t="s">
        <v>137</v>
      </c>
      <c r="AU163" s="382" t="s">
        <v>141</v>
      </c>
      <c r="AY163" s="290" t="s">
        <v>135</v>
      </c>
      <c r="BE163" s="383">
        <f>IF(N163="základní",J163,0)</f>
        <v>0</v>
      </c>
      <c r="BF163" s="383">
        <f>IF(N163="snížená",J163,0)</f>
        <v>0</v>
      </c>
      <c r="BG163" s="383">
        <f>IF(N163="zákl. přenesená",J163,0)</f>
        <v>0</v>
      </c>
      <c r="BH163" s="383">
        <f>IF(N163="sníž. přenesená",J163,0)</f>
        <v>0</v>
      </c>
      <c r="BI163" s="383">
        <f>IF(N163="nulová",J163,0)</f>
        <v>0</v>
      </c>
      <c r="BJ163" s="290" t="s">
        <v>141</v>
      </c>
      <c r="BK163" s="383">
        <f>ROUND(I163*H163,2)</f>
        <v>0</v>
      </c>
      <c r="BL163" s="290" t="s">
        <v>140</v>
      </c>
      <c r="BM163" s="382" t="s">
        <v>261</v>
      </c>
    </row>
    <row r="164" spans="1:65" s="384" customFormat="1" x14ac:dyDescent="0.2">
      <c r="B164" s="385"/>
      <c r="D164" s="386" t="s">
        <v>144</v>
      </c>
      <c r="E164" s="387"/>
      <c r="F164" s="388" t="s">
        <v>262</v>
      </c>
      <c r="H164" s="389">
        <v>5.1999999999999998E-2</v>
      </c>
      <c r="L164" s="385"/>
      <c r="M164" s="390"/>
      <c r="N164" s="391"/>
      <c r="O164" s="391"/>
      <c r="P164" s="391"/>
      <c r="Q164" s="391"/>
      <c r="R164" s="391"/>
      <c r="S164" s="391"/>
      <c r="T164" s="392"/>
      <c r="AT164" s="387" t="s">
        <v>144</v>
      </c>
      <c r="AU164" s="387" t="s">
        <v>141</v>
      </c>
      <c r="AV164" s="384" t="s">
        <v>141</v>
      </c>
      <c r="AW164" s="384" t="s">
        <v>34</v>
      </c>
      <c r="AX164" s="384" t="s">
        <v>81</v>
      </c>
      <c r="AY164" s="387" t="s">
        <v>135</v>
      </c>
    </row>
    <row r="165" spans="1:65" s="300" customFormat="1" ht="24" customHeight="1" x14ac:dyDescent="0.2">
      <c r="A165" s="297"/>
      <c r="B165" s="298"/>
      <c r="C165" s="370" t="s">
        <v>263</v>
      </c>
      <c r="D165" s="370" t="s">
        <v>137</v>
      </c>
      <c r="E165" s="371"/>
      <c r="F165" s="372" t="s">
        <v>264</v>
      </c>
      <c r="G165" s="373" t="s">
        <v>265</v>
      </c>
      <c r="H165" s="374">
        <v>4.8</v>
      </c>
      <c r="I165" s="375"/>
      <c r="J165" s="376">
        <f>ROUND(I165*H165,2)</f>
        <v>0</v>
      </c>
      <c r="K165" s="372"/>
      <c r="L165" s="298"/>
      <c r="M165" s="377" t="s">
        <v>3</v>
      </c>
      <c r="N165" s="378" t="s">
        <v>45</v>
      </c>
      <c r="O165" s="379"/>
      <c r="P165" s="380">
        <f>O165*H165</f>
        <v>0</v>
      </c>
      <c r="Q165" s="380">
        <v>3.465E-2</v>
      </c>
      <c r="R165" s="380">
        <f>Q165*H165</f>
        <v>0.16632</v>
      </c>
      <c r="S165" s="380">
        <v>0</v>
      </c>
      <c r="T165" s="381">
        <f>S165*H165</f>
        <v>0</v>
      </c>
      <c r="U165" s="297"/>
      <c r="V165" s="297"/>
      <c r="W165" s="297"/>
      <c r="X165" s="297"/>
      <c r="Y165" s="297"/>
      <c r="Z165" s="297"/>
      <c r="AA165" s="297"/>
      <c r="AB165" s="297"/>
      <c r="AC165" s="297"/>
      <c r="AD165" s="297"/>
      <c r="AE165" s="297"/>
      <c r="AR165" s="382" t="s">
        <v>140</v>
      </c>
      <c r="AT165" s="382" t="s">
        <v>137</v>
      </c>
      <c r="AU165" s="382" t="s">
        <v>141</v>
      </c>
      <c r="AY165" s="290" t="s">
        <v>135</v>
      </c>
      <c r="BE165" s="383">
        <f>IF(N165="základní",J165,0)</f>
        <v>0</v>
      </c>
      <c r="BF165" s="383">
        <f>IF(N165="snížená",J165,0)</f>
        <v>0</v>
      </c>
      <c r="BG165" s="383">
        <f>IF(N165="zákl. přenesená",J165,0)</f>
        <v>0</v>
      </c>
      <c r="BH165" s="383">
        <f>IF(N165="sníž. přenesená",J165,0)</f>
        <v>0</v>
      </c>
      <c r="BI165" s="383">
        <f>IF(N165="nulová",J165,0)</f>
        <v>0</v>
      </c>
      <c r="BJ165" s="290" t="s">
        <v>141</v>
      </c>
      <c r="BK165" s="383">
        <f>ROUND(I165*H165,2)</f>
        <v>0</v>
      </c>
      <c r="BL165" s="290" t="s">
        <v>140</v>
      </c>
      <c r="BM165" s="382" t="s">
        <v>266</v>
      </c>
    </row>
    <row r="166" spans="1:65" s="393" customFormat="1" x14ac:dyDescent="0.2">
      <c r="B166" s="394"/>
      <c r="D166" s="386" t="s">
        <v>144</v>
      </c>
      <c r="E166" s="395"/>
      <c r="F166" s="396" t="s">
        <v>267</v>
      </c>
      <c r="H166" s="395" t="s">
        <v>3</v>
      </c>
      <c r="L166" s="394"/>
      <c r="M166" s="397"/>
      <c r="N166" s="398"/>
      <c r="O166" s="398"/>
      <c r="P166" s="398"/>
      <c r="Q166" s="398"/>
      <c r="R166" s="398"/>
      <c r="S166" s="398"/>
      <c r="T166" s="399"/>
      <c r="AT166" s="395" t="s">
        <v>144</v>
      </c>
      <c r="AU166" s="395" t="s">
        <v>141</v>
      </c>
      <c r="AV166" s="393" t="s">
        <v>81</v>
      </c>
      <c r="AW166" s="393" t="s">
        <v>34</v>
      </c>
      <c r="AX166" s="393" t="s">
        <v>73</v>
      </c>
      <c r="AY166" s="395" t="s">
        <v>135</v>
      </c>
    </row>
    <row r="167" spans="1:65" s="384" customFormat="1" x14ac:dyDescent="0.2">
      <c r="B167" s="385"/>
      <c r="D167" s="386" t="s">
        <v>144</v>
      </c>
      <c r="E167" s="387"/>
      <c r="F167" s="388" t="s">
        <v>268</v>
      </c>
      <c r="H167" s="389">
        <v>4.8</v>
      </c>
      <c r="L167" s="385"/>
      <c r="M167" s="390"/>
      <c r="N167" s="391"/>
      <c r="O167" s="391"/>
      <c r="P167" s="391"/>
      <c r="Q167" s="391"/>
      <c r="R167" s="391"/>
      <c r="S167" s="391"/>
      <c r="T167" s="392"/>
      <c r="AT167" s="387" t="s">
        <v>144</v>
      </c>
      <c r="AU167" s="387" t="s">
        <v>141</v>
      </c>
      <c r="AV167" s="384" t="s">
        <v>141</v>
      </c>
      <c r="AW167" s="384" t="s">
        <v>34</v>
      </c>
      <c r="AX167" s="384" t="s">
        <v>81</v>
      </c>
      <c r="AY167" s="387" t="s">
        <v>135</v>
      </c>
    </row>
    <row r="168" spans="1:65" s="300" customFormat="1" ht="16.5" customHeight="1" x14ac:dyDescent="0.2">
      <c r="A168" s="297"/>
      <c r="B168" s="298"/>
      <c r="C168" s="408" t="s">
        <v>269</v>
      </c>
      <c r="D168" s="408" t="s">
        <v>181</v>
      </c>
      <c r="E168" s="409"/>
      <c r="F168" s="410" t="s">
        <v>270</v>
      </c>
      <c r="G168" s="411" t="s">
        <v>271</v>
      </c>
      <c r="H168" s="412">
        <v>4</v>
      </c>
      <c r="I168" s="413"/>
      <c r="J168" s="414">
        <f>ROUND(I168*H168,2)</f>
        <v>0</v>
      </c>
      <c r="K168" s="410"/>
      <c r="L168" s="415"/>
      <c r="M168" s="416" t="s">
        <v>3</v>
      </c>
      <c r="N168" s="417" t="s">
        <v>45</v>
      </c>
      <c r="O168" s="379"/>
      <c r="P168" s="380">
        <f>O168*H168</f>
        <v>0</v>
      </c>
      <c r="Q168" s="380">
        <v>6.7000000000000004E-2</v>
      </c>
      <c r="R168" s="380">
        <f>Q168*H168</f>
        <v>0.26800000000000002</v>
      </c>
      <c r="S168" s="380">
        <v>0</v>
      </c>
      <c r="T168" s="381">
        <f>S168*H168</f>
        <v>0</v>
      </c>
      <c r="U168" s="297"/>
      <c r="V168" s="297"/>
      <c r="W168" s="297"/>
      <c r="X168" s="297"/>
      <c r="Y168" s="297"/>
      <c r="Z168" s="297"/>
      <c r="AA168" s="297"/>
      <c r="AB168" s="297"/>
      <c r="AC168" s="297"/>
      <c r="AD168" s="297"/>
      <c r="AE168" s="297"/>
      <c r="AR168" s="382" t="s">
        <v>169</v>
      </c>
      <c r="AT168" s="382" t="s">
        <v>181</v>
      </c>
      <c r="AU168" s="382" t="s">
        <v>141</v>
      </c>
      <c r="AY168" s="290" t="s">
        <v>135</v>
      </c>
      <c r="BE168" s="383">
        <f>IF(N168="základní",J168,0)</f>
        <v>0</v>
      </c>
      <c r="BF168" s="383">
        <f>IF(N168="snížená",J168,0)</f>
        <v>0</v>
      </c>
      <c r="BG168" s="383">
        <f>IF(N168="zákl. přenesená",J168,0)</f>
        <v>0</v>
      </c>
      <c r="BH168" s="383">
        <f>IF(N168="sníž. přenesená",J168,0)</f>
        <v>0</v>
      </c>
      <c r="BI168" s="383">
        <f>IF(N168="nulová",J168,0)</f>
        <v>0</v>
      </c>
      <c r="BJ168" s="290" t="s">
        <v>141</v>
      </c>
      <c r="BK168" s="383">
        <f>ROUND(I168*H168,2)</f>
        <v>0</v>
      </c>
      <c r="BL168" s="290" t="s">
        <v>140</v>
      </c>
      <c r="BM168" s="382" t="s">
        <v>272</v>
      </c>
    </row>
    <row r="169" spans="1:65" s="357" customFormat="1" ht="22.9" customHeight="1" x14ac:dyDescent="0.2">
      <c r="B169" s="358"/>
      <c r="D169" s="359" t="s">
        <v>72</v>
      </c>
      <c r="E169" s="368" t="s">
        <v>157</v>
      </c>
      <c r="F169" s="368" t="s">
        <v>273</v>
      </c>
      <c r="J169" s="369">
        <f>BK169</f>
        <v>0</v>
      </c>
      <c r="L169" s="358"/>
      <c r="M169" s="362"/>
      <c r="N169" s="363"/>
      <c r="O169" s="363"/>
      <c r="P169" s="364">
        <f>SUM(P170:P175)</f>
        <v>0</v>
      </c>
      <c r="Q169" s="363"/>
      <c r="R169" s="364">
        <f>SUM(R170:R175)</f>
        <v>2.2448422500000005</v>
      </c>
      <c r="S169" s="363"/>
      <c r="T169" s="365">
        <f>SUM(T170:T175)</f>
        <v>0</v>
      </c>
      <c r="AR169" s="359" t="s">
        <v>81</v>
      </c>
      <c r="AT169" s="366" t="s">
        <v>72</v>
      </c>
      <c r="AU169" s="366" t="s">
        <v>81</v>
      </c>
      <c r="AY169" s="359" t="s">
        <v>135</v>
      </c>
      <c r="BK169" s="367">
        <f>SUM(BK170:BK175)</f>
        <v>0</v>
      </c>
    </row>
    <row r="170" spans="1:65" s="300" customFormat="1" ht="36" customHeight="1" x14ac:dyDescent="0.2">
      <c r="A170" s="297"/>
      <c r="B170" s="298"/>
      <c r="C170" s="370" t="s">
        <v>274</v>
      </c>
      <c r="D170" s="370" t="s">
        <v>137</v>
      </c>
      <c r="E170" s="371"/>
      <c r="F170" s="372" t="s">
        <v>275</v>
      </c>
      <c r="G170" s="373" t="s">
        <v>139</v>
      </c>
      <c r="H170" s="374">
        <v>11.869</v>
      </c>
      <c r="I170" s="375"/>
      <c r="J170" s="376">
        <f>ROUND(I170*H170,2)</f>
        <v>0</v>
      </c>
      <c r="K170" s="372"/>
      <c r="L170" s="298"/>
      <c r="M170" s="377" t="s">
        <v>3</v>
      </c>
      <c r="N170" s="378" t="s">
        <v>45</v>
      </c>
      <c r="O170" s="379"/>
      <c r="P170" s="380">
        <f>O170*H170</f>
        <v>0</v>
      </c>
      <c r="Q170" s="380">
        <v>0</v>
      </c>
      <c r="R170" s="380">
        <f>Q170*H170</f>
        <v>0</v>
      </c>
      <c r="S170" s="380">
        <v>0</v>
      </c>
      <c r="T170" s="381">
        <f>S170*H170</f>
        <v>0</v>
      </c>
      <c r="U170" s="297"/>
      <c r="V170" s="297"/>
      <c r="W170" s="297"/>
      <c r="X170" s="297"/>
      <c r="Y170" s="297"/>
      <c r="Z170" s="297"/>
      <c r="AA170" s="297"/>
      <c r="AB170" s="297"/>
      <c r="AC170" s="297"/>
      <c r="AD170" s="297"/>
      <c r="AE170" s="297"/>
      <c r="AR170" s="382" t="s">
        <v>140</v>
      </c>
      <c r="AT170" s="382" t="s">
        <v>137</v>
      </c>
      <c r="AU170" s="382" t="s">
        <v>141</v>
      </c>
      <c r="AY170" s="290" t="s">
        <v>135</v>
      </c>
      <c r="BE170" s="383">
        <f>IF(N170="základní",J170,0)</f>
        <v>0</v>
      </c>
      <c r="BF170" s="383">
        <f>IF(N170="snížená",J170,0)</f>
        <v>0</v>
      </c>
      <c r="BG170" s="383">
        <f>IF(N170="zákl. přenesená",J170,0)</f>
        <v>0</v>
      </c>
      <c r="BH170" s="383">
        <f>IF(N170="sníž. přenesená",J170,0)</f>
        <v>0</v>
      </c>
      <c r="BI170" s="383">
        <f>IF(N170="nulová",J170,0)</f>
        <v>0</v>
      </c>
      <c r="BJ170" s="290" t="s">
        <v>141</v>
      </c>
      <c r="BK170" s="383">
        <f>ROUND(I170*H170,2)</f>
        <v>0</v>
      </c>
      <c r="BL170" s="290" t="s">
        <v>140</v>
      </c>
      <c r="BM170" s="382" t="s">
        <v>276</v>
      </c>
    </row>
    <row r="171" spans="1:65" s="393" customFormat="1" x14ac:dyDescent="0.2">
      <c r="B171" s="394"/>
      <c r="D171" s="386" t="s">
        <v>144</v>
      </c>
      <c r="E171" s="395"/>
      <c r="F171" s="396" t="s">
        <v>277</v>
      </c>
      <c r="H171" s="395" t="s">
        <v>3</v>
      </c>
      <c r="L171" s="394"/>
      <c r="M171" s="397"/>
      <c r="N171" s="398"/>
      <c r="O171" s="398"/>
      <c r="P171" s="398"/>
      <c r="Q171" s="398"/>
      <c r="R171" s="398"/>
      <c r="S171" s="398"/>
      <c r="T171" s="399"/>
      <c r="AT171" s="395" t="s">
        <v>144</v>
      </c>
      <c r="AU171" s="395" t="s">
        <v>141</v>
      </c>
      <c r="AV171" s="393" t="s">
        <v>81</v>
      </c>
      <c r="AW171" s="393" t="s">
        <v>34</v>
      </c>
      <c r="AX171" s="393" t="s">
        <v>73</v>
      </c>
      <c r="AY171" s="395" t="s">
        <v>135</v>
      </c>
    </row>
    <row r="172" spans="1:65" s="384" customFormat="1" x14ac:dyDescent="0.2">
      <c r="B172" s="385"/>
      <c r="D172" s="386" t="s">
        <v>144</v>
      </c>
      <c r="E172" s="387"/>
      <c r="F172" s="388" t="s">
        <v>278</v>
      </c>
      <c r="H172" s="389">
        <v>11.869</v>
      </c>
      <c r="L172" s="385"/>
      <c r="M172" s="390"/>
      <c r="N172" s="391"/>
      <c r="O172" s="391"/>
      <c r="P172" s="391"/>
      <c r="Q172" s="391"/>
      <c r="R172" s="391"/>
      <c r="S172" s="391"/>
      <c r="T172" s="392"/>
      <c r="AT172" s="387" t="s">
        <v>144</v>
      </c>
      <c r="AU172" s="387" t="s">
        <v>141</v>
      </c>
      <c r="AV172" s="384" t="s">
        <v>141</v>
      </c>
      <c r="AW172" s="384" t="s">
        <v>34</v>
      </c>
      <c r="AX172" s="384" t="s">
        <v>81</v>
      </c>
      <c r="AY172" s="387" t="s">
        <v>135</v>
      </c>
    </row>
    <row r="173" spans="1:65" s="300" customFormat="1" ht="24" customHeight="1" x14ac:dyDescent="0.2">
      <c r="A173" s="297"/>
      <c r="B173" s="298"/>
      <c r="C173" s="370" t="s">
        <v>279</v>
      </c>
      <c r="D173" s="370" t="s">
        <v>137</v>
      </c>
      <c r="E173" s="371"/>
      <c r="F173" s="372" t="s">
        <v>280</v>
      </c>
      <c r="G173" s="373" t="s">
        <v>139</v>
      </c>
      <c r="H173" s="374">
        <v>11.869</v>
      </c>
      <c r="I173" s="375"/>
      <c r="J173" s="376">
        <f>ROUND(I173*H173,2)</f>
        <v>0</v>
      </c>
      <c r="K173" s="372"/>
      <c r="L173" s="298"/>
      <c r="M173" s="377" t="s">
        <v>3</v>
      </c>
      <c r="N173" s="378" t="s">
        <v>45</v>
      </c>
      <c r="O173" s="379"/>
      <c r="P173" s="380">
        <f>O173*H173</f>
        <v>0</v>
      </c>
      <c r="Q173" s="380">
        <v>0</v>
      </c>
      <c r="R173" s="380">
        <f>Q173*H173</f>
        <v>0</v>
      </c>
      <c r="S173" s="380">
        <v>0</v>
      </c>
      <c r="T173" s="381">
        <f>S173*H173</f>
        <v>0</v>
      </c>
      <c r="U173" s="297"/>
      <c r="V173" s="297"/>
      <c r="W173" s="297"/>
      <c r="X173" s="297"/>
      <c r="Y173" s="297"/>
      <c r="Z173" s="297"/>
      <c r="AA173" s="297"/>
      <c r="AB173" s="297"/>
      <c r="AC173" s="297"/>
      <c r="AD173" s="297"/>
      <c r="AE173" s="297"/>
      <c r="AR173" s="382" t="s">
        <v>140</v>
      </c>
      <c r="AT173" s="382" t="s">
        <v>137</v>
      </c>
      <c r="AU173" s="382" t="s">
        <v>141</v>
      </c>
      <c r="AY173" s="290" t="s">
        <v>135</v>
      </c>
      <c r="BE173" s="383">
        <f>IF(N173="základní",J173,0)</f>
        <v>0</v>
      </c>
      <c r="BF173" s="383">
        <f>IF(N173="snížená",J173,0)</f>
        <v>0</v>
      </c>
      <c r="BG173" s="383">
        <f>IF(N173="zákl. přenesená",J173,0)</f>
        <v>0</v>
      </c>
      <c r="BH173" s="383">
        <f>IF(N173="sníž. přenesená",J173,0)</f>
        <v>0</v>
      </c>
      <c r="BI173" s="383">
        <f>IF(N173="nulová",J173,0)</f>
        <v>0</v>
      </c>
      <c r="BJ173" s="290" t="s">
        <v>141</v>
      </c>
      <c r="BK173" s="383">
        <f>ROUND(I173*H173,2)</f>
        <v>0</v>
      </c>
      <c r="BL173" s="290" t="s">
        <v>140</v>
      </c>
      <c r="BM173" s="382" t="s">
        <v>281</v>
      </c>
    </row>
    <row r="174" spans="1:65" s="300" customFormat="1" ht="72" customHeight="1" x14ac:dyDescent="0.2">
      <c r="A174" s="297"/>
      <c r="B174" s="298"/>
      <c r="C174" s="370" t="s">
        <v>282</v>
      </c>
      <c r="D174" s="370" t="s">
        <v>137</v>
      </c>
      <c r="E174" s="371"/>
      <c r="F174" s="372" t="s">
        <v>283</v>
      </c>
      <c r="G174" s="373" t="s">
        <v>139</v>
      </c>
      <c r="H174" s="374">
        <v>10.429</v>
      </c>
      <c r="I174" s="375"/>
      <c r="J174" s="376">
        <f>ROUND(I174*H174,2)</f>
        <v>0</v>
      </c>
      <c r="K174" s="372"/>
      <c r="L174" s="298"/>
      <c r="M174" s="377" t="s">
        <v>3</v>
      </c>
      <c r="N174" s="378" t="s">
        <v>45</v>
      </c>
      <c r="O174" s="379"/>
      <c r="P174" s="380">
        <f>O174*H174</f>
        <v>0</v>
      </c>
      <c r="Q174" s="380">
        <v>8.4250000000000005E-2</v>
      </c>
      <c r="R174" s="380">
        <f>Q174*H174</f>
        <v>0.8786432500000001</v>
      </c>
      <c r="S174" s="380">
        <v>0</v>
      </c>
      <c r="T174" s="381">
        <f>S174*H174</f>
        <v>0</v>
      </c>
      <c r="U174" s="297"/>
      <c r="V174" s="297"/>
      <c r="W174" s="297"/>
      <c r="X174" s="297"/>
      <c r="Y174" s="297"/>
      <c r="Z174" s="297"/>
      <c r="AA174" s="297"/>
      <c r="AB174" s="297"/>
      <c r="AC174" s="297"/>
      <c r="AD174" s="297"/>
      <c r="AE174" s="297"/>
      <c r="AR174" s="382" t="s">
        <v>140</v>
      </c>
      <c r="AT174" s="382" t="s">
        <v>137</v>
      </c>
      <c r="AU174" s="382" t="s">
        <v>141</v>
      </c>
      <c r="AY174" s="290" t="s">
        <v>135</v>
      </c>
      <c r="BE174" s="383">
        <f>IF(N174="základní",J174,0)</f>
        <v>0</v>
      </c>
      <c r="BF174" s="383">
        <f>IF(N174="snížená",J174,0)</f>
        <v>0</v>
      </c>
      <c r="BG174" s="383">
        <f>IF(N174="zákl. přenesená",J174,0)</f>
        <v>0</v>
      </c>
      <c r="BH174" s="383">
        <f>IF(N174="sníž. přenesená",J174,0)</f>
        <v>0</v>
      </c>
      <c r="BI174" s="383">
        <f>IF(N174="nulová",J174,0)</f>
        <v>0</v>
      </c>
      <c r="BJ174" s="290" t="s">
        <v>141</v>
      </c>
      <c r="BK174" s="383">
        <f>ROUND(I174*H174,2)</f>
        <v>0</v>
      </c>
      <c r="BL174" s="290" t="s">
        <v>140</v>
      </c>
      <c r="BM174" s="382" t="s">
        <v>284</v>
      </c>
    </row>
    <row r="175" spans="1:65" s="300" customFormat="1" ht="16.5" customHeight="1" x14ac:dyDescent="0.2">
      <c r="A175" s="297"/>
      <c r="B175" s="298"/>
      <c r="C175" s="408" t="s">
        <v>285</v>
      </c>
      <c r="D175" s="408" t="s">
        <v>181</v>
      </c>
      <c r="E175" s="409"/>
      <c r="F175" s="410" t="s">
        <v>286</v>
      </c>
      <c r="G175" s="411" t="s">
        <v>139</v>
      </c>
      <c r="H175" s="412">
        <v>10.429</v>
      </c>
      <c r="I175" s="413"/>
      <c r="J175" s="414">
        <f>ROUND(I175*H175,2)</f>
        <v>0</v>
      </c>
      <c r="K175" s="410"/>
      <c r="L175" s="415"/>
      <c r="M175" s="416" t="s">
        <v>3</v>
      </c>
      <c r="N175" s="417" t="s">
        <v>45</v>
      </c>
      <c r="O175" s="379"/>
      <c r="P175" s="380">
        <f>O175*H175</f>
        <v>0</v>
      </c>
      <c r="Q175" s="380">
        <v>0.13100000000000001</v>
      </c>
      <c r="R175" s="380">
        <f>Q175*H175</f>
        <v>1.3661990000000002</v>
      </c>
      <c r="S175" s="380">
        <v>0</v>
      </c>
      <c r="T175" s="381">
        <f>S175*H175</f>
        <v>0</v>
      </c>
      <c r="U175" s="297"/>
      <c r="V175" s="297"/>
      <c r="W175" s="297"/>
      <c r="X175" s="297"/>
      <c r="Y175" s="297"/>
      <c r="Z175" s="297"/>
      <c r="AA175" s="297"/>
      <c r="AB175" s="297"/>
      <c r="AC175" s="297"/>
      <c r="AD175" s="297"/>
      <c r="AE175" s="297"/>
      <c r="AR175" s="382" t="s">
        <v>169</v>
      </c>
      <c r="AT175" s="382" t="s">
        <v>181</v>
      </c>
      <c r="AU175" s="382" t="s">
        <v>141</v>
      </c>
      <c r="AY175" s="290" t="s">
        <v>135</v>
      </c>
      <c r="BE175" s="383">
        <f>IF(N175="základní",J175,0)</f>
        <v>0</v>
      </c>
      <c r="BF175" s="383">
        <f>IF(N175="snížená",J175,0)</f>
        <v>0</v>
      </c>
      <c r="BG175" s="383">
        <f>IF(N175="zákl. přenesená",J175,0)</f>
        <v>0</v>
      </c>
      <c r="BH175" s="383">
        <f>IF(N175="sníž. přenesená",J175,0)</f>
        <v>0</v>
      </c>
      <c r="BI175" s="383">
        <f>IF(N175="nulová",J175,0)</f>
        <v>0</v>
      </c>
      <c r="BJ175" s="290" t="s">
        <v>141</v>
      </c>
      <c r="BK175" s="383">
        <f>ROUND(I175*H175,2)</f>
        <v>0</v>
      </c>
      <c r="BL175" s="290" t="s">
        <v>140</v>
      </c>
      <c r="BM175" s="382" t="s">
        <v>287</v>
      </c>
    </row>
    <row r="176" spans="1:65" s="357" customFormat="1" ht="22.9" customHeight="1" x14ac:dyDescent="0.2">
      <c r="B176" s="358"/>
      <c r="D176" s="359" t="s">
        <v>72</v>
      </c>
      <c r="E176" s="368" t="s">
        <v>161</v>
      </c>
      <c r="F176" s="368" t="s">
        <v>288</v>
      </c>
      <c r="J176" s="369">
        <f>BK176</f>
        <v>0</v>
      </c>
      <c r="L176" s="358"/>
      <c r="M176" s="362"/>
      <c r="N176" s="363"/>
      <c r="O176" s="363"/>
      <c r="P176" s="364">
        <f>SUM(P177:P234)</f>
        <v>0</v>
      </c>
      <c r="Q176" s="363"/>
      <c r="R176" s="364">
        <f>SUM(R177:R234)</f>
        <v>8.8343273299999989</v>
      </c>
      <c r="S176" s="363"/>
      <c r="T176" s="365">
        <f>SUM(T177:T234)</f>
        <v>3.0600000000000002E-2</v>
      </c>
      <c r="AR176" s="359" t="s">
        <v>81</v>
      </c>
      <c r="AT176" s="366" t="s">
        <v>72</v>
      </c>
      <c r="AU176" s="366" t="s">
        <v>81</v>
      </c>
      <c r="AY176" s="359" t="s">
        <v>135</v>
      </c>
      <c r="BK176" s="367">
        <f>SUM(BK177:BK234)</f>
        <v>0</v>
      </c>
    </row>
    <row r="177" spans="1:65" s="300" customFormat="1" ht="48" customHeight="1" x14ac:dyDescent="0.2">
      <c r="A177" s="297"/>
      <c r="B177" s="298"/>
      <c r="C177" s="370" t="s">
        <v>289</v>
      </c>
      <c r="D177" s="370" t="s">
        <v>137</v>
      </c>
      <c r="E177" s="371"/>
      <c r="F177" s="372" t="s">
        <v>290</v>
      </c>
      <c r="G177" s="373" t="s">
        <v>139</v>
      </c>
      <c r="H177" s="374">
        <v>3.24</v>
      </c>
      <c r="I177" s="375"/>
      <c r="J177" s="376">
        <f>ROUND(I177*H177,2)</f>
        <v>0</v>
      </c>
      <c r="K177" s="372"/>
      <c r="L177" s="298"/>
      <c r="M177" s="377" t="s">
        <v>3</v>
      </c>
      <c r="N177" s="378" t="s">
        <v>45</v>
      </c>
      <c r="O177" s="379"/>
      <c r="P177" s="380">
        <f>O177*H177</f>
        <v>0</v>
      </c>
      <c r="Q177" s="380">
        <v>1.8380000000000001E-2</v>
      </c>
      <c r="R177" s="380">
        <f>Q177*H177</f>
        <v>5.9551200000000006E-2</v>
      </c>
      <c r="S177" s="380">
        <v>0</v>
      </c>
      <c r="T177" s="381">
        <f>S177*H177</f>
        <v>0</v>
      </c>
      <c r="U177" s="297"/>
      <c r="V177" s="297"/>
      <c r="W177" s="297"/>
      <c r="X177" s="297"/>
      <c r="Y177" s="297"/>
      <c r="Z177" s="297"/>
      <c r="AA177" s="297"/>
      <c r="AB177" s="297"/>
      <c r="AC177" s="297"/>
      <c r="AD177" s="297"/>
      <c r="AE177" s="297"/>
      <c r="AR177" s="382" t="s">
        <v>140</v>
      </c>
      <c r="AT177" s="382" t="s">
        <v>137</v>
      </c>
      <c r="AU177" s="382" t="s">
        <v>141</v>
      </c>
      <c r="AY177" s="290" t="s">
        <v>135</v>
      </c>
      <c r="BE177" s="383">
        <f>IF(N177="základní",J177,0)</f>
        <v>0</v>
      </c>
      <c r="BF177" s="383">
        <f>IF(N177="snížená",J177,0)</f>
        <v>0</v>
      </c>
      <c r="BG177" s="383">
        <f>IF(N177="zákl. přenesená",J177,0)</f>
        <v>0</v>
      </c>
      <c r="BH177" s="383">
        <f>IF(N177="sníž. přenesená",J177,0)</f>
        <v>0</v>
      </c>
      <c r="BI177" s="383">
        <f>IF(N177="nulová",J177,0)</f>
        <v>0</v>
      </c>
      <c r="BJ177" s="290" t="s">
        <v>141</v>
      </c>
      <c r="BK177" s="383">
        <f>ROUND(I177*H177,2)</f>
        <v>0</v>
      </c>
      <c r="BL177" s="290" t="s">
        <v>140</v>
      </c>
      <c r="BM177" s="382" t="s">
        <v>291</v>
      </c>
    </row>
    <row r="178" spans="1:65" s="393" customFormat="1" x14ac:dyDescent="0.2">
      <c r="B178" s="394"/>
      <c r="D178" s="386" t="s">
        <v>144</v>
      </c>
      <c r="E178" s="395"/>
      <c r="F178" s="396" t="s">
        <v>292</v>
      </c>
      <c r="H178" s="395" t="s">
        <v>3</v>
      </c>
      <c r="L178" s="394"/>
      <c r="M178" s="397"/>
      <c r="N178" s="398"/>
      <c r="O178" s="398"/>
      <c r="P178" s="398"/>
      <c r="Q178" s="398"/>
      <c r="R178" s="398"/>
      <c r="S178" s="398"/>
      <c r="T178" s="399"/>
      <c r="AT178" s="395" t="s">
        <v>144</v>
      </c>
      <c r="AU178" s="395" t="s">
        <v>141</v>
      </c>
      <c r="AV178" s="393" t="s">
        <v>81</v>
      </c>
      <c r="AW178" s="393" t="s">
        <v>34</v>
      </c>
      <c r="AX178" s="393" t="s">
        <v>73</v>
      </c>
      <c r="AY178" s="395" t="s">
        <v>135</v>
      </c>
    </row>
    <row r="179" spans="1:65" s="384" customFormat="1" x14ac:dyDescent="0.2">
      <c r="B179" s="385"/>
      <c r="D179" s="386" t="s">
        <v>144</v>
      </c>
      <c r="E179" s="387"/>
      <c r="F179" s="388" t="s">
        <v>293</v>
      </c>
      <c r="H179" s="389">
        <v>3.24</v>
      </c>
      <c r="L179" s="385"/>
      <c r="M179" s="390"/>
      <c r="N179" s="391"/>
      <c r="O179" s="391"/>
      <c r="P179" s="391"/>
      <c r="Q179" s="391"/>
      <c r="R179" s="391"/>
      <c r="S179" s="391"/>
      <c r="T179" s="392"/>
      <c r="AT179" s="387" t="s">
        <v>144</v>
      </c>
      <c r="AU179" s="387" t="s">
        <v>141</v>
      </c>
      <c r="AV179" s="384" t="s">
        <v>141</v>
      </c>
      <c r="AW179" s="384" t="s">
        <v>34</v>
      </c>
      <c r="AX179" s="384" t="s">
        <v>81</v>
      </c>
      <c r="AY179" s="387" t="s">
        <v>135</v>
      </c>
    </row>
    <row r="180" spans="1:65" s="300" customFormat="1" ht="24" customHeight="1" x14ac:dyDescent="0.2">
      <c r="A180" s="297"/>
      <c r="B180" s="298"/>
      <c r="C180" s="370" t="s">
        <v>294</v>
      </c>
      <c r="D180" s="370" t="s">
        <v>137</v>
      </c>
      <c r="E180" s="371"/>
      <c r="F180" s="372" t="s">
        <v>295</v>
      </c>
      <c r="G180" s="373" t="s">
        <v>139</v>
      </c>
      <c r="H180" s="374">
        <v>32.570999999999998</v>
      </c>
      <c r="I180" s="375"/>
      <c r="J180" s="376">
        <f>ROUND(I180*H180,2)</f>
        <v>0</v>
      </c>
      <c r="K180" s="372"/>
      <c r="L180" s="298"/>
      <c r="M180" s="377" t="s">
        <v>3</v>
      </c>
      <c r="N180" s="378" t="s">
        <v>45</v>
      </c>
      <c r="O180" s="379"/>
      <c r="P180" s="380">
        <f>O180*H180</f>
        <v>0</v>
      </c>
      <c r="Q180" s="380">
        <v>3.3579999999999999E-2</v>
      </c>
      <c r="R180" s="380">
        <f>Q180*H180</f>
        <v>1.09373418</v>
      </c>
      <c r="S180" s="380">
        <v>0</v>
      </c>
      <c r="T180" s="381">
        <f>S180*H180</f>
        <v>0</v>
      </c>
      <c r="U180" s="297"/>
      <c r="V180" s="297"/>
      <c r="W180" s="297"/>
      <c r="X180" s="297"/>
      <c r="Y180" s="297"/>
      <c r="Z180" s="297"/>
      <c r="AA180" s="297"/>
      <c r="AB180" s="297"/>
      <c r="AC180" s="297"/>
      <c r="AD180" s="297"/>
      <c r="AE180" s="297"/>
      <c r="AR180" s="382" t="s">
        <v>140</v>
      </c>
      <c r="AT180" s="382" t="s">
        <v>137</v>
      </c>
      <c r="AU180" s="382" t="s">
        <v>141</v>
      </c>
      <c r="AY180" s="290" t="s">
        <v>135</v>
      </c>
      <c r="BE180" s="383">
        <f>IF(N180="základní",J180,0)</f>
        <v>0</v>
      </c>
      <c r="BF180" s="383">
        <f>IF(N180="snížená",J180,0)</f>
        <v>0</v>
      </c>
      <c r="BG180" s="383">
        <f>IF(N180="zákl. přenesená",J180,0)</f>
        <v>0</v>
      </c>
      <c r="BH180" s="383">
        <f>IF(N180="sníž. přenesená",J180,0)</f>
        <v>0</v>
      </c>
      <c r="BI180" s="383">
        <f>IF(N180="nulová",J180,0)</f>
        <v>0</v>
      </c>
      <c r="BJ180" s="290" t="s">
        <v>141</v>
      </c>
      <c r="BK180" s="383">
        <f>ROUND(I180*H180,2)</f>
        <v>0</v>
      </c>
      <c r="BL180" s="290" t="s">
        <v>140</v>
      </c>
      <c r="BM180" s="382" t="s">
        <v>296</v>
      </c>
    </row>
    <row r="181" spans="1:65" s="393" customFormat="1" x14ac:dyDescent="0.2">
      <c r="B181" s="394"/>
      <c r="D181" s="386" t="s">
        <v>144</v>
      </c>
      <c r="E181" s="395"/>
      <c r="F181" s="396" t="s">
        <v>297</v>
      </c>
      <c r="H181" s="395" t="s">
        <v>3</v>
      </c>
      <c r="L181" s="394"/>
      <c r="M181" s="397"/>
      <c r="N181" s="398"/>
      <c r="O181" s="398"/>
      <c r="P181" s="398"/>
      <c r="Q181" s="398"/>
      <c r="R181" s="398"/>
      <c r="S181" s="398"/>
      <c r="T181" s="399"/>
      <c r="AT181" s="395" t="s">
        <v>144</v>
      </c>
      <c r="AU181" s="395" t="s">
        <v>141</v>
      </c>
      <c r="AV181" s="393" t="s">
        <v>81</v>
      </c>
      <c r="AW181" s="393" t="s">
        <v>34</v>
      </c>
      <c r="AX181" s="393" t="s">
        <v>73</v>
      </c>
      <c r="AY181" s="395" t="s">
        <v>135</v>
      </c>
    </row>
    <row r="182" spans="1:65" s="384" customFormat="1" x14ac:dyDescent="0.2">
      <c r="B182" s="385"/>
      <c r="D182" s="386" t="s">
        <v>144</v>
      </c>
      <c r="E182" s="387"/>
      <c r="F182" s="388" t="s">
        <v>298</v>
      </c>
      <c r="H182" s="389">
        <v>13.959</v>
      </c>
      <c r="L182" s="385"/>
      <c r="M182" s="390"/>
      <c r="N182" s="391"/>
      <c r="O182" s="391"/>
      <c r="P182" s="391"/>
      <c r="Q182" s="391"/>
      <c r="R182" s="391"/>
      <c r="S182" s="391"/>
      <c r="T182" s="392"/>
      <c r="AT182" s="387" t="s">
        <v>144</v>
      </c>
      <c r="AU182" s="387" t="s">
        <v>141</v>
      </c>
      <c r="AV182" s="384" t="s">
        <v>141</v>
      </c>
      <c r="AW182" s="384" t="s">
        <v>34</v>
      </c>
      <c r="AX182" s="384" t="s">
        <v>73</v>
      </c>
      <c r="AY182" s="387" t="s">
        <v>135</v>
      </c>
    </row>
    <row r="183" spans="1:65" s="384" customFormat="1" x14ac:dyDescent="0.2">
      <c r="B183" s="385"/>
      <c r="D183" s="386" t="s">
        <v>144</v>
      </c>
      <c r="E183" s="387"/>
      <c r="F183" s="388" t="s">
        <v>299</v>
      </c>
      <c r="H183" s="389">
        <v>18.611999999999998</v>
      </c>
      <c r="L183" s="385"/>
      <c r="M183" s="390"/>
      <c r="N183" s="391"/>
      <c r="O183" s="391"/>
      <c r="P183" s="391"/>
      <c r="Q183" s="391"/>
      <c r="R183" s="391"/>
      <c r="S183" s="391"/>
      <c r="T183" s="392"/>
      <c r="AT183" s="387" t="s">
        <v>144</v>
      </c>
      <c r="AU183" s="387" t="s">
        <v>141</v>
      </c>
      <c r="AV183" s="384" t="s">
        <v>141</v>
      </c>
      <c r="AW183" s="384" t="s">
        <v>34</v>
      </c>
      <c r="AX183" s="384" t="s">
        <v>73</v>
      </c>
      <c r="AY183" s="387" t="s">
        <v>135</v>
      </c>
    </row>
    <row r="184" spans="1:65" s="400" customFormat="1" x14ac:dyDescent="0.2">
      <c r="B184" s="401"/>
      <c r="D184" s="386" t="s">
        <v>144</v>
      </c>
      <c r="E184" s="402"/>
      <c r="F184" s="403" t="s">
        <v>179</v>
      </c>
      <c r="H184" s="404">
        <v>32.570999999999998</v>
      </c>
      <c r="L184" s="401"/>
      <c r="M184" s="405"/>
      <c r="N184" s="406"/>
      <c r="O184" s="406"/>
      <c r="P184" s="406"/>
      <c r="Q184" s="406"/>
      <c r="R184" s="406"/>
      <c r="S184" s="406"/>
      <c r="T184" s="407"/>
      <c r="AT184" s="402" t="s">
        <v>144</v>
      </c>
      <c r="AU184" s="402" t="s">
        <v>141</v>
      </c>
      <c r="AV184" s="400" t="s">
        <v>140</v>
      </c>
      <c r="AW184" s="400" t="s">
        <v>34</v>
      </c>
      <c r="AX184" s="400" t="s">
        <v>81</v>
      </c>
      <c r="AY184" s="402" t="s">
        <v>135</v>
      </c>
    </row>
    <row r="185" spans="1:65" s="300" customFormat="1" ht="24" customHeight="1" x14ac:dyDescent="0.2">
      <c r="A185" s="297"/>
      <c r="B185" s="298"/>
      <c r="C185" s="370" t="s">
        <v>300</v>
      </c>
      <c r="D185" s="370" t="s">
        <v>137</v>
      </c>
      <c r="E185" s="371"/>
      <c r="F185" s="372" t="s">
        <v>301</v>
      </c>
      <c r="G185" s="373" t="s">
        <v>139</v>
      </c>
      <c r="H185" s="374">
        <v>8.2200000000000006</v>
      </c>
      <c r="I185" s="375"/>
      <c r="J185" s="376">
        <f>ROUND(I185*H185,2)</f>
        <v>0</v>
      </c>
      <c r="K185" s="372"/>
      <c r="L185" s="298"/>
      <c r="M185" s="377" t="s">
        <v>3</v>
      </c>
      <c r="N185" s="378" t="s">
        <v>45</v>
      </c>
      <c r="O185" s="379"/>
      <c r="P185" s="380">
        <f>O185*H185</f>
        <v>0</v>
      </c>
      <c r="Q185" s="380">
        <v>2.5999999999999998E-4</v>
      </c>
      <c r="R185" s="380">
        <f>Q185*H185</f>
        <v>2.1372000000000001E-3</v>
      </c>
      <c r="S185" s="380">
        <v>0</v>
      </c>
      <c r="T185" s="381">
        <f>S185*H185</f>
        <v>0</v>
      </c>
      <c r="U185" s="297"/>
      <c r="V185" s="297"/>
      <c r="W185" s="297"/>
      <c r="X185" s="297"/>
      <c r="Y185" s="297"/>
      <c r="Z185" s="297"/>
      <c r="AA185" s="297"/>
      <c r="AB185" s="297"/>
      <c r="AC185" s="297"/>
      <c r="AD185" s="297"/>
      <c r="AE185" s="297"/>
      <c r="AR185" s="382" t="s">
        <v>140</v>
      </c>
      <c r="AT185" s="382" t="s">
        <v>137</v>
      </c>
      <c r="AU185" s="382" t="s">
        <v>141</v>
      </c>
      <c r="AY185" s="290" t="s">
        <v>135</v>
      </c>
      <c r="BE185" s="383">
        <f>IF(N185="základní",J185,0)</f>
        <v>0</v>
      </c>
      <c r="BF185" s="383">
        <f>IF(N185="snížená",J185,0)</f>
        <v>0</v>
      </c>
      <c r="BG185" s="383">
        <f>IF(N185="zákl. přenesená",J185,0)</f>
        <v>0</v>
      </c>
      <c r="BH185" s="383">
        <f>IF(N185="sníž. přenesená",J185,0)</f>
        <v>0</v>
      </c>
      <c r="BI185" s="383">
        <f>IF(N185="nulová",J185,0)</f>
        <v>0</v>
      </c>
      <c r="BJ185" s="290" t="s">
        <v>141</v>
      </c>
      <c r="BK185" s="383">
        <f>ROUND(I185*H185,2)</f>
        <v>0</v>
      </c>
      <c r="BL185" s="290" t="s">
        <v>140</v>
      </c>
      <c r="BM185" s="382" t="s">
        <v>302</v>
      </c>
    </row>
    <row r="186" spans="1:65" s="393" customFormat="1" x14ac:dyDescent="0.2">
      <c r="B186" s="394"/>
      <c r="D186" s="386" t="s">
        <v>144</v>
      </c>
      <c r="E186" s="395"/>
      <c r="F186" s="396" t="s">
        <v>303</v>
      </c>
      <c r="H186" s="395" t="s">
        <v>3</v>
      </c>
      <c r="L186" s="394"/>
      <c r="M186" s="397"/>
      <c r="N186" s="398"/>
      <c r="O186" s="398"/>
      <c r="P186" s="398"/>
      <c r="Q186" s="398"/>
      <c r="R186" s="398"/>
      <c r="S186" s="398"/>
      <c r="T186" s="399"/>
      <c r="AT186" s="395" t="s">
        <v>144</v>
      </c>
      <c r="AU186" s="395" t="s">
        <v>141</v>
      </c>
      <c r="AV186" s="393" t="s">
        <v>81</v>
      </c>
      <c r="AW186" s="393" t="s">
        <v>34</v>
      </c>
      <c r="AX186" s="393" t="s">
        <v>73</v>
      </c>
      <c r="AY186" s="395" t="s">
        <v>135</v>
      </c>
    </row>
    <row r="187" spans="1:65" s="384" customFormat="1" x14ac:dyDescent="0.2">
      <c r="B187" s="385"/>
      <c r="D187" s="386" t="s">
        <v>144</v>
      </c>
      <c r="E187" s="387"/>
      <c r="F187" s="388" t="s">
        <v>304</v>
      </c>
      <c r="H187" s="389">
        <v>2.1</v>
      </c>
      <c r="L187" s="385"/>
      <c r="M187" s="390"/>
      <c r="N187" s="391"/>
      <c r="O187" s="391"/>
      <c r="P187" s="391"/>
      <c r="Q187" s="391"/>
      <c r="R187" s="391"/>
      <c r="S187" s="391"/>
      <c r="T187" s="392"/>
      <c r="AT187" s="387" t="s">
        <v>144</v>
      </c>
      <c r="AU187" s="387" t="s">
        <v>141</v>
      </c>
      <c r="AV187" s="384" t="s">
        <v>141</v>
      </c>
      <c r="AW187" s="384" t="s">
        <v>34</v>
      </c>
      <c r="AX187" s="384" t="s">
        <v>73</v>
      </c>
      <c r="AY187" s="387" t="s">
        <v>135</v>
      </c>
    </row>
    <row r="188" spans="1:65" s="393" customFormat="1" x14ac:dyDescent="0.2">
      <c r="B188" s="394"/>
      <c r="D188" s="386" t="s">
        <v>144</v>
      </c>
      <c r="E188" s="395"/>
      <c r="F188" s="396" t="s">
        <v>305</v>
      </c>
      <c r="H188" s="395" t="s">
        <v>3</v>
      </c>
      <c r="L188" s="394"/>
      <c r="M188" s="397"/>
      <c r="N188" s="398"/>
      <c r="O188" s="398"/>
      <c r="P188" s="398"/>
      <c r="Q188" s="398"/>
      <c r="R188" s="398"/>
      <c r="S188" s="398"/>
      <c r="T188" s="399"/>
      <c r="AT188" s="395" t="s">
        <v>144</v>
      </c>
      <c r="AU188" s="395" t="s">
        <v>141</v>
      </c>
      <c r="AV188" s="393" t="s">
        <v>81</v>
      </c>
      <c r="AW188" s="393" t="s">
        <v>34</v>
      </c>
      <c r="AX188" s="393" t="s">
        <v>73</v>
      </c>
      <c r="AY188" s="395" t="s">
        <v>135</v>
      </c>
    </row>
    <row r="189" spans="1:65" s="384" customFormat="1" x14ac:dyDescent="0.2">
      <c r="B189" s="385"/>
      <c r="D189" s="386" t="s">
        <v>144</v>
      </c>
      <c r="E189" s="387"/>
      <c r="F189" s="388" t="s">
        <v>306</v>
      </c>
      <c r="H189" s="389">
        <v>6.12</v>
      </c>
      <c r="L189" s="385"/>
      <c r="M189" s="390"/>
      <c r="N189" s="391"/>
      <c r="O189" s="391"/>
      <c r="P189" s="391"/>
      <c r="Q189" s="391"/>
      <c r="R189" s="391"/>
      <c r="S189" s="391"/>
      <c r="T189" s="392"/>
      <c r="AT189" s="387" t="s">
        <v>144</v>
      </c>
      <c r="AU189" s="387" t="s">
        <v>141</v>
      </c>
      <c r="AV189" s="384" t="s">
        <v>141</v>
      </c>
      <c r="AW189" s="384" t="s">
        <v>34</v>
      </c>
      <c r="AX189" s="384" t="s">
        <v>73</v>
      </c>
      <c r="AY189" s="387" t="s">
        <v>135</v>
      </c>
    </row>
    <row r="190" spans="1:65" s="400" customFormat="1" x14ac:dyDescent="0.2">
      <c r="B190" s="401"/>
      <c r="D190" s="386" t="s">
        <v>144</v>
      </c>
      <c r="E190" s="402"/>
      <c r="F190" s="403" t="s">
        <v>179</v>
      </c>
      <c r="H190" s="404">
        <v>8.2200000000000006</v>
      </c>
      <c r="L190" s="401"/>
      <c r="M190" s="405"/>
      <c r="N190" s="406"/>
      <c r="O190" s="406"/>
      <c r="P190" s="406"/>
      <c r="Q190" s="406"/>
      <c r="R190" s="406"/>
      <c r="S190" s="406"/>
      <c r="T190" s="407"/>
      <c r="AT190" s="402" t="s">
        <v>144</v>
      </c>
      <c r="AU190" s="402" t="s">
        <v>141</v>
      </c>
      <c r="AV190" s="400" t="s">
        <v>140</v>
      </c>
      <c r="AW190" s="400" t="s">
        <v>34</v>
      </c>
      <c r="AX190" s="400" t="s">
        <v>81</v>
      </c>
      <c r="AY190" s="402" t="s">
        <v>135</v>
      </c>
    </row>
    <row r="191" spans="1:65" s="300" customFormat="1" ht="36" customHeight="1" x14ac:dyDescent="0.2">
      <c r="A191" s="297"/>
      <c r="B191" s="298"/>
      <c r="C191" s="370" t="s">
        <v>307</v>
      </c>
      <c r="D191" s="370" t="s">
        <v>137</v>
      </c>
      <c r="E191" s="371"/>
      <c r="F191" s="372" t="s">
        <v>308</v>
      </c>
      <c r="G191" s="373" t="s">
        <v>139</v>
      </c>
      <c r="H191" s="374">
        <v>2.1</v>
      </c>
      <c r="I191" s="375"/>
      <c r="J191" s="376">
        <f>ROUND(I191*H191,2)</f>
        <v>0</v>
      </c>
      <c r="K191" s="372"/>
      <c r="L191" s="298"/>
      <c r="M191" s="377" t="s">
        <v>3</v>
      </c>
      <c r="N191" s="378" t="s">
        <v>45</v>
      </c>
      <c r="O191" s="379"/>
      <c r="P191" s="380">
        <f>O191*H191</f>
        <v>0</v>
      </c>
      <c r="Q191" s="380">
        <v>4.3800000000000002E-3</v>
      </c>
      <c r="R191" s="380">
        <f>Q191*H191</f>
        <v>9.1980000000000013E-3</v>
      </c>
      <c r="S191" s="380">
        <v>0</v>
      </c>
      <c r="T191" s="381">
        <f>S191*H191</f>
        <v>0</v>
      </c>
      <c r="U191" s="297"/>
      <c r="V191" s="297"/>
      <c r="W191" s="297"/>
      <c r="X191" s="297"/>
      <c r="Y191" s="297"/>
      <c r="Z191" s="297"/>
      <c r="AA191" s="297"/>
      <c r="AB191" s="297"/>
      <c r="AC191" s="297"/>
      <c r="AD191" s="297"/>
      <c r="AE191" s="297"/>
      <c r="AR191" s="382" t="s">
        <v>140</v>
      </c>
      <c r="AT191" s="382" t="s">
        <v>137</v>
      </c>
      <c r="AU191" s="382" t="s">
        <v>141</v>
      </c>
      <c r="AY191" s="290" t="s">
        <v>135</v>
      </c>
      <c r="BE191" s="383">
        <f>IF(N191="základní",J191,0)</f>
        <v>0</v>
      </c>
      <c r="BF191" s="383">
        <f>IF(N191="snížená",J191,0)</f>
        <v>0</v>
      </c>
      <c r="BG191" s="383">
        <f>IF(N191="zákl. přenesená",J191,0)</f>
        <v>0</v>
      </c>
      <c r="BH191" s="383">
        <f>IF(N191="sníž. přenesená",J191,0)</f>
        <v>0</v>
      </c>
      <c r="BI191" s="383">
        <f>IF(N191="nulová",J191,0)</f>
        <v>0</v>
      </c>
      <c r="BJ191" s="290" t="s">
        <v>141</v>
      </c>
      <c r="BK191" s="383">
        <f>ROUND(I191*H191,2)</f>
        <v>0</v>
      </c>
      <c r="BL191" s="290" t="s">
        <v>140</v>
      </c>
      <c r="BM191" s="382" t="s">
        <v>309</v>
      </c>
    </row>
    <row r="192" spans="1:65" s="393" customFormat="1" x14ac:dyDescent="0.2">
      <c r="B192" s="394"/>
      <c r="D192" s="386" t="s">
        <v>144</v>
      </c>
      <c r="E192" s="395"/>
      <c r="F192" s="396" t="s">
        <v>303</v>
      </c>
      <c r="H192" s="395" t="s">
        <v>3</v>
      </c>
      <c r="L192" s="394"/>
      <c r="M192" s="397"/>
      <c r="N192" s="398"/>
      <c r="O192" s="398"/>
      <c r="P192" s="398"/>
      <c r="Q192" s="398"/>
      <c r="R192" s="398"/>
      <c r="S192" s="398"/>
      <c r="T192" s="399"/>
      <c r="AT192" s="395" t="s">
        <v>144</v>
      </c>
      <c r="AU192" s="395" t="s">
        <v>141</v>
      </c>
      <c r="AV192" s="393" t="s">
        <v>81</v>
      </c>
      <c r="AW192" s="393" t="s">
        <v>34</v>
      </c>
      <c r="AX192" s="393" t="s">
        <v>73</v>
      </c>
      <c r="AY192" s="395" t="s">
        <v>135</v>
      </c>
    </row>
    <row r="193" spans="1:65" s="384" customFormat="1" x14ac:dyDescent="0.2">
      <c r="B193" s="385"/>
      <c r="D193" s="386" t="s">
        <v>144</v>
      </c>
      <c r="E193" s="387"/>
      <c r="F193" s="388" t="s">
        <v>304</v>
      </c>
      <c r="H193" s="389">
        <v>2.1</v>
      </c>
      <c r="L193" s="385"/>
      <c r="M193" s="390"/>
      <c r="N193" s="391"/>
      <c r="O193" s="391"/>
      <c r="P193" s="391"/>
      <c r="Q193" s="391"/>
      <c r="R193" s="391"/>
      <c r="S193" s="391"/>
      <c r="T193" s="392"/>
      <c r="AT193" s="387" t="s">
        <v>144</v>
      </c>
      <c r="AU193" s="387" t="s">
        <v>141</v>
      </c>
      <c r="AV193" s="384" t="s">
        <v>141</v>
      </c>
      <c r="AW193" s="384" t="s">
        <v>34</v>
      </c>
      <c r="AX193" s="384" t="s">
        <v>81</v>
      </c>
      <c r="AY193" s="387" t="s">
        <v>135</v>
      </c>
    </row>
    <row r="194" spans="1:65" s="300" customFormat="1" ht="36" customHeight="1" x14ac:dyDescent="0.2">
      <c r="A194" s="297"/>
      <c r="B194" s="298"/>
      <c r="C194" s="370" t="s">
        <v>310</v>
      </c>
      <c r="D194" s="370" t="s">
        <v>137</v>
      </c>
      <c r="E194" s="371"/>
      <c r="F194" s="372" t="s">
        <v>311</v>
      </c>
      <c r="G194" s="373" t="s">
        <v>265</v>
      </c>
      <c r="H194" s="374">
        <v>1.8</v>
      </c>
      <c r="I194" s="375"/>
      <c r="J194" s="376">
        <f>ROUND(I194*H194,2)</f>
        <v>0</v>
      </c>
      <c r="K194" s="372"/>
      <c r="L194" s="298"/>
      <c r="M194" s="377" t="s">
        <v>3</v>
      </c>
      <c r="N194" s="378" t="s">
        <v>45</v>
      </c>
      <c r="O194" s="379"/>
      <c r="P194" s="380">
        <f>O194*H194</f>
        <v>0</v>
      </c>
      <c r="Q194" s="380">
        <v>0</v>
      </c>
      <c r="R194" s="380">
        <f>Q194*H194</f>
        <v>0</v>
      </c>
      <c r="S194" s="380">
        <v>0</v>
      </c>
      <c r="T194" s="381">
        <f>S194*H194</f>
        <v>0</v>
      </c>
      <c r="U194" s="297"/>
      <c r="V194" s="297"/>
      <c r="W194" s="297"/>
      <c r="X194" s="297"/>
      <c r="Y194" s="297"/>
      <c r="Z194" s="297"/>
      <c r="AA194" s="297"/>
      <c r="AB194" s="297"/>
      <c r="AC194" s="297"/>
      <c r="AD194" s="297"/>
      <c r="AE194" s="297"/>
      <c r="AR194" s="382" t="s">
        <v>140</v>
      </c>
      <c r="AT194" s="382" t="s">
        <v>137</v>
      </c>
      <c r="AU194" s="382" t="s">
        <v>141</v>
      </c>
      <c r="AY194" s="290" t="s">
        <v>135</v>
      </c>
      <c r="BE194" s="383">
        <f>IF(N194="základní",J194,0)</f>
        <v>0</v>
      </c>
      <c r="BF194" s="383">
        <f>IF(N194="snížená",J194,0)</f>
        <v>0</v>
      </c>
      <c r="BG194" s="383">
        <f>IF(N194="zákl. přenesená",J194,0)</f>
        <v>0</v>
      </c>
      <c r="BH194" s="383">
        <f>IF(N194="sníž. přenesená",J194,0)</f>
        <v>0</v>
      </c>
      <c r="BI194" s="383">
        <f>IF(N194="nulová",J194,0)</f>
        <v>0</v>
      </c>
      <c r="BJ194" s="290" t="s">
        <v>141</v>
      </c>
      <c r="BK194" s="383">
        <f>ROUND(I194*H194,2)</f>
        <v>0</v>
      </c>
      <c r="BL194" s="290" t="s">
        <v>140</v>
      </c>
      <c r="BM194" s="382" t="s">
        <v>312</v>
      </c>
    </row>
    <row r="195" spans="1:65" s="384" customFormat="1" x14ac:dyDescent="0.2">
      <c r="B195" s="385"/>
      <c r="D195" s="386" t="s">
        <v>144</v>
      </c>
      <c r="E195" s="387"/>
      <c r="F195" s="388" t="s">
        <v>313</v>
      </c>
      <c r="H195" s="389">
        <v>1.8</v>
      </c>
      <c r="L195" s="385"/>
      <c r="M195" s="390"/>
      <c r="N195" s="391"/>
      <c r="O195" s="391"/>
      <c r="P195" s="391"/>
      <c r="Q195" s="391"/>
      <c r="R195" s="391"/>
      <c r="S195" s="391"/>
      <c r="T195" s="392"/>
      <c r="AT195" s="387" t="s">
        <v>144</v>
      </c>
      <c r="AU195" s="387" t="s">
        <v>141</v>
      </c>
      <c r="AV195" s="384" t="s">
        <v>141</v>
      </c>
      <c r="AW195" s="384" t="s">
        <v>34</v>
      </c>
      <c r="AX195" s="384" t="s">
        <v>81</v>
      </c>
      <c r="AY195" s="387" t="s">
        <v>135</v>
      </c>
    </row>
    <row r="196" spans="1:65" s="300" customFormat="1" ht="24" customHeight="1" x14ac:dyDescent="0.2">
      <c r="A196" s="297"/>
      <c r="B196" s="298"/>
      <c r="C196" s="408" t="s">
        <v>314</v>
      </c>
      <c r="D196" s="408" t="s">
        <v>181</v>
      </c>
      <c r="E196" s="409"/>
      <c r="F196" s="410" t="s">
        <v>315</v>
      </c>
      <c r="G196" s="411" t="s">
        <v>265</v>
      </c>
      <c r="H196" s="412">
        <v>1.89</v>
      </c>
      <c r="I196" s="413"/>
      <c r="J196" s="414">
        <f>ROUND(I196*H196,2)</f>
        <v>0</v>
      </c>
      <c r="K196" s="410"/>
      <c r="L196" s="415"/>
      <c r="M196" s="416" t="s">
        <v>3</v>
      </c>
      <c r="N196" s="417" t="s">
        <v>45</v>
      </c>
      <c r="O196" s="379"/>
      <c r="P196" s="380">
        <f>O196*H196</f>
        <v>0</v>
      </c>
      <c r="Q196" s="380">
        <v>1E-4</v>
      </c>
      <c r="R196" s="380">
        <f>Q196*H196</f>
        <v>1.8899999999999999E-4</v>
      </c>
      <c r="S196" s="380">
        <v>0</v>
      </c>
      <c r="T196" s="381">
        <f>S196*H196</f>
        <v>0</v>
      </c>
      <c r="U196" s="297"/>
      <c r="V196" s="297"/>
      <c r="W196" s="297"/>
      <c r="X196" s="297"/>
      <c r="Y196" s="297"/>
      <c r="Z196" s="297"/>
      <c r="AA196" s="297"/>
      <c r="AB196" s="297"/>
      <c r="AC196" s="297"/>
      <c r="AD196" s="297"/>
      <c r="AE196" s="297"/>
      <c r="AR196" s="382" t="s">
        <v>169</v>
      </c>
      <c r="AT196" s="382" t="s">
        <v>181</v>
      </c>
      <c r="AU196" s="382" t="s">
        <v>141</v>
      </c>
      <c r="AY196" s="290" t="s">
        <v>135</v>
      </c>
      <c r="BE196" s="383">
        <f>IF(N196="základní",J196,0)</f>
        <v>0</v>
      </c>
      <c r="BF196" s="383">
        <f>IF(N196="snížená",J196,0)</f>
        <v>0</v>
      </c>
      <c r="BG196" s="383">
        <f>IF(N196="zákl. přenesená",J196,0)</f>
        <v>0</v>
      </c>
      <c r="BH196" s="383">
        <f>IF(N196="sníž. přenesená",J196,0)</f>
        <v>0</v>
      </c>
      <c r="BI196" s="383">
        <f>IF(N196="nulová",J196,0)</f>
        <v>0</v>
      </c>
      <c r="BJ196" s="290" t="s">
        <v>141</v>
      </c>
      <c r="BK196" s="383">
        <f>ROUND(I196*H196,2)</f>
        <v>0</v>
      </c>
      <c r="BL196" s="290" t="s">
        <v>140</v>
      </c>
      <c r="BM196" s="382" t="s">
        <v>316</v>
      </c>
    </row>
    <row r="197" spans="1:65" s="384" customFormat="1" x14ac:dyDescent="0.2">
      <c r="B197" s="385"/>
      <c r="D197" s="386" t="s">
        <v>144</v>
      </c>
      <c r="E197" s="387"/>
      <c r="F197" s="388" t="s">
        <v>317</v>
      </c>
      <c r="H197" s="389">
        <v>1.8</v>
      </c>
      <c r="L197" s="385"/>
      <c r="M197" s="390"/>
      <c r="N197" s="391"/>
      <c r="O197" s="391"/>
      <c r="P197" s="391"/>
      <c r="Q197" s="391"/>
      <c r="R197" s="391"/>
      <c r="S197" s="391"/>
      <c r="T197" s="392"/>
      <c r="AT197" s="387" t="s">
        <v>144</v>
      </c>
      <c r="AU197" s="387" t="s">
        <v>141</v>
      </c>
      <c r="AV197" s="384" t="s">
        <v>141</v>
      </c>
      <c r="AW197" s="384" t="s">
        <v>34</v>
      </c>
      <c r="AX197" s="384" t="s">
        <v>81</v>
      </c>
      <c r="AY197" s="387" t="s">
        <v>135</v>
      </c>
    </row>
    <row r="198" spans="1:65" s="384" customFormat="1" x14ac:dyDescent="0.2">
      <c r="B198" s="385"/>
      <c r="D198" s="386" t="s">
        <v>144</v>
      </c>
      <c r="F198" s="388" t="s">
        <v>318</v>
      </c>
      <c r="H198" s="389">
        <v>1.89</v>
      </c>
      <c r="L198" s="385"/>
      <c r="M198" s="390"/>
      <c r="N198" s="391"/>
      <c r="O198" s="391"/>
      <c r="P198" s="391"/>
      <c r="Q198" s="391"/>
      <c r="R198" s="391"/>
      <c r="S198" s="391"/>
      <c r="T198" s="392"/>
      <c r="AT198" s="387" t="s">
        <v>144</v>
      </c>
      <c r="AU198" s="387" t="s">
        <v>141</v>
      </c>
      <c r="AV198" s="384" t="s">
        <v>141</v>
      </c>
      <c r="AW198" s="384" t="s">
        <v>4</v>
      </c>
      <c r="AX198" s="384" t="s">
        <v>81</v>
      </c>
      <c r="AY198" s="387" t="s">
        <v>135</v>
      </c>
    </row>
    <row r="199" spans="1:65" s="300" customFormat="1" ht="36" customHeight="1" x14ac:dyDescent="0.2">
      <c r="A199" s="297"/>
      <c r="B199" s="298"/>
      <c r="C199" s="370" t="s">
        <v>319</v>
      </c>
      <c r="D199" s="370" t="s">
        <v>137</v>
      </c>
      <c r="E199" s="371"/>
      <c r="F199" s="372" t="s">
        <v>320</v>
      </c>
      <c r="G199" s="373" t="s">
        <v>139</v>
      </c>
      <c r="H199" s="374">
        <v>10.44</v>
      </c>
      <c r="I199" s="375"/>
      <c r="J199" s="376">
        <f>ROUND(I199*H199,2)</f>
        <v>0</v>
      </c>
      <c r="K199" s="372"/>
      <c r="L199" s="298"/>
      <c r="M199" s="377" t="s">
        <v>3</v>
      </c>
      <c r="N199" s="378" t="s">
        <v>45</v>
      </c>
      <c r="O199" s="379"/>
      <c r="P199" s="380">
        <f>O199*H199</f>
        <v>0</v>
      </c>
      <c r="Q199" s="380">
        <v>4.2180000000000002E-2</v>
      </c>
      <c r="R199" s="380">
        <f>Q199*H199</f>
        <v>0.44035920000000001</v>
      </c>
      <c r="S199" s="380">
        <v>0</v>
      </c>
      <c r="T199" s="381">
        <f>S199*H199</f>
        <v>0</v>
      </c>
      <c r="U199" s="297"/>
      <c r="V199" s="297"/>
      <c r="W199" s="297"/>
      <c r="X199" s="297"/>
      <c r="Y199" s="297"/>
      <c r="Z199" s="297"/>
      <c r="AA199" s="297"/>
      <c r="AB199" s="297"/>
      <c r="AC199" s="297"/>
      <c r="AD199" s="297"/>
      <c r="AE199" s="297"/>
      <c r="AR199" s="382" t="s">
        <v>140</v>
      </c>
      <c r="AT199" s="382" t="s">
        <v>137</v>
      </c>
      <c r="AU199" s="382" t="s">
        <v>141</v>
      </c>
      <c r="AY199" s="290" t="s">
        <v>135</v>
      </c>
      <c r="BE199" s="383">
        <f>IF(N199="základní",J199,0)</f>
        <v>0</v>
      </c>
      <c r="BF199" s="383">
        <f>IF(N199="snížená",J199,0)</f>
        <v>0</v>
      </c>
      <c r="BG199" s="383">
        <f>IF(N199="zákl. přenesená",J199,0)</f>
        <v>0</v>
      </c>
      <c r="BH199" s="383">
        <f>IF(N199="sníž. přenesená",J199,0)</f>
        <v>0</v>
      </c>
      <c r="BI199" s="383">
        <f>IF(N199="nulová",J199,0)</f>
        <v>0</v>
      </c>
      <c r="BJ199" s="290" t="s">
        <v>141</v>
      </c>
      <c r="BK199" s="383">
        <f>ROUND(I199*H199,2)</f>
        <v>0</v>
      </c>
      <c r="BL199" s="290" t="s">
        <v>140</v>
      </c>
      <c r="BM199" s="382" t="s">
        <v>321</v>
      </c>
    </row>
    <row r="200" spans="1:65" s="393" customFormat="1" x14ac:dyDescent="0.2">
      <c r="B200" s="394"/>
      <c r="D200" s="386" t="s">
        <v>144</v>
      </c>
      <c r="E200" s="395"/>
      <c r="F200" s="396" t="s">
        <v>322</v>
      </c>
      <c r="H200" s="395" t="s">
        <v>3</v>
      </c>
      <c r="L200" s="394"/>
      <c r="M200" s="397"/>
      <c r="N200" s="398"/>
      <c r="O200" s="398"/>
      <c r="P200" s="398"/>
      <c r="Q200" s="398"/>
      <c r="R200" s="398"/>
      <c r="S200" s="398"/>
      <c r="T200" s="399"/>
      <c r="AT200" s="395" t="s">
        <v>144</v>
      </c>
      <c r="AU200" s="395" t="s">
        <v>141</v>
      </c>
      <c r="AV200" s="393" t="s">
        <v>81</v>
      </c>
      <c r="AW200" s="393" t="s">
        <v>34</v>
      </c>
      <c r="AX200" s="393" t="s">
        <v>73</v>
      </c>
      <c r="AY200" s="395" t="s">
        <v>135</v>
      </c>
    </row>
    <row r="201" spans="1:65" s="384" customFormat="1" x14ac:dyDescent="0.2">
      <c r="B201" s="385"/>
      <c r="D201" s="386" t="s">
        <v>144</v>
      </c>
      <c r="E201" s="387"/>
      <c r="F201" s="388" t="s">
        <v>323</v>
      </c>
      <c r="H201" s="389">
        <v>10.44</v>
      </c>
      <c r="L201" s="385"/>
      <c r="M201" s="390"/>
      <c r="N201" s="391"/>
      <c r="O201" s="391"/>
      <c r="P201" s="391"/>
      <c r="Q201" s="391"/>
      <c r="R201" s="391"/>
      <c r="S201" s="391"/>
      <c r="T201" s="392"/>
      <c r="AT201" s="387" t="s">
        <v>144</v>
      </c>
      <c r="AU201" s="387" t="s">
        <v>141</v>
      </c>
      <c r="AV201" s="384" t="s">
        <v>141</v>
      </c>
      <c r="AW201" s="384" t="s">
        <v>34</v>
      </c>
      <c r="AX201" s="384" t="s">
        <v>81</v>
      </c>
      <c r="AY201" s="387" t="s">
        <v>135</v>
      </c>
    </row>
    <row r="202" spans="1:65" s="300" customFormat="1" ht="24" customHeight="1" x14ac:dyDescent="0.2">
      <c r="A202" s="297"/>
      <c r="B202" s="298"/>
      <c r="C202" s="370" t="s">
        <v>324</v>
      </c>
      <c r="D202" s="370" t="s">
        <v>137</v>
      </c>
      <c r="E202" s="371"/>
      <c r="F202" s="372" t="s">
        <v>325</v>
      </c>
      <c r="G202" s="373" t="s">
        <v>139</v>
      </c>
      <c r="H202" s="374">
        <v>6.12</v>
      </c>
      <c r="I202" s="375"/>
      <c r="J202" s="376">
        <f>ROUND(I202*H202,2)</f>
        <v>0</v>
      </c>
      <c r="K202" s="372"/>
      <c r="L202" s="298"/>
      <c r="M202" s="377" t="s">
        <v>3</v>
      </c>
      <c r="N202" s="378" t="s">
        <v>45</v>
      </c>
      <c r="O202" s="379"/>
      <c r="P202" s="380">
        <f>O202*H202</f>
        <v>0</v>
      </c>
      <c r="Q202" s="380">
        <v>2.4279999999999999E-2</v>
      </c>
      <c r="R202" s="380">
        <f>Q202*H202</f>
        <v>0.14859359999999999</v>
      </c>
      <c r="S202" s="380">
        <v>0</v>
      </c>
      <c r="T202" s="381">
        <f>S202*H202</f>
        <v>0</v>
      </c>
      <c r="U202" s="297"/>
      <c r="V202" s="297"/>
      <c r="W202" s="297"/>
      <c r="X202" s="297"/>
      <c r="Y202" s="297"/>
      <c r="Z202" s="297"/>
      <c r="AA202" s="297"/>
      <c r="AB202" s="297"/>
      <c r="AC202" s="297"/>
      <c r="AD202" s="297"/>
      <c r="AE202" s="297"/>
      <c r="AR202" s="382" t="s">
        <v>140</v>
      </c>
      <c r="AT202" s="382" t="s">
        <v>137</v>
      </c>
      <c r="AU202" s="382" t="s">
        <v>141</v>
      </c>
      <c r="AY202" s="290" t="s">
        <v>135</v>
      </c>
      <c r="BE202" s="383">
        <f>IF(N202="základní",J202,0)</f>
        <v>0</v>
      </c>
      <c r="BF202" s="383">
        <f>IF(N202="snížená",J202,0)</f>
        <v>0</v>
      </c>
      <c r="BG202" s="383">
        <f>IF(N202="zákl. přenesená",J202,0)</f>
        <v>0</v>
      </c>
      <c r="BH202" s="383">
        <f>IF(N202="sníž. přenesená",J202,0)</f>
        <v>0</v>
      </c>
      <c r="BI202" s="383">
        <f>IF(N202="nulová",J202,0)</f>
        <v>0</v>
      </c>
      <c r="BJ202" s="290" t="s">
        <v>141</v>
      </c>
      <c r="BK202" s="383">
        <f>ROUND(I202*H202,2)</f>
        <v>0</v>
      </c>
      <c r="BL202" s="290" t="s">
        <v>140</v>
      </c>
      <c r="BM202" s="382" t="s">
        <v>326</v>
      </c>
    </row>
    <row r="203" spans="1:65" s="393" customFormat="1" x14ac:dyDescent="0.2">
      <c r="B203" s="394"/>
      <c r="D203" s="386" t="s">
        <v>144</v>
      </c>
      <c r="E203" s="395"/>
      <c r="F203" s="396" t="s">
        <v>305</v>
      </c>
      <c r="H203" s="395" t="s">
        <v>3</v>
      </c>
      <c r="L203" s="394"/>
      <c r="M203" s="397"/>
      <c r="N203" s="398"/>
      <c r="O203" s="398"/>
      <c r="P203" s="398"/>
      <c r="Q203" s="398"/>
      <c r="R203" s="398"/>
      <c r="S203" s="398"/>
      <c r="T203" s="399"/>
      <c r="AT203" s="395" t="s">
        <v>144</v>
      </c>
      <c r="AU203" s="395" t="s">
        <v>141</v>
      </c>
      <c r="AV203" s="393" t="s">
        <v>81</v>
      </c>
      <c r="AW203" s="393" t="s">
        <v>34</v>
      </c>
      <c r="AX203" s="393" t="s">
        <v>73</v>
      </c>
      <c r="AY203" s="395" t="s">
        <v>135</v>
      </c>
    </row>
    <row r="204" spans="1:65" s="384" customFormat="1" x14ac:dyDescent="0.2">
      <c r="B204" s="385"/>
      <c r="D204" s="386" t="s">
        <v>144</v>
      </c>
      <c r="E204" s="387"/>
      <c r="F204" s="388" t="s">
        <v>306</v>
      </c>
      <c r="H204" s="389">
        <v>6.12</v>
      </c>
      <c r="L204" s="385"/>
      <c r="M204" s="390"/>
      <c r="N204" s="391"/>
      <c r="O204" s="391"/>
      <c r="P204" s="391"/>
      <c r="Q204" s="391"/>
      <c r="R204" s="391"/>
      <c r="S204" s="391"/>
      <c r="T204" s="392"/>
      <c r="AT204" s="387" t="s">
        <v>144</v>
      </c>
      <c r="AU204" s="387" t="s">
        <v>141</v>
      </c>
      <c r="AV204" s="384" t="s">
        <v>141</v>
      </c>
      <c r="AW204" s="384" t="s">
        <v>34</v>
      </c>
      <c r="AX204" s="384" t="s">
        <v>81</v>
      </c>
      <c r="AY204" s="387" t="s">
        <v>135</v>
      </c>
    </row>
    <row r="205" spans="1:65" s="300" customFormat="1" ht="36" customHeight="1" x14ac:dyDescent="0.2">
      <c r="A205" s="297"/>
      <c r="B205" s="298"/>
      <c r="C205" s="370" t="s">
        <v>327</v>
      </c>
      <c r="D205" s="370" t="s">
        <v>137</v>
      </c>
      <c r="E205" s="371"/>
      <c r="F205" s="372" t="s">
        <v>328</v>
      </c>
      <c r="G205" s="373" t="s">
        <v>139</v>
      </c>
      <c r="H205" s="374">
        <v>2.1</v>
      </c>
      <c r="I205" s="375"/>
      <c r="J205" s="376">
        <f>ROUND(I205*H205,2)</f>
        <v>0</v>
      </c>
      <c r="K205" s="372"/>
      <c r="L205" s="298"/>
      <c r="M205" s="377" t="s">
        <v>3</v>
      </c>
      <c r="N205" s="378" t="s">
        <v>45</v>
      </c>
      <c r="O205" s="379"/>
      <c r="P205" s="380">
        <f>O205*H205</f>
        <v>0</v>
      </c>
      <c r="Q205" s="380">
        <v>6.28E-3</v>
      </c>
      <c r="R205" s="380">
        <f>Q205*H205</f>
        <v>1.3188E-2</v>
      </c>
      <c r="S205" s="380">
        <v>0</v>
      </c>
      <c r="T205" s="381">
        <f>S205*H205</f>
        <v>0</v>
      </c>
      <c r="U205" s="297"/>
      <c r="V205" s="297"/>
      <c r="W205" s="297"/>
      <c r="X205" s="297"/>
      <c r="Y205" s="297"/>
      <c r="Z205" s="297"/>
      <c r="AA205" s="297"/>
      <c r="AB205" s="297"/>
      <c r="AC205" s="297"/>
      <c r="AD205" s="297"/>
      <c r="AE205" s="297"/>
      <c r="AR205" s="382" t="s">
        <v>140</v>
      </c>
      <c r="AT205" s="382" t="s">
        <v>137</v>
      </c>
      <c r="AU205" s="382" t="s">
        <v>141</v>
      </c>
      <c r="AY205" s="290" t="s">
        <v>135</v>
      </c>
      <c r="BE205" s="383">
        <f>IF(N205="základní",J205,0)</f>
        <v>0</v>
      </c>
      <c r="BF205" s="383">
        <f>IF(N205="snížená",J205,0)</f>
        <v>0</v>
      </c>
      <c r="BG205" s="383">
        <f>IF(N205="zákl. přenesená",J205,0)</f>
        <v>0</v>
      </c>
      <c r="BH205" s="383">
        <f>IF(N205="sníž. přenesená",J205,0)</f>
        <v>0</v>
      </c>
      <c r="BI205" s="383">
        <f>IF(N205="nulová",J205,0)</f>
        <v>0</v>
      </c>
      <c r="BJ205" s="290" t="s">
        <v>141</v>
      </c>
      <c r="BK205" s="383">
        <f>ROUND(I205*H205,2)</f>
        <v>0</v>
      </c>
      <c r="BL205" s="290" t="s">
        <v>140</v>
      </c>
      <c r="BM205" s="382" t="s">
        <v>329</v>
      </c>
    </row>
    <row r="206" spans="1:65" s="393" customFormat="1" x14ac:dyDescent="0.2">
      <c r="B206" s="394"/>
      <c r="D206" s="386" t="s">
        <v>144</v>
      </c>
      <c r="E206" s="395"/>
      <c r="F206" s="396" t="s">
        <v>303</v>
      </c>
      <c r="H206" s="395" t="s">
        <v>3</v>
      </c>
      <c r="L206" s="394"/>
      <c r="M206" s="397"/>
      <c r="N206" s="398"/>
      <c r="O206" s="398"/>
      <c r="P206" s="398"/>
      <c r="Q206" s="398"/>
      <c r="R206" s="398"/>
      <c r="S206" s="398"/>
      <c r="T206" s="399"/>
      <c r="AT206" s="395" t="s">
        <v>144</v>
      </c>
      <c r="AU206" s="395" t="s">
        <v>141</v>
      </c>
      <c r="AV206" s="393" t="s">
        <v>81</v>
      </c>
      <c r="AW206" s="393" t="s">
        <v>34</v>
      </c>
      <c r="AX206" s="393" t="s">
        <v>73</v>
      </c>
      <c r="AY206" s="395" t="s">
        <v>135</v>
      </c>
    </row>
    <row r="207" spans="1:65" s="384" customFormat="1" x14ac:dyDescent="0.2">
      <c r="B207" s="385"/>
      <c r="D207" s="386" t="s">
        <v>144</v>
      </c>
      <c r="E207" s="387"/>
      <c r="F207" s="388" t="s">
        <v>304</v>
      </c>
      <c r="H207" s="389">
        <v>2.1</v>
      </c>
      <c r="L207" s="385"/>
      <c r="M207" s="390"/>
      <c r="N207" s="391"/>
      <c r="O207" s="391"/>
      <c r="P207" s="391"/>
      <c r="Q207" s="391"/>
      <c r="R207" s="391"/>
      <c r="S207" s="391"/>
      <c r="T207" s="392"/>
      <c r="AT207" s="387" t="s">
        <v>144</v>
      </c>
      <c r="AU207" s="387" t="s">
        <v>141</v>
      </c>
      <c r="AV207" s="384" t="s">
        <v>141</v>
      </c>
      <c r="AW207" s="384" t="s">
        <v>34</v>
      </c>
      <c r="AX207" s="384" t="s">
        <v>81</v>
      </c>
      <c r="AY207" s="387" t="s">
        <v>135</v>
      </c>
    </row>
    <row r="208" spans="1:65" s="300" customFormat="1" ht="24" customHeight="1" x14ac:dyDescent="0.2">
      <c r="A208" s="297"/>
      <c r="B208" s="298"/>
      <c r="C208" s="370" t="s">
        <v>330</v>
      </c>
      <c r="D208" s="370" t="s">
        <v>137</v>
      </c>
      <c r="E208" s="371"/>
      <c r="F208" s="372" t="s">
        <v>331</v>
      </c>
      <c r="G208" s="373" t="s">
        <v>139</v>
      </c>
      <c r="H208" s="374">
        <v>6.12</v>
      </c>
      <c r="I208" s="375"/>
      <c r="J208" s="376">
        <f>ROUND(I208*H208,2)</f>
        <v>0</v>
      </c>
      <c r="K208" s="372"/>
      <c r="L208" s="298"/>
      <c r="M208" s="377" t="s">
        <v>3</v>
      </c>
      <c r="N208" s="378" t="s">
        <v>45</v>
      </c>
      <c r="O208" s="379"/>
      <c r="P208" s="380">
        <f>O208*H208</f>
        <v>0</v>
      </c>
      <c r="Q208" s="380">
        <v>5.0699999999999999E-3</v>
      </c>
      <c r="R208" s="380">
        <f>Q208*H208</f>
        <v>3.1028400000000001E-2</v>
      </c>
      <c r="S208" s="380">
        <v>5.0000000000000001E-3</v>
      </c>
      <c r="T208" s="381">
        <f>S208*H208</f>
        <v>3.0600000000000002E-2</v>
      </c>
      <c r="U208" s="297"/>
      <c r="V208" s="297"/>
      <c r="W208" s="297"/>
      <c r="X208" s="297"/>
      <c r="Y208" s="297"/>
      <c r="Z208" s="297"/>
      <c r="AA208" s="297"/>
      <c r="AB208" s="297"/>
      <c r="AC208" s="297"/>
      <c r="AD208" s="297"/>
      <c r="AE208" s="297"/>
      <c r="AR208" s="382" t="s">
        <v>140</v>
      </c>
      <c r="AT208" s="382" t="s">
        <v>137</v>
      </c>
      <c r="AU208" s="382" t="s">
        <v>141</v>
      </c>
      <c r="AY208" s="290" t="s">
        <v>135</v>
      </c>
      <c r="BE208" s="383">
        <f>IF(N208="základní",J208,0)</f>
        <v>0</v>
      </c>
      <c r="BF208" s="383">
        <f>IF(N208="snížená",J208,0)</f>
        <v>0</v>
      </c>
      <c r="BG208" s="383">
        <f>IF(N208="zákl. přenesená",J208,0)</f>
        <v>0</v>
      </c>
      <c r="BH208" s="383">
        <f>IF(N208="sníž. přenesená",J208,0)</f>
        <v>0</v>
      </c>
      <c r="BI208" s="383">
        <f>IF(N208="nulová",J208,0)</f>
        <v>0</v>
      </c>
      <c r="BJ208" s="290" t="s">
        <v>141</v>
      </c>
      <c r="BK208" s="383">
        <f>ROUND(I208*H208,2)</f>
        <v>0</v>
      </c>
      <c r="BL208" s="290" t="s">
        <v>140</v>
      </c>
      <c r="BM208" s="382" t="s">
        <v>332</v>
      </c>
    </row>
    <row r="209" spans="1:65" s="393" customFormat="1" x14ac:dyDescent="0.2">
      <c r="B209" s="394"/>
      <c r="D209" s="386" t="s">
        <v>144</v>
      </c>
      <c r="E209" s="395"/>
      <c r="F209" s="396" t="s">
        <v>305</v>
      </c>
      <c r="H209" s="395" t="s">
        <v>3</v>
      </c>
      <c r="L209" s="394"/>
      <c r="M209" s="397"/>
      <c r="N209" s="398"/>
      <c r="O209" s="398"/>
      <c r="P209" s="398"/>
      <c r="Q209" s="398"/>
      <c r="R209" s="398"/>
      <c r="S209" s="398"/>
      <c r="T209" s="399"/>
      <c r="AT209" s="395" t="s">
        <v>144</v>
      </c>
      <c r="AU209" s="395" t="s">
        <v>141</v>
      </c>
      <c r="AV209" s="393" t="s">
        <v>81</v>
      </c>
      <c r="AW209" s="393" t="s">
        <v>34</v>
      </c>
      <c r="AX209" s="393" t="s">
        <v>73</v>
      </c>
      <c r="AY209" s="395" t="s">
        <v>135</v>
      </c>
    </row>
    <row r="210" spans="1:65" s="384" customFormat="1" x14ac:dyDescent="0.2">
      <c r="B210" s="385"/>
      <c r="D210" s="386" t="s">
        <v>144</v>
      </c>
      <c r="E210" s="387"/>
      <c r="F210" s="388" t="s">
        <v>306</v>
      </c>
      <c r="H210" s="389">
        <v>6.12</v>
      </c>
      <c r="L210" s="385"/>
      <c r="M210" s="390"/>
      <c r="N210" s="391"/>
      <c r="O210" s="391"/>
      <c r="P210" s="391"/>
      <c r="Q210" s="391"/>
      <c r="R210" s="391"/>
      <c r="S210" s="391"/>
      <c r="T210" s="392"/>
      <c r="AT210" s="387" t="s">
        <v>144</v>
      </c>
      <c r="AU210" s="387" t="s">
        <v>141</v>
      </c>
      <c r="AV210" s="384" t="s">
        <v>141</v>
      </c>
      <c r="AW210" s="384" t="s">
        <v>34</v>
      </c>
      <c r="AX210" s="384" t="s">
        <v>81</v>
      </c>
      <c r="AY210" s="387" t="s">
        <v>135</v>
      </c>
    </row>
    <row r="211" spans="1:65" s="300" customFormat="1" ht="24" customHeight="1" x14ac:dyDescent="0.2">
      <c r="A211" s="297"/>
      <c r="B211" s="298"/>
      <c r="C211" s="370" t="s">
        <v>333</v>
      </c>
      <c r="D211" s="370" t="s">
        <v>137</v>
      </c>
      <c r="E211" s="371"/>
      <c r="F211" s="372" t="s">
        <v>334</v>
      </c>
      <c r="G211" s="373" t="s">
        <v>151</v>
      </c>
      <c r="H211" s="374">
        <v>0.29099999999999998</v>
      </c>
      <c r="I211" s="375"/>
      <c r="J211" s="376">
        <f>ROUND(I211*H211,2)</f>
        <v>0</v>
      </c>
      <c r="K211" s="372"/>
      <c r="L211" s="298"/>
      <c r="M211" s="377" t="s">
        <v>3</v>
      </c>
      <c r="N211" s="378" t="s">
        <v>45</v>
      </c>
      <c r="O211" s="379"/>
      <c r="P211" s="380">
        <f>O211*H211</f>
        <v>0</v>
      </c>
      <c r="Q211" s="380">
        <v>2.45329</v>
      </c>
      <c r="R211" s="380">
        <f>Q211*H211</f>
        <v>0.71390738999999992</v>
      </c>
      <c r="S211" s="380">
        <v>0</v>
      </c>
      <c r="T211" s="381">
        <f>S211*H211</f>
        <v>0</v>
      </c>
      <c r="U211" s="297"/>
      <c r="V211" s="297"/>
      <c r="W211" s="297"/>
      <c r="X211" s="297"/>
      <c r="Y211" s="297"/>
      <c r="Z211" s="297"/>
      <c r="AA211" s="297"/>
      <c r="AB211" s="297"/>
      <c r="AC211" s="297"/>
      <c r="AD211" s="297"/>
      <c r="AE211" s="297"/>
      <c r="AR211" s="382" t="s">
        <v>140</v>
      </c>
      <c r="AT211" s="382" t="s">
        <v>137</v>
      </c>
      <c r="AU211" s="382" t="s">
        <v>141</v>
      </c>
      <c r="AY211" s="290" t="s">
        <v>135</v>
      </c>
      <c r="BE211" s="383">
        <f>IF(N211="základní",J211,0)</f>
        <v>0</v>
      </c>
      <c r="BF211" s="383">
        <f>IF(N211="snížená",J211,0)</f>
        <v>0</v>
      </c>
      <c r="BG211" s="383">
        <f>IF(N211="zákl. přenesená",J211,0)</f>
        <v>0</v>
      </c>
      <c r="BH211" s="383">
        <f>IF(N211="sníž. přenesená",J211,0)</f>
        <v>0</v>
      </c>
      <c r="BI211" s="383">
        <f>IF(N211="nulová",J211,0)</f>
        <v>0</v>
      </c>
      <c r="BJ211" s="290" t="s">
        <v>141</v>
      </c>
      <c r="BK211" s="383">
        <f>ROUND(I211*H211,2)</f>
        <v>0</v>
      </c>
      <c r="BL211" s="290" t="s">
        <v>140</v>
      </c>
      <c r="BM211" s="382" t="s">
        <v>335</v>
      </c>
    </row>
    <row r="212" spans="1:65" s="384" customFormat="1" x14ac:dyDescent="0.2">
      <c r="B212" s="385"/>
      <c r="D212" s="386" t="s">
        <v>144</v>
      </c>
      <c r="E212" s="387"/>
      <c r="F212" s="388" t="s">
        <v>336</v>
      </c>
      <c r="H212" s="389">
        <v>0.29099999999999998</v>
      </c>
      <c r="L212" s="385"/>
      <c r="M212" s="390"/>
      <c r="N212" s="391"/>
      <c r="O212" s="391"/>
      <c r="P212" s="391"/>
      <c r="Q212" s="391"/>
      <c r="R212" s="391"/>
      <c r="S212" s="391"/>
      <c r="T212" s="392"/>
      <c r="AT212" s="387" t="s">
        <v>144</v>
      </c>
      <c r="AU212" s="387" t="s">
        <v>141</v>
      </c>
      <c r="AV212" s="384" t="s">
        <v>141</v>
      </c>
      <c r="AW212" s="384" t="s">
        <v>34</v>
      </c>
      <c r="AX212" s="384" t="s">
        <v>81</v>
      </c>
      <c r="AY212" s="387" t="s">
        <v>135</v>
      </c>
    </row>
    <row r="213" spans="1:65" s="300" customFormat="1" ht="24" customHeight="1" x14ac:dyDescent="0.2">
      <c r="A213" s="297"/>
      <c r="B213" s="298"/>
      <c r="C213" s="370" t="s">
        <v>337</v>
      </c>
      <c r="D213" s="370" t="s">
        <v>137</v>
      </c>
      <c r="E213" s="371"/>
      <c r="F213" s="372" t="s">
        <v>338</v>
      </c>
      <c r="G213" s="373" t="s">
        <v>151</v>
      </c>
      <c r="H213" s="374">
        <v>1.4239999999999999</v>
      </c>
      <c r="I213" s="375"/>
      <c r="J213" s="376">
        <f>ROUND(I213*H213,2)</f>
        <v>0</v>
      </c>
      <c r="K213" s="372"/>
      <c r="L213" s="298"/>
      <c r="M213" s="377" t="s">
        <v>3</v>
      </c>
      <c r="N213" s="378" t="s">
        <v>45</v>
      </c>
      <c r="O213" s="379"/>
      <c r="P213" s="380">
        <f>O213*H213</f>
        <v>0</v>
      </c>
      <c r="Q213" s="380">
        <v>2.2563399999999998</v>
      </c>
      <c r="R213" s="380">
        <f>Q213*H213</f>
        <v>3.2130281599999995</v>
      </c>
      <c r="S213" s="380">
        <v>0</v>
      </c>
      <c r="T213" s="381">
        <f>S213*H213</f>
        <v>0</v>
      </c>
      <c r="U213" s="297"/>
      <c r="V213" s="297"/>
      <c r="W213" s="297"/>
      <c r="X213" s="297"/>
      <c r="Y213" s="297"/>
      <c r="Z213" s="297"/>
      <c r="AA213" s="297"/>
      <c r="AB213" s="297"/>
      <c r="AC213" s="297"/>
      <c r="AD213" s="297"/>
      <c r="AE213" s="297"/>
      <c r="AR213" s="382" t="s">
        <v>140</v>
      </c>
      <c r="AT213" s="382" t="s">
        <v>137</v>
      </c>
      <c r="AU213" s="382" t="s">
        <v>141</v>
      </c>
      <c r="AY213" s="290" t="s">
        <v>135</v>
      </c>
      <c r="BE213" s="383">
        <f>IF(N213="základní",J213,0)</f>
        <v>0</v>
      </c>
      <c r="BF213" s="383">
        <f>IF(N213="snížená",J213,0)</f>
        <v>0</v>
      </c>
      <c r="BG213" s="383">
        <f>IF(N213="zákl. přenesená",J213,0)</f>
        <v>0</v>
      </c>
      <c r="BH213" s="383">
        <f>IF(N213="sníž. přenesená",J213,0)</f>
        <v>0</v>
      </c>
      <c r="BI213" s="383">
        <f>IF(N213="nulová",J213,0)</f>
        <v>0</v>
      </c>
      <c r="BJ213" s="290" t="s">
        <v>141</v>
      </c>
      <c r="BK213" s="383">
        <f>ROUND(I213*H213,2)</f>
        <v>0</v>
      </c>
      <c r="BL213" s="290" t="s">
        <v>140</v>
      </c>
      <c r="BM213" s="382" t="s">
        <v>339</v>
      </c>
    </row>
    <row r="214" spans="1:65" s="393" customFormat="1" x14ac:dyDescent="0.2">
      <c r="B214" s="394"/>
      <c r="D214" s="386" t="s">
        <v>144</v>
      </c>
      <c r="E214" s="395"/>
      <c r="F214" s="396" t="s">
        <v>340</v>
      </c>
      <c r="H214" s="395" t="s">
        <v>3</v>
      </c>
      <c r="L214" s="394"/>
      <c r="M214" s="397"/>
      <c r="N214" s="398"/>
      <c r="O214" s="398"/>
      <c r="P214" s="398"/>
      <c r="Q214" s="398"/>
      <c r="R214" s="398"/>
      <c r="S214" s="398"/>
      <c r="T214" s="399"/>
      <c r="AT214" s="395" t="s">
        <v>144</v>
      </c>
      <c r="AU214" s="395" t="s">
        <v>141</v>
      </c>
      <c r="AV214" s="393" t="s">
        <v>81</v>
      </c>
      <c r="AW214" s="393" t="s">
        <v>34</v>
      </c>
      <c r="AX214" s="393" t="s">
        <v>73</v>
      </c>
      <c r="AY214" s="395" t="s">
        <v>135</v>
      </c>
    </row>
    <row r="215" spans="1:65" s="384" customFormat="1" x14ac:dyDescent="0.2">
      <c r="B215" s="385"/>
      <c r="D215" s="386" t="s">
        <v>144</v>
      </c>
      <c r="E215" s="387"/>
      <c r="F215" s="388" t="s">
        <v>341</v>
      </c>
      <c r="H215" s="389">
        <v>1.4239999999999999</v>
      </c>
      <c r="L215" s="385"/>
      <c r="M215" s="390"/>
      <c r="N215" s="391"/>
      <c r="O215" s="391"/>
      <c r="P215" s="391"/>
      <c r="Q215" s="391"/>
      <c r="R215" s="391"/>
      <c r="S215" s="391"/>
      <c r="T215" s="392"/>
      <c r="AT215" s="387" t="s">
        <v>144</v>
      </c>
      <c r="AU215" s="387" t="s">
        <v>141</v>
      </c>
      <c r="AV215" s="384" t="s">
        <v>141</v>
      </c>
      <c r="AW215" s="384" t="s">
        <v>34</v>
      </c>
      <c r="AX215" s="384" t="s">
        <v>81</v>
      </c>
      <c r="AY215" s="387" t="s">
        <v>135</v>
      </c>
    </row>
    <row r="216" spans="1:65" s="300" customFormat="1" ht="24" customHeight="1" x14ac:dyDescent="0.2">
      <c r="A216" s="297"/>
      <c r="B216" s="298"/>
      <c r="C216" s="370" t="s">
        <v>342</v>
      </c>
      <c r="D216" s="370" t="s">
        <v>137</v>
      </c>
      <c r="E216" s="371"/>
      <c r="F216" s="372" t="s">
        <v>343</v>
      </c>
      <c r="G216" s="373" t="s">
        <v>151</v>
      </c>
      <c r="H216" s="374">
        <v>0.29099999999999998</v>
      </c>
      <c r="I216" s="375"/>
      <c r="J216" s="376">
        <f>ROUND(I216*H216,2)</f>
        <v>0</v>
      </c>
      <c r="K216" s="372"/>
      <c r="L216" s="298"/>
      <c r="M216" s="377" t="s">
        <v>3</v>
      </c>
      <c r="N216" s="378" t="s">
        <v>45</v>
      </c>
      <c r="O216" s="379"/>
      <c r="P216" s="380">
        <f>O216*H216</f>
        <v>0</v>
      </c>
      <c r="Q216" s="380">
        <v>0</v>
      </c>
      <c r="R216" s="380">
        <f>Q216*H216</f>
        <v>0</v>
      </c>
      <c r="S216" s="380">
        <v>0</v>
      </c>
      <c r="T216" s="381">
        <f>S216*H216</f>
        <v>0</v>
      </c>
      <c r="U216" s="297"/>
      <c r="V216" s="297"/>
      <c r="W216" s="297"/>
      <c r="X216" s="297"/>
      <c r="Y216" s="297"/>
      <c r="Z216" s="297"/>
      <c r="AA216" s="297"/>
      <c r="AB216" s="297"/>
      <c r="AC216" s="297"/>
      <c r="AD216" s="297"/>
      <c r="AE216" s="297"/>
      <c r="AR216" s="382" t="s">
        <v>140</v>
      </c>
      <c r="AT216" s="382" t="s">
        <v>137</v>
      </c>
      <c r="AU216" s="382" t="s">
        <v>141</v>
      </c>
      <c r="AY216" s="290" t="s">
        <v>135</v>
      </c>
      <c r="BE216" s="383">
        <f>IF(N216="základní",J216,0)</f>
        <v>0</v>
      </c>
      <c r="BF216" s="383">
        <f>IF(N216="snížená",J216,0)</f>
        <v>0</v>
      </c>
      <c r="BG216" s="383">
        <f>IF(N216="zákl. přenesená",J216,0)</f>
        <v>0</v>
      </c>
      <c r="BH216" s="383">
        <f>IF(N216="sníž. přenesená",J216,0)</f>
        <v>0</v>
      </c>
      <c r="BI216" s="383">
        <f>IF(N216="nulová",J216,0)</f>
        <v>0</v>
      </c>
      <c r="BJ216" s="290" t="s">
        <v>141</v>
      </c>
      <c r="BK216" s="383">
        <f>ROUND(I216*H216,2)</f>
        <v>0</v>
      </c>
      <c r="BL216" s="290" t="s">
        <v>140</v>
      </c>
      <c r="BM216" s="382" t="s">
        <v>344</v>
      </c>
    </row>
    <row r="217" spans="1:65" s="300" customFormat="1" ht="36" customHeight="1" x14ac:dyDescent="0.2">
      <c r="A217" s="297"/>
      <c r="B217" s="298"/>
      <c r="C217" s="370" t="s">
        <v>345</v>
      </c>
      <c r="D217" s="370" t="s">
        <v>137</v>
      </c>
      <c r="E217" s="371"/>
      <c r="F217" s="372" t="s">
        <v>346</v>
      </c>
      <c r="G217" s="373" t="s">
        <v>151</v>
      </c>
      <c r="H217" s="374">
        <v>1.4239999999999999</v>
      </c>
      <c r="I217" s="375"/>
      <c r="J217" s="376">
        <f>ROUND(I217*H217,2)</f>
        <v>0</v>
      </c>
      <c r="K217" s="372"/>
      <c r="L217" s="298"/>
      <c r="M217" s="377" t="s">
        <v>3</v>
      </c>
      <c r="N217" s="378" t="s">
        <v>45</v>
      </c>
      <c r="O217" s="379"/>
      <c r="P217" s="380">
        <f>O217*H217</f>
        <v>0</v>
      </c>
      <c r="Q217" s="380">
        <v>0</v>
      </c>
      <c r="R217" s="380">
        <f>Q217*H217</f>
        <v>0</v>
      </c>
      <c r="S217" s="380">
        <v>0</v>
      </c>
      <c r="T217" s="381">
        <f>S217*H217</f>
        <v>0</v>
      </c>
      <c r="U217" s="297"/>
      <c r="V217" s="297"/>
      <c r="W217" s="297"/>
      <c r="X217" s="297"/>
      <c r="Y217" s="297"/>
      <c r="Z217" s="297"/>
      <c r="AA217" s="297"/>
      <c r="AB217" s="297"/>
      <c r="AC217" s="297"/>
      <c r="AD217" s="297"/>
      <c r="AE217" s="297"/>
      <c r="AR217" s="382" t="s">
        <v>140</v>
      </c>
      <c r="AT217" s="382" t="s">
        <v>137</v>
      </c>
      <c r="AU217" s="382" t="s">
        <v>141</v>
      </c>
      <c r="AY217" s="290" t="s">
        <v>135</v>
      </c>
      <c r="BE217" s="383">
        <f>IF(N217="základní",J217,0)</f>
        <v>0</v>
      </c>
      <c r="BF217" s="383">
        <f>IF(N217="snížená",J217,0)</f>
        <v>0</v>
      </c>
      <c r="BG217" s="383">
        <f>IF(N217="zákl. přenesená",J217,0)</f>
        <v>0</v>
      </c>
      <c r="BH217" s="383">
        <f>IF(N217="sníž. přenesená",J217,0)</f>
        <v>0</v>
      </c>
      <c r="BI217" s="383">
        <f>IF(N217="nulová",J217,0)</f>
        <v>0</v>
      </c>
      <c r="BJ217" s="290" t="s">
        <v>141</v>
      </c>
      <c r="BK217" s="383">
        <f>ROUND(I217*H217,2)</f>
        <v>0</v>
      </c>
      <c r="BL217" s="290" t="s">
        <v>140</v>
      </c>
      <c r="BM217" s="382" t="s">
        <v>347</v>
      </c>
    </row>
    <row r="218" spans="1:65" s="393" customFormat="1" x14ac:dyDescent="0.2">
      <c r="B218" s="394"/>
      <c r="D218" s="386" t="s">
        <v>144</v>
      </c>
      <c r="E218" s="395"/>
      <c r="F218" s="396" t="s">
        <v>340</v>
      </c>
      <c r="H218" s="395" t="s">
        <v>3</v>
      </c>
      <c r="L218" s="394"/>
      <c r="M218" s="397"/>
      <c r="N218" s="398"/>
      <c r="O218" s="398"/>
      <c r="P218" s="398"/>
      <c r="Q218" s="398"/>
      <c r="R218" s="398"/>
      <c r="S218" s="398"/>
      <c r="T218" s="399"/>
      <c r="AT218" s="395" t="s">
        <v>144</v>
      </c>
      <c r="AU218" s="395" t="s">
        <v>141</v>
      </c>
      <c r="AV218" s="393" t="s">
        <v>81</v>
      </c>
      <c r="AW218" s="393" t="s">
        <v>34</v>
      </c>
      <c r="AX218" s="393" t="s">
        <v>73</v>
      </c>
      <c r="AY218" s="395" t="s">
        <v>135</v>
      </c>
    </row>
    <row r="219" spans="1:65" s="384" customFormat="1" x14ac:dyDescent="0.2">
      <c r="B219" s="385"/>
      <c r="D219" s="386" t="s">
        <v>144</v>
      </c>
      <c r="E219" s="387"/>
      <c r="F219" s="388" t="s">
        <v>341</v>
      </c>
      <c r="H219" s="389">
        <v>1.4239999999999999</v>
      </c>
      <c r="L219" s="385"/>
      <c r="M219" s="390"/>
      <c r="N219" s="391"/>
      <c r="O219" s="391"/>
      <c r="P219" s="391"/>
      <c r="Q219" s="391"/>
      <c r="R219" s="391"/>
      <c r="S219" s="391"/>
      <c r="T219" s="392"/>
      <c r="AT219" s="387" t="s">
        <v>144</v>
      </c>
      <c r="AU219" s="387" t="s">
        <v>141</v>
      </c>
      <c r="AV219" s="384" t="s">
        <v>141</v>
      </c>
      <c r="AW219" s="384" t="s">
        <v>34</v>
      </c>
      <c r="AX219" s="384" t="s">
        <v>81</v>
      </c>
      <c r="AY219" s="387" t="s">
        <v>135</v>
      </c>
    </row>
    <row r="220" spans="1:65" s="300" customFormat="1" ht="36" customHeight="1" x14ac:dyDescent="0.2">
      <c r="A220" s="297"/>
      <c r="B220" s="298"/>
      <c r="C220" s="370" t="s">
        <v>348</v>
      </c>
      <c r="D220" s="370" t="s">
        <v>137</v>
      </c>
      <c r="E220" s="371"/>
      <c r="F220" s="372" t="s">
        <v>349</v>
      </c>
      <c r="G220" s="373" t="s">
        <v>151</v>
      </c>
      <c r="H220" s="374">
        <v>0.29099999999999998</v>
      </c>
      <c r="I220" s="375"/>
      <c r="J220" s="376">
        <f>ROUND(I220*H220,2)</f>
        <v>0</v>
      </c>
      <c r="K220" s="372"/>
      <c r="L220" s="298"/>
      <c r="M220" s="377" t="s">
        <v>3</v>
      </c>
      <c r="N220" s="378" t="s">
        <v>45</v>
      </c>
      <c r="O220" s="379"/>
      <c r="P220" s="380">
        <f>O220*H220</f>
        <v>0</v>
      </c>
      <c r="Q220" s="380">
        <v>0</v>
      </c>
      <c r="R220" s="380">
        <f>Q220*H220</f>
        <v>0</v>
      </c>
      <c r="S220" s="380">
        <v>0</v>
      </c>
      <c r="T220" s="381">
        <f>S220*H220</f>
        <v>0</v>
      </c>
      <c r="U220" s="297"/>
      <c r="V220" s="297"/>
      <c r="W220" s="297"/>
      <c r="X220" s="297"/>
      <c r="Y220" s="297"/>
      <c r="Z220" s="297"/>
      <c r="AA220" s="297"/>
      <c r="AB220" s="297"/>
      <c r="AC220" s="297"/>
      <c r="AD220" s="297"/>
      <c r="AE220" s="297"/>
      <c r="AR220" s="382" t="s">
        <v>140</v>
      </c>
      <c r="AT220" s="382" t="s">
        <v>137</v>
      </c>
      <c r="AU220" s="382" t="s">
        <v>141</v>
      </c>
      <c r="AY220" s="290" t="s">
        <v>135</v>
      </c>
      <c r="BE220" s="383">
        <f>IF(N220="základní",J220,0)</f>
        <v>0</v>
      </c>
      <c r="BF220" s="383">
        <f>IF(N220="snížená",J220,0)</f>
        <v>0</v>
      </c>
      <c r="BG220" s="383">
        <f>IF(N220="zákl. přenesená",J220,0)</f>
        <v>0</v>
      </c>
      <c r="BH220" s="383">
        <f>IF(N220="sníž. přenesená",J220,0)</f>
        <v>0</v>
      </c>
      <c r="BI220" s="383">
        <f>IF(N220="nulová",J220,0)</f>
        <v>0</v>
      </c>
      <c r="BJ220" s="290" t="s">
        <v>141</v>
      </c>
      <c r="BK220" s="383">
        <f>ROUND(I220*H220,2)</f>
        <v>0</v>
      </c>
      <c r="BL220" s="290" t="s">
        <v>140</v>
      </c>
      <c r="BM220" s="382" t="s">
        <v>350</v>
      </c>
    </row>
    <row r="221" spans="1:65" s="300" customFormat="1" ht="36" customHeight="1" x14ac:dyDescent="0.2">
      <c r="A221" s="297"/>
      <c r="B221" s="298"/>
      <c r="C221" s="370" t="s">
        <v>351</v>
      </c>
      <c r="D221" s="370" t="s">
        <v>137</v>
      </c>
      <c r="E221" s="371"/>
      <c r="F221" s="372" t="s">
        <v>352</v>
      </c>
      <c r="G221" s="373" t="s">
        <v>151</v>
      </c>
      <c r="H221" s="374">
        <v>1.4239999999999999</v>
      </c>
      <c r="I221" s="375"/>
      <c r="J221" s="376">
        <f>ROUND(I221*H221,2)</f>
        <v>0</v>
      </c>
      <c r="K221" s="372"/>
      <c r="L221" s="298"/>
      <c r="M221" s="377" t="s">
        <v>3</v>
      </c>
      <c r="N221" s="378" t="s">
        <v>45</v>
      </c>
      <c r="O221" s="379"/>
      <c r="P221" s="380">
        <f>O221*H221</f>
        <v>0</v>
      </c>
      <c r="Q221" s="380">
        <v>0</v>
      </c>
      <c r="R221" s="380">
        <f>Q221*H221</f>
        <v>0</v>
      </c>
      <c r="S221" s="380">
        <v>0</v>
      </c>
      <c r="T221" s="381">
        <f>S221*H221</f>
        <v>0</v>
      </c>
      <c r="U221" s="297"/>
      <c r="V221" s="297"/>
      <c r="W221" s="297"/>
      <c r="X221" s="297"/>
      <c r="Y221" s="297"/>
      <c r="Z221" s="297"/>
      <c r="AA221" s="297"/>
      <c r="AB221" s="297"/>
      <c r="AC221" s="297"/>
      <c r="AD221" s="297"/>
      <c r="AE221" s="297"/>
      <c r="AR221" s="382" t="s">
        <v>140</v>
      </c>
      <c r="AT221" s="382" t="s">
        <v>137</v>
      </c>
      <c r="AU221" s="382" t="s">
        <v>141</v>
      </c>
      <c r="AY221" s="290" t="s">
        <v>135</v>
      </c>
      <c r="BE221" s="383">
        <f>IF(N221="základní",J221,0)</f>
        <v>0</v>
      </c>
      <c r="BF221" s="383">
        <f>IF(N221="snížená",J221,0)</f>
        <v>0</v>
      </c>
      <c r="BG221" s="383">
        <f>IF(N221="zákl. přenesená",J221,0)</f>
        <v>0</v>
      </c>
      <c r="BH221" s="383">
        <f>IF(N221="sníž. přenesená",J221,0)</f>
        <v>0</v>
      </c>
      <c r="BI221" s="383">
        <f>IF(N221="nulová",J221,0)</f>
        <v>0</v>
      </c>
      <c r="BJ221" s="290" t="s">
        <v>141</v>
      </c>
      <c r="BK221" s="383">
        <f>ROUND(I221*H221,2)</f>
        <v>0</v>
      </c>
      <c r="BL221" s="290" t="s">
        <v>140</v>
      </c>
      <c r="BM221" s="382" t="s">
        <v>353</v>
      </c>
    </row>
    <row r="222" spans="1:65" s="393" customFormat="1" x14ac:dyDescent="0.2">
      <c r="B222" s="394"/>
      <c r="D222" s="386" t="s">
        <v>144</v>
      </c>
      <c r="E222" s="395" t="s">
        <v>3</v>
      </c>
      <c r="F222" s="396" t="s">
        <v>340</v>
      </c>
      <c r="H222" s="395" t="s">
        <v>3</v>
      </c>
      <c r="L222" s="394"/>
      <c r="M222" s="397"/>
      <c r="N222" s="398"/>
      <c r="O222" s="398"/>
      <c r="P222" s="398"/>
      <c r="Q222" s="398"/>
      <c r="R222" s="398"/>
      <c r="S222" s="398"/>
      <c r="T222" s="399"/>
      <c r="AT222" s="395" t="s">
        <v>144</v>
      </c>
      <c r="AU222" s="395" t="s">
        <v>141</v>
      </c>
      <c r="AV222" s="393" t="s">
        <v>81</v>
      </c>
      <c r="AW222" s="393" t="s">
        <v>34</v>
      </c>
      <c r="AX222" s="393" t="s">
        <v>73</v>
      </c>
      <c r="AY222" s="395" t="s">
        <v>135</v>
      </c>
    </row>
    <row r="223" spans="1:65" s="384" customFormat="1" x14ac:dyDescent="0.2">
      <c r="B223" s="385"/>
      <c r="D223" s="386" t="s">
        <v>144</v>
      </c>
      <c r="E223" s="387" t="s">
        <v>3</v>
      </c>
      <c r="F223" s="388" t="s">
        <v>341</v>
      </c>
      <c r="H223" s="389">
        <v>1.4239999999999999</v>
      </c>
      <c r="L223" s="385"/>
      <c r="M223" s="390"/>
      <c r="N223" s="391"/>
      <c r="O223" s="391"/>
      <c r="P223" s="391"/>
      <c r="Q223" s="391"/>
      <c r="R223" s="391"/>
      <c r="S223" s="391"/>
      <c r="T223" s="392"/>
      <c r="AT223" s="387" t="s">
        <v>144</v>
      </c>
      <c r="AU223" s="387" t="s">
        <v>141</v>
      </c>
      <c r="AV223" s="384" t="s">
        <v>141</v>
      </c>
      <c r="AW223" s="384" t="s">
        <v>34</v>
      </c>
      <c r="AX223" s="384" t="s">
        <v>81</v>
      </c>
      <c r="AY223" s="387" t="s">
        <v>135</v>
      </c>
    </row>
    <row r="224" spans="1:65" s="300" customFormat="1" ht="16.5" customHeight="1" x14ac:dyDescent="0.2">
      <c r="A224" s="297"/>
      <c r="B224" s="298"/>
      <c r="C224" s="370" t="s">
        <v>354</v>
      </c>
      <c r="D224" s="370" t="s">
        <v>137</v>
      </c>
      <c r="E224" s="371"/>
      <c r="F224" s="372" t="s">
        <v>355</v>
      </c>
      <c r="G224" s="373" t="s">
        <v>171</v>
      </c>
      <c r="H224" s="374">
        <v>3.2000000000000001E-2</v>
      </c>
      <c r="I224" s="375"/>
      <c r="J224" s="376">
        <f>ROUND(I224*H224,2)</f>
        <v>0</v>
      </c>
      <c r="K224" s="372"/>
      <c r="L224" s="298"/>
      <c r="M224" s="377" t="s">
        <v>3</v>
      </c>
      <c r="N224" s="378" t="s">
        <v>45</v>
      </c>
      <c r="O224" s="379"/>
      <c r="P224" s="380">
        <f>O224*H224</f>
        <v>0</v>
      </c>
      <c r="Q224" s="380">
        <v>1.06277</v>
      </c>
      <c r="R224" s="380">
        <f>Q224*H224</f>
        <v>3.400864E-2</v>
      </c>
      <c r="S224" s="380">
        <v>0</v>
      </c>
      <c r="T224" s="381">
        <f>S224*H224</f>
        <v>0</v>
      </c>
      <c r="U224" s="297"/>
      <c r="V224" s="297"/>
      <c r="W224" s="297"/>
      <c r="X224" s="297"/>
      <c r="Y224" s="297"/>
      <c r="Z224" s="297"/>
      <c r="AA224" s="297"/>
      <c r="AB224" s="297"/>
      <c r="AC224" s="297"/>
      <c r="AD224" s="297"/>
      <c r="AE224" s="297"/>
      <c r="AR224" s="382" t="s">
        <v>140</v>
      </c>
      <c r="AT224" s="382" t="s">
        <v>137</v>
      </c>
      <c r="AU224" s="382" t="s">
        <v>141</v>
      </c>
      <c r="AY224" s="290" t="s">
        <v>135</v>
      </c>
      <c r="BE224" s="383">
        <f>IF(N224="základní",J224,0)</f>
        <v>0</v>
      </c>
      <c r="BF224" s="383">
        <f>IF(N224="snížená",J224,0)</f>
        <v>0</v>
      </c>
      <c r="BG224" s="383">
        <f>IF(N224="zákl. přenesená",J224,0)</f>
        <v>0</v>
      </c>
      <c r="BH224" s="383">
        <f>IF(N224="sníž. přenesená",J224,0)</f>
        <v>0</v>
      </c>
      <c r="BI224" s="383">
        <f>IF(N224="nulová",J224,0)</f>
        <v>0</v>
      </c>
      <c r="BJ224" s="290" t="s">
        <v>141</v>
      </c>
      <c r="BK224" s="383">
        <f>ROUND(I224*H224,2)</f>
        <v>0</v>
      </c>
      <c r="BL224" s="290" t="s">
        <v>140</v>
      </c>
      <c r="BM224" s="382" t="s">
        <v>356</v>
      </c>
    </row>
    <row r="225" spans="1:65" s="393" customFormat="1" x14ac:dyDescent="0.2">
      <c r="B225" s="394"/>
      <c r="D225" s="386" t="s">
        <v>144</v>
      </c>
      <c r="E225" s="395" t="s">
        <v>3</v>
      </c>
      <c r="F225" s="396" t="s">
        <v>357</v>
      </c>
      <c r="H225" s="395" t="s">
        <v>3</v>
      </c>
      <c r="L225" s="394"/>
      <c r="M225" s="397"/>
      <c r="N225" s="398"/>
      <c r="O225" s="398"/>
      <c r="P225" s="398"/>
      <c r="Q225" s="398"/>
      <c r="R225" s="398"/>
      <c r="S225" s="398"/>
      <c r="T225" s="399"/>
      <c r="AT225" s="395" t="s">
        <v>144</v>
      </c>
      <c r="AU225" s="395" t="s">
        <v>141</v>
      </c>
      <c r="AV225" s="393" t="s">
        <v>81</v>
      </c>
      <c r="AW225" s="393" t="s">
        <v>34</v>
      </c>
      <c r="AX225" s="393" t="s">
        <v>73</v>
      </c>
      <c r="AY225" s="395" t="s">
        <v>135</v>
      </c>
    </row>
    <row r="226" spans="1:65" s="384" customFormat="1" x14ac:dyDescent="0.2">
      <c r="B226" s="385"/>
      <c r="D226" s="386" t="s">
        <v>144</v>
      </c>
      <c r="E226" s="387" t="s">
        <v>3</v>
      </c>
      <c r="F226" s="388" t="s">
        <v>358</v>
      </c>
      <c r="H226" s="389">
        <v>1.7999999999999999E-2</v>
      </c>
      <c r="L226" s="385"/>
      <c r="M226" s="390"/>
      <c r="N226" s="391"/>
      <c r="O226" s="391"/>
      <c r="P226" s="391"/>
      <c r="Q226" s="391"/>
      <c r="R226" s="391"/>
      <c r="S226" s="391"/>
      <c r="T226" s="392"/>
      <c r="AT226" s="387" t="s">
        <v>144</v>
      </c>
      <c r="AU226" s="387" t="s">
        <v>141</v>
      </c>
      <c r="AV226" s="384" t="s">
        <v>141</v>
      </c>
      <c r="AW226" s="384" t="s">
        <v>34</v>
      </c>
      <c r="AX226" s="384" t="s">
        <v>73</v>
      </c>
      <c r="AY226" s="387" t="s">
        <v>135</v>
      </c>
    </row>
    <row r="227" spans="1:65" s="393" customFormat="1" x14ac:dyDescent="0.2">
      <c r="B227" s="394"/>
      <c r="D227" s="386" t="s">
        <v>144</v>
      </c>
      <c r="E227" s="395" t="s">
        <v>3</v>
      </c>
      <c r="F227" s="396" t="s">
        <v>359</v>
      </c>
      <c r="H227" s="395" t="s">
        <v>3</v>
      </c>
      <c r="L227" s="394"/>
      <c r="M227" s="397"/>
      <c r="N227" s="398"/>
      <c r="O227" s="398"/>
      <c r="P227" s="398"/>
      <c r="Q227" s="398"/>
      <c r="R227" s="398"/>
      <c r="S227" s="398"/>
      <c r="T227" s="399"/>
      <c r="AT227" s="395" t="s">
        <v>144</v>
      </c>
      <c r="AU227" s="395" t="s">
        <v>141</v>
      </c>
      <c r="AV227" s="393" t="s">
        <v>81</v>
      </c>
      <c r="AW227" s="393" t="s">
        <v>34</v>
      </c>
      <c r="AX227" s="393" t="s">
        <v>73</v>
      </c>
      <c r="AY227" s="395" t="s">
        <v>135</v>
      </c>
    </row>
    <row r="228" spans="1:65" s="384" customFormat="1" x14ac:dyDescent="0.2">
      <c r="B228" s="385"/>
      <c r="D228" s="386" t="s">
        <v>144</v>
      </c>
      <c r="E228" s="387" t="s">
        <v>3</v>
      </c>
      <c r="F228" s="388" t="s">
        <v>360</v>
      </c>
      <c r="H228" s="389">
        <v>1.4E-2</v>
      </c>
      <c r="L228" s="385"/>
      <c r="M228" s="390"/>
      <c r="N228" s="391"/>
      <c r="O228" s="391"/>
      <c r="P228" s="391"/>
      <c r="Q228" s="391"/>
      <c r="R228" s="391"/>
      <c r="S228" s="391"/>
      <c r="T228" s="392"/>
      <c r="AT228" s="387" t="s">
        <v>144</v>
      </c>
      <c r="AU228" s="387" t="s">
        <v>141</v>
      </c>
      <c r="AV228" s="384" t="s">
        <v>141</v>
      </c>
      <c r="AW228" s="384" t="s">
        <v>34</v>
      </c>
      <c r="AX228" s="384" t="s">
        <v>73</v>
      </c>
      <c r="AY228" s="387" t="s">
        <v>135</v>
      </c>
    </row>
    <row r="229" spans="1:65" s="400" customFormat="1" x14ac:dyDescent="0.2">
      <c r="B229" s="401"/>
      <c r="D229" s="386" t="s">
        <v>144</v>
      </c>
      <c r="E229" s="402" t="s">
        <v>3</v>
      </c>
      <c r="F229" s="403" t="s">
        <v>179</v>
      </c>
      <c r="H229" s="404">
        <v>3.2000000000000001E-2</v>
      </c>
      <c r="L229" s="401"/>
      <c r="M229" s="405"/>
      <c r="N229" s="406"/>
      <c r="O229" s="406"/>
      <c r="P229" s="406"/>
      <c r="Q229" s="406"/>
      <c r="R229" s="406"/>
      <c r="S229" s="406"/>
      <c r="T229" s="407"/>
      <c r="AT229" s="402" t="s">
        <v>144</v>
      </c>
      <c r="AU229" s="402" t="s">
        <v>141</v>
      </c>
      <c r="AV229" s="400" t="s">
        <v>140</v>
      </c>
      <c r="AW229" s="400" t="s">
        <v>34</v>
      </c>
      <c r="AX229" s="400" t="s">
        <v>81</v>
      </c>
      <c r="AY229" s="402" t="s">
        <v>135</v>
      </c>
    </row>
    <row r="230" spans="1:65" s="300" customFormat="1" ht="24" customHeight="1" x14ac:dyDescent="0.2">
      <c r="A230" s="297"/>
      <c r="B230" s="298"/>
      <c r="C230" s="370" t="s">
        <v>361</v>
      </c>
      <c r="D230" s="370" t="s">
        <v>137</v>
      </c>
      <c r="E230" s="371"/>
      <c r="F230" s="372" t="s">
        <v>362</v>
      </c>
      <c r="G230" s="373" t="s">
        <v>139</v>
      </c>
      <c r="H230" s="374">
        <v>13.436</v>
      </c>
      <c r="I230" s="375"/>
      <c r="J230" s="376">
        <f>ROUND(I230*H230,2)</f>
        <v>0</v>
      </c>
      <c r="K230" s="372"/>
      <c r="L230" s="298"/>
      <c r="M230" s="377" t="s">
        <v>3</v>
      </c>
      <c r="N230" s="378" t="s">
        <v>45</v>
      </c>
      <c r="O230" s="379"/>
      <c r="P230" s="380">
        <f>O230*H230</f>
        <v>0</v>
      </c>
      <c r="Q230" s="380">
        <v>7.4260000000000007E-2</v>
      </c>
      <c r="R230" s="380">
        <f>Q230*H230</f>
        <v>0.99775736000000004</v>
      </c>
      <c r="S230" s="380">
        <v>0</v>
      </c>
      <c r="T230" s="381">
        <f>S230*H230</f>
        <v>0</v>
      </c>
      <c r="U230" s="297"/>
      <c r="V230" s="297"/>
      <c r="W230" s="297"/>
      <c r="X230" s="297"/>
      <c r="Y230" s="297"/>
      <c r="Z230" s="297"/>
      <c r="AA230" s="297"/>
      <c r="AB230" s="297"/>
      <c r="AC230" s="297"/>
      <c r="AD230" s="297"/>
      <c r="AE230" s="297"/>
      <c r="AR230" s="382" t="s">
        <v>140</v>
      </c>
      <c r="AT230" s="382" t="s">
        <v>137</v>
      </c>
      <c r="AU230" s="382" t="s">
        <v>141</v>
      </c>
      <c r="AY230" s="290" t="s">
        <v>135</v>
      </c>
      <c r="BE230" s="383">
        <f>IF(N230="základní",J230,0)</f>
        <v>0</v>
      </c>
      <c r="BF230" s="383">
        <f>IF(N230="snížená",J230,0)</f>
        <v>0</v>
      </c>
      <c r="BG230" s="383">
        <f>IF(N230="zákl. přenesená",J230,0)</f>
        <v>0</v>
      </c>
      <c r="BH230" s="383">
        <f>IF(N230="sníž. přenesená",J230,0)</f>
        <v>0</v>
      </c>
      <c r="BI230" s="383">
        <f>IF(N230="nulová",J230,0)</f>
        <v>0</v>
      </c>
      <c r="BJ230" s="290" t="s">
        <v>141</v>
      </c>
      <c r="BK230" s="383">
        <f>ROUND(I230*H230,2)</f>
        <v>0</v>
      </c>
      <c r="BL230" s="290" t="s">
        <v>140</v>
      </c>
      <c r="BM230" s="382" t="s">
        <v>363</v>
      </c>
    </row>
    <row r="231" spans="1:65" s="393" customFormat="1" x14ac:dyDescent="0.2">
      <c r="B231" s="394"/>
      <c r="D231" s="386" t="s">
        <v>144</v>
      </c>
      <c r="E231" s="395" t="s">
        <v>3</v>
      </c>
      <c r="F231" s="396" t="s">
        <v>364</v>
      </c>
      <c r="H231" s="395" t="s">
        <v>3</v>
      </c>
      <c r="L231" s="394"/>
      <c r="M231" s="397"/>
      <c r="N231" s="398"/>
      <c r="O231" s="398"/>
      <c r="P231" s="398"/>
      <c r="Q231" s="398"/>
      <c r="R231" s="398"/>
      <c r="S231" s="398"/>
      <c r="T231" s="399"/>
      <c r="AT231" s="395" t="s">
        <v>144</v>
      </c>
      <c r="AU231" s="395" t="s">
        <v>141</v>
      </c>
      <c r="AV231" s="393" t="s">
        <v>81</v>
      </c>
      <c r="AW231" s="393" t="s">
        <v>34</v>
      </c>
      <c r="AX231" s="393" t="s">
        <v>73</v>
      </c>
      <c r="AY231" s="395" t="s">
        <v>135</v>
      </c>
    </row>
    <row r="232" spans="1:65" s="384" customFormat="1" x14ac:dyDescent="0.2">
      <c r="B232" s="385"/>
      <c r="D232" s="386" t="s">
        <v>144</v>
      </c>
      <c r="E232" s="387" t="s">
        <v>3</v>
      </c>
      <c r="F232" s="388" t="s">
        <v>365</v>
      </c>
      <c r="H232" s="389">
        <v>13.436</v>
      </c>
      <c r="L232" s="385"/>
      <c r="M232" s="390"/>
      <c r="N232" s="391"/>
      <c r="O232" s="391"/>
      <c r="P232" s="391"/>
      <c r="Q232" s="391"/>
      <c r="R232" s="391"/>
      <c r="S232" s="391"/>
      <c r="T232" s="392"/>
      <c r="AT232" s="387" t="s">
        <v>144</v>
      </c>
      <c r="AU232" s="387" t="s">
        <v>141</v>
      </c>
      <c r="AV232" s="384" t="s">
        <v>141</v>
      </c>
      <c r="AW232" s="384" t="s">
        <v>34</v>
      </c>
      <c r="AX232" s="384" t="s">
        <v>81</v>
      </c>
      <c r="AY232" s="387" t="s">
        <v>135</v>
      </c>
    </row>
    <row r="233" spans="1:65" s="300" customFormat="1" ht="24" customHeight="1" x14ac:dyDescent="0.2">
      <c r="A233" s="297"/>
      <c r="B233" s="298"/>
      <c r="C233" s="370" t="s">
        <v>366</v>
      </c>
      <c r="D233" s="370" t="s">
        <v>137</v>
      </c>
      <c r="E233" s="371"/>
      <c r="F233" s="372" t="s">
        <v>367</v>
      </c>
      <c r="G233" s="373" t="s">
        <v>139</v>
      </c>
      <c r="H233" s="374">
        <v>5.6550000000000002</v>
      </c>
      <c r="I233" s="375"/>
      <c r="J233" s="376">
        <f>ROUND(I233*H233,2)</f>
        <v>0</v>
      </c>
      <c r="K233" s="372"/>
      <c r="L233" s="298"/>
      <c r="M233" s="377" t="s">
        <v>3</v>
      </c>
      <c r="N233" s="378" t="s">
        <v>45</v>
      </c>
      <c r="O233" s="379"/>
      <c r="P233" s="380">
        <f>O233*H233</f>
        <v>0</v>
      </c>
      <c r="Q233" s="380">
        <v>0.3674</v>
      </c>
      <c r="R233" s="380">
        <f>Q233*H233</f>
        <v>2.0776470000000002</v>
      </c>
      <c r="S233" s="380">
        <v>0</v>
      </c>
      <c r="T233" s="381">
        <f>S233*H233</f>
        <v>0</v>
      </c>
      <c r="U233" s="297"/>
      <c r="V233" s="297"/>
      <c r="W233" s="297"/>
      <c r="X233" s="297"/>
      <c r="Y233" s="297"/>
      <c r="Z233" s="297"/>
      <c r="AA233" s="297"/>
      <c r="AB233" s="297"/>
      <c r="AC233" s="297"/>
      <c r="AD233" s="297"/>
      <c r="AE233" s="297"/>
      <c r="AR233" s="382" t="s">
        <v>140</v>
      </c>
      <c r="AT233" s="382" t="s">
        <v>137</v>
      </c>
      <c r="AU233" s="382" t="s">
        <v>141</v>
      </c>
      <c r="AY233" s="290" t="s">
        <v>135</v>
      </c>
      <c r="BE233" s="383">
        <f>IF(N233="základní",J233,0)</f>
        <v>0</v>
      </c>
      <c r="BF233" s="383">
        <f>IF(N233="snížená",J233,0)</f>
        <v>0</v>
      </c>
      <c r="BG233" s="383">
        <f>IF(N233="zákl. přenesená",J233,0)</f>
        <v>0</v>
      </c>
      <c r="BH233" s="383">
        <f>IF(N233="sníž. přenesená",J233,0)</f>
        <v>0</v>
      </c>
      <c r="BI233" s="383">
        <f>IF(N233="nulová",J233,0)</f>
        <v>0</v>
      </c>
      <c r="BJ233" s="290" t="s">
        <v>141</v>
      </c>
      <c r="BK233" s="383">
        <f>ROUND(I233*H233,2)</f>
        <v>0</v>
      </c>
      <c r="BL233" s="290" t="s">
        <v>140</v>
      </c>
      <c r="BM233" s="382" t="s">
        <v>368</v>
      </c>
    </row>
    <row r="234" spans="1:65" s="384" customFormat="1" x14ac:dyDescent="0.2">
      <c r="B234" s="385"/>
      <c r="D234" s="386" t="s">
        <v>144</v>
      </c>
      <c r="E234" s="387" t="s">
        <v>3</v>
      </c>
      <c r="F234" s="388" t="s">
        <v>369</v>
      </c>
      <c r="H234" s="389">
        <v>5.6550000000000002</v>
      </c>
      <c r="L234" s="385"/>
      <c r="M234" s="390"/>
      <c r="N234" s="391"/>
      <c r="O234" s="391"/>
      <c r="P234" s="391"/>
      <c r="Q234" s="391"/>
      <c r="R234" s="391"/>
      <c r="S234" s="391"/>
      <c r="T234" s="392"/>
      <c r="AT234" s="387" t="s">
        <v>144</v>
      </c>
      <c r="AU234" s="387" t="s">
        <v>141</v>
      </c>
      <c r="AV234" s="384" t="s">
        <v>141</v>
      </c>
      <c r="AW234" s="384" t="s">
        <v>34</v>
      </c>
      <c r="AX234" s="384" t="s">
        <v>81</v>
      </c>
      <c r="AY234" s="387" t="s">
        <v>135</v>
      </c>
    </row>
    <row r="235" spans="1:65" s="357" customFormat="1" ht="22.9" customHeight="1" x14ac:dyDescent="0.2">
      <c r="B235" s="358"/>
      <c r="D235" s="359" t="s">
        <v>72</v>
      </c>
      <c r="E235" s="368" t="s">
        <v>174</v>
      </c>
      <c r="F235" s="368" t="s">
        <v>370</v>
      </c>
      <c r="J235" s="369">
        <f>BK235</f>
        <v>0</v>
      </c>
      <c r="L235" s="358"/>
      <c r="M235" s="362"/>
      <c r="N235" s="363"/>
      <c r="O235" s="363"/>
      <c r="P235" s="364">
        <f>SUM(P236:P275)</f>
        <v>0</v>
      </c>
      <c r="Q235" s="363"/>
      <c r="R235" s="364">
        <f>SUM(R236:R275)</f>
        <v>1.6761399000000001</v>
      </c>
      <c r="S235" s="363"/>
      <c r="T235" s="365">
        <f>SUM(T236:T275)</f>
        <v>6.7832750000000006</v>
      </c>
      <c r="AR235" s="359" t="s">
        <v>81</v>
      </c>
      <c r="AT235" s="366" t="s">
        <v>72</v>
      </c>
      <c r="AU235" s="366" t="s">
        <v>81</v>
      </c>
      <c r="AY235" s="359" t="s">
        <v>135</v>
      </c>
      <c r="BK235" s="367">
        <f>SUM(BK236:BK275)</f>
        <v>0</v>
      </c>
    </row>
    <row r="236" spans="1:65" s="300" customFormat="1" ht="48" customHeight="1" x14ac:dyDescent="0.2">
      <c r="A236" s="297"/>
      <c r="B236" s="298"/>
      <c r="C236" s="370" t="s">
        <v>371</v>
      </c>
      <c r="D236" s="370" t="s">
        <v>137</v>
      </c>
      <c r="E236" s="371"/>
      <c r="F236" s="372" t="s">
        <v>372</v>
      </c>
      <c r="G236" s="373" t="s">
        <v>265</v>
      </c>
      <c r="H236" s="374">
        <v>10.65</v>
      </c>
      <c r="I236" s="375"/>
      <c r="J236" s="376">
        <f>ROUND(I236*H236,2)</f>
        <v>0</v>
      </c>
      <c r="K236" s="372"/>
      <c r="L236" s="298"/>
      <c r="M236" s="377" t="s">
        <v>3</v>
      </c>
      <c r="N236" s="378" t="s">
        <v>45</v>
      </c>
      <c r="O236" s="379"/>
      <c r="P236" s="380">
        <f>O236*H236</f>
        <v>0</v>
      </c>
      <c r="Q236" s="380">
        <v>9.5990000000000006E-2</v>
      </c>
      <c r="R236" s="380">
        <f>Q236*H236</f>
        <v>1.0222935000000002</v>
      </c>
      <c r="S236" s="380">
        <v>0</v>
      </c>
      <c r="T236" s="381">
        <f>S236*H236</f>
        <v>0</v>
      </c>
      <c r="U236" s="297"/>
      <c r="V236" s="297"/>
      <c r="W236" s="297"/>
      <c r="X236" s="297"/>
      <c r="Y236" s="297"/>
      <c r="Z236" s="297"/>
      <c r="AA236" s="297"/>
      <c r="AB236" s="297"/>
      <c r="AC236" s="297"/>
      <c r="AD236" s="297"/>
      <c r="AE236" s="297"/>
      <c r="AR236" s="382" t="s">
        <v>140</v>
      </c>
      <c r="AT236" s="382" t="s">
        <v>137</v>
      </c>
      <c r="AU236" s="382" t="s">
        <v>141</v>
      </c>
      <c r="AY236" s="290" t="s">
        <v>135</v>
      </c>
      <c r="BE236" s="383">
        <f>IF(N236="základní",J236,0)</f>
        <v>0</v>
      </c>
      <c r="BF236" s="383">
        <f>IF(N236="snížená",J236,0)</f>
        <v>0</v>
      </c>
      <c r="BG236" s="383">
        <f>IF(N236="zákl. přenesená",J236,0)</f>
        <v>0</v>
      </c>
      <c r="BH236" s="383">
        <f>IF(N236="sníž. přenesená",J236,0)</f>
        <v>0</v>
      </c>
      <c r="BI236" s="383">
        <f>IF(N236="nulová",J236,0)</f>
        <v>0</v>
      </c>
      <c r="BJ236" s="290" t="s">
        <v>141</v>
      </c>
      <c r="BK236" s="383">
        <f>ROUND(I236*H236,2)</f>
        <v>0</v>
      </c>
      <c r="BL236" s="290" t="s">
        <v>140</v>
      </c>
      <c r="BM236" s="382" t="s">
        <v>373</v>
      </c>
    </row>
    <row r="237" spans="1:65" s="384" customFormat="1" x14ac:dyDescent="0.2">
      <c r="B237" s="385"/>
      <c r="D237" s="386" t="s">
        <v>144</v>
      </c>
      <c r="E237" s="387" t="s">
        <v>3</v>
      </c>
      <c r="F237" s="388" t="s">
        <v>374</v>
      </c>
      <c r="H237" s="389">
        <v>10.65</v>
      </c>
      <c r="L237" s="385"/>
      <c r="M237" s="390"/>
      <c r="N237" s="391"/>
      <c r="O237" s="391"/>
      <c r="P237" s="391"/>
      <c r="Q237" s="391"/>
      <c r="R237" s="391"/>
      <c r="S237" s="391"/>
      <c r="T237" s="392"/>
      <c r="AT237" s="387" t="s">
        <v>144</v>
      </c>
      <c r="AU237" s="387" t="s">
        <v>141</v>
      </c>
      <c r="AV237" s="384" t="s">
        <v>141</v>
      </c>
      <c r="AW237" s="384" t="s">
        <v>34</v>
      </c>
      <c r="AX237" s="384" t="s">
        <v>81</v>
      </c>
      <c r="AY237" s="387" t="s">
        <v>135</v>
      </c>
    </row>
    <row r="238" spans="1:65" s="300" customFormat="1" ht="16.5" customHeight="1" x14ac:dyDescent="0.2">
      <c r="A238" s="297"/>
      <c r="B238" s="298"/>
      <c r="C238" s="408" t="s">
        <v>375</v>
      </c>
      <c r="D238" s="408" t="s">
        <v>181</v>
      </c>
      <c r="E238" s="409"/>
      <c r="F238" s="410" t="s">
        <v>376</v>
      </c>
      <c r="G238" s="411" t="s">
        <v>265</v>
      </c>
      <c r="H238" s="412">
        <v>10.65</v>
      </c>
      <c r="I238" s="413"/>
      <c r="J238" s="414">
        <f>ROUND(I238*H238,2)</f>
        <v>0</v>
      </c>
      <c r="K238" s="410"/>
      <c r="L238" s="415"/>
      <c r="M238" s="416" t="s">
        <v>3</v>
      </c>
      <c r="N238" s="417" t="s">
        <v>45</v>
      </c>
      <c r="O238" s="379"/>
      <c r="P238" s="380">
        <f>O238*H238</f>
        <v>0</v>
      </c>
      <c r="Q238" s="380">
        <v>5.5E-2</v>
      </c>
      <c r="R238" s="380">
        <f>Q238*H238</f>
        <v>0.58574999999999999</v>
      </c>
      <c r="S238" s="380">
        <v>0</v>
      </c>
      <c r="T238" s="381">
        <f>S238*H238</f>
        <v>0</v>
      </c>
      <c r="U238" s="297"/>
      <c r="V238" s="297"/>
      <c r="W238" s="297"/>
      <c r="X238" s="297"/>
      <c r="Y238" s="297"/>
      <c r="Z238" s="297"/>
      <c r="AA238" s="297"/>
      <c r="AB238" s="297"/>
      <c r="AC238" s="297"/>
      <c r="AD238" s="297"/>
      <c r="AE238" s="297"/>
      <c r="AR238" s="382" t="s">
        <v>169</v>
      </c>
      <c r="AT238" s="382" t="s">
        <v>181</v>
      </c>
      <c r="AU238" s="382" t="s">
        <v>141</v>
      </c>
      <c r="AY238" s="290" t="s">
        <v>135</v>
      </c>
      <c r="BE238" s="383">
        <f>IF(N238="základní",J238,0)</f>
        <v>0</v>
      </c>
      <c r="BF238" s="383">
        <f>IF(N238="snížená",J238,0)</f>
        <v>0</v>
      </c>
      <c r="BG238" s="383">
        <f>IF(N238="zákl. přenesená",J238,0)</f>
        <v>0</v>
      </c>
      <c r="BH238" s="383">
        <f>IF(N238="sníž. přenesená",J238,0)</f>
        <v>0</v>
      </c>
      <c r="BI238" s="383">
        <f>IF(N238="nulová",J238,0)</f>
        <v>0</v>
      </c>
      <c r="BJ238" s="290" t="s">
        <v>141</v>
      </c>
      <c r="BK238" s="383">
        <f>ROUND(I238*H238,2)</f>
        <v>0</v>
      </c>
      <c r="BL238" s="290" t="s">
        <v>140</v>
      </c>
      <c r="BM238" s="382" t="s">
        <v>377</v>
      </c>
    </row>
    <row r="239" spans="1:65" s="300" customFormat="1" ht="48" customHeight="1" x14ac:dyDescent="0.2">
      <c r="A239" s="297"/>
      <c r="B239" s="298"/>
      <c r="C239" s="370" t="s">
        <v>378</v>
      </c>
      <c r="D239" s="370" t="s">
        <v>137</v>
      </c>
      <c r="E239" s="371"/>
      <c r="F239" s="372" t="s">
        <v>379</v>
      </c>
      <c r="G239" s="373" t="s">
        <v>139</v>
      </c>
      <c r="H239" s="374">
        <v>163.19999999999999</v>
      </c>
      <c r="I239" s="375"/>
      <c r="J239" s="376">
        <f>ROUND(I239*H239,2)</f>
        <v>0</v>
      </c>
      <c r="K239" s="372"/>
      <c r="L239" s="298"/>
      <c r="M239" s="377" t="s">
        <v>3</v>
      </c>
      <c r="N239" s="378" t="s">
        <v>45</v>
      </c>
      <c r="O239" s="379"/>
      <c r="P239" s="380">
        <f>O239*H239</f>
        <v>0</v>
      </c>
      <c r="Q239" s="380">
        <v>0</v>
      </c>
      <c r="R239" s="380">
        <f>Q239*H239</f>
        <v>0</v>
      </c>
      <c r="S239" s="380">
        <v>0</v>
      </c>
      <c r="T239" s="381">
        <f>S239*H239</f>
        <v>0</v>
      </c>
      <c r="U239" s="297"/>
      <c r="V239" s="297"/>
      <c r="W239" s="297"/>
      <c r="X239" s="297"/>
      <c r="Y239" s="297"/>
      <c r="Z239" s="297"/>
      <c r="AA239" s="297"/>
      <c r="AB239" s="297"/>
      <c r="AC239" s="297"/>
      <c r="AD239" s="297"/>
      <c r="AE239" s="297"/>
      <c r="AR239" s="382" t="s">
        <v>140</v>
      </c>
      <c r="AT239" s="382" t="s">
        <v>137</v>
      </c>
      <c r="AU239" s="382" t="s">
        <v>141</v>
      </c>
      <c r="AY239" s="290" t="s">
        <v>135</v>
      </c>
      <c r="BE239" s="383">
        <f>IF(N239="základní",J239,0)</f>
        <v>0</v>
      </c>
      <c r="BF239" s="383">
        <f>IF(N239="snížená",J239,0)</f>
        <v>0</v>
      </c>
      <c r="BG239" s="383">
        <f>IF(N239="zákl. přenesená",J239,0)</f>
        <v>0</v>
      </c>
      <c r="BH239" s="383">
        <f>IF(N239="sníž. přenesená",J239,0)</f>
        <v>0</v>
      </c>
      <c r="BI239" s="383">
        <f>IF(N239="nulová",J239,0)</f>
        <v>0</v>
      </c>
      <c r="BJ239" s="290" t="s">
        <v>141</v>
      </c>
      <c r="BK239" s="383">
        <f>ROUND(I239*H239,2)</f>
        <v>0</v>
      </c>
      <c r="BL239" s="290" t="s">
        <v>140</v>
      </c>
      <c r="BM239" s="382" t="s">
        <v>380</v>
      </c>
    </row>
    <row r="240" spans="1:65" s="384" customFormat="1" x14ac:dyDescent="0.2">
      <c r="B240" s="385"/>
      <c r="D240" s="386" t="s">
        <v>144</v>
      </c>
      <c r="E240" s="387"/>
      <c r="F240" s="388" t="s">
        <v>381</v>
      </c>
      <c r="H240" s="389">
        <v>163.19999999999999</v>
      </c>
      <c r="L240" s="385"/>
      <c r="M240" s="390"/>
      <c r="N240" s="391"/>
      <c r="O240" s="391"/>
      <c r="P240" s="391"/>
      <c r="Q240" s="391"/>
      <c r="R240" s="391"/>
      <c r="S240" s="391"/>
      <c r="T240" s="392"/>
      <c r="AT240" s="387" t="s">
        <v>144</v>
      </c>
      <c r="AU240" s="387" t="s">
        <v>141</v>
      </c>
      <c r="AV240" s="384" t="s">
        <v>141</v>
      </c>
      <c r="AW240" s="384" t="s">
        <v>34</v>
      </c>
      <c r="AX240" s="384" t="s">
        <v>81</v>
      </c>
      <c r="AY240" s="387" t="s">
        <v>135</v>
      </c>
    </row>
    <row r="241" spans="1:65" s="300" customFormat="1" ht="48" customHeight="1" x14ac:dyDescent="0.2">
      <c r="A241" s="297"/>
      <c r="B241" s="298"/>
      <c r="C241" s="370" t="s">
        <v>382</v>
      </c>
      <c r="D241" s="370" t="s">
        <v>137</v>
      </c>
      <c r="E241" s="371"/>
      <c r="F241" s="372" t="s">
        <v>383</v>
      </c>
      <c r="G241" s="373" t="s">
        <v>139</v>
      </c>
      <c r="H241" s="374">
        <v>4896</v>
      </c>
      <c r="I241" s="375"/>
      <c r="J241" s="376">
        <f>ROUND(I241*H241,2)</f>
        <v>0</v>
      </c>
      <c r="K241" s="372"/>
      <c r="L241" s="298"/>
      <c r="M241" s="377" t="s">
        <v>3</v>
      </c>
      <c r="N241" s="378" t="s">
        <v>45</v>
      </c>
      <c r="O241" s="379"/>
      <c r="P241" s="380">
        <f>O241*H241</f>
        <v>0</v>
      </c>
      <c r="Q241" s="380">
        <v>0</v>
      </c>
      <c r="R241" s="380">
        <f>Q241*H241</f>
        <v>0</v>
      </c>
      <c r="S241" s="380">
        <v>0</v>
      </c>
      <c r="T241" s="381">
        <f>S241*H241</f>
        <v>0</v>
      </c>
      <c r="U241" s="297"/>
      <c r="V241" s="297"/>
      <c r="W241" s="297"/>
      <c r="X241" s="297"/>
      <c r="Y241" s="297"/>
      <c r="Z241" s="297"/>
      <c r="AA241" s="297"/>
      <c r="AB241" s="297"/>
      <c r="AC241" s="297"/>
      <c r="AD241" s="297"/>
      <c r="AE241" s="297"/>
      <c r="AR241" s="382" t="s">
        <v>140</v>
      </c>
      <c r="AT241" s="382" t="s">
        <v>137</v>
      </c>
      <c r="AU241" s="382" t="s">
        <v>141</v>
      </c>
      <c r="AY241" s="290" t="s">
        <v>135</v>
      </c>
      <c r="BE241" s="383">
        <f>IF(N241="základní",J241,0)</f>
        <v>0</v>
      </c>
      <c r="BF241" s="383">
        <f>IF(N241="snížená",J241,0)</f>
        <v>0</v>
      </c>
      <c r="BG241" s="383">
        <f>IF(N241="zákl. přenesená",J241,0)</f>
        <v>0</v>
      </c>
      <c r="BH241" s="383">
        <f>IF(N241="sníž. přenesená",J241,0)</f>
        <v>0</v>
      </c>
      <c r="BI241" s="383">
        <f>IF(N241="nulová",J241,0)</f>
        <v>0</v>
      </c>
      <c r="BJ241" s="290" t="s">
        <v>141</v>
      </c>
      <c r="BK241" s="383">
        <f>ROUND(I241*H241,2)</f>
        <v>0</v>
      </c>
      <c r="BL241" s="290" t="s">
        <v>140</v>
      </c>
      <c r="BM241" s="382" t="s">
        <v>384</v>
      </c>
    </row>
    <row r="242" spans="1:65" s="384" customFormat="1" x14ac:dyDescent="0.2">
      <c r="B242" s="385"/>
      <c r="D242" s="386" t="s">
        <v>144</v>
      </c>
      <c r="E242" s="387"/>
      <c r="F242" s="388" t="s">
        <v>385</v>
      </c>
      <c r="H242" s="389">
        <v>4896</v>
      </c>
      <c r="L242" s="385"/>
      <c r="M242" s="390"/>
      <c r="N242" s="391"/>
      <c r="O242" s="391"/>
      <c r="P242" s="391"/>
      <c r="Q242" s="391"/>
      <c r="R242" s="391"/>
      <c r="S242" s="391"/>
      <c r="T242" s="392"/>
      <c r="AT242" s="387" t="s">
        <v>144</v>
      </c>
      <c r="AU242" s="387" t="s">
        <v>141</v>
      </c>
      <c r="AV242" s="384" t="s">
        <v>141</v>
      </c>
      <c r="AW242" s="384" t="s">
        <v>34</v>
      </c>
      <c r="AX242" s="384" t="s">
        <v>81</v>
      </c>
      <c r="AY242" s="387" t="s">
        <v>135</v>
      </c>
    </row>
    <row r="243" spans="1:65" s="300" customFormat="1" ht="48" customHeight="1" x14ac:dyDescent="0.2">
      <c r="A243" s="297"/>
      <c r="B243" s="298"/>
      <c r="C243" s="370" t="s">
        <v>386</v>
      </c>
      <c r="D243" s="370" t="s">
        <v>137</v>
      </c>
      <c r="E243" s="371"/>
      <c r="F243" s="372" t="s">
        <v>387</v>
      </c>
      <c r="G243" s="373" t="s">
        <v>139</v>
      </c>
      <c r="H243" s="374">
        <v>163.19999999999999</v>
      </c>
      <c r="I243" s="375"/>
      <c r="J243" s="376">
        <f>ROUND(I243*H243,2)</f>
        <v>0</v>
      </c>
      <c r="K243" s="372"/>
      <c r="L243" s="298"/>
      <c r="M243" s="377" t="s">
        <v>3</v>
      </c>
      <c r="N243" s="378" t="s">
        <v>45</v>
      </c>
      <c r="O243" s="379"/>
      <c r="P243" s="380">
        <f>O243*H243</f>
        <v>0</v>
      </c>
      <c r="Q243" s="380">
        <v>0</v>
      </c>
      <c r="R243" s="380">
        <f>Q243*H243</f>
        <v>0</v>
      </c>
      <c r="S243" s="380">
        <v>0</v>
      </c>
      <c r="T243" s="381">
        <f>S243*H243</f>
        <v>0</v>
      </c>
      <c r="U243" s="297"/>
      <c r="V243" s="297"/>
      <c r="W243" s="297"/>
      <c r="X243" s="297"/>
      <c r="Y243" s="297"/>
      <c r="Z243" s="297"/>
      <c r="AA243" s="297"/>
      <c r="AB243" s="297"/>
      <c r="AC243" s="297"/>
      <c r="AD243" s="297"/>
      <c r="AE243" s="297"/>
      <c r="AR243" s="382" t="s">
        <v>140</v>
      </c>
      <c r="AT243" s="382" t="s">
        <v>137</v>
      </c>
      <c r="AU243" s="382" t="s">
        <v>141</v>
      </c>
      <c r="AY243" s="290" t="s">
        <v>135</v>
      </c>
      <c r="BE243" s="383">
        <f>IF(N243="základní",J243,0)</f>
        <v>0</v>
      </c>
      <c r="BF243" s="383">
        <f>IF(N243="snížená",J243,0)</f>
        <v>0</v>
      </c>
      <c r="BG243" s="383">
        <f>IF(N243="zákl. přenesená",J243,0)</f>
        <v>0</v>
      </c>
      <c r="BH243" s="383">
        <f>IF(N243="sníž. přenesená",J243,0)</f>
        <v>0</v>
      </c>
      <c r="BI243" s="383">
        <f>IF(N243="nulová",J243,0)</f>
        <v>0</v>
      </c>
      <c r="BJ243" s="290" t="s">
        <v>141</v>
      </c>
      <c r="BK243" s="383">
        <f>ROUND(I243*H243,2)</f>
        <v>0</v>
      </c>
      <c r="BL243" s="290" t="s">
        <v>140</v>
      </c>
      <c r="BM243" s="382" t="s">
        <v>388</v>
      </c>
    </row>
    <row r="244" spans="1:65" s="300" customFormat="1" ht="39" x14ac:dyDescent="0.2">
      <c r="A244" s="297"/>
      <c r="B244" s="298"/>
      <c r="C244" s="297"/>
      <c r="D244" s="386" t="s">
        <v>143</v>
      </c>
      <c r="E244" s="297"/>
      <c r="F244" s="418" t="s">
        <v>389</v>
      </c>
      <c r="G244" s="297"/>
      <c r="H244" s="297"/>
      <c r="I244" s="297"/>
      <c r="J244" s="297"/>
      <c r="K244" s="297"/>
      <c r="L244" s="298"/>
      <c r="M244" s="419"/>
      <c r="N244" s="420"/>
      <c r="O244" s="379"/>
      <c r="P244" s="379"/>
      <c r="Q244" s="379"/>
      <c r="R244" s="379"/>
      <c r="S244" s="379"/>
      <c r="T244" s="421"/>
      <c r="U244" s="297"/>
      <c r="V244" s="297"/>
      <c r="W244" s="297"/>
      <c r="X244" s="297"/>
      <c r="Y244" s="297"/>
      <c r="Z244" s="297"/>
      <c r="AA244" s="297"/>
      <c r="AB244" s="297"/>
      <c r="AC244" s="297"/>
      <c r="AD244" s="297"/>
      <c r="AE244" s="297"/>
      <c r="AT244" s="290" t="s">
        <v>143</v>
      </c>
      <c r="AU244" s="290" t="s">
        <v>141</v>
      </c>
    </row>
    <row r="245" spans="1:65" s="300" customFormat="1" ht="36" customHeight="1" x14ac:dyDescent="0.2">
      <c r="A245" s="297"/>
      <c r="B245" s="298"/>
      <c r="C245" s="370" t="s">
        <v>390</v>
      </c>
      <c r="D245" s="370" t="s">
        <v>137</v>
      </c>
      <c r="E245" s="371"/>
      <c r="F245" s="372" t="s">
        <v>391</v>
      </c>
      <c r="G245" s="373" t="s">
        <v>139</v>
      </c>
      <c r="H245" s="374">
        <v>15.3</v>
      </c>
      <c r="I245" s="375"/>
      <c r="J245" s="376">
        <f>ROUND(I245*H245,2)</f>
        <v>0</v>
      </c>
      <c r="K245" s="372"/>
      <c r="L245" s="298"/>
      <c r="M245" s="377" t="s">
        <v>3</v>
      </c>
      <c r="N245" s="378" t="s">
        <v>45</v>
      </c>
      <c r="O245" s="379"/>
      <c r="P245" s="380">
        <f>O245*H245</f>
        <v>0</v>
      </c>
      <c r="Q245" s="380">
        <v>4.0000000000000003E-5</v>
      </c>
      <c r="R245" s="380">
        <f>Q245*H245</f>
        <v>6.1200000000000013E-4</v>
      </c>
      <c r="S245" s="380">
        <v>0</v>
      </c>
      <c r="T245" s="381">
        <f>S245*H245</f>
        <v>0</v>
      </c>
      <c r="U245" s="297"/>
      <c r="V245" s="297"/>
      <c r="W245" s="297"/>
      <c r="X245" s="297"/>
      <c r="Y245" s="297"/>
      <c r="Z245" s="297"/>
      <c r="AA245" s="297"/>
      <c r="AB245" s="297"/>
      <c r="AC245" s="297"/>
      <c r="AD245" s="297"/>
      <c r="AE245" s="297"/>
      <c r="AR245" s="382" t="s">
        <v>140</v>
      </c>
      <c r="AT245" s="382" t="s">
        <v>137</v>
      </c>
      <c r="AU245" s="382" t="s">
        <v>141</v>
      </c>
      <c r="AY245" s="290" t="s">
        <v>135</v>
      </c>
      <c r="BE245" s="383">
        <f>IF(N245="základní",J245,0)</f>
        <v>0</v>
      </c>
      <c r="BF245" s="383">
        <f>IF(N245="snížená",J245,0)</f>
        <v>0</v>
      </c>
      <c r="BG245" s="383">
        <f>IF(N245="zákl. přenesená",J245,0)</f>
        <v>0</v>
      </c>
      <c r="BH245" s="383">
        <f>IF(N245="sníž. přenesená",J245,0)</f>
        <v>0</v>
      </c>
      <c r="BI245" s="383">
        <f>IF(N245="nulová",J245,0)</f>
        <v>0</v>
      </c>
      <c r="BJ245" s="290" t="s">
        <v>141</v>
      </c>
      <c r="BK245" s="383">
        <f>ROUND(I245*H245,2)</f>
        <v>0</v>
      </c>
      <c r="BL245" s="290" t="s">
        <v>140</v>
      </c>
      <c r="BM245" s="382" t="s">
        <v>392</v>
      </c>
    </row>
    <row r="246" spans="1:65" s="384" customFormat="1" x14ac:dyDescent="0.2">
      <c r="B246" s="385"/>
      <c r="D246" s="386" t="s">
        <v>144</v>
      </c>
      <c r="E246" s="387"/>
      <c r="F246" s="388" t="s">
        <v>393</v>
      </c>
      <c r="H246" s="389">
        <v>15.3</v>
      </c>
      <c r="L246" s="385"/>
      <c r="M246" s="390"/>
      <c r="N246" s="391"/>
      <c r="O246" s="391"/>
      <c r="P246" s="391"/>
      <c r="Q246" s="391"/>
      <c r="R246" s="391"/>
      <c r="S246" s="391"/>
      <c r="T246" s="392"/>
      <c r="AT246" s="387" t="s">
        <v>144</v>
      </c>
      <c r="AU246" s="387" t="s">
        <v>141</v>
      </c>
      <c r="AV246" s="384" t="s">
        <v>141</v>
      </c>
      <c r="AW246" s="384" t="s">
        <v>34</v>
      </c>
      <c r="AX246" s="384" t="s">
        <v>81</v>
      </c>
      <c r="AY246" s="387" t="s">
        <v>135</v>
      </c>
    </row>
    <row r="247" spans="1:65" s="300" customFormat="1" ht="60" customHeight="1" x14ac:dyDescent="0.2">
      <c r="A247" s="297"/>
      <c r="B247" s="298"/>
      <c r="C247" s="370" t="s">
        <v>394</v>
      </c>
      <c r="D247" s="370" t="s">
        <v>137</v>
      </c>
      <c r="E247" s="371"/>
      <c r="F247" s="372" t="s">
        <v>395</v>
      </c>
      <c r="G247" s="373" t="s">
        <v>139</v>
      </c>
      <c r="H247" s="374">
        <v>0.81</v>
      </c>
      <c r="I247" s="375"/>
      <c r="J247" s="376">
        <f>ROUND(I247*H247,2)</f>
        <v>0</v>
      </c>
      <c r="K247" s="372"/>
      <c r="L247" s="298"/>
      <c r="M247" s="377" t="s">
        <v>3</v>
      </c>
      <c r="N247" s="378" t="s">
        <v>45</v>
      </c>
      <c r="O247" s="379"/>
      <c r="P247" s="380">
        <f>O247*H247</f>
        <v>0</v>
      </c>
      <c r="Q247" s="380">
        <v>5.3240000000000003E-2</v>
      </c>
      <c r="R247" s="380">
        <f>Q247*H247</f>
        <v>4.3124400000000007E-2</v>
      </c>
      <c r="S247" s="380">
        <v>0</v>
      </c>
      <c r="T247" s="381">
        <f>S247*H247</f>
        <v>0</v>
      </c>
      <c r="U247" s="297"/>
      <c r="V247" s="297"/>
      <c r="W247" s="297"/>
      <c r="X247" s="297"/>
      <c r="Y247" s="297"/>
      <c r="Z247" s="297"/>
      <c r="AA247" s="297"/>
      <c r="AB247" s="297"/>
      <c r="AC247" s="297"/>
      <c r="AD247" s="297"/>
      <c r="AE247" s="297"/>
      <c r="AR247" s="382" t="s">
        <v>140</v>
      </c>
      <c r="AT247" s="382" t="s">
        <v>137</v>
      </c>
      <c r="AU247" s="382" t="s">
        <v>141</v>
      </c>
      <c r="AY247" s="290" t="s">
        <v>135</v>
      </c>
      <c r="BE247" s="383">
        <f>IF(N247="základní",J247,0)</f>
        <v>0</v>
      </c>
      <c r="BF247" s="383">
        <f>IF(N247="snížená",J247,0)</f>
        <v>0</v>
      </c>
      <c r="BG247" s="383">
        <f>IF(N247="zákl. přenesená",J247,0)</f>
        <v>0</v>
      </c>
      <c r="BH247" s="383">
        <f>IF(N247="sníž. přenesená",J247,0)</f>
        <v>0</v>
      </c>
      <c r="BI247" s="383">
        <f>IF(N247="nulová",J247,0)</f>
        <v>0</v>
      </c>
      <c r="BJ247" s="290" t="s">
        <v>141</v>
      </c>
      <c r="BK247" s="383">
        <f>ROUND(I247*H247,2)</f>
        <v>0</v>
      </c>
      <c r="BL247" s="290" t="s">
        <v>140</v>
      </c>
      <c r="BM247" s="382" t="s">
        <v>396</v>
      </c>
    </row>
    <row r="248" spans="1:65" s="393" customFormat="1" x14ac:dyDescent="0.2">
      <c r="B248" s="394"/>
      <c r="D248" s="386" t="s">
        <v>144</v>
      </c>
      <c r="E248" s="395" t="s">
        <v>3</v>
      </c>
      <c r="F248" s="396" t="s">
        <v>397</v>
      </c>
      <c r="H248" s="395" t="s">
        <v>3</v>
      </c>
      <c r="L248" s="394"/>
      <c r="M248" s="397"/>
      <c r="N248" s="398"/>
      <c r="O248" s="398"/>
      <c r="P248" s="398"/>
      <c r="Q248" s="398"/>
      <c r="R248" s="398"/>
      <c r="S248" s="398"/>
      <c r="T248" s="399"/>
      <c r="AT248" s="395" t="s">
        <v>144</v>
      </c>
      <c r="AU248" s="395" t="s">
        <v>141</v>
      </c>
      <c r="AV248" s="393" t="s">
        <v>81</v>
      </c>
      <c r="AW248" s="393" t="s">
        <v>34</v>
      </c>
      <c r="AX248" s="393" t="s">
        <v>73</v>
      </c>
      <c r="AY248" s="395" t="s">
        <v>135</v>
      </c>
    </row>
    <row r="249" spans="1:65" s="384" customFormat="1" x14ac:dyDescent="0.2">
      <c r="B249" s="385"/>
      <c r="D249" s="386" t="s">
        <v>144</v>
      </c>
      <c r="E249" s="387" t="s">
        <v>3</v>
      </c>
      <c r="F249" s="388" t="s">
        <v>398</v>
      </c>
      <c r="H249" s="389">
        <v>0.81</v>
      </c>
      <c r="L249" s="385"/>
      <c r="M249" s="390"/>
      <c r="N249" s="391"/>
      <c r="O249" s="391"/>
      <c r="P249" s="391"/>
      <c r="Q249" s="391"/>
      <c r="R249" s="391"/>
      <c r="S249" s="391"/>
      <c r="T249" s="392"/>
      <c r="AT249" s="387" t="s">
        <v>144</v>
      </c>
      <c r="AU249" s="387" t="s">
        <v>141</v>
      </c>
      <c r="AV249" s="384" t="s">
        <v>141</v>
      </c>
      <c r="AW249" s="384" t="s">
        <v>34</v>
      </c>
      <c r="AX249" s="384" t="s">
        <v>81</v>
      </c>
      <c r="AY249" s="387" t="s">
        <v>135</v>
      </c>
    </row>
    <row r="250" spans="1:65" s="300" customFormat="1" ht="24" customHeight="1" x14ac:dyDescent="0.2">
      <c r="A250" s="297"/>
      <c r="B250" s="298"/>
      <c r="C250" s="370" t="s">
        <v>399</v>
      </c>
      <c r="D250" s="370" t="s">
        <v>137</v>
      </c>
      <c r="E250" s="371"/>
      <c r="F250" s="372" t="s">
        <v>400</v>
      </c>
      <c r="G250" s="373" t="s">
        <v>271</v>
      </c>
      <c r="H250" s="374">
        <v>2</v>
      </c>
      <c r="I250" s="375"/>
      <c r="J250" s="376">
        <f>ROUND(I250*H250,2)</f>
        <v>0</v>
      </c>
      <c r="K250" s="372"/>
      <c r="L250" s="298"/>
      <c r="M250" s="377" t="s">
        <v>3</v>
      </c>
      <c r="N250" s="378" t="s">
        <v>45</v>
      </c>
      <c r="O250" s="379"/>
      <c r="P250" s="380">
        <f>O250*H250</f>
        <v>0</v>
      </c>
      <c r="Q250" s="380">
        <v>1.8000000000000001E-4</v>
      </c>
      <c r="R250" s="380">
        <f>Q250*H250</f>
        <v>3.6000000000000002E-4</v>
      </c>
      <c r="S250" s="380">
        <v>0</v>
      </c>
      <c r="T250" s="381">
        <f>S250*H250</f>
        <v>0</v>
      </c>
      <c r="U250" s="297"/>
      <c r="V250" s="297"/>
      <c r="W250" s="297"/>
      <c r="X250" s="297"/>
      <c r="Y250" s="297"/>
      <c r="Z250" s="297"/>
      <c r="AA250" s="297"/>
      <c r="AB250" s="297"/>
      <c r="AC250" s="297"/>
      <c r="AD250" s="297"/>
      <c r="AE250" s="297"/>
      <c r="AR250" s="382" t="s">
        <v>140</v>
      </c>
      <c r="AT250" s="382" t="s">
        <v>137</v>
      </c>
      <c r="AU250" s="382" t="s">
        <v>141</v>
      </c>
      <c r="AY250" s="290" t="s">
        <v>135</v>
      </c>
      <c r="BE250" s="383">
        <f>IF(N250="základní",J250,0)</f>
        <v>0</v>
      </c>
      <c r="BF250" s="383">
        <f>IF(N250="snížená",J250,0)</f>
        <v>0</v>
      </c>
      <c r="BG250" s="383">
        <f>IF(N250="zákl. přenesená",J250,0)</f>
        <v>0</v>
      </c>
      <c r="BH250" s="383">
        <f>IF(N250="sníž. přenesená",J250,0)</f>
        <v>0</v>
      </c>
      <c r="BI250" s="383">
        <f>IF(N250="nulová",J250,0)</f>
        <v>0</v>
      </c>
      <c r="BJ250" s="290" t="s">
        <v>141</v>
      </c>
      <c r="BK250" s="383">
        <f>ROUND(I250*H250,2)</f>
        <v>0</v>
      </c>
      <c r="BL250" s="290" t="s">
        <v>140</v>
      </c>
      <c r="BM250" s="382" t="s">
        <v>401</v>
      </c>
    </row>
    <row r="251" spans="1:65" s="300" customFormat="1" ht="16.5" customHeight="1" x14ac:dyDescent="0.2">
      <c r="A251" s="297"/>
      <c r="B251" s="298"/>
      <c r="C251" s="408" t="s">
        <v>402</v>
      </c>
      <c r="D251" s="408" t="s">
        <v>181</v>
      </c>
      <c r="E251" s="409"/>
      <c r="F251" s="410" t="s">
        <v>403</v>
      </c>
      <c r="G251" s="411" t="s">
        <v>271</v>
      </c>
      <c r="H251" s="412">
        <v>2</v>
      </c>
      <c r="I251" s="413"/>
      <c r="J251" s="414">
        <f>ROUND(I251*H251,2)</f>
        <v>0</v>
      </c>
      <c r="K251" s="410"/>
      <c r="L251" s="415"/>
      <c r="M251" s="416" t="s">
        <v>3</v>
      </c>
      <c r="N251" s="417" t="s">
        <v>45</v>
      </c>
      <c r="O251" s="379"/>
      <c r="P251" s="380">
        <f>O251*H251</f>
        <v>0</v>
      </c>
      <c r="Q251" s="380">
        <v>1.2E-2</v>
      </c>
      <c r="R251" s="380">
        <f>Q251*H251</f>
        <v>2.4E-2</v>
      </c>
      <c r="S251" s="380">
        <v>0</v>
      </c>
      <c r="T251" s="381">
        <f>S251*H251</f>
        <v>0</v>
      </c>
      <c r="U251" s="297"/>
      <c r="V251" s="297"/>
      <c r="W251" s="297"/>
      <c r="X251" s="297"/>
      <c r="Y251" s="297"/>
      <c r="Z251" s="297"/>
      <c r="AA251" s="297"/>
      <c r="AB251" s="297"/>
      <c r="AC251" s="297"/>
      <c r="AD251" s="297"/>
      <c r="AE251" s="297"/>
      <c r="AR251" s="382" t="s">
        <v>169</v>
      </c>
      <c r="AT251" s="382" t="s">
        <v>181</v>
      </c>
      <c r="AU251" s="382" t="s">
        <v>141</v>
      </c>
      <c r="AY251" s="290" t="s">
        <v>135</v>
      </c>
      <c r="BE251" s="383">
        <f>IF(N251="základní",J251,0)</f>
        <v>0</v>
      </c>
      <c r="BF251" s="383">
        <f>IF(N251="snížená",J251,0)</f>
        <v>0</v>
      </c>
      <c r="BG251" s="383">
        <f>IF(N251="zákl. přenesená",J251,0)</f>
        <v>0</v>
      </c>
      <c r="BH251" s="383">
        <f>IF(N251="sníž. přenesená",J251,0)</f>
        <v>0</v>
      </c>
      <c r="BI251" s="383">
        <f>IF(N251="nulová",J251,0)</f>
        <v>0</v>
      </c>
      <c r="BJ251" s="290" t="s">
        <v>141</v>
      </c>
      <c r="BK251" s="383">
        <f>ROUND(I251*H251,2)</f>
        <v>0</v>
      </c>
      <c r="BL251" s="290" t="s">
        <v>140</v>
      </c>
      <c r="BM251" s="382" t="s">
        <v>404</v>
      </c>
    </row>
    <row r="252" spans="1:65" s="300" customFormat="1" ht="36" customHeight="1" x14ac:dyDescent="0.2">
      <c r="A252" s="297"/>
      <c r="B252" s="298"/>
      <c r="C252" s="370" t="s">
        <v>405</v>
      </c>
      <c r="D252" s="370" t="s">
        <v>137</v>
      </c>
      <c r="E252" s="371"/>
      <c r="F252" s="372" t="s">
        <v>406</v>
      </c>
      <c r="G252" s="373" t="s">
        <v>151</v>
      </c>
      <c r="H252" s="374">
        <v>2.9590000000000001</v>
      </c>
      <c r="I252" s="375"/>
      <c r="J252" s="376">
        <f>ROUND(I252*H252,2)</f>
        <v>0</v>
      </c>
      <c r="K252" s="372"/>
      <c r="L252" s="298"/>
      <c r="M252" s="377" t="s">
        <v>3</v>
      </c>
      <c r="N252" s="378" t="s">
        <v>45</v>
      </c>
      <c r="O252" s="379"/>
      <c r="P252" s="380">
        <f>O252*H252</f>
        <v>0</v>
      </c>
      <c r="Q252" s="380">
        <v>0</v>
      </c>
      <c r="R252" s="380">
        <f>Q252*H252</f>
        <v>0</v>
      </c>
      <c r="S252" s="380">
        <v>1.8</v>
      </c>
      <c r="T252" s="381">
        <f>S252*H252</f>
        <v>5.3262</v>
      </c>
      <c r="U252" s="297"/>
      <c r="V252" s="297"/>
      <c r="W252" s="297"/>
      <c r="X252" s="297"/>
      <c r="Y252" s="297"/>
      <c r="Z252" s="297"/>
      <c r="AA252" s="297"/>
      <c r="AB252" s="297"/>
      <c r="AC252" s="297"/>
      <c r="AD252" s="297"/>
      <c r="AE252" s="297"/>
      <c r="AR252" s="382" t="s">
        <v>140</v>
      </c>
      <c r="AT252" s="382" t="s">
        <v>137</v>
      </c>
      <c r="AU252" s="382" t="s">
        <v>141</v>
      </c>
      <c r="AY252" s="290" t="s">
        <v>135</v>
      </c>
      <c r="BE252" s="383">
        <f>IF(N252="základní",J252,0)</f>
        <v>0</v>
      </c>
      <c r="BF252" s="383">
        <f>IF(N252="snížená",J252,0)</f>
        <v>0</v>
      </c>
      <c r="BG252" s="383">
        <f>IF(N252="zákl. přenesená",J252,0)</f>
        <v>0</v>
      </c>
      <c r="BH252" s="383">
        <f>IF(N252="sníž. přenesená",J252,0)</f>
        <v>0</v>
      </c>
      <c r="BI252" s="383">
        <f>IF(N252="nulová",J252,0)</f>
        <v>0</v>
      </c>
      <c r="BJ252" s="290" t="s">
        <v>141</v>
      </c>
      <c r="BK252" s="383">
        <f>ROUND(I252*H252,2)</f>
        <v>0</v>
      </c>
      <c r="BL252" s="290" t="s">
        <v>140</v>
      </c>
      <c r="BM252" s="382" t="s">
        <v>407</v>
      </c>
    </row>
    <row r="253" spans="1:65" s="393" customFormat="1" x14ac:dyDescent="0.2">
      <c r="B253" s="394"/>
      <c r="D253" s="386" t="s">
        <v>144</v>
      </c>
      <c r="E253" s="395" t="s">
        <v>3</v>
      </c>
      <c r="F253" s="396" t="s">
        <v>408</v>
      </c>
      <c r="H253" s="395" t="s">
        <v>3</v>
      </c>
      <c r="L253" s="394"/>
      <c r="M253" s="397"/>
      <c r="N253" s="398"/>
      <c r="O253" s="398"/>
      <c r="P253" s="398"/>
      <c r="Q253" s="398"/>
      <c r="R253" s="398"/>
      <c r="S253" s="398"/>
      <c r="T253" s="399"/>
      <c r="AT253" s="395" t="s">
        <v>144</v>
      </c>
      <c r="AU253" s="395" t="s">
        <v>141</v>
      </c>
      <c r="AV253" s="393" t="s">
        <v>81</v>
      </c>
      <c r="AW253" s="393" t="s">
        <v>34</v>
      </c>
      <c r="AX253" s="393" t="s">
        <v>73</v>
      </c>
      <c r="AY253" s="395" t="s">
        <v>135</v>
      </c>
    </row>
    <row r="254" spans="1:65" s="384" customFormat="1" x14ac:dyDescent="0.2">
      <c r="B254" s="385"/>
      <c r="D254" s="386" t="s">
        <v>144</v>
      </c>
      <c r="E254" s="387" t="s">
        <v>3</v>
      </c>
      <c r="F254" s="388" t="s">
        <v>409</v>
      </c>
      <c r="H254" s="389">
        <v>1.54</v>
      </c>
      <c r="L254" s="385"/>
      <c r="M254" s="390"/>
      <c r="N254" s="391"/>
      <c r="O254" s="391"/>
      <c r="P254" s="391"/>
      <c r="Q254" s="391"/>
      <c r="R254" s="391"/>
      <c r="S254" s="391"/>
      <c r="T254" s="392"/>
      <c r="AT254" s="387" t="s">
        <v>144</v>
      </c>
      <c r="AU254" s="387" t="s">
        <v>141</v>
      </c>
      <c r="AV254" s="384" t="s">
        <v>141</v>
      </c>
      <c r="AW254" s="384" t="s">
        <v>34</v>
      </c>
      <c r="AX254" s="384" t="s">
        <v>73</v>
      </c>
      <c r="AY254" s="387" t="s">
        <v>135</v>
      </c>
    </row>
    <row r="255" spans="1:65" s="393" customFormat="1" x14ac:dyDescent="0.2">
      <c r="B255" s="394"/>
      <c r="D255" s="386" t="s">
        <v>144</v>
      </c>
      <c r="E255" s="395" t="s">
        <v>3</v>
      </c>
      <c r="F255" s="396" t="s">
        <v>410</v>
      </c>
      <c r="H255" s="395" t="s">
        <v>3</v>
      </c>
      <c r="L255" s="394"/>
      <c r="M255" s="397"/>
      <c r="N255" s="398"/>
      <c r="O255" s="398"/>
      <c r="P255" s="398"/>
      <c r="Q255" s="398"/>
      <c r="R255" s="398"/>
      <c r="S255" s="398"/>
      <c r="T255" s="399"/>
      <c r="AT255" s="395" t="s">
        <v>144</v>
      </c>
      <c r="AU255" s="395" t="s">
        <v>141</v>
      </c>
      <c r="AV255" s="393" t="s">
        <v>81</v>
      </c>
      <c r="AW255" s="393" t="s">
        <v>34</v>
      </c>
      <c r="AX255" s="393" t="s">
        <v>73</v>
      </c>
      <c r="AY255" s="395" t="s">
        <v>135</v>
      </c>
    </row>
    <row r="256" spans="1:65" s="384" customFormat="1" x14ac:dyDescent="0.2">
      <c r="B256" s="385"/>
      <c r="D256" s="386" t="s">
        <v>144</v>
      </c>
      <c r="E256" s="387" t="s">
        <v>3</v>
      </c>
      <c r="F256" s="388" t="s">
        <v>411</v>
      </c>
      <c r="H256" s="389">
        <v>1.419</v>
      </c>
      <c r="L256" s="385"/>
      <c r="M256" s="390"/>
      <c r="N256" s="391"/>
      <c r="O256" s="391"/>
      <c r="P256" s="391"/>
      <c r="Q256" s="391"/>
      <c r="R256" s="391"/>
      <c r="S256" s="391"/>
      <c r="T256" s="392"/>
      <c r="AT256" s="387" t="s">
        <v>144</v>
      </c>
      <c r="AU256" s="387" t="s">
        <v>141</v>
      </c>
      <c r="AV256" s="384" t="s">
        <v>141</v>
      </c>
      <c r="AW256" s="384" t="s">
        <v>34</v>
      </c>
      <c r="AX256" s="384" t="s">
        <v>73</v>
      </c>
      <c r="AY256" s="387" t="s">
        <v>135</v>
      </c>
    </row>
    <row r="257" spans="1:65" s="400" customFormat="1" x14ac:dyDescent="0.2">
      <c r="B257" s="401"/>
      <c r="D257" s="386" t="s">
        <v>144</v>
      </c>
      <c r="E257" s="402" t="s">
        <v>3</v>
      </c>
      <c r="F257" s="403" t="s">
        <v>179</v>
      </c>
      <c r="H257" s="404">
        <v>2.9590000000000001</v>
      </c>
      <c r="L257" s="401"/>
      <c r="M257" s="405"/>
      <c r="N257" s="406"/>
      <c r="O257" s="406"/>
      <c r="P257" s="406"/>
      <c r="Q257" s="406"/>
      <c r="R257" s="406"/>
      <c r="S257" s="406"/>
      <c r="T257" s="407"/>
      <c r="AT257" s="402" t="s">
        <v>144</v>
      </c>
      <c r="AU257" s="402" t="s">
        <v>141</v>
      </c>
      <c r="AV257" s="400" t="s">
        <v>140</v>
      </c>
      <c r="AW257" s="400" t="s">
        <v>34</v>
      </c>
      <c r="AX257" s="400" t="s">
        <v>81</v>
      </c>
      <c r="AY257" s="402" t="s">
        <v>135</v>
      </c>
    </row>
    <row r="258" spans="1:65" s="300" customFormat="1" ht="24" customHeight="1" x14ac:dyDescent="0.2">
      <c r="A258" s="297"/>
      <c r="B258" s="298"/>
      <c r="C258" s="370" t="s">
        <v>412</v>
      </c>
      <c r="D258" s="370" t="s">
        <v>137</v>
      </c>
      <c r="E258" s="371"/>
      <c r="F258" s="372" t="s">
        <v>413</v>
      </c>
      <c r="G258" s="373" t="s">
        <v>265</v>
      </c>
      <c r="H258" s="374">
        <v>2.75</v>
      </c>
      <c r="I258" s="375"/>
      <c r="J258" s="376">
        <f>ROUND(I258*H258,2)</f>
        <v>0</v>
      </c>
      <c r="K258" s="372"/>
      <c r="L258" s="298"/>
      <c r="M258" s="377" t="s">
        <v>3</v>
      </c>
      <c r="N258" s="378" t="s">
        <v>45</v>
      </c>
      <c r="O258" s="379"/>
      <c r="P258" s="380">
        <f>O258*H258</f>
        <v>0</v>
      </c>
      <c r="Q258" s="380">
        <v>0</v>
      </c>
      <c r="R258" s="380">
        <f>Q258*H258</f>
        <v>0</v>
      </c>
      <c r="S258" s="380">
        <v>7.0000000000000007E-2</v>
      </c>
      <c r="T258" s="381">
        <f>S258*H258</f>
        <v>0.1925</v>
      </c>
      <c r="U258" s="297"/>
      <c r="V258" s="297"/>
      <c r="W258" s="297"/>
      <c r="X258" s="297"/>
      <c r="Y258" s="297"/>
      <c r="Z258" s="297"/>
      <c r="AA258" s="297"/>
      <c r="AB258" s="297"/>
      <c r="AC258" s="297"/>
      <c r="AD258" s="297"/>
      <c r="AE258" s="297"/>
      <c r="AR258" s="382" t="s">
        <v>140</v>
      </c>
      <c r="AT258" s="382" t="s">
        <v>137</v>
      </c>
      <c r="AU258" s="382" t="s">
        <v>141</v>
      </c>
      <c r="AY258" s="290" t="s">
        <v>135</v>
      </c>
      <c r="BE258" s="383">
        <f>IF(N258="základní",J258,0)</f>
        <v>0</v>
      </c>
      <c r="BF258" s="383">
        <f>IF(N258="snížená",J258,0)</f>
        <v>0</v>
      </c>
      <c r="BG258" s="383">
        <f>IF(N258="zákl. přenesená",J258,0)</f>
        <v>0</v>
      </c>
      <c r="BH258" s="383">
        <f>IF(N258="sníž. přenesená",J258,0)</f>
        <v>0</v>
      </c>
      <c r="BI258" s="383">
        <f>IF(N258="nulová",J258,0)</f>
        <v>0</v>
      </c>
      <c r="BJ258" s="290" t="s">
        <v>141</v>
      </c>
      <c r="BK258" s="383">
        <f>ROUND(I258*H258,2)</f>
        <v>0</v>
      </c>
      <c r="BL258" s="290" t="s">
        <v>140</v>
      </c>
      <c r="BM258" s="382" t="s">
        <v>414</v>
      </c>
    </row>
    <row r="259" spans="1:65" s="300" customFormat="1" ht="24" customHeight="1" x14ac:dyDescent="0.2">
      <c r="A259" s="297"/>
      <c r="B259" s="298"/>
      <c r="C259" s="370" t="s">
        <v>415</v>
      </c>
      <c r="D259" s="370" t="s">
        <v>137</v>
      </c>
      <c r="E259" s="371"/>
      <c r="F259" s="372" t="s">
        <v>416</v>
      </c>
      <c r="G259" s="373" t="s">
        <v>265</v>
      </c>
      <c r="H259" s="374">
        <v>15.1</v>
      </c>
      <c r="I259" s="375"/>
      <c r="J259" s="376">
        <f>ROUND(I259*H259,2)</f>
        <v>0</v>
      </c>
      <c r="K259" s="372"/>
      <c r="L259" s="298"/>
      <c r="M259" s="377" t="s">
        <v>3</v>
      </c>
      <c r="N259" s="378" t="s">
        <v>45</v>
      </c>
      <c r="O259" s="379"/>
      <c r="P259" s="380">
        <f>O259*H259</f>
        <v>0</v>
      </c>
      <c r="Q259" s="380">
        <v>0</v>
      </c>
      <c r="R259" s="380">
        <f>Q259*H259</f>
        <v>0</v>
      </c>
      <c r="S259" s="380">
        <v>0.03</v>
      </c>
      <c r="T259" s="381">
        <f>S259*H259</f>
        <v>0.45299999999999996</v>
      </c>
      <c r="U259" s="297"/>
      <c r="V259" s="297"/>
      <c r="W259" s="297"/>
      <c r="X259" s="297"/>
      <c r="Y259" s="297"/>
      <c r="Z259" s="297"/>
      <c r="AA259" s="297"/>
      <c r="AB259" s="297"/>
      <c r="AC259" s="297"/>
      <c r="AD259" s="297"/>
      <c r="AE259" s="297"/>
      <c r="AR259" s="382" t="s">
        <v>140</v>
      </c>
      <c r="AT259" s="382" t="s">
        <v>137</v>
      </c>
      <c r="AU259" s="382" t="s">
        <v>141</v>
      </c>
      <c r="AY259" s="290" t="s">
        <v>135</v>
      </c>
      <c r="BE259" s="383">
        <f>IF(N259="základní",J259,0)</f>
        <v>0</v>
      </c>
      <c r="BF259" s="383">
        <f>IF(N259="snížená",J259,0)</f>
        <v>0</v>
      </c>
      <c r="BG259" s="383">
        <f>IF(N259="zákl. přenesená",J259,0)</f>
        <v>0</v>
      </c>
      <c r="BH259" s="383">
        <f>IF(N259="sníž. přenesená",J259,0)</f>
        <v>0</v>
      </c>
      <c r="BI259" s="383">
        <f>IF(N259="nulová",J259,0)</f>
        <v>0</v>
      </c>
      <c r="BJ259" s="290" t="s">
        <v>141</v>
      </c>
      <c r="BK259" s="383">
        <f>ROUND(I259*H259,2)</f>
        <v>0</v>
      </c>
      <c r="BL259" s="290" t="s">
        <v>140</v>
      </c>
      <c r="BM259" s="382" t="s">
        <v>417</v>
      </c>
    </row>
    <row r="260" spans="1:65" s="393" customFormat="1" x14ac:dyDescent="0.2">
      <c r="B260" s="394"/>
      <c r="D260" s="386" t="s">
        <v>144</v>
      </c>
      <c r="E260" s="395" t="s">
        <v>3</v>
      </c>
      <c r="F260" s="396" t="s">
        <v>418</v>
      </c>
      <c r="H260" s="395" t="s">
        <v>3</v>
      </c>
      <c r="L260" s="394"/>
      <c r="M260" s="397"/>
      <c r="N260" s="398"/>
      <c r="O260" s="398"/>
      <c r="P260" s="398"/>
      <c r="Q260" s="398"/>
      <c r="R260" s="398"/>
      <c r="S260" s="398"/>
      <c r="T260" s="399"/>
      <c r="AT260" s="395" t="s">
        <v>144</v>
      </c>
      <c r="AU260" s="395" t="s">
        <v>141</v>
      </c>
      <c r="AV260" s="393" t="s">
        <v>81</v>
      </c>
      <c r="AW260" s="393" t="s">
        <v>34</v>
      </c>
      <c r="AX260" s="393" t="s">
        <v>73</v>
      </c>
      <c r="AY260" s="395" t="s">
        <v>135</v>
      </c>
    </row>
    <row r="261" spans="1:65" s="384" customFormat="1" x14ac:dyDescent="0.2">
      <c r="B261" s="385"/>
      <c r="D261" s="386" t="s">
        <v>144</v>
      </c>
      <c r="E261" s="387" t="s">
        <v>3</v>
      </c>
      <c r="F261" s="388" t="s">
        <v>419</v>
      </c>
      <c r="H261" s="389">
        <v>9.5</v>
      </c>
      <c r="L261" s="385"/>
      <c r="M261" s="390"/>
      <c r="N261" s="391"/>
      <c r="O261" s="391"/>
      <c r="P261" s="391"/>
      <c r="Q261" s="391"/>
      <c r="R261" s="391"/>
      <c r="S261" s="391"/>
      <c r="T261" s="392"/>
      <c r="AT261" s="387" t="s">
        <v>144</v>
      </c>
      <c r="AU261" s="387" t="s">
        <v>141</v>
      </c>
      <c r="AV261" s="384" t="s">
        <v>141</v>
      </c>
      <c r="AW261" s="384" t="s">
        <v>34</v>
      </c>
      <c r="AX261" s="384" t="s">
        <v>73</v>
      </c>
      <c r="AY261" s="387" t="s">
        <v>135</v>
      </c>
    </row>
    <row r="262" spans="1:65" s="393" customFormat="1" x14ac:dyDescent="0.2">
      <c r="B262" s="394"/>
      <c r="D262" s="386" t="s">
        <v>144</v>
      </c>
      <c r="E262" s="395" t="s">
        <v>3</v>
      </c>
      <c r="F262" s="396" t="s">
        <v>420</v>
      </c>
      <c r="H262" s="395" t="s">
        <v>3</v>
      </c>
      <c r="L262" s="394"/>
      <c r="M262" s="397"/>
      <c r="N262" s="398"/>
      <c r="O262" s="398"/>
      <c r="P262" s="398"/>
      <c r="Q262" s="398"/>
      <c r="R262" s="398"/>
      <c r="S262" s="398"/>
      <c r="T262" s="399"/>
      <c r="AT262" s="395" t="s">
        <v>144</v>
      </c>
      <c r="AU262" s="395" t="s">
        <v>141</v>
      </c>
      <c r="AV262" s="393" t="s">
        <v>81</v>
      </c>
      <c r="AW262" s="393" t="s">
        <v>34</v>
      </c>
      <c r="AX262" s="393" t="s">
        <v>73</v>
      </c>
      <c r="AY262" s="395" t="s">
        <v>135</v>
      </c>
    </row>
    <row r="263" spans="1:65" s="384" customFormat="1" x14ac:dyDescent="0.2">
      <c r="B263" s="385"/>
      <c r="D263" s="386" t="s">
        <v>144</v>
      </c>
      <c r="E263" s="387" t="s">
        <v>3</v>
      </c>
      <c r="F263" s="388" t="s">
        <v>421</v>
      </c>
      <c r="H263" s="389">
        <v>2.4</v>
      </c>
      <c r="L263" s="385"/>
      <c r="M263" s="390"/>
      <c r="N263" s="391"/>
      <c r="O263" s="391"/>
      <c r="P263" s="391"/>
      <c r="Q263" s="391"/>
      <c r="R263" s="391"/>
      <c r="S263" s="391"/>
      <c r="T263" s="392"/>
      <c r="AT263" s="387" t="s">
        <v>144</v>
      </c>
      <c r="AU263" s="387" t="s">
        <v>141</v>
      </c>
      <c r="AV263" s="384" t="s">
        <v>141</v>
      </c>
      <c r="AW263" s="384" t="s">
        <v>34</v>
      </c>
      <c r="AX263" s="384" t="s">
        <v>73</v>
      </c>
      <c r="AY263" s="387" t="s">
        <v>135</v>
      </c>
    </row>
    <row r="264" spans="1:65" s="393" customFormat="1" x14ac:dyDescent="0.2">
      <c r="B264" s="394"/>
      <c r="D264" s="386" t="s">
        <v>144</v>
      </c>
      <c r="E264" s="395" t="s">
        <v>3</v>
      </c>
      <c r="F264" s="396" t="s">
        <v>422</v>
      </c>
      <c r="H264" s="395" t="s">
        <v>3</v>
      </c>
      <c r="L264" s="394"/>
      <c r="M264" s="397"/>
      <c r="N264" s="398"/>
      <c r="O264" s="398"/>
      <c r="P264" s="398"/>
      <c r="Q264" s="398"/>
      <c r="R264" s="398"/>
      <c r="S264" s="398"/>
      <c r="T264" s="399"/>
      <c r="AT264" s="395" t="s">
        <v>144</v>
      </c>
      <c r="AU264" s="395" t="s">
        <v>141</v>
      </c>
      <c r="AV264" s="393" t="s">
        <v>81</v>
      </c>
      <c r="AW264" s="393" t="s">
        <v>34</v>
      </c>
      <c r="AX264" s="393" t="s">
        <v>73</v>
      </c>
      <c r="AY264" s="395" t="s">
        <v>135</v>
      </c>
    </row>
    <row r="265" spans="1:65" s="384" customFormat="1" x14ac:dyDescent="0.2">
      <c r="B265" s="385"/>
      <c r="D265" s="386" t="s">
        <v>144</v>
      </c>
      <c r="E265" s="387" t="s">
        <v>3</v>
      </c>
      <c r="F265" s="388" t="s">
        <v>423</v>
      </c>
      <c r="H265" s="389">
        <v>3.2</v>
      </c>
      <c r="L265" s="385"/>
      <c r="M265" s="390"/>
      <c r="N265" s="391"/>
      <c r="O265" s="391"/>
      <c r="P265" s="391"/>
      <c r="Q265" s="391"/>
      <c r="R265" s="391"/>
      <c r="S265" s="391"/>
      <c r="T265" s="392"/>
      <c r="AT265" s="387" t="s">
        <v>144</v>
      </c>
      <c r="AU265" s="387" t="s">
        <v>141</v>
      </c>
      <c r="AV265" s="384" t="s">
        <v>141</v>
      </c>
      <c r="AW265" s="384" t="s">
        <v>34</v>
      </c>
      <c r="AX265" s="384" t="s">
        <v>73</v>
      </c>
      <c r="AY265" s="387" t="s">
        <v>135</v>
      </c>
    </row>
    <row r="266" spans="1:65" s="400" customFormat="1" x14ac:dyDescent="0.2">
      <c r="B266" s="401"/>
      <c r="D266" s="386" t="s">
        <v>144</v>
      </c>
      <c r="E266" s="402" t="s">
        <v>3</v>
      </c>
      <c r="F266" s="403" t="s">
        <v>179</v>
      </c>
      <c r="H266" s="404">
        <v>15.100000000000001</v>
      </c>
      <c r="L266" s="401"/>
      <c r="M266" s="405"/>
      <c r="N266" s="406"/>
      <c r="O266" s="406"/>
      <c r="P266" s="406"/>
      <c r="Q266" s="406"/>
      <c r="R266" s="406"/>
      <c r="S266" s="406"/>
      <c r="T266" s="407"/>
      <c r="AT266" s="402" t="s">
        <v>144</v>
      </c>
      <c r="AU266" s="402" t="s">
        <v>141</v>
      </c>
      <c r="AV266" s="400" t="s">
        <v>140</v>
      </c>
      <c r="AW266" s="400" t="s">
        <v>34</v>
      </c>
      <c r="AX266" s="400" t="s">
        <v>81</v>
      </c>
      <c r="AY266" s="402" t="s">
        <v>135</v>
      </c>
    </row>
    <row r="267" spans="1:65" s="300" customFormat="1" ht="24" customHeight="1" x14ac:dyDescent="0.2">
      <c r="A267" s="297"/>
      <c r="B267" s="298"/>
      <c r="C267" s="370" t="s">
        <v>424</v>
      </c>
      <c r="D267" s="370" t="s">
        <v>137</v>
      </c>
      <c r="E267" s="371"/>
      <c r="F267" s="372" t="s">
        <v>425</v>
      </c>
      <c r="G267" s="373" t="s">
        <v>139</v>
      </c>
      <c r="H267" s="374">
        <v>6.0350000000000001</v>
      </c>
      <c r="I267" s="375"/>
      <c r="J267" s="376">
        <f>ROUND(I267*H267,2)</f>
        <v>0</v>
      </c>
      <c r="K267" s="372"/>
      <c r="L267" s="298"/>
      <c r="M267" s="377" t="s">
        <v>3</v>
      </c>
      <c r="N267" s="378" t="s">
        <v>45</v>
      </c>
      <c r="O267" s="379"/>
      <c r="P267" s="380">
        <f>O267*H267</f>
        <v>0</v>
      </c>
      <c r="Q267" s="380">
        <v>0</v>
      </c>
      <c r="R267" s="380">
        <f>Q267*H267</f>
        <v>0</v>
      </c>
      <c r="S267" s="380">
        <v>5.0999999999999997E-2</v>
      </c>
      <c r="T267" s="381">
        <f>S267*H267</f>
        <v>0.30778499999999998</v>
      </c>
      <c r="U267" s="297"/>
      <c r="V267" s="297"/>
      <c r="W267" s="297"/>
      <c r="X267" s="297"/>
      <c r="Y267" s="297"/>
      <c r="Z267" s="297"/>
      <c r="AA267" s="297"/>
      <c r="AB267" s="297"/>
      <c r="AC267" s="297"/>
      <c r="AD267" s="297"/>
      <c r="AE267" s="297"/>
      <c r="AR267" s="382" t="s">
        <v>140</v>
      </c>
      <c r="AT267" s="382" t="s">
        <v>137</v>
      </c>
      <c r="AU267" s="382" t="s">
        <v>141</v>
      </c>
      <c r="AY267" s="290" t="s">
        <v>135</v>
      </c>
      <c r="BE267" s="383">
        <f>IF(N267="základní",J267,0)</f>
        <v>0</v>
      </c>
      <c r="BF267" s="383">
        <f>IF(N267="snížená",J267,0)</f>
        <v>0</v>
      </c>
      <c r="BG267" s="383">
        <f>IF(N267="zákl. přenesená",J267,0)</f>
        <v>0</v>
      </c>
      <c r="BH267" s="383">
        <f>IF(N267="sníž. přenesená",J267,0)</f>
        <v>0</v>
      </c>
      <c r="BI267" s="383">
        <f>IF(N267="nulová",J267,0)</f>
        <v>0</v>
      </c>
      <c r="BJ267" s="290" t="s">
        <v>141</v>
      </c>
      <c r="BK267" s="383">
        <f>ROUND(I267*H267,2)</f>
        <v>0</v>
      </c>
      <c r="BL267" s="290" t="s">
        <v>140</v>
      </c>
      <c r="BM267" s="382" t="s">
        <v>426</v>
      </c>
    </row>
    <row r="268" spans="1:65" s="384" customFormat="1" x14ac:dyDescent="0.2">
      <c r="B268" s="385"/>
      <c r="D268" s="386" t="s">
        <v>144</v>
      </c>
      <c r="E268" s="387"/>
      <c r="F268" s="388" t="s">
        <v>427</v>
      </c>
      <c r="H268" s="389">
        <v>6.0350000000000001</v>
      </c>
      <c r="L268" s="385"/>
      <c r="M268" s="390"/>
      <c r="N268" s="391"/>
      <c r="O268" s="391"/>
      <c r="P268" s="391"/>
      <c r="Q268" s="391"/>
      <c r="R268" s="391"/>
      <c r="S268" s="391"/>
      <c r="T268" s="392"/>
      <c r="AT268" s="387" t="s">
        <v>144</v>
      </c>
      <c r="AU268" s="387" t="s">
        <v>141</v>
      </c>
      <c r="AV268" s="384" t="s">
        <v>141</v>
      </c>
      <c r="AW268" s="384" t="s">
        <v>34</v>
      </c>
      <c r="AX268" s="384" t="s">
        <v>81</v>
      </c>
      <c r="AY268" s="387" t="s">
        <v>135</v>
      </c>
    </row>
    <row r="269" spans="1:65" s="300" customFormat="1" ht="24" customHeight="1" x14ac:dyDescent="0.2">
      <c r="A269" s="297"/>
      <c r="B269" s="298"/>
      <c r="C269" s="370" t="s">
        <v>428</v>
      </c>
      <c r="D269" s="370" t="s">
        <v>137</v>
      </c>
      <c r="E269" s="371"/>
      <c r="F269" s="372" t="s">
        <v>429</v>
      </c>
      <c r="G269" s="373" t="s">
        <v>139</v>
      </c>
      <c r="H269" s="374">
        <v>4.5449999999999999</v>
      </c>
      <c r="I269" s="375"/>
      <c r="J269" s="376">
        <f>ROUND(I269*H269,2)</f>
        <v>0</v>
      </c>
      <c r="K269" s="372"/>
      <c r="L269" s="298"/>
      <c r="M269" s="377" t="s">
        <v>3</v>
      </c>
      <c r="N269" s="378" t="s">
        <v>45</v>
      </c>
      <c r="O269" s="379"/>
      <c r="P269" s="380">
        <f>O269*H269</f>
        <v>0</v>
      </c>
      <c r="Q269" s="380">
        <v>0</v>
      </c>
      <c r="R269" s="380">
        <f>Q269*H269</f>
        <v>0</v>
      </c>
      <c r="S269" s="380">
        <v>6.2E-2</v>
      </c>
      <c r="T269" s="381">
        <f>S269*H269</f>
        <v>0.28178999999999998</v>
      </c>
      <c r="U269" s="297"/>
      <c r="V269" s="297"/>
      <c r="W269" s="297"/>
      <c r="X269" s="297"/>
      <c r="Y269" s="297"/>
      <c r="Z269" s="297"/>
      <c r="AA269" s="297"/>
      <c r="AB269" s="297"/>
      <c r="AC269" s="297"/>
      <c r="AD269" s="297"/>
      <c r="AE269" s="297"/>
      <c r="AR269" s="382" t="s">
        <v>140</v>
      </c>
      <c r="AT269" s="382" t="s">
        <v>137</v>
      </c>
      <c r="AU269" s="382" t="s">
        <v>141</v>
      </c>
      <c r="AY269" s="290" t="s">
        <v>135</v>
      </c>
      <c r="BE269" s="383">
        <f>IF(N269="základní",J269,0)</f>
        <v>0</v>
      </c>
      <c r="BF269" s="383">
        <f>IF(N269="snížená",J269,0)</f>
        <v>0</v>
      </c>
      <c r="BG269" s="383">
        <f>IF(N269="zákl. přenesená",J269,0)</f>
        <v>0</v>
      </c>
      <c r="BH269" s="383">
        <f>IF(N269="sníž. přenesená",J269,0)</f>
        <v>0</v>
      </c>
      <c r="BI269" s="383">
        <f>IF(N269="nulová",J269,0)</f>
        <v>0</v>
      </c>
      <c r="BJ269" s="290" t="s">
        <v>141</v>
      </c>
      <c r="BK269" s="383">
        <f>ROUND(I269*H269,2)</f>
        <v>0</v>
      </c>
      <c r="BL269" s="290" t="s">
        <v>140</v>
      </c>
      <c r="BM269" s="382" t="s">
        <v>430</v>
      </c>
    </row>
    <row r="270" spans="1:65" s="384" customFormat="1" x14ac:dyDescent="0.2">
      <c r="B270" s="385"/>
      <c r="D270" s="386" t="s">
        <v>144</v>
      </c>
      <c r="E270" s="387"/>
      <c r="F270" s="388" t="s">
        <v>431</v>
      </c>
      <c r="H270" s="389">
        <v>4.5449999999999999</v>
      </c>
      <c r="L270" s="385"/>
      <c r="M270" s="390"/>
      <c r="N270" s="391"/>
      <c r="O270" s="391"/>
      <c r="P270" s="391"/>
      <c r="Q270" s="391"/>
      <c r="R270" s="391"/>
      <c r="S270" s="391"/>
      <c r="T270" s="392"/>
      <c r="AT270" s="387" t="s">
        <v>144</v>
      </c>
      <c r="AU270" s="387" t="s">
        <v>141</v>
      </c>
      <c r="AV270" s="384" t="s">
        <v>141</v>
      </c>
      <c r="AW270" s="384" t="s">
        <v>34</v>
      </c>
      <c r="AX270" s="384" t="s">
        <v>81</v>
      </c>
      <c r="AY270" s="387" t="s">
        <v>135</v>
      </c>
    </row>
    <row r="271" spans="1:65" s="300" customFormat="1" ht="36" customHeight="1" x14ac:dyDescent="0.2">
      <c r="A271" s="297"/>
      <c r="B271" s="298"/>
      <c r="C271" s="370" t="s">
        <v>432</v>
      </c>
      <c r="D271" s="370" t="s">
        <v>137</v>
      </c>
      <c r="E271" s="371"/>
      <c r="F271" s="372" t="s">
        <v>433</v>
      </c>
      <c r="G271" s="373" t="s">
        <v>265</v>
      </c>
      <c r="H271" s="374">
        <v>5.55</v>
      </c>
      <c r="I271" s="375"/>
      <c r="J271" s="376">
        <f>ROUND(I271*H271,2)</f>
        <v>0</v>
      </c>
      <c r="K271" s="372"/>
      <c r="L271" s="298"/>
      <c r="M271" s="377" t="s">
        <v>3</v>
      </c>
      <c r="N271" s="378" t="s">
        <v>45</v>
      </c>
      <c r="O271" s="379"/>
      <c r="P271" s="380">
        <f>O271*H271</f>
        <v>0</v>
      </c>
      <c r="Q271" s="380">
        <v>0</v>
      </c>
      <c r="R271" s="380">
        <f>Q271*H271</f>
        <v>0</v>
      </c>
      <c r="S271" s="380">
        <v>0.04</v>
      </c>
      <c r="T271" s="381">
        <f>S271*H271</f>
        <v>0.222</v>
      </c>
      <c r="U271" s="297"/>
      <c r="V271" s="297"/>
      <c r="W271" s="297"/>
      <c r="X271" s="297"/>
      <c r="Y271" s="297"/>
      <c r="Z271" s="297"/>
      <c r="AA271" s="297"/>
      <c r="AB271" s="297"/>
      <c r="AC271" s="297"/>
      <c r="AD271" s="297"/>
      <c r="AE271" s="297"/>
      <c r="AR271" s="382" t="s">
        <v>140</v>
      </c>
      <c r="AT271" s="382" t="s">
        <v>137</v>
      </c>
      <c r="AU271" s="382" t="s">
        <v>141</v>
      </c>
      <c r="AY271" s="290" t="s">
        <v>135</v>
      </c>
      <c r="BE271" s="383">
        <f>IF(N271="základní",J271,0)</f>
        <v>0</v>
      </c>
      <c r="BF271" s="383">
        <f>IF(N271="snížená",J271,0)</f>
        <v>0</v>
      </c>
      <c r="BG271" s="383">
        <f>IF(N271="zákl. přenesená",J271,0)</f>
        <v>0</v>
      </c>
      <c r="BH271" s="383">
        <f>IF(N271="sníž. přenesená",J271,0)</f>
        <v>0</v>
      </c>
      <c r="BI271" s="383">
        <f>IF(N271="nulová",J271,0)</f>
        <v>0</v>
      </c>
      <c r="BJ271" s="290" t="s">
        <v>141</v>
      </c>
      <c r="BK271" s="383">
        <f>ROUND(I271*H271,2)</f>
        <v>0</v>
      </c>
      <c r="BL271" s="290" t="s">
        <v>140</v>
      </c>
      <c r="BM271" s="382" t="s">
        <v>434</v>
      </c>
    </row>
    <row r="272" spans="1:65" s="384" customFormat="1" x14ac:dyDescent="0.2">
      <c r="B272" s="385"/>
      <c r="D272" s="386" t="s">
        <v>144</v>
      </c>
      <c r="E272" s="387"/>
      <c r="F272" s="388" t="s">
        <v>435</v>
      </c>
      <c r="H272" s="389">
        <v>5.55</v>
      </c>
      <c r="L272" s="385"/>
      <c r="M272" s="390"/>
      <c r="N272" s="391"/>
      <c r="O272" s="391"/>
      <c r="P272" s="391"/>
      <c r="Q272" s="391"/>
      <c r="R272" s="391"/>
      <c r="S272" s="391"/>
      <c r="T272" s="392"/>
      <c r="AT272" s="387" t="s">
        <v>144</v>
      </c>
      <c r="AU272" s="387" t="s">
        <v>141</v>
      </c>
      <c r="AV272" s="384" t="s">
        <v>141</v>
      </c>
      <c r="AW272" s="384" t="s">
        <v>34</v>
      </c>
      <c r="AX272" s="384" t="s">
        <v>81</v>
      </c>
      <c r="AY272" s="387" t="s">
        <v>135</v>
      </c>
    </row>
    <row r="273" spans="1:65" s="300" customFormat="1" ht="24" customHeight="1" x14ac:dyDescent="0.2">
      <c r="A273" s="297"/>
      <c r="B273" s="298"/>
      <c r="C273" s="370" t="s">
        <v>436</v>
      </c>
      <c r="D273" s="370" t="s">
        <v>137</v>
      </c>
      <c r="E273" s="371"/>
      <c r="F273" s="372" t="s">
        <v>437</v>
      </c>
      <c r="G273" s="373" t="s">
        <v>265</v>
      </c>
      <c r="H273" s="374">
        <v>32.979999999999997</v>
      </c>
      <c r="I273" s="375"/>
      <c r="J273" s="376">
        <f>ROUND(I273*H273,2)</f>
        <v>0</v>
      </c>
      <c r="K273" s="372"/>
      <c r="L273" s="298"/>
      <c r="M273" s="377" t="s">
        <v>3</v>
      </c>
      <c r="N273" s="378" t="s">
        <v>45</v>
      </c>
      <c r="O273" s="379"/>
      <c r="P273" s="380">
        <f>O273*H273</f>
        <v>0</v>
      </c>
      <c r="Q273" s="380">
        <v>0</v>
      </c>
      <c r="R273" s="380">
        <f>Q273*H273</f>
        <v>0</v>
      </c>
      <c r="S273" s="380">
        <v>0</v>
      </c>
      <c r="T273" s="381">
        <f>S273*H273</f>
        <v>0</v>
      </c>
      <c r="U273" s="297"/>
      <c r="V273" s="297"/>
      <c r="W273" s="297"/>
      <c r="X273" s="297"/>
      <c r="Y273" s="297"/>
      <c r="Z273" s="297"/>
      <c r="AA273" s="297"/>
      <c r="AB273" s="297"/>
      <c r="AC273" s="297"/>
      <c r="AD273" s="297"/>
      <c r="AE273" s="297"/>
      <c r="AR273" s="382" t="s">
        <v>140</v>
      </c>
      <c r="AT273" s="382" t="s">
        <v>137</v>
      </c>
      <c r="AU273" s="382" t="s">
        <v>141</v>
      </c>
      <c r="AY273" s="290" t="s">
        <v>135</v>
      </c>
      <c r="BE273" s="383">
        <f>IF(N273="základní",J273,0)</f>
        <v>0</v>
      </c>
      <c r="BF273" s="383">
        <f>IF(N273="snížená",J273,0)</f>
        <v>0</v>
      </c>
      <c r="BG273" s="383">
        <f>IF(N273="zákl. přenesená",J273,0)</f>
        <v>0</v>
      </c>
      <c r="BH273" s="383">
        <f>IF(N273="sníž. přenesená",J273,0)</f>
        <v>0</v>
      </c>
      <c r="BI273" s="383">
        <f>IF(N273="nulová",J273,0)</f>
        <v>0</v>
      </c>
      <c r="BJ273" s="290" t="s">
        <v>141</v>
      </c>
      <c r="BK273" s="383">
        <f>ROUND(I273*H273,2)</f>
        <v>0</v>
      </c>
      <c r="BL273" s="290" t="s">
        <v>140</v>
      </c>
      <c r="BM273" s="382" t="s">
        <v>438</v>
      </c>
    </row>
    <row r="274" spans="1:65" s="393" customFormat="1" x14ac:dyDescent="0.2">
      <c r="B274" s="394"/>
      <c r="D274" s="386" t="s">
        <v>144</v>
      </c>
      <c r="E274" s="395" t="s">
        <v>3</v>
      </c>
      <c r="F274" s="396" t="s">
        <v>439</v>
      </c>
      <c r="H274" s="395" t="s">
        <v>3</v>
      </c>
      <c r="L274" s="394"/>
      <c r="M274" s="397"/>
      <c r="N274" s="398"/>
      <c r="O274" s="398"/>
      <c r="P274" s="398"/>
      <c r="Q274" s="398"/>
      <c r="R274" s="398"/>
      <c r="S274" s="398"/>
      <c r="T274" s="399"/>
      <c r="AT274" s="395" t="s">
        <v>144</v>
      </c>
      <c r="AU274" s="395" t="s">
        <v>141</v>
      </c>
      <c r="AV274" s="393" t="s">
        <v>81</v>
      </c>
      <c r="AW274" s="393" t="s">
        <v>34</v>
      </c>
      <c r="AX274" s="393" t="s">
        <v>73</v>
      </c>
      <c r="AY274" s="395" t="s">
        <v>135</v>
      </c>
    </row>
    <row r="275" spans="1:65" s="384" customFormat="1" x14ac:dyDescent="0.2">
      <c r="B275" s="385"/>
      <c r="D275" s="386" t="s">
        <v>144</v>
      </c>
      <c r="E275" s="387" t="s">
        <v>3</v>
      </c>
      <c r="F275" s="388" t="s">
        <v>440</v>
      </c>
      <c r="H275" s="389">
        <v>32.979999999999997</v>
      </c>
      <c r="L275" s="385"/>
      <c r="M275" s="390"/>
      <c r="N275" s="391"/>
      <c r="O275" s="391"/>
      <c r="P275" s="391"/>
      <c r="Q275" s="391"/>
      <c r="R275" s="391"/>
      <c r="S275" s="391"/>
      <c r="T275" s="392"/>
      <c r="AT275" s="387" t="s">
        <v>144</v>
      </c>
      <c r="AU275" s="387" t="s">
        <v>141</v>
      </c>
      <c r="AV275" s="384" t="s">
        <v>141</v>
      </c>
      <c r="AW275" s="384" t="s">
        <v>34</v>
      </c>
      <c r="AX275" s="384" t="s">
        <v>81</v>
      </c>
      <c r="AY275" s="387" t="s">
        <v>135</v>
      </c>
    </row>
    <row r="276" spans="1:65" s="357" customFormat="1" ht="22.9" customHeight="1" x14ac:dyDescent="0.2">
      <c r="B276" s="358"/>
      <c r="D276" s="359" t="s">
        <v>72</v>
      </c>
      <c r="E276" s="368" t="s">
        <v>441</v>
      </c>
      <c r="F276" s="368" t="s">
        <v>442</v>
      </c>
      <c r="J276" s="369">
        <f>BK276</f>
        <v>0</v>
      </c>
      <c r="L276" s="358"/>
      <c r="M276" s="362"/>
      <c r="N276" s="363"/>
      <c r="O276" s="363"/>
      <c r="P276" s="364">
        <f>SUM(P277:P289)</f>
        <v>0</v>
      </c>
      <c r="Q276" s="363"/>
      <c r="R276" s="364">
        <f>SUM(R277:R289)</f>
        <v>0</v>
      </c>
      <c r="S276" s="363"/>
      <c r="T276" s="365">
        <f>SUM(T277:T289)</f>
        <v>0</v>
      </c>
      <c r="AR276" s="359" t="s">
        <v>81</v>
      </c>
      <c r="AT276" s="366" t="s">
        <v>72</v>
      </c>
      <c r="AU276" s="366" t="s">
        <v>81</v>
      </c>
      <c r="AY276" s="359" t="s">
        <v>135</v>
      </c>
      <c r="BK276" s="367">
        <f>SUM(BK277:BK289)</f>
        <v>0</v>
      </c>
    </row>
    <row r="277" spans="1:65" s="300" customFormat="1" ht="36" customHeight="1" x14ac:dyDescent="0.2">
      <c r="A277" s="297"/>
      <c r="B277" s="298"/>
      <c r="C277" s="370" t="s">
        <v>443</v>
      </c>
      <c r="D277" s="370" t="s">
        <v>137</v>
      </c>
      <c r="E277" s="371"/>
      <c r="F277" s="372" t="s">
        <v>444</v>
      </c>
      <c r="G277" s="373" t="s">
        <v>171</v>
      </c>
      <c r="H277" s="374">
        <v>14.534000000000001</v>
      </c>
      <c r="I277" s="375"/>
      <c r="J277" s="376">
        <f>ROUND(I277*H277,2)</f>
        <v>0</v>
      </c>
      <c r="K277" s="372"/>
      <c r="L277" s="298"/>
      <c r="M277" s="377" t="s">
        <v>3</v>
      </c>
      <c r="N277" s="378" t="s">
        <v>45</v>
      </c>
      <c r="O277" s="379"/>
      <c r="P277" s="380">
        <f>O277*H277</f>
        <v>0</v>
      </c>
      <c r="Q277" s="380">
        <v>0</v>
      </c>
      <c r="R277" s="380">
        <f>Q277*H277</f>
        <v>0</v>
      </c>
      <c r="S277" s="380">
        <v>0</v>
      </c>
      <c r="T277" s="381">
        <f>S277*H277</f>
        <v>0</v>
      </c>
      <c r="U277" s="297"/>
      <c r="V277" s="297"/>
      <c r="W277" s="297"/>
      <c r="X277" s="297"/>
      <c r="Y277" s="297"/>
      <c r="Z277" s="297"/>
      <c r="AA277" s="297"/>
      <c r="AB277" s="297"/>
      <c r="AC277" s="297"/>
      <c r="AD277" s="297"/>
      <c r="AE277" s="297"/>
      <c r="AR277" s="382" t="s">
        <v>140</v>
      </c>
      <c r="AT277" s="382" t="s">
        <v>137</v>
      </c>
      <c r="AU277" s="382" t="s">
        <v>141</v>
      </c>
      <c r="AY277" s="290" t="s">
        <v>135</v>
      </c>
      <c r="BE277" s="383">
        <f>IF(N277="základní",J277,0)</f>
        <v>0</v>
      </c>
      <c r="BF277" s="383">
        <f>IF(N277="snížená",J277,0)</f>
        <v>0</v>
      </c>
      <c r="BG277" s="383">
        <f>IF(N277="zákl. přenesená",J277,0)</f>
        <v>0</v>
      </c>
      <c r="BH277" s="383">
        <f>IF(N277="sníž. přenesená",J277,0)</f>
        <v>0</v>
      </c>
      <c r="BI277" s="383">
        <f>IF(N277="nulová",J277,0)</f>
        <v>0</v>
      </c>
      <c r="BJ277" s="290" t="s">
        <v>141</v>
      </c>
      <c r="BK277" s="383">
        <f>ROUND(I277*H277,2)</f>
        <v>0</v>
      </c>
      <c r="BL277" s="290" t="s">
        <v>140</v>
      </c>
      <c r="BM277" s="382" t="s">
        <v>445</v>
      </c>
    </row>
    <row r="278" spans="1:65" s="300" customFormat="1" ht="24" customHeight="1" x14ac:dyDescent="0.2">
      <c r="A278" s="297"/>
      <c r="B278" s="298"/>
      <c r="C278" s="370" t="s">
        <v>446</v>
      </c>
      <c r="D278" s="370" t="s">
        <v>137</v>
      </c>
      <c r="E278" s="371"/>
      <c r="F278" s="372" t="s">
        <v>447</v>
      </c>
      <c r="G278" s="373" t="s">
        <v>171</v>
      </c>
      <c r="H278" s="374">
        <v>14.534000000000001</v>
      </c>
      <c r="I278" s="375"/>
      <c r="J278" s="376">
        <f>ROUND(I278*H278,2)</f>
        <v>0</v>
      </c>
      <c r="K278" s="372"/>
      <c r="L278" s="298"/>
      <c r="M278" s="377" t="s">
        <v>3</v>
      </c>
      <c r="N278" s="378" t="s">
        <v>45</v>
      </c>
      <c r="O278" s="379"/>
      <c r="P278" s="380">
        <f>O278*H278</f>
        <v>0</v>
      </c>
      <c r="Q278" s="380">
        <v>0</v>
      </c>
      <c r="R278" s="380">
        <f>Q278*H278</f>
        <v>0</v>
      </c>
      <c r="S278" s="380">
        <v>0</v>
      </c>
      <c r="T278" s="381">
        <f>S278*H278</f>
        <v>0</v>
      </c>
      <c r="U278" s="297"/>
      <c r="V278" s="297"/>
      <c r="W278" s="297"/>
      <c r="X278" s="297"/>
      <c r="Y278" s="297"/>
      <c r="Z278" s="297"/>
      <c r="AA278" s="297"/>
      <c r="AB278" s="297"/>
      <c r="AC278" s="297"/>
      <c r="AD278" s="297"/>
      <c r="AE278" s="297"/>
      <c r="AR278" s="382" t="s">
        <v>140</v>
      </c>
      <c r="AT278" s="382" t="s">
        <v>137</v>
      </c>
      <c r="AU278" s="382" t="s">
        <v>141</v>
      </c>
      <c r="AY278" s="290" t="s">
        <v>135</v>
      </c>
      <c r="BE278" s="383">
        <f>IF(N278="základní",J278,0)</f>
        <v>0</v>
      </c>
      <c r="BF278" s="383">
        <f>IF(N278="snížená",J278,0)</f>
        <v>0</v>
      </c>
      <c r="BG278" s="383">
        <f>IF(N278="zákl. přenesená",J278,0)</f>
        <v>0</v>
      </c>
      <c r="BH278" s="383">
        <f>IF(N278="sníž. přenesená",J278,0)</f>
        <v>0</v>
      </c>
      <c r="BI278" s="383">
        <f>IF(N278="nulová",J278,0)</f>
        <v>0</v>
      </c>
      <c r="BJ278" s="290" t="s">
        <v>141</v>
      </c>
      <c r="BK278" s="383">
        <f>ROUND(I278*H278,2)</f>
        <v>0</v>
      </c>
      <c r="BL278" s="290" t="s">
        <v>140</v>
      </c>
      <c r="BM278" s="382" t="s">
        <v>448</v>
      </c>
    </row>
    <row r="279" spans="1:65" s="300" customFormat="1" ht="36" customHeight="1" x14ac:dyDescent="0.2">
      <c r="A279" s="297"/>
      <c r="B279" s="298"/>
      <c r="C279" s="370" t="s">
        <v>449</v>
      </c>
      <c r="D279" s="370" t="s">
        <v>137</v>
      </c>
      <c r="E279" s="371"/>
      <c r="F279" s="372" t="s">
        <v>450</v>
      </c>
      <c r="G279" s="373" t="s">
        <v>171</v>
      </c>
      <c r="H279" s="374">
        <v>203.476</v>
      </c>
      <c r="I279" s="375"/>
      <c r="J279" s="376">
        <f>ROUND(I279*H279,2)</f>
        <v>0</v>
      </c>
      <c r="K279" s="372"/>
      <c r="L279" s="298"/>
      <c r="M279" s="377" t="s">
        <v>3</v>
      </c>
      <c r="N279" s="378" t="s">
        <v>45</v>
      </c>
      <c r="O279" s="379"/>
      <c r="P279" s="380">
        <f>O279*H279</f>
        <v>0</v>
      </c>
      <c r="Q279" s="380">
        <v>0</v>
      </c>
      <c r="R279" s="380">
        <f>Q279*H279</f>
        <v>0</v>
      </c>
      <c r="S279" s="380">
        <v>0</v>
      </c>
      <c r="T279" s="381">
        <f>S279*H279</f>
        <v>0</v>
      </c>
      <c r="U279" s="297"/>
      <c r="V279" s="297"/>
      <c r="W279" s="297"/>
      <c r="X279" s="297"/>
      <c r="Y279" s="297"/>
      <c r="Z279" s="297"/>
      <c r="AA279" s="297"/>
      <c r="AB279" s="297"/>
      <c r="AC279" s="297"/>
      <c r="AD279" s="297"/>
      <c r="AE279" s="297"/>
      <c r="AR279" s="382" t="s">
        <v>140</v>
      </c>
      <c r="AT279" s="382" t="s">
        <v>137</v>
      </c>
      <c r="AU279" s="382" t="s">
        <v>141</v>
      </c>
      <c r="AY279" s="290" t="s">
        <v>135</v>
      </c>
      <c r="BE279" s="383">
        <f>IF(N279="základní",J279,0)</f>
        <v>0</v>
      </c>
      <c r="BF279" s="383">
        <f>IF(N279="snížená",J279,0)</f>
        <v>0</v>
      </c>
      <c r="BG279" s="383">
        <f>IF(N279="zákl. přenesená",J279,0)</f>
        <v>0</v>
      </c>
      <c r="BH279" s="383">
        <f>IF(N279="sníž. přenesená",J279,0)</f>
        <v>0</v>
      </c>
      <c r="BI279" s="383">
        <f>IF(N279="nulová",J279,0)</f>
        <v>0</v>
      </c>
      <c r="BJ279" s="290" t="s">
        <v>141</v>
      </c>
      <c r="BK279" s="383">
        <f>ROUND(I279*H279,2)</f>
        <v>0</v>
      </c>
      <c r="BL279" s="290" t="s">
        <v>140</v>
      </c>
      <c r="BM279" s="382" t="s">
        <v>451</v>
      </c>
    </row>
    <row r="280" spans="1:65" s="393" customFormat="1" x14ac:dyDescent="0.2">
      <c r="B280" s="394"/>
      <c r="D280" s="386" t="s">
        <v>144</v>
      </c>
      <c r="E280" s="395"/>
      <c r="F280" s="396" t="s">
        <v>167</v>
      </c>
      <c r="H280" s="395" t="s">
        <v>3</v>
      </c>
      <c r="L280" s="394"/>
      <c r="M280" s="397"/>
      <c r="N280" s="398"/>
      <c r="O280" s="398"/>
      <c r="P280" s="398"/>
      <c r="Q280" s="398"/>
      <c r="R280" s="398"/>
      <c r="S280" s="398"/>
      <c r="T280" s="399"/>
      <c r="AT280" s="395" t="s">
        <v>144</v>
      </c>
      <c r="AU280" s="395" t="s">
        <v>141</v>
      </c>
      <c r="AV280" s="393" t="s">
        <v>81</v>
      </c>
      <c r="AW280" s="393" t="s">
        <v>34</v>
      </c>
      <c r="AX280" s="393" t="s">
        <v>73</v>
      </c>
      <c r="AY280" s="395" t="s">
        <v>135</v>
      </c>
    </row>
    <row r="281" spans="1:65" s="384" customFormat="1" x14ac:dyDescent="0.2">
      <c r="B281" s="385"/>
      <c r="D281" s="386" t="s">
        <v>144</v>
      </c>
      <c r="E281" s="387"/>
      <c r="F281" s="388" t="s">
        <v>452</v>
      </c>
      <c r="H281" s="389">
        <v>203.476</v>
      </c>
      <c r="L281" s="385"/>
      <c r="M281" s="390"/>
      <c r="N281" s="391"/>
      <c r="O281" s="391"/>
      <c r="P281" s="391"/>
      <c r="Q281" s="391"/>
      <c r="R281" s="391"/>
      <c r="S281" s="391"/>
      <c r="T281" s="392"/>
      <c r="AT281" s="387" t="s">
        <v>144</v>
      </c>
      <c r="AU281" s="387" t="s">
        <v>141</v>
      </c>
      <c r="AV281" s="384" t="s">
        <v>141</v>
      </c>
      <c r="AW281" s="384" t="s">
        <v>34</v>
      </c>
      <c r="AX281" s="384" t="s">
        <v>81</v>
      </c>
      <c r="AY281" s="387" t="s">
        <v>135</v>
      </c>
    </row>
    <row r="282" spans="1:65" s="300" customFormat="1" ht="36" customHeight="1" x14ac:dyDescent="0.2">
      <c r="A282" s="297"/>
      <c r="B282" s="298"/>
      <c r="C282" s="370" t="s">
        <v>453</v>
      </c>
      <c r="D282" s="370" t="s">
        <v>137</v>
      </c>
      <c r="E282" s="371"/>
      <c r="F282" s="372" t="s">
        <v>454</v>
      </c>
      <c r="G282" s="373" t="s">
        <v>171</v>
      </c>
      <c r="H282" s="374">
        <v>3.6779999999999999</v>
      </c>
      <c r="I282" s="375"/>
      <c r="J282" s="376">
        <f>ROUND(I282*H282,2)</f>
        <v>0</v>
      </c>
      <c r="K282" s="372"/>
      <c r="L282" s="298"/>
      <c r="M282" s="377" t="s">
        <v>3</v>
      </c>
      <c r="N282" s="378" t="s">
        <v>45</v>
      </c>
      <c r="O282" s="379"/>
      <c r="P282" s="380">
        <f>O282*H282</f>
        <v>0</v>
      </c>
      <c r="Q282" s="380">
        <v>0</v>
      </c>
      <c r="R282" s="380">
        <f>Q282*H282</f>
        <v>0</v>
      </c>
      <c r="S282" s="380">
        <v>0</v>
      </c>
      <c r="T282" s="381">
        <f>S282*H282</f>
        <v>0</v>
      </c>
      <c r="U282" s="297"/>
      <c r="V282" s="297"/>
      <c r="W282" s="297"/>
      <c r="X282" s="297"/>
      <c r="Y282" s="297"/>
      <c r="Z282" s="297"/>
      <c r="AA282" s="297"/>
      <c r="AB282" s="297"/>
      <c r="AC282" s="297"/>
      <c r="AD282" s="297"/>
      <c r="AE282" s="297"/>
      <c r="AR282" s="382" t="s">
        <v>140</v>
      </c>
      <c r="AT282" s="382" t="s">
        <v>137</v>
      </c>
      <c r="AU282" s="382" t="s">
        <v>141</v>
      </c>
      <c r="AY282" s="290" t="s">
        <v>135</v>
      </c>
      <c r="BE282" s="383">
        <f>IF(N282="základní",J282,0)</f>
        <v>0</v>
      </c>
      <c r="BF282" s="383">
        <f>IF(N282="snížená",J282,0)</f>
        <v>0</v>
      </c>
      <c r="BG282" s="383">
        <f>IF(N282="zákl. přenesená",J282,0)</f>
        <v>0</v>
      </c>
      <c r="BH282" s="383">
        <f>IF(N282="sníž. přenesená",J282,0)</f>
        <v>0</v>
      </c>
      <c r="BI282" s="383">
        <f>IF(N282="nulová",J282,0)</f>
        <v>0</v>
      </c>
      <c r="BJ282" s="290" t="s">
        <v>141</v>
      </c>
      <c r="BK282" s="383">
        <f>ROUND(I282*H282,2)</f>
        <v>0</v>
      </c>
      <c r="BL282" s="290" t="s">
        <v>140</v>
      </c>
      <c r="BM282" s="382" t="s">
        <v>455</v>
      </c>
    </row>
    <row r="283" spans="1:65" s="384" customFormat="1" x14ac:dyDescent="0.2">
      <c r="B283" s="385"/>
      <c r="D283" s="386" t="s">
        <v>144</v>
      </c>
      <c r="E283" s="387"/>
      <c r="F283" s="388" t="s">
        <v>456</v>
      </c>
      <c r="H283" s="389">
        <v>3.6779999999999999</v>
      </c>
      <c r="L283" s="385"/>
      <c r="M283" s="390"/>
      <c r="N283" s="391"/>
      <c r="O283" s="391"/>
      <c r="P283" s="391"/>
      <c r="Q283" s="391"/>
      <c r="R283" s="391"/>
      <c r="S283" s="391"/>
      <c r="T283" s="392"/>
      <c r="AT283" s="387" t="s">
        <v>144</v>
      </c>
      <c r="AU283" s="387" t="s">
        <v>141</v>
      </c>
      <c r="AV283" s="384" t="s">
        <v>141</v>
      </c>
      <c r="AW283" s="384" t="s">
        <v>34</v>
      </c>
      <c r="AX283" s="384" t="s">
        <v>81</v>
      </c>
      <c r="AY283" s="387" t="s">
        <v>135</v>
      </c>
    </row>
    <row r="284" spans="1:65" s="300" customFormat="1" ht="36" customHeight="1" x14ac:dyDescent="0.2">
      <c r="A284" s="297"/>
      <c r="B284" s="298"/>
      <c r="C284" s="370" t="s">
        <v>457</v>
      </c>
      <c r="D284" s="370" t="s">
        <v>137</v>
      </c>
      <c r="E284" s="371"/>
      <c r="F284" s="372" t="s">
        <v>458</v>
      </c>
      <c r="G284" s="373" t="s">
        <v>171</v>
      </c>
      <c r="H284" s="374">
        <v>6.0010000000000003</v>
      </c>
      <c r="I284" s="375"/>
      <c r="J284" s="376">
        <f>ROUND(I284*H284,2)</f>
        <v>0</v>
      </c>
      <c r="K284" s="372"/>
      <c r="L284" s="298"/>
      <c r="M284" s="377" t="s">
        <v>3</v>
      </c>
      <c r="N284" s="378" t="s">
        <v>45</v>
      </c>
      <c r="O284" s="379"/>
      <c r="P284" s="380">
        <f>O284*H284</f>
        <v>0</v>
      </c>
      <c r="Q284" s="380">
        <v>0</v>
      </c>
      <c r="R284" s="380">
        <f>Q284*H284</f>
        <v>0</v>
      </c>
      <c r="S284" s="380">
        <v>0</v>
      </c>
      <c r="T284" s="381">
        <f>S284*H284</f>
        <v>0</v>
      </c>
      <c r="U284" s="297"/>
      <c r="V284" s="297"/>
      <c r="W284" s="297"/>
      <c r="X284" s="297"/>
      <c r="Y284" s="297"/>
      <c r="Z284" s="297"/>
      <c r="AA284" s="297"/>
      <c r="AB284" s="297"/>
      <c r="AC284" s="297"/>
      <c r="AD284" s="297"/>
      <c r="AE284" s="297"/>
      <c r="AR284" s="382" t="s">
        <v>140</v>
      </c>
      <c r="AT284" s="382" t="s">
        <v>137</v>
      </c>
      <c r="AU284" s="382" t="s">
        <v>141</v>
      </c>
      <c r="AY284" s="290" t="s">
        <v>135</v>
      </c>
      <c r="BE284" s="383">
        <f>IF(N284="základní",J284,0)</f>
        <v>0</v>
      </c>
      <c r="BF284" s="383">
        <f>IF(N284="snížená",J284,0)</f>
        <v>0</v>
      </c>
      <c r="BG284" s="383">
        <f>IF(N284="zákl. přenesená",J284,0)</f>
        <v>0</v>
      </c>
      <c r="BH284" s="383">
        <f>IF(N284="sníž. přenesená",J284,0)</f>
        <v>0</v>
      </c>
      <c r="BI284" s="383">
        <f>IF(N284="nulová",J284,0)</f>
        <v>0</v>
      </c>
      <c r="BJ284" s="290" t="s">
        <v>141</v>
      </c>
      <c r="BK284" s="383">
        <f>ROUND(I284*H284,2)</f>
        <v>0</v>
      </c>
      <c r="BL284" s="290" t="s">
        <v>140</v>
      </c>
      <c r="BM284" s="382" t="s">
        <v>459</v>
      </c>
    </row>
    <row r="285" spans="1:65" s="384" customFormat="1" x14ac:dyDescent="0.2">
      <c r="B285" s="385"/>
      <c r="D285" s="386" t="s">
        <v>144</v>
      </c>
      <c r="E285" s="387"/>
      <c r="F285" s="388" t="s">
        <v>460</v>
      </c>
      <c r="H285" s="389">
        <v>6.0010000000000003</v>
      </c>
      <c r="L285" s="385"/>
      <c r="M285" s="390"/>
      <c r="N285" s="391"/>
      <c r="O285" s="391"/>
      <c r="P285" s="391"/>
      <c r="Q285" s="391"/>
      <c r="R285" s="391"/>
      <c r="S285" s="391"/>
      <c r="T285" s="392"/>
      <c r="AT285" s="387" t="s">
        <v>144</v>
      </c>
      <c r="AU285" s="387" t="s">
        <v>141</v>
      </c>
      <c r="AV285" s="384" t="s">
        <v>141</v>
      </c>
      <c r="AW285" s="384" t="s">
        <v>34</v>
      </c>
      <c r="AX285" s="384" t="s">
        <v>81</v>
      </c>
      <c r="AY285" s="387" t="s">
        <v>135</v>
      </c>
    </row>
    <row r="286" spans="1:65" s="300" customFormat="1" ht="36" customHeight="1" x14ac:dyDescent="0.2">
      <c r="A286" s="297"/>
      <c r="B286" s="298"/>
      <c r="C286" s="370" t="s">
        <v>461</v>
      </c>
      <c r="D286" s="370" t="s">
        <v>137</v>
      </c>
      <c r="E286" s="371"/>
      <c r="F286" s="372" t="s">
        <v>462</v>
      </c>
      <c r="G286" s="373" t="s">
        <v>171</v>
      </c>
      <c r="H286" s="374">
        <v>0.61399999999999999</v>
      </c>
      <c r="I286" s="375"/>
      <c r="J286" s="376">
        <f>ROUND(I286*H286,2)</f>
        <v>0</v>
      </c>
      <c r="K286" s="372"/>
      <c r="L286" s="298"/>
      <c r="M286" s="377" t="s">
        <v>3</v>
      </c>
      <c r="N286" s="378" t="s">
        <v>45</v>
      </c>
      <c r="O286" s="379"/>
      <c r="P286" s="380">
        <f>O286*H286</f>
        <v>0</v>
      </c>
      <c r="Q286" s="380">
        <v>0</v>
      </c>
      <c r="R286" s="380">
        <f>Q286*H286</f>
        <v>0</v>
      </c>
      <c r="S286" s="380">
        <v>0</v>
      </c>
      <c r="T286" s="381">
        <f>S286*H286</f>
        <v>0</v>
      </c>
      <c r="U286" s="297"/>
      <c r="V286" s="297"/>
      <c r="W286" s="297"/>
      <c r="X286" s="297"/>
      <c r="Y286" s="297"/>
      <c r="Z286" s="297"/>
      <c r="AA286" s="297"/>
      <c r="AB286" s="297"/>
      <c r="AC286" s="297"/>
      <c r="AD286" s="297"/>
      <c r="AE286" s="297"/>
      <c r="AR286" s="382" t="s">
        <v>140</v>
      </c>
      <c r="AT286" s="382" t="s">
        <v>137</v>
      </c>
      <c r="AU286" s="382" t="s">
        <v>141</v>
      </c>
      <c r="AY286" s="290" t="s">
        <v>135</v>
      </c>
      <c r="BE286" s="383">
        <f>IF(N286="základní",J286,0)</f>
        <v>0</v>
      </c>
      <c r="BF286" s="383">
        <f>IF(N286="snížená",J286,0)</f>
        <v>0</v>
      </c>
      <c r="BG286" s="383">
        <f>IF(N286="zákl. přenesená",J286,0)</f>
        <v>0</v>
      </c>
      <c r="BH286" s="383">
        <f>IF(N286="sníž. přenesená",J286,0)</f>
        <v>0</v>
      </c>
      <c r="BI286" s="383">
        <f>IF(N286="nulová",J286,0)</f>
        <v>0</v>
      </c>
      <c r="BJ286" s="290" t="s">
        <v>141</v>
      </c>
      <c r="BK286" s="383">
        <f>ROUND(I286*H286,2)</f>
        <v>0</v>
      </c>
      <c r="BL286" s="290" t="s">
        <v>140</v>
      </c>
      <c r="BM286" s="382" t="s">
        <v>463</v>
      </c>
    </row>
    <row r="287" spans="1:65" s="384" customFormat="1" x14ac:dyDescent="0.2">
      <c r="B287" s="385"/>
      <c r="D287" s="386" t="s">
        <v>144</v>
      </c>
      <c r="E287" s="387"/>
      <c r="F287" s="388" t="s">
        <v>464</v>
      </c>
      <c r="H287" s="389">
        <v>0.61399999999999999</v>
      </c>
      <c r="L287" s="385"/>
      <c r="M287" s="390"/>
      <c r="N287" s="391"/>
      <c r="O287" s="391"/>
      <c r="P287" s="391"/>
      <c r="Q287" s="391"/>
      <c r="R287" s="391"/>
      <c r="S287" s="391"/>
      <c r="T287" s="392"/>
      <c r="AT287" s="387" t="s">
        <v>144</v>
      </c>
      <c r="AU287" s="387" t="s">
        <v>141</v>
      </c>
      <c r="AV287" s="384" t="s">
        <v>141</v>
      </c>
      <c r="AW287" s="384" t="s">
        <v>34</v>
      </c>
      <c r="AX287" s="384" t="s">
        <v>81</v>
      </c>
      <c r="AY287" s="387" t="s">
        <v>135</v>
      </c>
    </row>
    <row r="288" spans="1:65" s="300" customFormat="1" ht="36" customHeight="1" x14ac:dyDescent="0.2">
      <c r="A288" s="297"/>
      <c r="B288" s="298"/>
      <c r="C288" s="370" t="s">
        <v>465</v>
      </c>
      <c r="D288" s="370" t="s">
        <v>137</v>
      </c>
      <c r="E288" s="371"/>
      <c r="F288" s="372" t="s">
        <v>170</v>
      </c>
      <c r="G288" s="373" t="s">
        <v>171</v>
      </c>
      <c r="H288" s="374">
        <v>4.2110000000000003</v>
      </c>
      <c r="I288" s="375"/>
      <c r="J288" s="376">
        <f>ROUND(I288*H288,2)</f>
        <v>0</v>
      </c>
      <c r="K288" s="372"/>
      <c r="L288" s="298"/>
      <c r="M288" s="377" t="s">
        <v>3</v>
      </c>
      <c r="N288" s="378" t="s">
        <v>45</v>
      </c>
      <c r="O288" s="379"/>
      <c r="P288" s="380">
        <f>O288*H288</f>
        <v>0</v>
      </c>
      <c r="Q288" s="380">
        <v>0</v>
      </c>
      <c r="R288" s="380">
        <f>Q288*H288</f>
        <v>0</v>
      </c>
      <c r="S288" s="380">
        <v>0</v>
      </c>
      <c r="T288" s="381">
        <f>S288*H288</f>
        <v>0</v>
      </c>
      <c r="U288" s="297"/>
      <c r="V288" s="297"/>
      <c r="W288" s="297"/>
      <c r="X288" s="297"/>
      <c r="Y288" s="297"/>
      <c r="Z288" s="297"/>
      <c r="AA288" s="297"/>
      <c r="AB288" s="297"/>
      <c r="AC288" s="297"/>
      <c r="AD288" s="297"/>
      <c r="AE288" s="297"/>
      <c r="AR288" s="382" t="s">
        <v>140</v>
      </c>
      <c r="AT288" s="382" t="s">
        <v>137</v>
      </c>
      <c r="AU288" s="382" t="s">
        <v>141</v>
      </c>
      <c r="AY288" s="290" t="s">
        <v>135</v>
      </c>
      <c r="BE288" s="383">
        <f>IF(N288="základní",J288,0)</f>
        <v>0</v>
      </c>
      <c r="BF288" s="383">
        <f>IF(N288="snížená",J288,0)</f>
        <v>0</v>
      </c>
      <c r="BG288" s="383">
        <f>IF(N288="zákl. přenesená",J288,0)</f>
        <v>0</v>
      </c>
      <c r="BH288" s="383">
        <f>IF(N288="sníž. přenesená",J288,0)</f>
        <v>0</v>
      </c>
      <c r="BI288" s="383">
        <f>IF(N288="nulová",J288,0)</f>
        <v>0</v>
      </c>
      <c r="BJ288" s="290" t="s">
        <v>141</v>
      </c>
      <c r="BK288" s="383">
        <f>ROUND(I288*H288,2)</f>
        <v>0</v>
      </c>
      <c r="BL288" s="290" t="s">
        <v>140</v>
      </c>
      <c r="BM288" s="382" t="s">
        <v>466</v>
      </c>
    </row>
    <row r="289" spans="1:65" s="384" customFormat="1" x14ac:dyDescent="0.2">
      <c r="B289" s="385"/>
      <c r="D289" s="386" t="s">
        <v>144</v>
      </c>
      <c r="E289" s="387" t="s">
        <v>3</v>
      </c>
      <c r="F289" s="388" t="s">
        <v>467</v>
      </c>
      <c r="H289" s="389">
        <v>4.2110000000000003</v>
      </c>
      <c r="L289" s="385"/>
      <c r="M289" s="390"/>
      <c r="N289" s="391"/>
      <c r="O289" s="391"/>
      <c r="P289" s="391"/>
      <c r="Q289" s="391"/>
      <c r="R289" s="391"/>
      <c r="S289" s="391"/>
      <c r="T289" s="392"/>
      <c r="AT289" s="387" t="s">
        <v>144</v>
      </c>
      <c r="AU289" s="387" t="s">
        <v>141</v>
      </c>
      <c r="AV289" s="384" t="s">
        <v>141</v>
      </c>
      <c r="AW289" s="384" t="s">
        <v>34</v>
      </c>
      <c r="AX289" s="384" t="s">
        <v>81</v>
      </c>
      <c r="AY289" s="387" t="s">
        <v>135</v>
      </c>
    </row>
    <row r="290" spans="1:65" s="357" customFormat="1" ht="22.9" customHeight="1" x14ac:dyDescent="0.2">
      <c r="B290" s="358"/>
      <c r="D290" s="359" t="s">
        <v>72</v>
      </c>
      <c r="E290" s="368" t="s">
        <v>468</v>
      </c>
      <c r="F290" s="368" t="s">
        <v>469</v>
      </c>
      <c r="J290" s="369">
        <f>BK290</f>
        <v>0</v>
      </c>
      <c r="L290" s="358"/>
      <c r="M290" s="362"/>
      <c r="N290" s="363"/>
      <c r="O290" s="363"/>
      <c r="P290" s="364">
        <f>SUM(P291:P291)</f>
        <v>0</v>
      </c>
      <c r="Q290" s="363"/>
      <c r="R290" s="364">
        <f>SUM(R291:R291)</f>
        <v>0</v>
      </c>
      <c r="S290" s="363"/>
      <c r="T290" s="365">
        <f>SUM(T291:T291)</f>
        <v>0</v>
      </c>
      <c r="AR290" s="359" t="s">
        <v>81</v>
      </c>
      <c r="AT290" s="366" t="s">
        <v>72</v>
      </c>
      <c r="AU290" s="366" t="s">
        <v>81</v>
      </c>
      <c r="AY290" s="359" t="s">
        <v>135</v>
      </c>
      <c r="BK290" s="367">
        <f>SUM(BK291:BK291)</f>
        <v>0</v>
      </c>
    </row>
    <row r="291" spans="1:65" s="300" customFormat="1" ht="48" customHeight="1" x14ac:dyDescent="0.2">
      <c r="A291" s="297"/>
      <c r="B291" s="298"/>
      <c r="C291" s="370" t="s">
        <v>470</v>
      </c>
      <c r="D291" s="370" t="s">
        <v>137</v>
      </c>
      <c r="E291" s="371"/>
      <c r="F291" s="372" t="s">
        <v>471</v>
      </c>
      <c r="G291" s="373" t="s">
        <v>171</v>
      </c>
      <c r="H291" s="374">
        <v>101.274</v>
      </c>
      <c r="I291" s="375"/>
      <c r="J291" s="376">
        <f>ROUND(I291*H291,2)</f>
        <v>0</v>
      </c>
      <c r="K291" s="372"/>
      <c r="L291" s="298"/>
      <c r="M291" s="377" t="s">
        <v>3</v>
      </c>
      <c r="N291" s="378" t="s">
        <v>45</v>
      </c>
      <c r="O291" s="379"/>
      <c r="P291" s="380">
        <f>O291*H291</f>
        <v>0</v>
      </c>
      <c r="Q291" s="380">
        <v>0</v>
      </c>
      <c r="R291" s="380">
        <f>Q291*H291</f>
        <v>0</v>
      </c>
      <c r="S291" s="380">
        <v>0</v>
      </c>
      <c r="T291" s="381">
        <f>S291*H291</f>
        <v>0</v>
      </c>
      <c r="U291" s="297"/>
      <c r="V291" s="297"/>
      <c r="W291" s="297"/>
      <c r="X291" s="297"/>
      <c r="Y291" s="297"/>
      <c r="Z291" s="297"/>
      <c r="AA291" s="297"/>
      <c r="AB291" s="297"/>
      <c r="AC291" s="297"/>
      <c r="AD291" s="297"/>
      <c r="AE291" s="297"/>
      <c r="AR291" s="382" t="s">
        <v>140</v>
      </c>
      <c r="AT291" s="382" t="s">
        <v>137</v>
      </c>
      <c r="AU291" s="382" t="s">
        <v>141</v>
      </c>
      <c r="AY291" s="290" t="s">
        <v>135</v>
      </c>
      <c r="BE291" s="383">
        <f>IF(N291="základní",J291,0)</f>
        <v>0</v>
      </c>
      <c r="BF291" s="383">
        <f>IF(N291="snížená",J291,0)</f>
        <v>0</v>
      </c>
      <c r="BG291" s="383">
        <f>IF(N291="zákl. přenesená",J291,0)</f>
        <v>0</v>
      </c>
      <c r="BH291" s="383">
        <f>IF(N291="sníž. přenesená",J291,0)</f>
        <v>0</v>
      </c>
      <c r="BI291" s="383">
        <f>IF(N291="nulová",J291,0)</f>
        <v>0</v>
      </c>
      <c r="BJ291" s="290" t="s">
        <v>141</v>
      </c>
      <c r="BK291" s="383">
        <f>ROUND(I291*H291,2)</f>
        <v>0</v>
      </c>
      <c r="BL291" s="290" t="s">
        <v>140</v>
      </c>
      <c r="BM291" s="382" t="s">
        <v>472</v>
      </c>
    </row>
    <row r="292" spans="1:65" s="357" customFormat="1" ht="25.9" customHeight="1" x14ac:dyDescent="0.2">
      <c r="B292" s="358"/>
      <c r="D292" s="359" t="s">
        <v>72</v>
      </c>
      <c r="E292" s="360" t="s">
        <v>473</v>
      </c>
      <c r="F292" s="360" t="s">
        <v>474</v>
      </c>
      <c r="J292" s="361">
        <f>BK292</f>
        <v>0</v>
      </c>
      <c r="L292" s="358"/>
      <c r="M292" s="362"/>
      <c r="N292" s="363"/>
      <c r="O292" s="363"/>
      <c r="P292" s="364">
        <f>P293+P314+P320+P344+P348+P350+P364+P378+P396+P415+P437+P452</f>
        <v>0</v>
      </c>
      <c r="Q292" s="363"/>
      <c r="R292" s="364">
        <f>R293+R314+R320+R344+R348+R350+R364+R378+R396+R415+R437+R452</f>
        <v>2.0605807199999999</v>
      </c>
      <c r="S292" s="363"/>
      <c r="T292" s="365">
        <f>T293+T314+T320+T344+T348+T350+T364+T378+T396+T415+T437+T452</f>
        <v>2.4136499999999998E-2</v>
      </c>
      <c r="AR292" s="359" t="s">
        <v>141</v>
      </c>
      <c r="AT292" s="366" t="s">
        <v>72</v>
      </c>
      <c r="AU292" s="366" t="s">
        <v>73</v>
      </c>
      <c r="AY292" s="359" t="s">
        <v>135</v>
      </c>
      <c r="BK292" s="367">
        <f>BK293+BK314+BK320+BK344+BK348+BK350+BK364+BK378+BK396+BK415+BK437+BK452</f>
        <v>0</v>
      </c>
    </row>
    <row r="293" spans="1:65" s="357" customFormat="1" ht="22.9" customHeight="1" x14ac:dyDescent="0.2">
      <c r="B293" s="358"/>
      <c r="D293" s="359" t="s">
        <v>72</v>
      </c>
      <c r="E293" s="368" t="s">
        <v>475</v>
      </c>
      <c r="F293" s="368" t="s">
        <v>476</v>
      </c>
      <c r="J293" s="369">
        <f>BK293</f>
        <v>0</v>
      </c>
      <c r="L293" s="358"/>
      <c r="M293" s="362"/>
      <c r="N293" s="363"/>
      <c r="O293" s="363"/>
      <c r="P293" s="364">
        <f>SUM(P294:P313)</f>
        <v>0</v>
      </c>
      <c r="Q293" s="363"/>
      <c r="R293" s="364">
        <f>SUM(R294:R313)</f>
        <v>0.12945100000000001</v>
      </c>
      <c r="S293" s="363"/>
      <c r="T293" s="365">
        <f>SUM(T294:T313)</f>
        <v>0</v>
      </c>
      <c r="AR293" s="359" t="s">
        <v>141</v>
      </c>
      <c r="AT293" s="366" t="s">
        <v>72</v>
      </c>
      <c r="AU293" s="366" t="s">
        <v>81</v>
      </c>
      <c r="AY293" s="359" t="s">
        <v>135</v>
      </c>
      <c r="BK293" s="367">
        <f>SUM(BK294:BK313)</f>
        <v>0</v>
      </c>
    </row>
    <row r="294" spans="1:65" s="300" customFormat="1" ht="36" customHeight="1" x14ac:dyDescent="0.2">
      <c r="A294" s="297"/>
      <c r="B294" s="298"/>
      <c r="C294" s="370" t="s">
        <v>477</v>
      </c>
      <c r="D294" s="370" t="s">
        <v>137</v>
      </c>
      <c r="E294" s="371"/>
      <c r="F294" s="372" t="s">
        <v>478</v>
      </c>
      <c r="G294" s="373" t="s">
        <v>139</v>
      </c>
      <c r="H294" s="374">
        <v>12.89</v>
      </c>
      <c r="I294" s="375"/>
      <c r="J294" s="376">
        <f>ROUND(I294*H294,2)</f>
        <v>0</v>
      </c>
      <c r="K294" s="372"/>
      <c r="L294" s="298"/>
      <c r="M294" s="377" t="s">
        <v>3</v>
      </c>
      <c r="N294" s="378" t="s">
        <v>45</v>
      </c>
      <c r="O294" s="379"/>
      <c r="P294" s="380">
        <f>O294*H294</f>
        <v>0</v>
      </c>
      <c r="Q294" s="380">
        <v>0</v>
      </c>
      <c r="R294" s="380">
        <f>Q294*H294</f>
        <v>0</v>
      </c>
      <c r="S294" s="380">
        <v>0</v>
      </c>
      <c r="T294" s="381">
        <f>S294*H294</f>
        <v>0</v>
      </c>
      <c r="U294" s="297"/>
      <c r="V294" s="297"/>
      <c r="W294" s="297"/>
      <c r="X294" s="297"/>
      <c r="Y294" s="297"/>
      <c r="Z294" s="297"/>
      <c r="AA294" s="297"/>
      <c r="AB294" s="297"/>
      <c r="AC294" s="297"/>
      <c r="AD294" s="297"/>
      <c r="AE294" s="297"/>
      <c r="AR294" s="382" t="s">
        <v>205</v>
      </c>
      <c r="AT294" s="382" t="s">
        <v>137</v>
      </c>
      <c r="AU294" s="382" t="s">
        <v>141</v>
      </c>
      <c r="AY294" s="290" t="s">
        <v>135</v>
      </c>
      <c r="BE294" s="383">
        <f>IF(N294="základní",J294,0)</f>
        <v>0</v>
      </c>
      <c r="BF294" s="383">
        <f>IF(N294="snížená",J294,0)</f>
        <v>0</v>
      </c>
      <c r="BG294" s="383">
        <f>IF(N294="zákl. přenesená",J294,0)</f>
        <v>0</v>
      </c>
      <c r="BH294" s="383">
        <f>IF(N294="sníž. přenesená",J294,0)</f>
        <v>0</v>
      </c>
      <c r="BI294" s="383">
        <f>IF(N294="nulová",J294,0)</f>
        <v>0</v>
      </c>
      <c r="BJ294" s="290" t="s">
        <v>141</v>
      </c>
      <c r="BK294" s="383">
        <f>ROUND(I294*H294,2)</f>
        <v>0</v>
      </c>
      <c r="BL294" s="290" t="s">
        <v>205</v>
      </c>
      <c r="BM294" s="382" t="s">
        <v>479</v>
      </c>
    </row>
    <row r="295" spans="1:65" s="384" customFormat="1" x14ac:dyDescent="0.2">
      <c r="B295" s="385"/>
      <c r="D295" s="386" t="s">
        <v>144</v>
      </c>
      <c r="E295" s="387"/>
      <c r="F295" s="388" t="s">
        <v>480</v>
      </c>
      <c r="H295" s="389">
        <v>12.89</v>
      </c>
      <c r="L295" s="385"/>
      <c r="M295" s="390"/>
      <c r="N295" s="391"/>
      <c r="O295" s="391"/>
      <c r="P295" s="391"/>
      <c r="Q295" s="391"/>
      <c r="R295" s="391"/>
      <c r="S295" s="391"/>
      <c r="T295" s="392"/>
      <c r="AT295" s="387" t="s">
        <v>144</v>
      </c>
      <c r="AU295" s="387" t="s">
        <v>141</v>
      </c>
      <c r="AV295" s="384" t="s">
        <v>141</v>
      </c>
      <c r="AW295" s="384" t="s">
        <v>34</v>
      </c>
      <c r="AX295" s="384" t="s">
        <v>81</v>
      </c>
      <c r="AY295" s="387" t="s">
        <v>135</v>
      </c>
    </row>
    <row r="296" spans="1:65" s="300" customFormat="1" ht="24" customHeight="1" x14ac:dyDescent="0.2">
      <c r="A296" s="297"/>
      <c r="B296" s="298"/>
      <c r="C296" s="370" t="s">
        <v>481</v>
      </c>
      <c r="D296" s="370" t="s">
        <v>137</v>
      </c>
      <c r="E296" s="371"/>
      <c r="F296" s="372" t="s">
        <v>482</v>
      </c>
      <c r="G296" s="373" t="s">
        <v>139</v>
      </c>
      <c r="H296" s="374">
        <v>25.32</v>
      </c>
      <c r="I296" s="375"/>
      <c r="J296" s="376">
        <f>ROUND(I296*H296,2)</f>
        <v>0</v>
      </c>
      <c r="K296" s="372"/>
      <c r="L296" s="298"/>
      <c r="M296" s="377" t="s">
        <v>3</v>
      </c>
      <c r="N296" s="378" t="s">
        <v>45</v>
      </c>
      <c r="O296" s="379"/>
      <c r="P296" s="380">
        <f>O296*H296</f>
        <v>0</v>
      </c>
      <c r="Q296" s="380">
        <v>0</v>
      </c>
      <c r="R296" s="380">
        <f>Q296*H296</f>
        <v>0</v>
      </c>
      <c r="S296" s="380">
        <v>0</v>
      </c>
      <c r="T296" s="381">
        <f>S296*H296</f>
        <v>0</v>
      </c>
      <c r="U296" s="297"/>
      <c r="V296" s="297"/>
      <c r="W296" s="297"/>
      <c r="X296" s="297"/>
      <c r="Y296" s="297"/>
      <c r="Z296" s="297"/>
      <c r="AA296" s="297"/>
      <c r="AB296" s="297"/>
      <c r="AC296" s="297"/>
      <c r="AD296" s="297"/>
      <c r="AE296" s="297"/>
      <c r="AR296" s="382" t="s">
        <v>205</v>
      </c>
      <c r="AT296" s="382" t="s">
        <v>137</v>
      </c>
      <c r="AU296" s="382" t="s">
        <v>141</v>
      </c>
      <c r="AY296" s="290" t="s">
        <v>135</v>
      </c>
      <c r="BE296" s="383">
        <f>IF(N296="základní",J296,0)</f>
        <v>0</v>
      </c>
      <c r="BF296" s="383">
        <f>IF(N296="snížená",J296,0)</f>
        <v>0</v>
      </c>
      <c r="BG296" s="383">
        <f>IF(N296="zákl. přenesená",J296,0)</f>
        <v>0</v>
      </c>
      <c r="BH296" s="383">
        <f>IF(N296="sníž. přenesená",J296,0)</f>
        <v>0</v>
      </c>
      <c r="BI296" s="383">
        <f>IF(N296="nulová",J296,0)</f>
        <v>0</v>
      </c>
      <c r="BJ296" s="290" t="s">
        <v>141</v>
      </c>
      <c r="BK296" s="383">
        <f>ROUND(I296*H296,2)</f>
        <v>0</v>
      </c>
      <c r="BL296" s="290" t="s">
        <v>205</v>
      </c>
      <c r="BM296" s="382" t="s">
        <v>483</v>
      </c>
    </row>
    <row r="297" spans="1:65" s="384" customFormat="1" x14ac:dyDescent="0.2">
      <c r="B297" s="385"/>
      <c r="D297" s="386" t="s">
        <v>144</v>
      </c>
      <c r="E297" s="387"/>
      <c r="F297" s="388" t="s">
        <v>484</v>
      </c>
      <c r="H297" s="389">
        <v>25.32</v>
      </c>
      <c r="L297" s="385"/>
      <c r="M297" s="390"/>
      <c r="N297" s="391"/>
      <c r="O297" s="391"/>
      <c r="P297" s="391"/>
      <c r="Q297" s="391"/>
      <c r="R297" s="391"/>
      <c r="S297" s="391"/>
      <c r="T297" s="392"/>
      <c r="AT297" s="387" t="s">
        <v>144</v>
      </c>
      <c r="AU297" s="387" t="s">
        <v>141</v>
      </c>
      <c r="AV297" s="384" t="s">
        <v>141</v>
      </c>
      <c r="AW297" s="384" t="s">
        <v>34</v>
      </c>
      <c r="AX297" s="384" t="s">
        <v>81</v>
      </c>
      <c r="AY297" s="387" t="s">
        <v>135</v>
      </c>
    </row>
    <row r="298" spans="1:65" s="300" customFormat="1" ht="16.5" customHeight="1" x14ac:dyDescent="0.2">
      <c r="A298" s="297"/>
      <c r="B298" s="298"/>
      <c r="C298" s="408" t="s">
        <v>485</v>
      </c>
      <c r="D298" s="408" t="s">
        <v>181</v>
      </c>
      <c r="E298" s="409"/>
      <c r="F298" s="410" t="s">
        <v>486</v>
      </c>
      <c r="G298" s="411" t="s">
        <v>171</v>
      </c>
      <c r="H298" s="412">
        <v>1.0999999999999999E-2</v>
      </c>
      <c r="I298" s="413"/>
      <c r="J298" s="414">
        <f>ROUND(I298*H298,2)</f>
        <v>0</v>
      </c>
      <c r="K298" s="410"/>
      <c r="L298" s="415"/>
      <c r="M298" s="416" t="s">
        <v>3</v>
      </c>
      <c r="N298" s="417" t="s">
        <v>45</v>
      </c>
      <c r="O298" s="379"/>
      <c r="P298" s="380">
        <f>O298*H298</f>
        <v>0</v>
      </c>
      <c r="Q298" s="380">
        <v>1</v>
      </c>
      <c r="R298" s="380">
        <f>Q298*H298</f>
        <v>1.0999999999999999E-2</v>
      </c>
      <c r="S298" s="380">
        <v>0</v>
      </c>
      <c r="T298" s="381">
        <f>S298*H298</f>
        <v>0</v>
      </c>
      <c r="U298" s="297"/>
      <c r="V298" s="297"/>
      <c r="W298" s="297"/>
      <c r="X298" s="297"/>
      <c r="Y298" s="297"/>
      <c r="Z298" s="297"/>
      <c r="AA298" s="297"/>
      <c r="AB298" s="297"/>
      <c r="AC298" s="297"/>
      <c r="AD298" s="297"/>
      <c r="AE298" s="297"/>
      <c r="AR298" s="382" t="s">
        <v>269</v>
      </c>
      <c r="AT298" s="382" t="s">
        <v>181</v>
      </c>
      <c r="AU298" s="382" t="s">
        <v>141</v>
      </c>
      <c r="AY298" s="290" t="s">
        <v>135</v>
      </c>
      <c r="BE298" s="383">
        <f>IF(N298="základní",J298,0)</f>
        <v>0</v>
      </c>
      <c r="BF298" s="383">
        <f>IF(N298="snížená",J298,0)</f>
        <v>0</v>
      </c>
      <c r="BG298" s="383">
        <f>IF(N298="zákl. přenesená",J298,0)</f>
        <v>0</v>
      </c>
      <c r="BH298" s="383">
        <f>IF(N298="sníž. přenesená",J298,0)</f>
        <v>0</v>
      </c>
      <c r="BI298" s="383">
        <f>IF(N298="nulová",J298,0)</f>
        <v>0</v>
      </c>
      <c r="BJ298" s="290" t="s">
        <v>141</v>
      </c>
      <c r="BK298" s="383">
        <f>ROUND(I298*H298,2)</f>
        <v>0</v>
      </c>
      <c r="BL298" s="290" t="s">
        <v>205</v>
      </c>
      <c r="BM298" s="382" t="s">
        <v>487</v>
      </c>
    </row>
    <row r="299" spans="1:65" s="300" customFormat="1" ht="19.5" x14ac:dyDescent="0.2">
      <c r="A299" s="297"/>
      <c r="B299" s="298"/>
      <c r="C299" s="297"/>
      <c r="D299" s="386" t="s">
        <v>488</v>
      </c>
      <c r="E299" s="297"/>
      <c r="F299" s="418" t="s">
        <v>489</v>
      </c>
      <c r="G299" s="297"/>
      <c r="H299" s="297"/>
      <c r="I299" s="297"/>
      <c r="J299" s="297"/>
      <c r="K299" s="297"/>
      <c r="L299" s="298"/>
      <c r="M299" s="419"/>
      <c r="N299" s="420"/>
      <c r="O299" s="379"/>
      <c r="P299" s="379"/>
      <c r="Q299" s="379"/>
      <c r="R299" s="379"/>
      <c r="S299" s="379"/>
      <c r="T299" s="421"/>
      <c r="U299" s="297"/>
      <c r="V299" s="297"/>
      <c r="W299" s="297"/>
      <c r="X299" s="297"/>
      <c r="Y299" s="297"/>
      <c r="Z299" s="297"/>
      <c r="AA299" s="297"/>
      <c r="AB299" s="297"/>
      <c r="AC299" s="297"/>
      <c r="AD299" s="297"/>
      <c r="AE299" s="297"/>
      <c r="AT299" s="290" t="s">
        <v>488</v>
      </c>
      <c r="AU299" s="290" t="s">
        <v>141</v>
      </c>
    </row>
    <row r="300" spans="1:65" s="384" customFormat="1" x14ac:dyDescent="0.2">
      <c r="B300" s="385"/>
      <c r="D300" s="386" t="s">
        <v>144</v>
      </c>
      <c r="E300" s="387" t="s">
        <v>3</v>
      </c>
      <c r="F300" s="388" t="s">
        <v>490</v>
      </c>
      <c r="H300" s="389">
        <v>38.21</v>
      </c>
      <c r="L300" s="385"/>
      <c r="M300" s="390"/>
      <c r="N300" s="391"/>
      <c r="O300" s="391"/>
      <c r="P300" s="391"/>
      <c r="Q300" s="391"/>
      <c r="R300" s="391"/>
      <c r="S300" s="391"/>
      <c r="T300" s="392"/>
      <c r="AT300" s="387" t="s">
        <v>144</v>
      </c>
      <c r="AU300" s="387" t="s">
        <v>141</v>
      </c>
      <c r="AV300" s="384" t="s">
        <v>141</v>
      </c>
      <c r="AW300" s="384" t="s">
        <v>34</v>
      </c>
      <c r="AX300" s="384" t="s">
        <v>81</v>
      </c>
      <c r="AY300" s="387" t="s">
        <v>135</v>
      </c>
    </row>
    <row r="301" spans="1:65" s="384" customFormat="1" x14ac:dyDescent="0.2">
      <c r="B301" s="385"/>
      <c r="D301" s="386" t="s">
        <v>144</v>
      </c>
      <c r="F301" s="388" t="s">
        <v>491</v>
      </c>
      <c r="H301" s="389">
        <v>1.0999999999999999E-2</v>
      </c>
      <c r="L301" s="385"/>
      <c r="M301" s="390"/>
      <c r="N301" s="391"/>
      <c r="O301" s="391"/>
      <c r="P301" s="391"/>
      <c r="Q301" s="391"/>
      <c r="R301" s="391"/>
      <c r="S301" s="391"/>
      <c r="T301" s="392"/>
      <c r="AT301" s="387" t="s">
        <v>144</v>
      </c>
      <c r="AU301" s="387" t="s">
        <v>141</v>
      </c>
      <c r="AV301" s="384" t="s">
        <v>141</v>
      </c>
      <c r="AW301" s="384" t="s">
        <v>4</v>
      </c>
      <c r="AX301" s="384" t="s">
        <v>81</v>
      </c>
      <c r="AY301" s="387" t="s">
        <v>135</v>
      </c>
    </row>
    <row r="302" spans="1:65" s="300" customFormat="1" ht="24" customHeight="1" x14ac:dyDescent="0.2">
      <c r="A302" s="297"/>
      <c r="B302" s="298"/>
      <c r="C302" s="370" t="s">
        <v>492</v>
      </c>
      <c r="D302" s="370" t="s">
        <v>137</v>
      </c>
      <c r="E302" s="371"/>
      <c r="F302" s="372" t="s">
        <v>493</v>
      </c>
      <c r="G302" s="373" t="s">
        <v>139</v>
      </c>
      <c r="H302" s="374">
        <v>25.78</v>
      </c>
      <c r="I302" s="375"/>
      <c r="J302" s="376">
        <f>ROUND(I302*H302,2)</f>
        <v>0</v>
      </c>
      <c r="K302" s="372"/>
      <c r="L302" s="298"/>
      <c r="M302" s="377" t="s">
        <v>3</v>
      </c>
      <c r="N302" s="378" t="s">
        <v>45</v>
      </c>
      <c r="O302" s="379"/>
      <c r="P302" s="380">
        <f>O302*H302</f>
        <v>0</v>
      </c>
      <c r="Q302" s="380">
        <v>4.0000000000000002E-4</v>
      </c>
      <c r="R302" s="380">
        <f>Q302*H302</f>
        <v>1.0312000000000002E-2</v>
      </c>
      <c r="S302" s="380">
        <v>0</v>
      </c>
      <c r="T302" s="381">
        <f>S302*H302</f>
        <v>0</v>
      </c>
      <c r="U302" s="297"/>
      <c r="V302" s="297"/>
      <c r="W302" s="297"/>
      <c r="X302" s="297"/>
      <c r="Y302" s="297"/>
      <c r="Z302" s="297"/>
      <c r="AA302" s="297"/>
      <c r="AB302" s="297"/>
      <c r="AC302" s="297"/>
      <c r="AD302" s="297"/>
      <c r="AE302" s="297"/>
      <c r="AR302" s="382" t="s">
        <v>205</v>
      </c>
      <c r="AT302" s="382" t="s">
        <v>137</v>
      </c>
      <c r="AU302" s="382" t="s">
        <v>141</v>
      </c>
      <c r="AY302" s="290" t="s">
        <v>135</v>
      </c>
      <c r="BE302" s="383">
        <f>IF(N302="základní",J302,0)</f>
        <v>0</v>
      </c>
      <c r="BF302" s="383">
        <f>IF(N302="snížená",J302,0)</f>
        <v>0</v>
      </c>
      <c r="BG302" s="383">
        <f>IF(N302="zákl. přenesená",J302,0)</f>
        <v>0</v>
      </c>
      <c r="BH302" s="383">
        <f>IF(N302="sníž. přenesená",J302,0)</f>
        <v>0</v>
      </c>
      <c r="BI302" s="383">
        <f>IF(N302="nulová",J302,0)</f>
        <v>0</v>
      </c>
      <c r="BJ302" s="290" t="s">
        <v>141</v>
      </c>
      <c r="BK302" s="383">
        <f>ROUND(I302*H302,2)</f>
        <v>0</v>
      </c>
      <c r="BL302" s="290" t="s">
        <v>205</v>
      </c>
      <c r="BM302" s="382" t="s">
        <v>494</v>
      </c>
    </row>
    <row r="303" spans="1:65" s="384" customFormat="1" x14ac:dyDescent="0.2">
      <c r="B303" s="385"/>
      <c r="D303" s="386" t="s">
        <v>144</v>
      </c>
      <c r="E303" s="387"/>
      <c r="F303" s="388" t="s">
        <v>480</v>
      </c>
      <c r="H303" s="389">
        <v>12.89</v>
      </c>
      <c r="L303" s="385"/>
      <c r="M303" s="390"/>
      <c r="N303" s="391"/>
      <c r="O303" s="391"/>
      <c r="P303" s="391"/>
      <c r="Q303" s="391"/>
      <c r="R303" s="391"/>
      <c r="S303" s="391"/>
      <c r="T303" s="392"/>
      <c r="AT303" s="387" t="s">
        <v>144</v>
      </c>
      <c r="AU303" s="387" t="s">
        <v>141</v>
      </c>
      <c r="AV303" s="384" t="s">
        <v>141</v>
      </c>
      <c r="AW303" s="384" t="s">
        <v>34</v>
      </c>
      <c r="AX303" s="384" t="s">
        <v>73</v>
      </c>
      <c r="AY303" s="387" t="s">
        <v>135</v>
      </c>
    </row>
    <row r="304" spans="1:65" s="384" customFormat="1" x14ac:dyDescent="0.2">
      <c r="B304" s="385"/>
      <c r="D304" s="386" t="s">
        <v>144</v>
      </c>
      <c r="E304" s="387"/>
      <c r="F304" s="388" t="s">
        <v>495</v>
      </c>
      <c r="H304" s="389">
        <v>25.78</v>
      </c>
      <c r="L304" s="385"/>
      <c r="M304" s="390"/>
      <c r="N304" s="391"/>
      <c r="O304" s="391"/>
      <c r="P304" s="391"/>
      <c r="Q304" s="391"/>
      <c r="R304" s="391"/>
      <c r="S304" s="391"/>
      <c r="T304" s="392"/>
      <c r="AT304" s="387" t="s">
        <v>144</v>
      </c>
      <c r="AU304" s="387" t="s">
        <v>141</v>
      </c>
      <c r="AV304" s="384" t="s">
        <v>141</v>
      </c>
      <c r="AW304" s="384" t="s">
        <v>34</v>
      </c>
      <c r="AX304" s="384" t="s">
        <v>81</v>
      </c>
      <c r="AY304" s="387" t="s">
        <v>135</v>
      </c>
    </row>
    <row r="305" spans="1:65" s="300" customFormat="1" ht="24" customHeight="1" x14ac:dyDescent="0.2">
      <c r="A305" s="297"/>
      <c r="B305" s="298"/>
      <c r="C305" s="370" t="s">
        <v>496</v>
      </c>
      <c r="D305" s="370" t="s">
        <v>137</v>
      </c>
      <c r="E305" s="371"/>
      <c r="F305" s="372" t="s">
        <v>497</v>
      </c>
      <c r="G305" s="373" t="s">
        <v>139</v>
      </c>
      <c r="H305" s="374">
        <v>50.64</v>
      </c>
      <c r="I305" s="375"/>
      <c r="J305" s="376">
        <f>ROUND(I305*H305,2)</f>
        <v>0</v>
      </c>
      <c r="K305" s="372"/>
      <c r="L305" s="298"/>
      <c r="M305" s="377" t="s">
        <v>3</v>
      </c>
      <c r="N305" s="378" t="s">
        <v>45</v>
      </c>
      <c r="O305" s="379"/>
      <c r="P305" s="380">
        <f>O305*H305</f>
        <v>0</v>
      </c>
      <c r="Q305" s="380">
        <v>4.0000000000000002E-4</v>
      </c>
      <c r="R305" s="380">
        <f>Q305*H305</f>
        <v>2.0256E-2</v>
      </c>
      <c r="S305" s="380">
        <v>0</v>
      </c>
      <c r="T305" s="381">
        <f>S305*H305</f>
        <v>0</v>
      </c>
      <c r="U305" s="297"/>
      <c r="V305" s="297"/>
      <c r="W305" s="297"/>
      <c r="X305" s="297"/>
      <c r="Y305" s="297"/>
      <c r="Z305" s="297"/>
      <c r="AA305" s="297"/>
      <c r="AB305" s="297"/>
      <c r="AC305" s="297"/>
      <c r="AD305" s="297"/>
      <c r="AE305" s="297"/>
      <c r="AR305" s="382" t="s">
        <v>205</v>
      </c>
      <c r="AT305" s="382" t="s">
        <v>137</v>
      </c>
      <c r="AU305" s="382" t="s">
        <v>141</v>
      </c>
      <c r="AY305" s="290" t="s">
        <v>135</v>
      </c>
      <c r="BE305" s="383">
        <f>IF(N305="základní",J305,0)</f>
        <v>0</v>
      </c>
      <c r="BF305" s="383">
        <f>IF(N305="snížená",J305,0)</f>
        <v>0</v>
      </c>
      <c r="BG305" s="383">
        <f>IF(N305="zákl. přenesená",J305,0)</f>
        <v>0</v>
      </c>
      <c r="BH305" s="383">
        <f>IF(N305="sníž. přenesená",J305,0)</f>
        <v>0</v>
      </c>
      <c r="BI305" s="383">
        <f>IF(N305="nulová",J305,0)</f>
        <v>0</v>
      </c>
      <c r="BJ305" s="290" t="s">
        <v>141</v>
      </c>
      <c r="BK305" s="383">
        <f>ROUND(I305*H305,2)</f>
        <v>0</v>
      </c>
      <c r="BL305" s="290" t="s">
        <v>205</v>
      </c>
      <c r="BM305" s="382" t="s">
        <v>498</v>
      </c>
    </row>
    <row r="306" spans="1:65" s="384" customFormat="1" x14ac:dyDescent="0.2">
      <c r="B306" s="385"/>
      <c r="D306" s="386" t="s">
        <v>144</v>
      </c>
      <c r="E306" s="387"/>
      <c r="F306" s="388" t="s">
        <v>484</v>
      </c>
      <c r="H306" s="389">
        <v>25.32</v>
      </c>
      <c r="L306" s="385"/>
      <c r="M306" s="390"/>
      <c r="N306" s="391"/>
      <c r="O306" s="391"/>
      <c r="P306" s="391"/>
      <c r="Q306" s="391"/>
      <c r="R306" s="391"/>
      <c r="S306" s="391"/>
      <c r="T306" s="392"/>
      <c r="AT306" s="387" t="s">
        <v>144</v>
      </c>
      <c r="AU306" s="387" t="s">
        <v>141</v>
      </c>
      <c r="AV306" s="384" t="s">
        <v>141</v>
      </c>
      <c r="AW306" s="384" t="s">
        <v>34</v>
      </c>
      <c r="AX306" s="384" t="s">
        <v>73</v>
      </c>
      <c r="AY306" s="387" t="s">
        <v>135</v>
      </c>
    </row>
    <row r="307" spans="1:65" s="400" customFormat="1" x14ac:dyDescent="0.2">
      <c r="B307" s="401"/>
      <c r="D307" s="386" t="s">
        <v>144</v>
      </c>
      <c r="E307" s="402"/>
      <c r="F307" s="403" t="s">
        <v>179</v>
      </c>
      <c r="H307" s="404">
        <v>25.32</v>
      </c>
      <c r="L307" s="401"/>
      <c r="M307" s="405"/>
      <c r="N307" s="406"/>
      <c r="O307" s="406"/>
      <c r="P307" s="406"/>
      <c r="Q307" s="406"/>
      <c r="R307" s="406"/>
      <c r="S307" s="406"/>
      <c r="T307" s="407"/>
      <c r="AT307" s="402" t="s">
        <v>144</v>
      </c>
      <c r="AU307" s="402" t="s">
        <v>141</v>
      </c>
      <c r="AV307" s="400" t="s">
        <v>140</v>
      </c>
      <c r="AW307" s="400" t="s">
        <v>34</v>
      </c>
      <c r="AX307" s="400" t="s">
        <v>73</v>
      </c>
      <c r="AY307" s="402" t="s">
        <v>135</v>
      </c>
    </row>
    <row r="308" spans="1:65" s="384" customFormat="1" x14ac:dyDescent="0.2">
      <c r="B308" s="385"/>
      <c r="D308" s="386" t="s">
        <v>144</v>
      </c>
      <c r="E308" s="387"/>
      <c r="F308" s="388" t="s">
        <v>499</v>
      </c>
      <c r="H308" s="389">
        <v>50.64</v>
      </c>
      <c r="L308" s="385"/>
      <c r="M308" s="390"/>
      <c r="N308" s="391"/>
      <c r="O308" s="391"/>
      <c r="P308" s="391"/>
      <c r="Q308" s="391"/>
      <c r="R308" s="391"/>
      <c r="S308" s="391"/>
      <c r="T308" s="392"/>
      <c r="AT308" s="387" t="s">
        <v>144</v>
      </c>
      <c r="AU308" s="387" t="s">
        <v>141</v>
      </c>
      <c r="AV308" s="384" t="s">
        <v>141</v>
      </c>
      <c r="AW308" s="384" t="s">
        <v>34</v>
      </c>
      <c r="AX308" s="384" t="s">
        <v>81</v>
      </c>
      <c r="AY308" s="387" t="s">
        <v>135</v>
      </c>
    </row>
    <row r="309" spans="1:65" s="300" customFormat="1" ht="48" customHeight="1" x14ac:dyDescent="0.2">
      <c r="A309" s="297"/>
      <c r="B309" s="298"/>
      <c r="C309" s="408" t="s">
        <v>500</v>
      </c>
      <c r="D309" s="408" t="s">
        <v>181</v>
      </c>
      <c r="E309" s="409"/>
      <c r="F309" s="410" t="s">
        <v>501</v>
      </c>
      <c r="G309" s="411" t="s">
        <v>139</v>
      </c>
      <c r="H309" s="412">
        <v>87.882999999999996</v>
      </c>
      <c r="I309" s="413"/>
      <c r="J309" s="414">
        <f>ROUND(I309*H309,2)</f>
        <v>0</v>
      </c>
      <c r="K309" s="410"/>
      <c r="L309" s="415"/>
      <c r="M309" s="416" t="s">
        <v>3</v>
      </c>
      <c r="N309" s="417" t="s">
        <v>45</v>
      </c>
      <c r="O309" s="379"/>
      <c r="P309" s="380">
        <f>O309*H309</f>
        <v>0</v>
      </c>
      <c r="Q309" s="380">
        <v>1E-3</v>
      </c>
      <c r="R309" s="380">
        <f>Q309*H309</f>
        <v>8.7883000000000003E-2</v>
      </c>
      <c r="S309" s="380">
        <v>0</v>
      </c>
      <c r="T309" s="381">
        <f>S309*H309</f>
        <v>0</v>
      </c>
      <c r="U309" s="297"/>
      <c r="V309" s="297"/>
      <c r="W309" s="297"/>
      <c r="X309" s="297"/>
      <c r="Y309" s="297"/>
      <c r="Z309" s="297"/>
      <c r="AA309" s="297"/>
      <c r="AB309" s="297"/>
      <c r="AC309" s="297"/>
      <c r="AD309" s="297"/>
      <c r="AE309" s="297"/>
      <c r="AR309" s="382" t="s">
        <v>269</v>
      </c>
      <c r="AT309" s="382" t="s">
        <v>181</v>
      </c>
      <c r="AU309" s="382" t="s">
        <v>141</v>
      </c>
      <c r="AY309" s="290" t="s">
        <v>135</v>
      </c>
      <c r="BE309" s="383">
        <f>IF(N309="základní",J309,0)</f>
        <v>0</v>
      </c>
      <c r="BF309" s="383">
        <f>IF(N309="snížená",J309,0)</f>
        <v>0</v>
      </c>
      <c r="BG309" s="383">
        <f>IF(N309="zákl. přenesená",J309,0)</f>
        <v>0</v>
      </c>
      <c r="BH309" s="383">
        <f>IF(N309="sníž. přenesená",J309,0)</f>
        <v>0</v>
      </c>
      <c r="BI309" s="383">
        <f>IF(N309="nulová",J309,0)</f>
        <v>0</v>
      </c>
      <c r="BJ309" s="290" t="s">
        <v>141</v>
      </c>
      <c r="BK309" s="383">
        <f>ROUND(I309*H309,2)</f>
        <v>0</v>
      </c>
      <c r="BL309" s="290" t="s">
        <v>205</v>
      </c>
      <c r="BM309" s="382" t="s">
        <v>502</v>
      </c>
    </row>
    <row r="310" spans="1:65" s="384" customFormat="1" x14ac:dyDescent="0.2">
      <c r="B310" s="385"/>
      <c r="D310" s="386" t="s">
        <v>144</v>
      </c>
      <c r="E310" s="387"/>
      <c r="F310" s="388" t="s">
        <v>503</v>
      </c>
      <c r="H310" s="389">
        <v>76.42</v>
      </c>
      <c r="L310" s="385"/>
      <c r="M310" s="390"/>
      <c r="N310" s="391"/>
      <c r="O310" s="391"/>
      <c r="P310" s="391"/>
      <c r="Q310" s="391"/>
      <c r="R310" s="391"/>
      <c r="S310" s="391"/>
      <c r="T310" s="392"/>
      <c r="AT310" s="387" t="s">
        <v>144</v>
      </c>
      <c r="AU310" s="387" t="s">
        <v>141</v>
      </c>
      <c r="AV310" s="384" t="s">
        <v>141</v>
      </c>
      <c r="AW310" s="384" t="s">
        <v>34</v>
      </c>
      <c r="AX310" s="384" t="s">
        <v>81</v>
      </c>
      <c r="AY310" s="387" t="s">
        <v>135</v>
      </c>
    </row>
    <row r="311" spans="1:65" s="384" customFormat="1" x14ac:dyDescent="0.2">
      <c r="B311" s="385"/>
      <c r="D311" s="386" t="s">
        <v>144</v>
      </c>
      <c r="F311" s="388" t="s">
        <v>504</v>
      </c>
      <c r="H311" s="389">
        <v>87.882999999999996</v>
      </c>
      <c r="L311" s="385"/>
      <c r="M311" s="390"/>
      <c r="N311" s="391"/>
      <c r="O311" s="391"/>
      <c r="P311" s="391"/>
      <c r="Q311" s="391"/>
      <c r="R311" s="391"/>
      <c r="S311" s="391"/>
      <c r="T311" s="392"/>
      <c r="AT311" s="387" t="s">
        <v>144</v>
      </c>
      <c r="AU311" s="387" t="s">
        <v>141</v>
      </c>
      <c r="AV311" s="384" t="s">
        <v>141</v>
      </c>
      <c r="AW311" s="384" t="s">
        <v>4</v>
      </c>
      <c r="AX311" s="384" t="s">
        <v>81</v>
      </c>
      <c r="AY311" s="387" t="s">
        <v>135</v>
      </c>
    </row>
    <row r="312" spans="1:65" s="300" customFormat="1" ht="48" customHeight="1" x14ac:dyDescent="0.2">
      <c r="A312" s="297"/>
      <c r="B312" s="298"/>
      <c r="C312" s="370" t="s">
        <v>505</v>
      </c>
      <c r="D312" s="370" t="s">
        <v>137</v>
      </c>
      <c r="E312" s="371"/>
      <c r="F312" s="372" t="s">
        <v>506</v>
      </c>
      <c r="G312" s="373" t="s">
        <v>171</v>
      </c>
      <c r="H312" s="374">
        <v>0.129</v>
      </c>
      <c r="I312" s="375"/>
      <c r="J312" s="376">
        <f>ROUND(I312*H312,2)</f>
        <v>0</v>
      </c>
      <c r="K312" s="372"/>
      <c r="L312" s="298"/>
      <c r="M312" s="377" t="s">
        <v>3</v>
      </c>
      <c r="N312" s="378" t="s">
        <v>45</v>
      </c>
      <c r="O312" s="379"/>
      <c r="P312" s="380">
        <f>O312*H312</f>
        <v>0</v>
      </c>
      <c r="Q312" s="380">
        <v>0</v>
      </c>
      <c r="R312" s="380">
        <f>Q312*H312</f>
        <v>0</v>
      </c>
      <c r="S312" s="380">
        <v>0</v>
      </c>
      <c r="T312" s="381">
        <f>S312*H312</f>
        <v>0</v>
      </c>
      <c r="U312" s="297"/>
      <c r="V312" s="297"/>
      <c r="W312" s="297"/>
      <c r="X312" s="297"/>
      <c r="Y312" s="297"/>
      <c r="Z312" s="297"/>
      <c r="AA312" s="297"/>
      <c r="AB312" s="297"/>
      <c r="AC312" s="297"/>
      <c r="AD312" s="297"/>
      <c r="AE312" s="297"/>
      <c r="AR312" s="382" t="s">
        <v>205</v>
      </c>
      <c r="AT312" s="382" t="s">
        <v>137</v>
      </c>
      <c r="AU312" s="382" t="s">
        <v>141</v>
      </c>
      <c r="AY312" s="290" t="s">
        <v>135</v>
      </c>
      <c r="BE312" s="383">
        <f>IF(N312="základní",J312,0)</f>
        <v>0</v>
      </c>
      <c r="BF312" s="383">
        <f>IF(N312="snížená",J312,0)</f>
        <v>0</v>
      </c>
      <c r="BG312" s="383">
        <f>IF(N312="zákl. přenesená",J312,0)</f>
        <v>0</v>
      </c>
      <c r="BH312" s="383">
        <f>IF(N312="sníž. přenesená",J312,0)</f>
        <v>0</v>
      </c>
      <c r="BI312" s="383">
        <f>IF(N312="nulová",J312,0)</f>
        <v>0</v>
      </c>
      <c r="BJ312" s="290" t="s">
        <v>141</v>
      </c>
      <c r="BK312" s="383">
        <f>ROUND(I312*H312,2)</f>
        <v>0</v>
      </c>
      <c r="BL312" s="290" t="s">
        <v>205</v>
      </c>
      <c r="BM312" s="382" t="s">
        <v>507</v>
      </c>
    </row>
    <row r="313" spans="1:65" s="300" customFormat="1" ht="48" customHeight="1" x14ac:dyDescent="0.2">
      <c r="A313" s="297"/>
      <c r="B313" s="298"/>
      <c r="C313" s="370" t="s">
        <v>508</v>
      </c>
      <c r="D313" s="370" t="s">
        <v>137</v>
      </c>
      <c r="E313" s="371"/>
      <c r="F313" s="372" t="s">
        <v>509</v>
      </c>
      <c r="G313" s="373" t="s">
        <v>171</v>
      </c>
      <c r="H313" s="374">
        <v>0.129</v>
      </c>
      <c r="I313" s="375"/>
      <c r="J313" s="376">
        <f>ROUND(I313*H313,2)</f>
        <v>0</v>
      </c>
      <c r="K313" s="372"/>
      <c r="L313" s="298"/>
      <c r="M313" s="377" t="s">
        <v>3</v>
      </c>
      <c r="N313" s="378" t="s">
        <v>45</v>
      </c>
      <c r="O313" s="379"/>
      <c r="P313" s="380">
        <f>O313*H313</f>
        <v>0</v>
      </c>
      <c r="Q313" s="380">
        <v>0</v>
      </c>
      <c r="R313" s="380">
        <f>Q313*H313</f>
        <v>0</v>
      </c>
      <c r="S313" s="380">
        <v>0</v>
      </c>
      <c r="T313" s="381">
        <f>S313*H313</f>
        <v>0</v>
      </c>
      <c r="U313" s="297"/>
      <c r="V313" s="297"/>
      <c r="W313" s="297"/>
      <c r="X313" s="297"/>
      <c r="Y313" s="297"/>
      <c r="Z313" s="297"/>
      <c r="AA313" s="297"/>
      <c r="AB313" s="297"/>
      <c r="AC313" s="297"/>
      <c r="AD313" s="297"/>
      <c r="AE313" s="297"/>
      <c r="AR313" s="382" t="s">
        <v>205</v>
      </c>
      <c r="AT313" s="382" t="s">
        <v>137</v>
      </c>
      <c r="AU313" s="382" t="s">
        <v>141</v>
      </c>
      <c r="AY313" s="290" t="s">
        <v>135</v>
      </c>
      <c r="BE313" s="383">
        <f>IF(N313="základní",J313,0)</f>
        <v>0</v>
      </c>
      <c r="BF313" s="383">
        <f>IF(N313="snížená",J313,0)</f>
        <v>0</v>
      </c>
      <c r="BG313" s="383">
        <f>IF(N313="zákl. přenesená",J313,0)</f>
        <v>0</v>
      </c>
      <c r="BH313" s="383">
        <f>IF(N313="sníž. přenesená",J313,0)</f>
        <v>0</v>
      </c>
      <c r="BI313" s="383">
        <f>IF(N313="nulová",J313,0)</f>
        <v>0</v>
      </c>
      <c r="BJ313" s="290" t="s">
        <v>141</v>
      </c>
      <c r="BK313" s="383">
        <f>ROUND(I313*H313,2)</f>
        <v>0</v>
      </c>
      <c r="BL313" s="290" t="s">
        <v>205</v>
      </c>
      <c r="BM313" s="382" t="s">
        <v>510</v>
      </c>
    </row>
    <row r="314" spans="1:65" s="357" customFormat="1" ht="22.9" customHeight="1" x14ac:dyDescent="0.2">
      <c r="B314" s="358"/>
      <c r="D314" s="359" t="s">
        <v>72</v>
      </c>
      <c r="E314" s="368" t="s">
        <v>511</v>
      </c>
      <c r="F314" s="368" t="s">
        <v>512</v>
      </c>
      <c r="J314" s="369">
        <f>BK314</f>
        <v>0</v>
      </c>
      <c r="L314" s="358"/>
      <c r="M314" s="362"/>
      <c r="N314" s="363"/>
      <c r="O314" s="363"/>
      <c r="P314" s="364">
        <f>SUM(P315:P319)</f>
        <v>0</v>
      </c>
      <c r="Q314" s="363"/>
      <c r="R314" s="364">
        <f>SUM(R315:R319)</f>
        <v>0</v>
      </c>
      <c r="S314" s="363"/>
      <c r="T314" s="365">
        <f>SUM(T315:T319)</f>
        <v>0</v>
      </c>
      <c r="AR314" s="359" t="s">
        <v>141</v>
      </c>
      <c r="AT314" s="366" t="s">
        <v>72</v>
      </c>
      <c r="AU314" s="366" t="s">
        <v>81</v>
      </c>
      <c r="AY314" s="359" t="s">
        <v>135</v>
      </c>
      <c r="BK314" s="367">
        <f>SUM(BK315:BK319)</f>
        <v>0</v>
      </c>
    </row>
    <row r="315" spans="1:65" s="300" customFormat="1" ht="48" customHeight="1" x14ac:dyDescent="0.2">
      <c r="A315" s="297"/>
      <c r="B315" s="298"/>
      <c r="C315" s="370" t="s">
        <v>513</v>
      </c>
      <c r="D315" s="370" t="s">
        <v>137</v>
      </c>
      <c r="E315" s="371"/>
      <c r="F315" s="372" t="s">
        <v>514</v>
      </c>
      <c r="G315" s="373" t="s">
        <v>139</v>
      </c>
      <c r="H315" s="374">
        <v>12.5</v>
      </c>
      <c r="I315" s="375"/>
      <c r="J315" s="376">
        <f>ROUND(I315*H315,2)</f>
        <v>0</v>
      </c>
      <c r="K315" s="372"/>
      <c r="L315" s="298"/>
      <c r="M315" s="377" t="s">
        <v>3</v>
      </c>
      <c r="N315" s="378" t="s">
        <v>45</v>
      </c>
      <c r="O315" s="379"/>
      <c r="P315" s="380">
        <f>O315*H315</f>
        <v>0</v>
      </c>
      <c r="Q315" s="380">
        <v>0</v>
      </c>
      <c r="R315" s="380">
        <f>Q315*H315</f>
        <v>0</v>
      </c>
      <c r="S315" s="380">
        <v>0</v>
      </c>
      <c r="T315" s="381">
        <f>S315*H315</f>
        <v>0</v>
      </c>
      <c r="U315" s="297"/>
      <c r="V315" s="297"/>
      <c r="W315" s="297"/>
      <c r="X315" s="297"/>
      <c r="Y315" s="297"/>
      <c r="Z315" s="297"/>
      <c r="AA315" s="297"/>
      <c r="AB315" s="297"/>
      <c r="AC315" s="297"/>
      <c r="AD315" s="297"/>
      <c r="AE315" s="297"/>
      <c r="AR315" s="382" t="s">
        <v>205</v>
      </c>
      <c r="AT315" s="382" t="s">
        <v>137</v>
      </c>
      <c r="AU315" s="382" t="s">
        <v>141</v>
      </c>
      <c r="AY315" s="290" t="s">
        <v>135</v>
      </c>
      <c r="BE315" s="383">
        <f>IF(N315="základní",J315,0)</f>
        <v>0</v>
      </c>
      <c r="BF315" s="383">
        <f>IF(N315="snížená",J315,0)</f>
        <v>0</v>
      </c>
      <c r="BG315" s="383">
        <f>IF(N315="zákl. přenesená",J315,0)</f>
        <v>0</v>
      </c>
      <c r="BH315" s="383">
        <f>IF(N315="sníž. přenesená",J315,0)</f>
        <v>0</v>
      </c>
      <c r="BI315" s="383">
        <f>IF(N315="nulová",J315,0)</f>
        <v>0</v>
      </c>
      <c r="BJ315" s="290" t="s">
        <v>141</v>
      </c>
      <c r="BK315" s="383">
        <f>ROUND(I315*H315,2)</f>
        <v>0</v>
      </c>
      <c r="BL315" s="290" t="s">
        <v>205</v>
      </c>
      <c r="BM315" s="382" t="s">
        <v>515</v>
      </c>
    </row>
    <row r="316" spans="1:65" s="384" customFormat="1" x14ac:dyDescent="0.2">
      <c r="B316" s="385"/>
      <c r="D316" s="386" t="s">
        <v>144</v>
      </c>
      <c r="E316" s="387"/>
      <c r="F316" s="388" t="s">
        <v>516</v>
      </c>
      <c r="H316" s="389">
        <v>6.38</v>
      </c>
      <c r="L316" s="385"/>
      <c r="M316" s="390"/>
      <c r="N316" s="391"/>
      <c r="O316" s="391"/>
      <c r="P316" s="391"/>
      <c r="Q316" s="391"/>
      <c r="R316" s="391"/>
      <c r="S316" s="391"/>
      <c r="T316" s="392"/>
      <c r="AT316" s="387" t="s">
        <v>144</v>
      </c>
      <c r="AU316" s="387" t="s">
        <v>141</v>
      </c>
      <c r="AV316" s="384" t="s">
        <v>141</v>
      </c>
      <c r="AW316" s="384" t="s">
        <v>34</v>
      </c>
      <c r="AX316" s="384" t="s">
        <v>73</v>
      </c>
      <c r="AY316" s="387" t="s">
        <v>135</v>
      </c>
    </row>
    <row r="317" spans="1:65" s="384" customFormat="1" x14ac:dyDescent="0.2">
      <c r="B317" s="385"/>
      <c r="D317" s="386" t="s">
        <v>144</v>
      </c>
      <c r="E317" s="387"/>
      <c r="F317" s="388" t="s">
        <v>517</v>
      </c>
      <c r="H317" s="389">
        <v>6.12</v>
      </c>
      <c r="L317" s="385"/>
      <c r="M317" s="390"/>
      <c r="N317" s="391"/>
      <c r="O317" s="391"/>
      <c r="P317" s="391"/>
      <c r="Q317" s="391"/>
      <c r="R317" s="391"/>
      <c r="S317" s="391"/>
      <c r="T317" s="392"/>
      <c r="AT317" s="387" t="s">
        <v>144</v>
      </c>
      <c r="AU317" s="387" t="s">
        <v>141</v>
      </c>
      <c r="AV317" s="384" t="s">
        <v>141</v>
      </c>
      <c r="AW317" s="384" t="s">
        <v>34</v>
      </c>
      <c r="AX317" s="384" t="s">
        <v>73</v>
      </c>
      <c r="AY317" s="387" t="s">
        <v>135</v>
      </c>
    </row>
    <row r="318" spans="1:65" s="400" customFormat="1" x14ac:dyDescent="0.2">
      <c r="B318" s="401"/>
      <c r="D318" s="386" t="s">
        <v>144</v>
      </c>
      <c r="E318" s="402"/>
      <c r="F318" s="403" t="s">
        <v>179</v>
      </c>
      <c r="H318" s="404">
        <v>12.5</v>
      </c>
      <c r="L318" s="401"/>
      <c r="M318" s="405"/>
      <c r="N318" s="406"/>
      <c r="O318" s="406"/>
      <c r="P318" s="406"/>
      <c r="Q318" s="406"/>
      <c r="R318" s="406"/>
      <c r="S318" s="406"/>
      <c r="T318" s="407"/>
      <c r="AT318" s="402" t="s">
        <v>144</v>
      </c>
      <c r="AU318" s="402" t="s">
        <v>141</v>
      </c>
      <c r="AV318" s="400" t="s">
        <v>140</v>
      </c>
      <c r="AW318" s="400" t="s">
        <v>34</v>
      </c>
      <c r="AX318" s="400" t="s">
        <v>81</v>
      </c>
      <c r="AY318" s="402" t="s">
        <v>135</v>
      </c>
    </row>
    <row r="319" spans="1:65" s="300" customFormat="1" ht="36" customHeight="1" x14ac:dyDescent="0.2">
      <c r="A319" s="297"/>
      <c r="B319" s="298"/>
      <c r="C319" s="370" t="s">
        <v>518</v>
      </c>
      <c r="D319" s="370" t="s">
        <v>137</v>
      </c>
      <c r="E319" s="371"/>
      <c r="F319" s="372" t="s">
        <v>519</v>
      </c>
      <c r="G319" s="373" t="s">
        <v>520</v>
      </c>
      <c r="H319" s="422"/>
      <c r="I319" s="375"/>
      <c r="J319" s="376">
        <f>ROUND(I319*H319,2)</f>
        <v>0</v>
      </c>
      <c r="K319" s="372"/>
      <c r="L319" s="298"/>
      <c r="M319" s="377" t="s">
        <v>3</v>
      </c>
      <c r="N319" s="378" t="s">
        <v>45</v>
      </c>
      <c r="O319" s="379"/>
      <c r="P319" s="380">
        <f>O319*H319</f>
        <v>0</v>
      </c>
      <c r="Q319" s="380">
        <v>0</v>
      </c>
      <c r="R319" s="380">
        <f>Q319*H319</f>
        <v>0</v>
      </c>
      <c r="S319" s="380">
        <v>0</v>
      </c>
      <c r="T319" s="381">
        <f>S319*H319</f>
        <v>0</v>
      </c>
      <c r="U319" s="297"/>
      <c r="V319" s="297"/>
      <c r="W319" s="297"/>
      <c r="X319" s="297"/>
      <c r="Y319" s="297"/>
      <c r="Z319" s="297"/>
      <c r="AA319" s="297"/>
      <c r="AB319" s="297"/>
      <c r="AC319" s="297"/>
      <c r="AD319" s="297"/>
      <c r="AE319" s="297"/>
      <c r="AR319" s="382" t="s">
        <v>205</v>
      </c>
      <c r="AT319" s="382" t="s">
        <v>137</v>
      </c>
      <c r="AU319" s="382" t="s">
        <v>141</v>
      </c>
      <c r="AY319" s="290" t="s">
        <v>135</v>
      </c>
      <c r="BE319" s="383">
        <f>IF(N319="základní",J319,0)</f>
        <v>0</v>
      </c>
      <c r="BF319" s="383">
        <f>IF(N319="snížená",J319,0)</f>
        <v>0</v>
      </c>
      <c r="BG319" s="383">
        <f>IF(N319="zákl. přenesená",J319,0)</f>
        <v>0</v>
      </c>
      <c r="BH319" s="383">
        <f>IF(N319="sníž. přenesená",J319,0)</f>
        <v>0</v>
      </c>
      <c r="BI319" s="383">
        <f>IF(N319="nulová",J319,0)</f>
        <v>0</v>
      </c>
      <c r="BJ319" s="290" t="s">
        <v>141</v>
      </c>
      <c r="BK319" s="383">
        <f>ROUND(I319*H319,2)</f>
        <v>0</v>
      </c>
      <c r="BL319" s="290" t="s">
        <v>205</v>
      </c>
      <c r="BM319" s="382" t="s">
        <v>521</v>
      </c>
    </row>
    <row r="320" spans="1:65" s="357" customFormat="1" ht="22.9" customHeight="1" x14ac:dyDescent="0.2">
      <c r="B320" s="358"/>
      <c r="D320" s="359" t="s">
        <v>72</v>
      </c>
      <c r="E320" s="368" t="s">
        <v>522</v>
      </c>
      <c r="F320" s="368" t="s">
        <v>523</v>
      </c>
      <c r="J320" s="369">
        <f>BK320</f>
        <v>0</v>
      </c>
      <c r="L320" s="358"/>
      <c r="M320" s="362"/>
      <c r="N320" s="363"/>
      <c r="O320" s="363"/>
      <c r="P320" s="364">
        <f>SUM(P321:P343)</f>
        <v>0</v>
      </c>
      <c r="Q320" s="363"/>
      <c r="R320" s="364">
        <f>SUM(R321:R343)</f>
        <v>0.31387700000000002</v>
      </c>
      <c r="S320" s="363"/>
      <c r="T320" s="365">
        <f>SUM(T321:T343)</f>
        <v>0</v>
      </c>
      <c r="AR320" s="359" t="s">
        <v>141</v>
      </c>
      <c r="AT320" s="366" t="s">
        <v>72</v>
      </c>
      <c r="AU320" s="366" t="s">
        <v>81</v>
      </c>
      <c r="AY320" s="359" t="s">
        <v>135</v>
      </c>
      <c r="BK320" s="367">
        <f>SUM(BK321:BK343)</f>
        <v>0</v>
      </c>
    </row>
    <row r="321" spans="1:65" s="300" customFormat="1" ht="48" customHeight="1" x14ac:dyDescent="0.2">
      <c r="A321" s="297"/>
      <c r="B321" s="298"/>
      <c r="C321" s="370" t="s">
        <v>524</v>
      </c>
      <c r="D321" s="370" t="s">
        <v>137</v>
      </c>
      <c r="E321" s="371"/>
      <c r="F321" s="372" t="s">
        <v>525</v>
      </c>
      <c r="G321" s="373" t="s">
        <v>139</v>
      </c>
      <c r="H321" s="374">
        <v>6.38</v>
      </c>
      <c r="I321" s="375"/>
      <c r="J321" s="376">
        <f>ROUND(I321*H321,2)</f>
        <v>0</v>
      </c>
      <c r="K321" s="372"/>
      <c r="L321" s="298"/>
      <c r="M321" s="377" t="s">
        <v>3</v>
      </c>
      <c r="N321" s="378" t="s">
        <v>45</v>
      </c>
      <c r="O321" s="379"/>
      <c r="P321" s="380">
        <f>O321*H321</f>
        <v>0</v>
      </c>
      <c r="Q321" s="380">
        <v>2.9999999999999997E-4</v>
      </c>
      <c r="R321" s="380">
        <f>Q321*H321</f>
        <v>1.9139999999999999E-3</v>
      </c>
      <c r="S321" s="380">
        <v>0</v>
      </c>
      <c r="T321" s="381">
        <f>S321*H321</f>
        <v>0</v>
      </c>
      <c r="U321" s="297"/>
      <c r="V321" s="297"/>
      <c r="W321" s="297"/>
      <c r="X321" s="297"/>
      <c r="Y321" s="297"/>
      <c r="Z321" s="297"/>
      <c r="AA321" s="297"/>
      <c r="AB321" s="297"/>
      <c r="AC321" s="297"/>
      <c r="AD321" s="297"/>
      <c r="AE321" s="297"/>
      <c r="AR321" s="382" t="s">
        <v>205</v>
      </c>
      <c r="AT321" s="382" t="s">
        <v>137</v>
      </c>
      <c r="AU321" s="382" t="s">
        <v>141</v>
      </c>
      <c r="AY321" s="290" t="s">
        <v>135</v>
      </c>
      <c r="BE321" s="383">
        <f>IF(N321="základní",J321,0)</f>
        <v>0</v>
      </c>
      <c r="BF321" s="383">
        <f>IF(N321="snížená",J321,0)</f>
        <v>0</v>
      </c>
      <c r="BG321" s="383">
        <f>IF(N321="zákl. přenesená",J321,0)</f>
        <v>0</v>
      </c>
      <c r="BH321" s="383">
        <f>IF(N321="sníž. přenesená",J321,0)</f>
        <v>0</v>
      </c>
      <c r="BI321" s="383">
        <f>IF(N321="nulová",J321,0)</f>
        <v>0</v>
      </c>
      <c r="BJ321" s="290" t="s">
        <v>141</v>
      </c>
      <c r="BK321" s="383">
        <f>ROUND(I321*H321,2)</f>
        <v>0</v>
      </c>
      <c r="BL321" s="290" t="s">
        <v>205</v>
      </c>
      <c r="BM321" s="382" t="s">
        <v>526</v>
      </c>
    </row>
    <row r="322" spans="1:65" s="384" customFormat="1" x14ac:dyDescent="0.2">
      <c r="B322" s="385"/>
      <c r="D322" s="386" t="s">
        <v>144</v>
      </c>
      <c r="E322" s="387"/>
      <c r="F322" s="388" t="s">
        <v>516</v>
      </c>
      <c r="H322" s="389">
        <v>6.38</v>
      </c>
      <c r="L322" s="385"/>
      <c r="M322" s="390"/>
      <c r="N322" s="391"/>
      <c r="O322" s="391"/>
      <c r="P322" s="391"/>
      <c r="Q322" s="391"/>
      <c r="R322" s="391"/>
      <c r="S322" s="391"/>
      <c r="T322" s="392"/>
      <c r="AT322" s="387" t="s">
        <v>144</v>
      </c>
      <c r="AU322" s="387" t="s">
        <v>141</v>
      </c>
      <c r="AV322" s="384" t="s">
        <v>141</v>
      </c>
      <c r="AW322" s="384" t="s">
        <v>34</v>
      </c>
      <c r="AX322" s="384" t="s">
        <v>81</v>
      </c>
      <c r="AY322" s="387" t="s">
        <v>135</v>
      </c>
    </row>
    <row r="323" spans="1:65" s="300" customFormat="1" ht="24" customHeight="1" x14ac:dyDescent="0.2">
      <c r="A323" s="297"/>
      <c r="B323" s="298"/>
      <c r="C323" s="408" t="s">
        <v>527</v>
      </c>
      <c r="D323" s="408" t="s">
        <v>181</v>
      </c>
      <c r="E323" s="409"/>
      <c r="F323" s="410" t="s">
        <v>528</v>
      </c>
      <c r="G323" s="411" t="s">
        <v>139</v>
      </c>
      <c r="H323" s="412">
        <v>6.6989999999999998</v>
      </c>
      <c r="I323" s="413"/>
      <c r="J323" s="414">
        <f>ROUND(I323*H323,2)</f>
        <v>0</v>
      </c>
      <c r="K323" s="410"/>
      <c r="L323" s="415"/>
      <c r="M323" s="416" t="s">
        <v>3</v>
      </c>
      <c r="N323" s="417" t="s">
        <v>45</v>
      </c>
      <c r="O323" s="379"/>
      <c r="P323" s="380">
        <f>O323*H323</f>
        <v>0</v>
      </c>
      <c r="Q323" s="380">
        <v>2.4E-2</v>
      </c>
      <c r="R323" s="380">
        <f>Q323*H323</f>
        <v>0.160776</v>
      </c>
      <c r="S323" s="380">
        <v>0</v>
      </c>
      <c r="T323" s="381">
        <f>S323*H323</f>
        <v>0</v>
      </c>
      <c r="U323" s="297"/>
      <c r="V323" s="297"/>
      <c r="W323" s="297"/>
      <c r="X323" s="297"/>
      <c r="Y323" s="297"/>
      <c r="Z323" s="297"/>
      <c r="AA323" s="297"/>
      <c r="AB323" s="297"/>
      <c r="AC323" s="297"/>
      <c r="AD323" s="297"/>
      <c r="AE323" s="297"/>
      <c r="AR323" s="382" t="s">
        <v>269</v>
      </c>
      <c r="AT323" s="382" t="s">
        <v>181</v>
      </c>
      <c r="AU323" s="382" t="s">
        <v>141</v>
      </c>
      <c r="AY323" s="290" t="s">
        <v>135</v>
      </c>
      <c r="BE323" s="383">
        <f>IF(N323="základní",J323,0)</f>
        <v>0</v>
      </c>
      <c r="BF323" s="383">
        <f>IF(N323="snížená",J323,0)</f>
        <v>0</v>
      </c>
      <c r="BG323" s="383">
        <f>IF(N323="zákl. přenesená",J323,0)</f>
        <v>0</v>
      </c>
      <c r="BH323" s="383">
        <f>IF(N323="sníž. přenesená",J323,0)</f>
        <v>0</v>
      </c>
      <c r="BI323" s="383">
        <f>IF(N323="nulová",J323,0)</f>
        <v>0</v>
      </c>
      <c r="BJ323" s="290" t="s">
        <v>141</v>
      </c>
      <c r="BK323" s="383">
        <f>ROUND(I323*H323,2)</f>
        <v>0</v>
      </c>
      <c r="BL323" s="290" t="s">
        <v>205</v>
      </c>
      <c r="BM323" s="382" t="s">
        <v>529</v>
      </c>
    </row>
    <row r="324" spans="1:65" s="384" customFormat="1" x14ac:dyDescent="0.2">
      <c r="B324" s="385"/>
      <c r="D324" s="386" t="s">
        <v>144</v>
      </c>
      <c r="E324" s="387"/>
      <c r="F324" s="388" t="s">
        <v>530</v>
      </c>
      <c r="H324" s="389">
        <v>6.38</v>
      </c>
      <c r="L324" s="385"/>
      <c r="M324" s="390"/>
      <c r="N324" s="391"/>
      <c r="O324" s="391"/>
      <c r="P324" s="391"/>
      <c r="Q324" s="391"/>
      <c r="R324" s="391"/>
      <c r="S324" s="391"/>
      <c r="T324" s="392"/>
      <c r="AT324" s="387" t="s">
        <v>144</v>
      </c>
      <c r="AU324" s="387" t="s">
        <v>141</v>
      </c>
      <c r="AV324" s="384" t="s">
        <v>141</v>
      </c>
      <c r="AW324" s="384" t="s">
        <v>34</v>
      </c>
      <c r="AX324" s="384" t="s">
        <v>81</v>
      </c>
      <c r="AY324" s="387" t="s">
        <v>135</v>
      </c>
    </row>
    <row r="325" spans="1:65" s="384" customFormat="1" x14ac:dyDescent="0.2">
      <c r="B325" s="385"/>
      <c r="D325" s="386" t="s">
        <v>144</v>
      </c>
      <c r="F325" s="388" t="s">
        <v>531</v>
      </c>
      <c r="H325" s="389">
        <v>6.6989999999999998</v>
      </c>
      <c r="L325" s="385"/>
      <c r="M325" s="390"/>
      <c r="N325" s="391"/>
      <c r="O325" s="391"/>
      <c r="P325" s="391"/>
      <c r="Q325" s="391"/>
      <c r="R325" s="391"/>
      <c r="S325" s="391"/>
      <c r="T325" s="392"/>
      <c r="AT325" s="387" t="s">
        <v>144</v>
      </c>
      <c r="AU325" s="387" t="s">
        <v>141</v>
      </c>
      <c r="AV325" s="384" t="s">
        <v>141</v>
      </c>
      <c r="AW325" s="384" t="s">
        <v>4</v>
      </c>
      <c r="AX325" s="384" t="s">
        <v>81</v>
      </c>
      <c r="AY325" s="387" t="s">
        <v>135</v>
      </c>
    </row>
    <row r="326" spans="1:65" s="300" customFormat="1" ht="36" customHeight="1" x14ac:dyDescent="0.2">
      <c r="A326" s="297"/>
      <c r="B326" s="298"/>
      <c r="C326" s="370" t="s">
        <v>532</v>
      </c>
      <c r="D326" s="370" t="s">
        <v>137</v>
      </c>
      <c r="E326" s="371"/>
      <c r="F326" s="372" t="s">
        <v>533</v>
      </c>
      <c r="G326" s="373" t="s">
        <v>139</v>
      </c>
      <c r="H326" s="374">
        <v>3.64</v>
      </c>
      <c r="I326" s="375"/>
      <c r="J326" s="376">
        <f>ROUND(I326*H326,2)</f>
        <v>0</v>
      </c>
      <c r="K326" s="372"/>
      <c r="L326" s="298"/>
      <c r="M326" s="377" t="s">
        <v>3</v>
      </c>
      <c r="N326" s="378" t="s">
        <v>45</v>
      </c>
      <c r="O326" s="379"/>
      <c r="P326" s="380">
        <f>O326*H326</f>
        <v>0</v>
      </c>
      <c r="Q326" s="380">
        <v>0</v>
      </c>
      <c r="R326" s="380">
        <f>Q326*H326</f>
        <v>0</v>
      </c>
      <c r="S326" s="380">
        <v>0</v>
      </c>
      <c r="T326" s="381">
        <f>S326*H326</f>
        <v>0</v>
      </c>
      <c r="U326" s="297"/>
      <c r="V326" s="297"/>
      <c r="W326" s="297"/>
      <c r="X326" s="297"/>
      <c r="Y326" s="297"/>
      <c r="Z326" s="297"/>
      <c r="AA326" s="297"/>
      <c r="AB326" s="297"/>
      <c r="AC326" s="297"/>
      <c r="AD326" s="297"/>
      <c r="AE326" s="297"/>
      <c r="AR326" s="382" t="s">
        <v>205</v>
      </c>
      <c r="AT326" s="382" t="s">
        <v>137</v>
      </c>
      <c r="AU326" s="382" t="s">
        <v>141</v>
      </c>
      <c r="AY326" s="290" t="s">
        <v>135</v>
      </c>
      <c r="BE326" s="383">
        <f>IF(N326="základní",J326,0)</f>
        <v>0</v>
      </c>
      <c r="BF326" s="383">
        <f>IF(N326="snížená",J326,0)</f>
        <v>0</v>
      </c>
      <c r="BG326" s="383">
        <f>IF(N326="zákl. přenesená",J326,0)</f>
        <v>0</v>
      </c>
      <c r="BH326" s="383">
        <f>IF(N326="sníž. přenesená",J326,0)</f>
        <v>0</v>
      </c>
      <c r="BI326" s="383">
        <f>IF(N326="nulová",J326,0)</f>
        <v>0</v>
      </c>
      <c r="BJ326" s="290" t="s">
        <v>141</v>
      </c>
      <c r="BK326" s="383">
        <f>ROUND(I326*H326,2)</f>
        <v>0</v>
      </c>
      <c r="BL326" s="290" t="s">
        <v>205</v>
      </c>
      <c r="BM326" s="382" t="s">
        <v>534</v>
      </c>
    </row>
    <row r="327" spans="1:65" s="300" customFormat="1" ht="48.75" x14ac:dyDescent="0.2">
      <c r="A327" s="297"/>
      <c r="B327" s="298"/>
      <c r="C327" s="297"/>
      <c r="D327" s="386" t="s">
        <v>143</v>
      </c>
      <c r="E327" s="297"/>
      <c r="F327" s="418" t="s">
        <v>535</v>
      </c>
      <c r="G327" s="297"/>
      <c r="H327" s="297"/>
      <c r="I327" s="297"/>
      <c r="J327" s="297"/>
      <c r="K327" s="297"/>
      <c r="L327" s="298"/>
      <c r="M327" s="419"/>
      <c r="N327" s="420"/>
      <c r="O327" s="379"/>
      <c r="P327" s="379"/>
      <c r="Q327" s="379"/>
      <c r="R327" s="379"/>
      <c r="S327" s="379"/>
      <c r="T327" s="421"/>
      <c r="U327" s="297"/>
      <c r="V327" s="297"/>
      <c r="W327" s="297"/>
      <c r="X327" s="297"/>
      <c r="Y327" s="297"/>
      <c r="Z327" s="297"/>
      <c r="AA327" s="297"/>
      <c r="AB327" s="297"/>
      <c r="AC327" s="297"/>
      <c r="AD327" s="297"/>
      <c r="AE327" s="297"/>
      <c r="AT327" s="290" t="s">
        <v>143</v>
      </c>
      <c r="AU327" s="290" t="s">
        <v>141</v>
      </c>
    </row>
    <row r="328" spans="1:65" s="384" customFormat="1" x14ac:dyDescent="0.2">
      <c r="B328" s="385"/>
      <c r="D328" s="386" t="s">
        <v>144</v>
      </c>
      <c r="E328" s="387" t="s">
        <v>3</v>
      </c>
      <c r="F328" s="388" t="s">
        <v>536</v>
      </c>
      <c r="H328" s="389">
        <v>3.64</v>
      </c>
      <c r="L328" s="385"/>
      <c r="M328" s="390"/>
      <c r="N328" s="391"/>
      <c r="O328" s="391"/>
      <c r="P328" s="391"/>
      <c r="Q328" s="391"/>
      <c r="R328" s="391"/>
      <c r="S328" s="391"/>
      <c r="T328" s="392"/>
      <c r="AT328" s="387" t="s">
        <v>144</v>
      </c>
      <c r="AU328" s="387" t="s">
        <v>141</v>
      </c>
      <c r="AV328" s="384" t="s">
        <v>141</v>
      </c>
      <c r="AW328" s="384" t="s">
        <v>34</v>
      </c>
      <c r="AX328" s="384" t="s">
        <v>81</v>
      </c>
      <c r="AY328" s="387" t="s">
        <v>135</v>
      </c>
    </row>
    <row r="329" spans="1:65" s="300" customFormat="1" ht="24" customHeight="1" x14ac:dyDescent="0.2">
      <c r="A329" s="297"/>
      <c r="B329" s="298"/>
      <c r="C329" s="408" t="s">
        <v>537</v>
      </c>
      <c r="D329" s="408" t="s">
        <v>181</v>
      </c>
      <c r="E329" s="409"/>
      <c r="F329" s="410" t="s">
        <v>538</v>
      </c>
      <c r="G329" s="411" t="s">
        <v>139</v>
      </c>
      <c r="H329" s="412">
        <v>3.7130000000000001</v>
      </c>
      <c r="I329" s="413"/>
      <c r="J329" s="414">
        <f>ROUND(I329*H329,2)</f>
        <v>0</v>
      </c>
      <c r="K329" s="410"/>
      <c r="L329" s="415"/>
      <c r="M329" s="416" t="s">
        <v>3</v>
      </c>
      <c r="N329" s="417" t="s">
        <v>45</v>
      </c>
      <c r="O329" s="379"/>
      <c r="P329" s="380">
        <f>O329*H329</f>
        <v>0</v>
      </c>
      <c r="Q329" s="380">
        <v>1.8E-3</v>
      </c>
      <c r="R329" s="380">
        <f>Q329*H329</f>
        <v>6.6833999999999999E-3</v>
      </c>
      <c r="S329" s="380">
        <v>0</v>
      </c>
      <c r="T329" s="381">
        <f>S329*H329</f>
        <v>0</v>
      </c>
      <c r="U329" s="297"/>
      <c r="V329" s="297"/>
      <c r="W329" s="297"/>
      <c r="X329" s="297"/>
      <c r="Y329" s="297"/>
      <c r="Z329" s="297"/>
      <c r="AA329" s="297"/>
      <c r="AB329" s="297"/>
      <c r="AC329" s="297"/>
      <c r="AD329" s="297"/>
      <c r="AE329" s="297"/>
      <c r="AR329" s="382" t="s">
        <v>269</v>
      </c>
      <c r="AT329" s="382" t="s">
        <v>181</v>
      </c>
      <c r="AU329" s="382" t="s">
        <v>141</v>
      </c>
      <c r="AY329" s="290" t="s">
        <v>135</v>
      </c>
      <c r="BE329" s="383">
        <f>IF(N329="základní",J329,0)</f>
        <v>0</v>
      </c>
      <c r="BF329" s="383">
        <f>IF(N329="snížená",J329,0)</f>
        <v>0</v>
      </c>
      <c r="BG329" s="383">
        <f>IF(N329="zákl. přenesená",J329,0)</f>
        <v>0</v>
      </c>
      <c r="BH329" s="383">
        <f>IF(N329="sníž. přenesená",J329,0)</f>
        <v>0</v>
      </c>
      <c r="BI329" s="383">
        <f>IF(N329="nulová",J329,0)</f>
        <v>0</v>
      </c>
      <c r="BJ329" s="290" t="s">
        <v>141</v>
      </c>
      <c r="BK329" s="383">
        <f>ROUND(I329*H329,2)</f>
        <v>0</v>
      </c>
      <c r="BL329" s="290" t="s">
        <v>205</v>
      </c>
      <c r="BM329" s="382" t="s">
        <v>539</v>
      </c>
    </row>
    <row r="330" spans="1:65" s="384" customFormat="1" x14ac:dyDescent="0.2">
      <c r="B330" s="385"/>
      <c r="D330" s="386" t="s">
        <v>144</v>
      </c>
      <c r="E330" s="387"/>
      <c r="F330" s="388" t="s">
        <v>540</v>
      </c>
      <c r="H330" s="389">
        <v>3.64</v>
      </c>
      <c r="L330" s="385"/>
      <c r="M330" s="390"/>
      <c r="N330" s="391"/>
      <c r="O330" s="391"/>
      <c r="P330" s="391"/>
      <c r="Q330" s="391"/>
      <c r="R330" s="391"/>
      <c r="S330" s="391"/>
      <c r="T330" s="392"/>
      <c r="AT330" s="387" t="s">
        <v>144</v>
      </c>
      <c r="AU330" s="387" t="s">
        <v>141</v>
      </c>
      <c r="AV330" s="384" t="s">
        <v>141</v>
      </c>
      <c r="AW330" s="384" t="s">
        <v>34</v>
      </c>
      <c r="AX330" s="384" t="s">
        <v>81</v>
      </c>
      <c r="AY330" s="387" t="s">
        <v>135</v>
      </c>
    </row>
    <row r="331" spans="1:65" s="384" customFormat="1" x14ac:dyDescent="0.2">
      <c r="B331" s="385"/>
      <c r="D331" s="386" t="s">
        <v>144</v>
      </c>
      <c r="F331" s="388" t="s">
        <v>541</v>
      </c>
      <c r="H331" s="389">
        <v>3.7130000000000001</v>
      </c>
      <c r="L331" s="385"/>
      <c r="M331" s="390"/>
      <c r="N331" s="391"/>
      <c r="O331" s="391"/>
      <c r="P331" s="391"/>
      <c r="Q331" s="391"/>
      <c r="R331" s="391"/>
      <c r="S331" s="391"/>
      <c r="T331" s="392"/>
      <c r="AT331" s="387" t="s">
        <v>144</v>
      </c>
      <c r="AU331" s="387" t="s">
        <v>141</v>
      </c>
      <c r="AV331" s="384" t="s">
        <v>141</v>
      </c>
      <c r="AW331" s="384" t="s">
        <v>4</v>
      </c>
      <c r="AX331" s="384" t="s">
        <v>81</v>
      </c>
      <c r="AY331" s="387" t="s">
        <v>135</v>
      </c>
    </row>
    <row r="332" spans="1:65" s="300" customFormat="1" ht="36" customHeight="1" x14ac:dyDescent="0.2">
      <c r="A332" s="297"/>
      <c r="B332" s="298"/>
      <c r="C332" s="370" t="s">
        <v>542</v>
      </c>
      <c r="D332" s="370" t="s">
        <v>137</v>
      </c>
      <c r="E332" s="371"/>
      <c r="F332" s="372" t="s">
        <v>543</v>
      </c>
      <c r="G332" s="373" t="s">
        <v>139</v>
      </c>
      <c r="H332" s="374">
        <v>18.864999999999998</v>
      </c>
      <c r="I332" s="375"/>
      <c r="J332" s="376">
        <f>ROUND(I332*H332,2)</f>
        <v>0</v>
      </c>
      <c r="K332" s="372"/>
      <c r="L332" s="298"/>
      <c r="M332" s="377" t="s">
        <v>3</v>
      </c>
      <c r="N332" s="378" t="s">
        <v>45</v>
      </c>
      <c r="O332" s="379"/>
      <c r="P332" s="380">
        <f>O332*H332</f>
        <v>0</v>
      </c>
      <c r="Q332" s="380">
        <v>6.0000000000000001E-3</v>
      </c>
      <c r="R332" s="380">
        <f>Q332*H332</f>
        <v>0.11319</v>
      </c>
      <c r="S332" s="380">
        <v>0</v>
      </c>
      <c r="T332" s="381">
        <f>S332*H332</f>
        <v>0</v>
      </c>
      <c r="U332" s="297"/>
      <c r="V332" s="297"/>
      <c r="W332" s="297"/>
      <c r="X332" s="297"/>
      <c r="Y332" s="297"/>
      <c r="Z332" s="297"/>
      <c r="AA332" s="297"/>
      <c r="AB332" s="297"/>
      <c r="AC332" s="297"/>
      <c r="AD332" s="297"/>
      <c r="AE332" s="297"/>
      <c r="AR332" s="382" t="s">
        <v>205</v>
      </c>
      <c r="AT332" s="382" t="s">
        <v>137</v>
      </c>
      <c r="AU332" s="382" t="s">
        <v>141</v>
      </c>
      <c r="AY332" s="290" t="s">
        <v>135</v>
      </c>
      <c r="BE332" s="383">
        <f>IF(N332="základní",J332,0)</f>
        <v>0</v>
      </c>
      <c r="BF332" s="383">
        <f>IF(N332="snížená",J332,0)</f>
        <v>0</v>
      </c>
      <c r="BG332" s="383">
        <f>IF(N332="zákl. přenesená",J332,0)</f>
        <v>0</v>
      </c>
      <c r="BH332" s="383">
        <f>IF(N332="sníž. přenesená",J332,0)</f>
        <v>0</v>
      </c>
      <c r="BI332" s="383">
        <f>IF(N332="nulová",J332,0)</f>
        <v>0</v>
      </c>
      <c r="BJ332" s="290" t="s">
        <v>141</v>
      </c>
      <c r="BK332" s="383">
        <f>ROUND(I332*H332,2)</f>
        <v>0</v>
      </c>
      <c r="BL332" s="290" t="s">
        <v>205</v>
      </c>
      <c r="BM332" s="382" t="s">
        <v>544</v>
      </c>
    </row>
    <row r="333" spans="1:65" s="384" customFormat="1" x14ac:dyDescent="0.2">
      <c r="B333" s="385"/>
      <c r="D333" s="386" t="s">
        <v>144</v>
      </c>
      <c r="E333" s="387"/>
      <c r="F333" s="388" t="s">
        <v>545</v>
      </c>
      <c r="H333" s="389">
        <v>18.864999999999998</v>
      </c>
      <c r="L333" s="385"/>
      <c r="M333" s="390"/>
      <c r="N333" s="391"/>
      <c r="O333" s="391"/>
      <c r="P333" s="391"/>
      <c r="Q333" s="391"/>
      <c r="R333" s="391"/>
      <c r="S333" s="391"/>
      <c r="T333" s="392"/>
      <c r="AT333" s="387" t="s">
        <v>144</v>
      </c>
      <c r="AU333" s="387" t="s">
        <v>141</v>
      </c>
      <c r="AV333" s="384" t="s">
        <v>141</v>
      </c>
      <c r="AW333" s="384" t="s">
        <v>34</v>
      </c>
      <c r="AX333" s="384" t="s">
        <v>81</v>
      </c>
      <c r="AY333" s="387" t="s">
        <v>135</v>
      </c>
    </row>
    <row r="334" spans="1:65" s="300" customFormat="1" ht="24" customHeight="1" x14ac:dyDescent="0.2">
      <c r="A334" s="297"/>
      <c r="B334" s="298"/>
      <c r="C334" s="408" t="s">
        <v>546</v>
      </c>
      <c r="D334" s="408" t="s">
        <v>181</v>
      </c>
      <c r="E334" s="409"/>
      <c r="F334" s="410" t="s">
        <v>547</v>
      </c>
      <c r="G334" s="411" t="s">
        <v>139</v>
      </c>
      <c r="H334" s="412">
        <v>19.808</v>
      </c>
      <c r="I334" s="413"/>
      <c r="J334" s="414">
        <f>ROUND(I334*H334,2)</f>
        <v>0</v>
      </c>
      <c r="K334" s="410"/>
      <c r="L334" s="415"/>
      <c r="M334" s="416" t="s">
        <v>3</v>
      </c>
      <c r="N334" s="417" t="s">
        <v>45</v>
      </c>
      <c r="O334" s="379"/>
      <c r="P334" s="380">
        <f>O334*H334</f>
        <v>0</v>
      </c>
      <c r="Q334" s="380">
        <v>1.5E-3</v>
      </c>
      <c r="R334" s="380">
        <f>Q334*H334</f>
        <v>2.9711999999999999E-2</v>
      </c>
      <c r="S334" s="380">
        <v>0</v>
      </c>
      <c r="T334" s="381">
        <f>S334*H334</f>
        <v>0</v>
      </c>
      <c r="U334" s="297"/>
      <c r="V334" s="297"/>
      <c r="W334" s="297"/>
      <c r="X334" s="297"/>
      <c r="Y334" s="297"/>
      <c r="Z334" s="297"/>
      <c r="AA334" s="297"/>
      <c r="AB334" s="297"/>
      <c r="AC334" s="297"/>
      <c r="AD334" s="297"/>
      <c r="AE334" s="297"/>
      <c r="AR334" s="382" t="s">
        <v>269</v>
      </c>
      <c r="AT334" s="382" t="s">
        <v>181</v>
      </c>
      <c r="AU334" s="382" t="s">
        <v>141</v>
      </c>
      <c r="AY334" s="290" t="s">
        <v>135</v>
      </c>
      <c r="BE334" s="383">
        <f>IF(N334="základní",J334,0)</f>
        <v>0</v>
      </c>
      <c r="BF334" s="383">
        <f>IF(N334="snížená",J334,0)</f>
        <v>0</v>
      </c>
      <c r="BG334" s="383">
        <f>IF(N334="zákl. přenesená",J334,0)</f>
        <v>0</v>
      </c>
      <c r="BH334" s="383">
        <f>IF(N334="sníž. přenesená",J334,0)</f>
        <v>0</v>
      </c>
      <c r="BI334" s="383">
        <f>IF(N334="nulová",J334,0)</f>
        <v>0</v>
      </c>
      <c r="BJ334" s="290" t="s">
        <v>141</v>
      </c>
      <c r="BK334" s="383">
        <f>ROUND(I334*H334,2)</f>
        <v>0</v>
      </c>
      <c r="BL334" s="290" t="s">
        <v>205</v>
      </c>
      <c r="BM334" s="382" t="s">
        <v>548</v>
      </c>
    </row>
    <row r="335" spans="1:65" s="384" customFormat="1" x14ac:dyDescent="0.2">
      <c r="B335" s="385"/>
      <c r="D335" s="386" t="s">
        <v>144</v>
      </c>
      <c r="E335" s="387"/>
      <c r="F335" s="388" t="s">
        <v>549</v>
      </c>
      <c r="H335" s="389">
        <v>18.864999999999998</v>
      </c>
      <c r="L335" s="385"/>
      <c r="M335" s="390"/>
      <c r="N335" s="391"/>
      <c r="O335" s="391"/>
      <c r="P335" s="391"/>
      <c r="Q335" s="391"/>
      <c r="R335" s="391"/>
      <c r="S335" s="391"/>
      <c r="T335" s="392"/>
      <c r="AT335" s="387" t="s">
        <v>144</v>
      </c>
      <c r="AU335" s="387" t="s">
        <v>141</v>
      </c>
      <c r="AV335" s="384" t="s">
        <v>141</v>
      </c>
      <c r="AW335" s="384" t="s">
        <v>34</v>
      </c>
      <c r="AX335" s="384" t="s">
        <v>81</v>
      </c>
      <c r="AY335" s="387" t="s">
        <v>135</v>
      </c>
    </row>
    <row r="336" spans="1:65" s="384" customFormat="1" x14ac:dyDescent="0.2">
      <c r="B336" s="385"/>
      <c r="D336" s="386" t="s">
        <v>144</v>
      </c>
      <c r="F336" s="388" t="s">
        <v>550</v>
      </c>
      <c r="H336" s="389">
        <v>19.808</v>
      </c>
      <c r="L336" s="385"/>
      <c r="M336" s="390"/>
      <c r="N336" s="391"/>
      <c r="O336" s="391"/>
      <c r="P336" s="391"/>
      <c r="Q336" s="391"/>
      <c r="R336" s="391"/>
      <c r="S336" s="391"/>
      <c r="T336" s="392"/>
      <c r="AT336" s="387" t="s">
        <v>144</v>
      </c>
      <c r="AU336" s="387" t="s">
        <v>141</v>
      </c>
      <c r="AV336" s="384" t="s">
        <v>141</v>
      </c>
      <c r="AW336" s="384" t="s">
        <v>4</v>
      </c>
      <c r="AX336" s="384" t="s">
        <v>81</v>
      </c>
      <c r="AY336" s="387" t="s">
        <v>135</v>
      </c>
    </row>
    <row r="337" spans="1:65" s="300" customFormat="1" ht="36" customHeight="1" x14ac:dyDescent="0.2">
      <c r="A337" s="297"/>
      <c r="B337" s="298"/>
      <c r="C337" s="370" t="s">
        <v>551</v>
      </c>
      <c r="D337" s="370" t="s">
        <v>137</v>
      </c>
      <c r="E337" s="371"/>
      <c r="F337" s="372" t="s">
        <v>552</v>
      </c>
      <c r="G337" s="373" t="s">
        <v>139</v>
      </c>
      <c r="H337" s="374">
        <v>3.64</v>
      </c>
      <c r="I337" s="375"/>
      <c r="J337" s="376">
        <f>ROUND(I337*H337,2)</f>
        <v>0</v>
      </c>
      <c r="K337" s="372"/>
      <c r="L337" s="298"/>
      <c r="M337" s="377" t="s">
        <v>3</v>
      </c>
      <c r="N337" s="378" t="s">
        <v>45</v>
      </c>
      <c r="O337" s="379"/>
      <c r="P337" s="380">
        <f>O337*H337</f>
        <v>0</v>
      </c>
      <c r="Q337" s="380">
        <v>0</v>
      </c>
      <c r="R337" s="380">
        <f>Q337*H337</f>
        <v>0</v>
      </c>
      <c r="S337" s="380">
        <v>0</v>
      </c>
      <c r="T337" s="381">
        <f>S337*H337</f>
        <v>0</v>
      </c>
      <c r="U337" s="297"/>
      <c r="V337" s="297"/>
      <c r="W337" s="297"/>
      <c r="X337" s="297"/>
      <c r="Y337" s="297"/>
      <c r="Z337" s="297"/>
      <c r="AA337" s="297"/>
      <c r="AB337" s="297"/>
      <c r="AC337" s="297"/>
      <c r="AD337" s="297"/>
      <c r="AE337" s="297"/>
      <c r="AR337" s="382" t="s">
        <v>205</v>
      </c>
      <c r="AT337" s="382" t="s">
        <v>137</v>
      </c>
      <c r="AU337" s="382" t="s">
        <v>141</v>
      </c>
      <c r="AY337" s="290" t="s">
        <v>135</v>
      </c>
      <c r="BE337" s="383">
        <f>IF(N337="základní",J337,0)</f>
        <v>0</v>
      </c>
      <c r="BF337" s="383">
        <f>IF(N337="snížená",J337,0)</f>
        <v>0</v>
      </c>
      <c r="BG337" s="383">
        <f>IF(N337="zákl. přenesená",J337,0)</f>
        <v>0</v>
      </c>
      <c r="BH337" s="383">
        <f>IF(N337="sníž. přenesená",J337,0)</f>
        <v>0</v>
      </c>
      <c r="BI337" s="383">
        <f>IF(N337="nulová",J337,0)</f>
        <v>0</v>
      </c>
      <c r="BJ337" s="290" t="s">
        <v>141</v>
      </c>
      <c r="BK337" s="383">
        <f>ROUND(I337*H337,2)</f>
        <v>0</v>
      </c>
      <c r="BL337" s="290" t="s">
        <v>205</v>
      </c>
      <c r="BM337" s="382" t="s">
        <v>553</v>
      </c>
    </row>
    <row r="338" spans="1:65" s="384" customFormat="1" x14ac:dyDescent="0.2">
      <c r="B338" s="385"/>
      <c r="D338" s="386" t="s">
        <v>144</v>
      </c>
      <c r="E338" s="387"/>
      <c r="F338" s="388" t="s">
        <v>536</v>
      </c>
      <c r="H338" s="389">
        <v>3.64</v>
      </c>
      <c r="L338" s="385"/>
      <c r="M338" s="390"/>
      <c r="N338" s="391"/>
      <c r="O338" s="391"/>
      <c r="P338" s="391"/>
      <c r="Q338" s="391"/>
      <c r="R338" s="391"/>
      <c r="S338" s="391"/>
      <c r="T338" s="392"/>
      <c r="AT338" s="387" t="s">
        <v>144</v>
      </c>
      <c r="AU338" s="387" t="s">
        <v>141</v>
      </c>
      <c r="AV338" s="384" t="s">
        <v>141</v>
      </c>
      <c r="AW338" s="384" t="s">
        <v>34</v>
      </c>
      <c r="AX338" s="384" t="s">
        <v>81</v>
      </c>
      <c r="AY338" s="387" t="s">
        <v>135</v>
      </c>
    </row>
    <row r="339" spans="1:65" s="300" customFormat="1" ht="24" customHeight="1" x14ac:dyDescent="0.2">
      <c r="A339" s="297"/>
      <c r="B339" s="298"/>
      <c r="C339" s="408" t="s">
        <v>554</v>
      </c>
      <c r="D339" s="408" t="s">
        <v>181</v>
      </c>
      <c r="E339" s="409"/>
      <c r="F339" s="410" t="s">
        <v>555</v>
      </c>
      <c r="G339" s="411" t="s">
        <v>139</v>
      </c>
      <c r="H339" s="412">
        <v>4.0039999999999996</v>
      </c>
      <c r="I339" s="413"/>
      <c r="J339" s="414">
        <f>ROUND(I339*H339,2)</f>
        <v>0</v>
      </c>
      <c r="K339" s="410"/>
      <c r="L339" s="415"/>
      <c r="M339" s="416" t="s">
        <v>3</v>
      </c>
      <c r="N339" s="417" t="s">
        <v>45</v>
      </c>
      <c r="O339" s="379"/>
      <c r="P339" s="380">
        <f>O339*H339</f>
        <v>0</v>
      </c>
      <c r="Q339" s="380">
        <v>4.0000000000000002E-4</v>
      </c>
      <c r="R339" s="380">
        <f>Q339*H339</f>
        <v>1.6015999999999999E-3</v>
      </c>
      <c r="S339" s="380">
        <v>0</v>
      </c>
      <c r="T339" s="381">
        <f>S339*H339</f>
        <v>0</v>
      </c>
      <c r="U339" s="297"/>
      <c r="V339" s="297"/>
      <c r="W339" s="297"/>
      <c r="X339" s="297"/>
      <c r="Y339" s="297"/>
      <c r="Z339" s="297"/>
      <c r="AA339" s="297"/>
      <c r="AB339" s="297"/>
      <c r="AC339" s="297"/>
      <c r="AD339" s="297"/>
      <c r="AE339" s="297"/>
      <c r="AR339" s="382" t="s">
        <v>269</v>
      </c>
      <c r="AT339" s="382" t="s">
        <v>181</v>
      </c>
      <c r="AU339" s="382" t="s">
        <v>141</v>
      </c>
      <c r="AY339" s="290" t="s">
        <v>135</v>
      </c>
      <c r="BE339" s="383">
        <f>IF(N339="základní",J339,0)</f>
        <v>0</v>
      </c>
      <c r="BF339" s="383">
        <f>IF(N339="snížená",J339,0)</f>
        <v>0</v>
      </c>
      <c r="BG339" s="383">
        <f>IF(N339="zákl. přenesená",J339,0)</f>
        <v>0</v>
      </c>
      <c r="BH339" s="383">
        <f>IF(N339="sníž. přenesená",J339,0)</f>
        <v>0</v>
      </c>
      <c r="BI339" s="383">
        <f>IF(N339="nulová",J339,0)</f>
        <v>0</v>
      </c>
      <c r="BJ339" s="290" t="s">
        <v>141</v>
      </c>
      <c r="BK339" s="383">
        <f>ROUND(I339*H339,2)</f>
        <v>0</v>
      </c>
      <c r="BL339" s="290" t="s">
        <v>205</v>
      </c>
      <c r="BM339" s="382" t="s">
        <v>556</v>
      </c>
    </row>
    <row r="340" spans="1:65" s="384" customFormat="1" x14ac:dyDescent="0.2">
      <c r="B340" s="385"/>
      <c r="D340" s="386" t="s">
        <v>144</v>
      </c>
      <c r="E340" s="387"/>
      <c r="F340" s="388" t="s">
        <v>540</v>
      </c>
      <c r="H340" s="389">
        <v>3.64</v>
      </c>
      <c r="L340" s="385"/>
      <c r="M340" s="390"/>
      <c r="N340" s="391"/>
      <c r="O340" s="391"/>
      <c r="P340" s="391"/>
      <c r="Q340" s="391"/>
      <c r="R340" s="391"/>
      <c r="S340" s="391"/>
      <c r="T340" s="392"/>
      <c r="AT340" s="387" t="s">
        <v>144</v>
      </c>
      <c r="AU340" s="387" t="s">
        <v>141</v>
      </c>
      <c r="AV340" s="384" t="s">
        <v>141</v>
      </c>
      <c r="AW340" s="384" t="s">
        <v>34</v>
      </c>
      <c r="AX340" s="384" t="s">
        <v>81</v>
      </c>
      <c r="AY340" s="387" t="s">
        <v>135</v>
      </c>
    </row>
    <row r="341" spans="1:65" s="384" customFormat="1" x14ac:dyDescent="0.2">
      <c r="B341" s="385"/>
      <c r="D341" s="386" t="s">
        <v>144</v>
      </c>
      <c r="F341" s="388" t="s">
        <v>557</v>
      </c>
      <c r="H341" s="389">
        <v>4.0039999999999996</v>
      </c>
      <c r="L341" s="385"/>
      <c r="M341" s="390"/>
      <c r="N341" s="391"/>
      <c r="O341" s="391"/>
      <c r="P341" s="391"/>
      <c r="Q341" s="391"/>
      <c r="R341" s="391"/>
      <c r="S341" s="391"/>
      <c r="T341" s="392"/>
      <c r="AT341" s="387" t="s">
        <v>144</v>
      </c>
      <c r="AU341" s="387" t="s">
        <v>141</v>
      </c>
      <c r="AV341" s="384" t="s">
        <v>141</v>
      </c>
      <c r="AW341" s="384" t="s">
        <v>4</v>
      </c>
      <c r="AX341" s="384" t="s">
        <v>81</v>
      </c>
      <c r="AY341" s="387" t="s">
        <v>135</v>
      </c>
    </row>
    <row r="342" spans="1:65" s="300" customFormat="1" ht="48" customHeight="1" x14ac:dyDescent="0.2">
      <c r="A342" s="297"/>
      <c r="B342" s="298"/>
      <c r="C342" s="370" t="s">
        <v>558</v>
      </c>
      <c r="D342" s="370" t="s">
        <v>137</v>
      </c>
      <c r="E342" s="371"/>
      <c r="F342" s="372" t="s">
        <v>559</v>
      </c>
      <c r="G342" s="373" t="s">
        <v>171</v>
      </c>
      <c r="H342" s="374">
        <v>0.314</v>
      </c>
      <c r="I342" s="375"/>
      <c r="J342" s="376">
        <f>ROUND(I342*H342,2)</f>
        <v>0</v>
      </c>
      <c r="K342" s="372"/>
      <c r="L342" s="298"/>
      <c r="M342" s="377" t="s">
        <v>3</v>
      </c>
      <c r="N342" s="378" t="s">
        <v>45</v>
      </c>
      <c r="O342" s="379"/>
      <c r="P342" s="380">
        <f>O342*H342</f>
        <v>0</v>
      </c>
      <c r="Q342" s="380">
        <v>0</v>
      </c>
      <c r="R342" s="380">
        <f>Q342*H342</f>
        <v>0</v>
      </c>
      <c r="S342" s="380">
        <v>0</v>
      </c>
      <c r="T342" s="381">
        <f>S342*H342</f>
        <v>0</v>
      </c>
      <c r="U342" s="297"/>
      <c r="V342" s="297"/>
      <c r="W342" s="297"/>
      <c r="X342" s="297"/>
      <c r="Y342" s="297"/>
      <c r="Z342" s="297"/>
      <c r="AA342" s="297"/>
      <c r="AB342" s="297"/>
      <c r="AC342" s="297"/>
      <c r="AD342" s="297"/>
      <c r="AE342" s="297"/>
      <c r="AR342" s="382" t="s">
        <v>205</v>
      </c>
      <c r="AT342" s="382" t="s">
        <v>137</v>
      </c>
      <c r="AU342" s="382" t="s">
        <v>141</v>
      </c>
      <c r="AY342" s="290" t="s">
        <v>135</v>
      </c>
      <c r="BE342" s="383">
        <f>IF(N342="základní",J342,0)</f>
        <v>0</v>
      </c>
      <c r="BF342" s="383">
        <f>IF(N342="snížená",J342,0)</f>
        <v>0</v>
      </c>
      <c r="BG342" s="383">
        <f>IF(N342="zákl. přenesená",J342,0)</f>
        <v>0</v>
      </c>
      <c r="BH342" s="383">
        <f>IF(N342="sníž. přenesená",J342,0)</f>
        <v>0</v>
      </c>
      <c r="BI342" s="383">
        <f>IF(N342="nulová",J342,0)</f>
        <v>0</v>
      </c>
      <c r="BJ342" s="290" t="s">
        <v>141</v>
      </c>
      <c r="BK342" s="383">
        <f>ROUND(I342*H342,2)</f>
        <v>0</v>
      </c>
      <c r="BL342" s="290" t="s">
        <v>205</v>
      </c>
      <c r="BM342" s="382" t="s">
        <v>560</v>
      </c>
    </row>
    <row r="343" spans="1:65" s="300" customFormat="1" ht="48" customHeight="1" x14ac:dyDescent="0.2">
      <c r="A343" s="297"/>
      <c r="B343" s="298"/>
      <c r="C343" s="370" t="s">
        <v>561</v>
      </c>
      <c r="D343" s="370" t="s">
        <v>137</v>
      </c>
      <c r="E343" s="371"/>
      <c r="F343" s="372" t="s">
        <v>562</v>
      </c>
      <c r="G343" s="373" t="s">
        <v>171</v>
      </c>
      <c r="H343" s="374">
        <v>0.314</v>
      </c>
      <c r="I343" s="375"/>
      <c r="J343" s="376">
        <f>ROUND(I343*H343,2)</f>
        <v>0</v>
      </c>
      <c r="K343" s="372"/>
      <c r="L343" s="298"/>
      <c r="M343" s="377" t="s">
        <v>3</v>
      </c>
      <c r="N343" s="378" t="s">
        <v>45</v>
      </c>
      <c r="O343" s="379"/>
      <c r="P343" s="380">
        <f>O343*H343</f>
        <v>0</v>
      </c>
      <c r="Q343" s="380">
        <v>0</v>
      </c>
      <c r="R343" s="380">
        <f>Q343*H343</f>
        <v>0</v>
      </c>
      <c r="S343" s="380">
        <v>0</v>
      </c>
      <c r="T343" s="381">
        <f>S343*H343</f>
        <v>0</v>
      </c>
      <c r="U343" s="297"/>
      <c r="V343" s="297"/>
      <c r="W343" s="297"/>
      <c r="X343" s="297"/>
      <c r="Y343" s="297"/>
      <c r="Z343" s="297"/>
      <c r="AA343" s="297"/>
      <c r="AB343" s="297"/>
      <c r="AC343" s="297"/>
      <c r="AD343" s="297"/>
      <c r="AE343" s="297"/>
      <c r="AR343" s="382" t="s">
        <v>205</v>
      </c>
      <c r="AT343" s="382" t="s">
        <v>137</v>
      </c>
      <c r="AU343" s="382" t="s">
        <v>141</v>
      </c>
      <c r="AY343" s="290" t="s">
        <v>135</v>
      </c>
      <c r="BE343" s="383">
        <f>IF(N343="základní",J343,0)</f>
        <v>0</v>
      </c>
      <c r="BF343" s="383">
        <f>IF(N343="snížená",J343,0)</f>
        <v>0</v>
      </c>
      <c r="BG343" s="383">
        <f>IF(N343="zákl. přenesená",J343,0)</f>
        <v>0</v>
      </c>
      <c r="BH343" s="383">
        <f>IF(N343="sníž. přenesená",J343,0)</f>
        <v>0</v>
      </c>
      <c r="BI343" s="383">
        <f>IF(N343="nulová",J343,0)</f>
        <v>0</v>
      </c>
      <c r="BJ343" s="290" t="s">
        <v>141</v>
      </c>
      <c r="BK343" s="383">
        <f>ROUND(I343*H343,2)</f>
        <v>0</v>
      </c>
      <c r="BL343" s="290" t="s">
        <v>205</v>
      </c>
      <c r="BM343" s="382" t="s">
        <v>563</v>
      </c>
    </row>
    <row r="344" spans="1:65" s="357" customFormat="1" ht="22.9" customHeight="1" x14ac:dyDescent="0.2">
      <c r="B344" s="358"/>
      <c r="D344" s="359" t="s">
        <v>72</v>
      </c>
      <c r="E344" s="368" t="s">
        <v>564</v>
      </c>
      <c r="F344" s="368" t="s">
        <v>565</v>
      </c>
      <c r="J344" s="369">
        <f>BK344</f>
        <v>0</v>
      </c>
      <c r="L344" s="358"/>
      <c r="M344" s="362"/>
      <c r="N344" s="363"/>
      <c r="O344" s="363"/>
      <c r="P344" s="364">
        <f>SUM(P345:P347)</f>
        <v>0</v>
      </c>
      <c r="Q344" s="363"/>
      <c r="R344" s="364">
        <f>SUM(R345:R347)</f>
        <v>0</v>
      </c>
      <c r="S344" s="363"/>
      <c r="T344" s="365">
        <f>SUM(T345:T347)</f>
        <v>0</v>
      </c>
      <c r="AR344" s="359" t="s">
        <v>141</v>
      </c>
      <c r="AT344" s="366" t="s">
        <v>72</v>
      </c>
      <c r="AU344" s="366" t="s">
        <v>81</v>
      </c>
      <c r="AY344" s="359" t="s">
        <v>135</v>
      </c>
      <c r="BK344" s="367">
        <f>SUM(BK345:BK347)</f>
        <v>0</v>
      </c>
    </row>
    <row r="345" spans="1:65" s="300" customFormat="1" ht="16.5" customHeight="1" x14ac:dyDescent="0.2">
      <c r="A345" s="297"/>
      <c r="B345" s="298"/>
      <c r="C345" s="370" t="s">
        <v>566</v>
      </c>
      <c r="D345" s="370" t="s">
        <v>137</v>
      </c>
      <c r="E345" s="371"/>
      <c r="F345" s="372" t="s">
        <v>567</v>
      </c>
      <c r="G345" s="373" t="s">
        <v>235</v>
      </c>
      <c r="H345" s="374">
        <v>1</v>
      </c>
      <c r="I345" s="375"/>
      <c r="J345" s="376">
        <f>ROUND(I345*H345,2)</f>
        <v>0</v>
      </c>
      <c r="K345" s="372"/>
      <c r="L345" s="298"/>
      <c r="M345" s="377" t="s">
        <v>3</v>
      </c>
      <c r="N345" s="378" t="s">
        <v>45</v>
      </c>
      <c r="O345" s="379"/>
      <c r="P345" s="380">
        <f>O345*H345</f>
        <v>0</v>
      </c>
      <c r="Q345" s="380">
        <v>0</v>
      </c>
      <c r="R345" s="380">
        <f>Q345*H345</f>
        <v>0</v>
      </c>
      <c r="S345" s="380">
        <v>0</v>
      </c>
      <c r="T345" s="381">
        <f>S345*H345</f>
        <v>0</v>
      </c>
      <c r="U345" s="297"/>
      <c r="V345" s="297"/>
      <c r="W345" s="297"/>
      <c r="X345" s="297"/>
      <c r="Y345" s="297"/>
      <c r="Z345" s="297"/>
      <c r="AA345" s="297"/>
      <c r="AB345" s="297"/>
      <c r="AC345" s="297"/>
      <c r="AD345" s="297"/>
      <c r="AE345" s="297"/>
      <c r="AR345" s="382" t="s">
        <v>205</v>
      </c>
      <c r="AT345" s="382" t="s">
        <v>137</v>
      </c>
      <c r="AU345" s="382" t="s">
        <v>141</v>
      </c>
      <c r="AY345" s="290" t="s">
        <v>135</v>
      </c>
      <c r="BE345" s="383">
        <f>IF(N345="základní",J345,0)</f>
        <v>0</v>
      </c>
      <c r="BF345" s="383">
        <f>IF(N345="snížená",J345,0)</f>
        <v>0</v>
      </c>
      <c r="BG345" s="383">
        <f>IF(N345="zákl. přenesená",J345,0)</f>
        <v>0</v>
      </c>
      <c r="BH345" s="383">
        <f>IF(N345="sníž. přenesená",J345,0)</f>
        <v>0</v>
      </c>
      <c r="BI345" s="383">
        <f>IF(N345="nulová",J345,0)</f>
        <v>0</v>
      </c>
      <c r="BJ345" s="290" t="s">
        <v>141</v>
      </c>
      <c r="BK345" s="383">
        <f>ROUND(I345*H345,2)</f>
        <v>0</v>
      </c>
      <c r="BL345" s="290" t="s">
        <v>205</v>
      </c>
      <c r="BM345" s="382" t="s">
        <v>568</v>
      </c>
    </row>
    <row r="346" spans="1:65" s="300" customFormat="1" ht="24" customHeight="1" x14ac:dyDescent="0.2">
      <c r="A346" s="297"/>
      <c r="B346" s="298"/>
      <c r="C346" s="370" t="s">
        <v>569</v>
      </c>
      <c r="D346" s="370" t="s">
        <v>137</v>
      </c>
      <c r="E346" s="371"/>
      <c r="F346" s="372" t="s">
        <v>570</v>
      </c>
      <c r="G346" s="373" t="s">
        <v>235</v>
      </c>
      <c r="H346" s="374">
        <v>1</v>
      </c>
      <c r="I346" s="375"/>
      <c r="J346" s="376">
        <f>ROUND(I346*H346,2)</f>
        <v>0</v>
      </c>
      <c r="K346" s="372"/>
      <c r="L346" s="298"/>
      <c r="M346" s="377" t="s">
        <v>3</v>
      </c>
      <c r="N346" s="378" t="s">
        <v>45</v>
      </c>
      <c r="O346" s="379"/>
      <c r="P346" s="380">
        <f>O346*H346</f>
        <v>0</v>
      </c>
      <c r="Q346" s="380">
        <v>0</v>
      </c>
      <c r="R346" s="380">
        <f>Q346*H346</f>
        <v>0</v>
      </c>
      <c r="S346" s="380">
        <v>0</v>
      </c>
      <c r="T346" s="381">
        <f>S346*H346</f>
        <v>0</v>
      </c>
      <c r="U346" s="297"/>
      <c r="V346" s="297"/>
      <c r="W346" s="297"/>
      <c r="X346" s="297"/>
      <c r="Y346" s="297"/>
      <c r="Z346" s="297"/>
      <c r="AA346" s="297"/>
      <c r="AB346" s="297"/>
      <c r="AC346" s="297"/>
      <c r="AD346" s="297"/>
      <c r="AE346" s="297"/>
      <c r="AR346" s="382" t="s">
        <v>205</v>
      </c>
      <c r="AT346" s="382" t="s">
        <v>137</v>
      </c>
      <c r="AU346" s="382" t="s">
        <v>141</v>
      </c>
      <c r="AY346" s="290" t="s">
        <v>135</v>
      </c>
      <c r="BE346" s="383">
        <f>IF(N346="základní",J346,0)</f>
        <v>0</v>
      </c>
      <c r="BF346" s="383">
        <f>IF(N346="snížená",J346,0)</f>
        <v>0</v>
      </c>
      <c r="BG346" s="383">
        <f>IF(N346="zákl. přenesená",J346,0)</f>
        <v>0</v>
      </c>
      <c r="BH346" s="383">
        <f>IF(N346="sníž. přenesená",J346,0)</f>
        <v>0</v>
      </c>
      <c r="BI346" s="383">
        <f>IF(N346="nulová",J346,0)</f>
        <v>0</v>
      </c>
      <c r="BJ346" s="290" t="s">
        <v>141</v>
      </c>
      <c r="BK346" s="383">
        <f>ROUND(I346*H346,2)</f>
        <v>0</v>
      </c>
      <c r="BL346" s="290" t="s">
        <v>205</v>
      </c>
      <c r="BM346" s="382" t="s">
        <v>571</v>
      </c>
    </row>
    <row r="347" spans="1:65" s="300" customFormat="1" ht="16.5" customHeight="1" x14ac:dyDescent="0.2">
      <c r="A347" s="297"/>
      <c r="B347" s="298"/>
      <c r="C347" s="370" t="s">
        <v>572</v>
      </c>
      <c r="D347" s="370" t="s">
        <v>137</v>
      </c>
      <c r="E347" s="371"/>
      <c r="F347" s="372" t="s">
        <v>573</v>
      </c>
      <c r="G347" s="373" t="s">
        <v>271</v>
      </c>
      <c r="H347" s="374">
        <v>1</v>
      </c>
      <c r="I347" s="375"/>
      <c r="J347" s="376">
        <f>ROUND(I347*H347,2)</f>
        <v>0</v>
      </c>
      <c r="K347" s="372"/>
      <c r="L347" s="298"/>
      <c r="M347" s="377" t="s">
        <v>3</v>
      </c>
      <c r="N347" s="378" t="s">
        <v>45</v>
      </c>
      <c r="O347" s="379"/>
      <c r="P347" s="380">
        <f>O347*H347</f>
        <v>0</v>
      </c>
      <c r="Q347" s="380">
        <v>0</v>
      </c>
      <c r="R347" s="380">
        <f>Q347*H347</f>
        <v>0</v>
      </c>
      <c r="S347" s="380">
        <v>0</v>
      </c>
      <c r="T347" s="381">
        <f>S347*H347</f>
        <v>0</v>
      </c>
      <c r="U347" s="297"/>
      <c r="V347" s="297"/>
      <c r="W347" s="297"/>
      <c r="X347" s="297"/>
      <c r="Y347" s="297"/>
      <c r="Z347" s="297"/>
      <c r="AA347" s="297"/>
      <c r="AB347" s="297"/>
      <c r="AC347" s="297"/>
      <c r="AD347" s="297"/>
      <c r="AE347" s="297"/>
      <c r="AR347" s="382" t="s">
        <v>205</v>
      </c>
      <c r="AT347" s="382" t="s">
        <v>137</v>
      </c>
      <c r="AU347" s="382" t="s">
        <v>141</v>
      </c>
      <c r="AY347" s="290" t="s">
        <v>135</v>
      </c>
      <c r="BE347" s="383">
        <f>IF(N347="základní",J347,0)</f>
        <v>0</v>
      </c>
      <c r="BF347" s="383">
        <f>IF(N347="snížená",J347,0)</f>
        <v>0</v>
      </c>
      <c r="BG347" s="383">
        <f>IF(N347="zákl. přenesená",J347,0)</f>
        <v>0</v>
      </c>
      <c r="BH347" s="383">
        <f>IF(N347="sníž. přenesená",J347,0)</f>
        <v>0</v>
      </c>
      <c r="BI347" s="383">
        <f>IF(N347="nulová",J347,0)</f>
        <v>0</v>
      </c>
      <c r="BJ347" s="290" t="s">
        <v>141</v>
      </c>
      <c r="BK347" s="383">
        <f>ROUND(I347*H347,2)</f>
        <v>0</v>
      </c>
      <c r="BL347" s="290" t="s">
        <v>205</v>
      </c>
      <c r="BM347" s="382" t="s">
        <v>574</v>
      </c>
    </row>
    <row r="348" spans="1:65" s="357" customFormat="1" ht="22.9" customHeight="1" x14ac:dyDescent="0.2">
      <c r="B348" s="358"/>
      <c r="D348" s="359" t="s">
        <v>72</v>
      </c>
      <c r="E348" s="368" t="s">
        <v>575</v>
      </c>
      <c r="F348" s="368" t="s">
        <v>576</v>
      </c>
      <c r="J348" s="369">
        <f>BK348</f>
        <v>0</v>
      </c>
      <c r="L348" s="358"/>
      <c r="M348" s="362"/>
      <c r="N348" s="363"/>
      <c r="O348" s="363"/>
      <c r="P348" s="364">
        <f>P349</f>
        <v>0</v>
      </c>
      <c r="Q348" s="363"/>
      <c r="R348" s="364">
        <f>R349</f>
        <v>0</v>
      </c>
      <c r="S348" s="363"/>
      <c r="T348" s="365">
        <f>T349</f>
        <v>0</v>
      </c>
      <c r="AR348" s="359" t="s">
        <v>141</v>
      </c>
      <c r="AT348" s="366" t="s">
        <v>72</v>
      </c>
      <c r="AU348" s="366" t="s">
        <v>81</v>
      </c>
      <c r="AY348" s="359" t="s">
        <v>135</v>
      </c>
      <c r="BK348" s="367">
        <f>BK349</f>
        <v>0</v>
      </c>
    </row>
    <row r="349" spans="1:65" s="300" customFormat="1" ht="24" customHeight="1" x14ac:dyDescent="0.2">
      <c r="A349" s="297"/>
      <c r="B349" s="298"/>
      <c r="C349" s="370" t="s">
        <v>577</v>
      </c>
      <c r="D349" s="370" t="s">
        <v>137</v>
      </c>
      <c r="E349" s="371"/>
      <c r="F349" s="372" t="s">
        <v>578</v>
      </c>
      <c r="G349" s="373" t="s">
        <v>271</v>
      </c>
      <c r="H349" s="374">
        <v>2</v>
      </c>
      <c r="I349" s="375"/>
      <c r="J349" s="376">
        <f>ROUND(I349*H349,2)</f>
        <v>0</v>
      </c>
      <c r="K349" s="372"/>
      <c r="L349" s="298"/>
      <c r="M349" s="377" t="s">
        <v>3</v>
      </c>
      <c r="N349" s="378" t="s">
        <v>45</v>
      </c>
      <c r="O349" s="379"/>
      <c r="P349" s="380">
        <f>O349*H349</f>
        <v>0</v>
      </c>
      <c r="Q349" s="380">
        <v>0</v>
      </c>
      <c r="R349" s="380">
        <f>Q349*H349</f>
        <v>0</v>
      </c>
      <c r="S349" s="380">
        <v>0</v>
      </c>
      <c r="T349" s="381">
        <f>S349*H349</f>
        <v>0</v>
      </c>
      <c r="U349" s="297"/>
      <c r="V349" s="297"/>
      <c r="W349" s="297"/>
      <c r="X349" s="297"/>
      <c r="Y349" s="297"/>
      <c r="Z349" s="297"/>
      <c r="AA349" s="297"/>
      <c r="AB349" s="297"/>
      <c r="AC349" s="297"/>
      <c r="AD349" s="297"/>
      <c r="AE349" s="297"/>
      <c r="AR349" s="382" t="s">
        <v>205</v>
      </c>
      <c r="AT349" s="382" t="s">
        <v>137</v>
      </c>
      <c r="AU349" s="382" t="s">
        <v>141</v>
      </c>
      <c r="AY349" s="290" t="s">
        <v>135</v>
      </c>
      <c r="BE349" s="383">
        <f>IF(N349="základní",J349,0)</f>
        <v>0</v>
      </c>
      <c r="BF349" s="383">
        <f>IF(N349="snížená",J349,0)</f>
        <v>0</v>
      </c>
      <c r="BG349" s="383">
        <f>IF(N349="zákl. přenesená",J349,0)</f>
        <v>0</v>
      </c>
      <c r="BH349" s="383">
        <f>IF(N349="sníž. přenesená",J349,0)</f>
        <v>0</v>
      </c>
      <c r="BI349" s="383">
        <f>IF(N349="nulová",J349,0)</f>
        <v>0</v>
      </c>
      <c r="BJ349" s="290" t="s">
        <v>141</v>
      </c>
      <c r="BK349" s="383">
        <f>ROUND(I349*H349,2)</f>
        <v>0</v>
      </c>
      <c r="BL349" s="290" t="s">
        <v>205</v>
      </c>
      <c r="BM349" s="382" t="s">
        <v>579</v>
      </c>
    </row>
    <row r="350" spans="1:65" s="357" customFormat="1" ht="22.9" customHeight="1" x14ac:dyDescent="0.2">
      <c r="B350" s="358"/>
      <c r="D350" s="359" t="s">
        <v>72</v>
      </c>
      <c r="E350" s="368" t="s">
        <v>580</v>
      </c>
      <c r="F350" s="368" t="s">
        <v>581</v>
      </c>
      <c r="J350" s="369">
        <f>BK350</f>
        <v>0</v>
      </c>
      <c r="L350" s="358"/>
      <c r="M350" s="362"/>
      <c r="N350" s="363"/>
      <c r="O350" s="363"/>
      <c r="P350" s="364">
        <f>SUM(P351:P363)</f>
        <v>0</v>
      </c>
      <c r="Q350" s="363"/>
      <c r="R350" s="364">
        <f>SUM(R351:R363)</f>
        <v>0.32929402000000002</v>
      </c>
      <c r="S350" s="363"/>
      <c r="T350" s="365">
        <f>SUM(T351:T363)</f>
        <v>0</v>
      </c>
      <c r="AR350" s="359" t="s">
        <v>141</v>
      </c>
      <c r="AT350" s="366" t="s">
        <v>72</v>
      </c>
      <c r="AU350" s="366" t="s">
        <v>81</v>
      </c>
      <c r="AY350" s="359" t="s">
        <v>135</v>
      </c>
      <c r="BK350" s="367">
        <f>SUM(BK351:BK363)</f>
        <v>0</v>
      </c>
    </row>
    <row r="351" spans="1:65" s="300" customFormat="1" ht="36" customHeight="1" x14ac:dyDescent="0.2">
      <c r="A351" s="297"/>
      <c r="B351" s="298"/>
      <c r="C351" s="370" t="s">
        <v>582</v>
      </c>
      <c r="D351" s="370" t="s">
        <v>137</v>
      </c>
      <c r="E351" s="371"/>
      <c r="F351" s="372" t="s">
        <v>583</v>
      </c>
      <c r="G351" s="373" t="s">
        <v>151</v>
      </c>
      <c r="H351" s="374">
        <v>5.0999999999999997E-2</v>
      </c>
      <c r="I351" s="375"/>
      <c r="J351" s="376">
        <f>ROUND(I351*H351,2)</f>
        <v>0</v>
      </c>
      <c r="K351" s="372"/>
      <c r="L351" s="298"/>
      <c r="M351" s="377" t="s">
        <v>3</v>
      </c>
      <c r="N351" s="378" t="s">
        <v>45</v>
      </c>
      <c r="O351" s="379"/>
      <c r="P351" s="380">
        <f>O351*H351</f>
        <v>0</v>
      </c>
      <c r="Q351" s="380">
        <v>1.2199999999999999E-3</v>
      </c>
      <c r="R351" s="380">
        <f>Q351*H351</f>
        <v>6.2219999999999997E-5</v>
      </c>
      <c r="S351" s="380">
        <v>0</v>
      </c>
      <c r="T351" s="381">
        <f>S351*H351</f>
        <v>0</v>
      </c>
      <c r="U351" s="297"/>
      <c r="V351" s="297"/>
      <c r="W351" s="297"/>
      <c r="X351" s="297"/>
      <c r="Y351" s="297"/>
      <c r="Z351" s="297"/>
      <c r="AA351" s="297"/>
      <c r="AB351" s="297"/>
      <c r="AC351" s="297"/>
      <c r="AD351" s="297"/>
      <c r="AE351" s="297"/>
      <c r="AR351" s="382" t="s">
        <v>205</v>
      </c>
      <c r="AT351" s="382" t="s">
        <v>137</v>
      </c>
      <c r="AU351" s="382" t="s">
        <v>141</v>
      </c>
      <c r="AY351" s="290" t="s">
        <v>135</v>
      </c>
      <c r="BE351" s="383">
        <f>IF(N351="základní",J351,0)</f>
        <v>0</v>
      </c>
      <c r="BF351" s="383">
        <f>IF(N351="snížená",J351,0)</f>
        <v>0</v>
      </c>
      <c r="BG351" s="383">
        <f>IF(N351="zákl. přenesená",J351,0)</f>
        <v>0</v>
      </c>
      <c r="BH351" s="383">
        <f>IF(N351="sníž. přenesená",J351,0)</f>
        <v>0</v>
      </c>
      <c r="BI351" s="383">
        <f>IF(N351="nulová",J351,0)</f>
        <v>0</v>
      </c>
      <c r="BJ351" s="290" t="s">
        <v>141</v>
      </c>
      <c r="BK351" s="383">
        <f>ROUND(I351*H351,2)</f>
        <v>0</v>
      </c>
      <c r="BL351" s="290" t="s">
        <v>205</v>
      </c>
      <c r="BM351" s="382" t="s">
        <v>584</v>
      </c>
    </row>
    <row r="352" spans="1:65" s="300" customFormat="1" ht="36" customHeight="1" x14ac:dyDescent="0.2">
      <c r="A352" s="297"/>
      <c r="B352" s="298"/>
      <c r="C352" s="370" t="s">
        <v>585</v>
      </c>
      <c r="D352" s="370" t="s">
        <v>137</v>
      </c>
      <c r="E352" s="371"/>
      <c r="F352" s="372" t="s">
        <v>586</v>
      </c>
      <c r="G352" s="373" t="s">
        <v>139</v>
      </c>
      <c r="H352" s="374">
        <v>11.18</v>
      </c>
      <c r="I352" s="375"/>
      <c r="J352" s="376">
        <f>ROUND(I352*H352,2)</f>
        <v>0</v>
      </c>
      <c r="K352" s="372"/>
      <c r="L352" s="298"/>
      <c r="M352" s="377" t="s">
        <v>3</v>
      </c>
      <c r="N352" s="378" t="s">
        <v>45</v>
      </c>
      <c r="O352" s="379"/>
      <c r="P352" s="380">
        <f>O352*H352</f>
        <v>0</v>
      </c>
      <c r="Q352" s="380">
        <v>2.6710000000000001E-2</v>
      </c>
      <c r="R352" s="380">
        <f>Q352*H352</f>
        <v>0.29861779999999999</v>
      </c>
      <c r="S352" s="380">
        <v>0</v>
      </c>
      <c r="T352" s="381">
        <f>S352*H352</f>
        <v>0</v>
      </c>
      <c r="U352" s="297"/>
      <c r="V352" s="297"/>
      <c r="W352" s="297"/>
      <c r="X352" s="297"/>
      <c r="Y352" s="297"/>
      <c r="Z352" s="297"/>
      <c r="AA352" s="297"/>
      <c r="AB352" s="297"/>
      <c r="AC352" s="297"/>
      <c r="AD352" s="297"/>
      <c r="AE352" s="297"/>
      <c r="AR352" s="382" t="s">
        <v>205</v>
      </c>
      <c r="AT352" s="382" t="s">
        <v>137</v>
      </c>
      <c r="AU352" s="382" t="s">
        <v>141</v>
      </c>
      <c r="AY352" s="290" t="s">
        <v>135</v>
      </c>
      <c r="BE352" s="383">
        <f>IF(N352="základní",J352,0)</f>
        <v>0</v>
      </c>
      <c r="BF352" s="383">
        <f>IF(N352="snížená",J352,0)</f>
        <v>0</v>
      </c>
      <c r="BG352" s="383">
        <f>IF(N352="zákl. přenesená",J352,0)</f>
        <v>0</v>
      </c>
      <c r="BH352" s="383">
        <f>IF(N352="sníž. přenesená",J352,0)</f>
        <v>0</v>
      </c>
      <c r="BI352" s="383">
        <f>IF(N352="nulová",J352,0)</f>
        <v>0</v>
      </c>
      <c r="BJ352" s="290" t="s">
        <v>141</v>
      </c>
      <c r="BK352" s="383">
        <f>ROUND(I352*H352,2)</f>
        <v>0</v>
      </c>
      <c r="BL352" s="290" t="s">
        <v>205</v>
      </c>
      <c r="BM352" s="382" t="s">
        <v>587</v>
      </c>
    </row>
    <row r="353" spans="1:65" s="384" customFormat="1" x14ac:dyDescent="0.2">
      <c r="B353" s="385"/>
      <c r="D353" s="386" t="s">
        <v>144</v>
      </c>
      <c r="E353" s="387" t="s">
        <v>3</v>
      </c>
      <c r="F353" s="388" t="s">
        <v>516</v>
      </c>
      <c r="H353" s="389">
        <v>6.38</v>
      </c>
      <c r="L353" s="385"/>
      <c r="M353" s="390"/>
      <c r="N353" s="391"/>
      <c r="O353" s="391"/>
      <c r="P353" s="391"/>
      <c r="Q353" s="391"/>
      <c r="R353" s="391"/>
      <c r="S353" s="391"/>
      <c r="T353" s="392"/>
      <c r="AT353" s="387" t="s">
        <v>144</v>
      </c>
      <c r="AU353" s="387" t="s">
        <v>141</v>
      </c>
      <c r="AV353" s="384" t="s">
        <v>141</v>
      </c>
      <c r="AW353" s="384" t="s">
        <v>34</v>
      </c>
      <c r="AX353" s="384" t="s">
        <v>73</v>
      </c>
      <c r="AY353" s="387" t="s">
        <v>135</v>
      </c>
    </row>
    <row r="354" spans="1:65" s="384" customFormat="1" x14ac:dyDescent="0.2">
      <c r="B354" s="385"/>
      <c r="D354" s="386" t="s">
        <v>144</v>
      </c>
      <c r="E354" s="387" t="s">
        <v>3</v>
      </c>
      <c r="F354" s="388" t="s">
        <v>588</v>
      </c>
      <c r="H354" s="389">
        <v>4.8</v>
      </c>
      <c r="L354" s="385"/>
      <c r="M354" s="390"/>
      <c r="N354" s="391"/>
      <c r="O354" s="391"/>
      <c r="P354" s="391"/>
      <c r="Q354" s="391"/>
      <c r="R354" s="391"/>
      <c r="S354" s="391"/>
      <c r="T354" s="392"/>
      <c r="AT354" s="387" t="s">
        <v>144</v>
      </c>
      <c r="AU354" s="387" t="s">
        <v>141</v>
      </c>
      <c r="AV354" s="384" t="s">
        <v>141</v>
      </c>
      <c r="AW354" s="384" t="s">
        <v>34</v>
      </c>
      <c r="AX354" s="384" t="s">
        <v>73</v>
      </c>
      <c r="AY354" s="387" t="s">
        <v>135</v>
      </c>
    </row>
    <row r="355" spans="1:65" s="400" customFormat="1" x14ac:dyDescent="0.2">
      <c r="B355" s="401"/>
      <c r="D355" s="386" t="s">
        <v>144</v>
      </c>
      <c r="E355" s="402" t="s">
        <v>3</v>
      </c>
      <c r="F355" s="403" t="s">
        <v>179</v>
      </c>
      <c r="H355" s="404">
        <v>11.18</v>
      </c>
      <c r="L355" s="401"/>
      <c r="M355" s="405"/>
      <c r="N355" s="406"/>
      <c r="O355" s="406"/>
      <c r="P355" s="406"/>
      <c r="Q355" s="406"/>
      <c r="R355" s="406"/>
      <c r="S355" s="406"/>
      <c r="T355" s="407"/>
      <c r="AT355" s="402" t="s">
        <v>144</v>
      </c>
      <c r="AU355" s="402" t="s">
        <v>141</v>
      </c>
      <c r="AV355" s="400" t="s">
        <v>140</v>
      </c>
      <c r="AW355" s="400" t="s">
        <v>34</v>
      </c>
      <c r="AX355" s="400" t="s">
        <v>81</v>
      </c>
      <c r="AY355" s="402" t="s">
        <v>135</v>
      </c>
    </row>
    <row r="356" spans="1:65" s="300" customFormat="1" ht="24" customHeight="1" x14ac:dyDescent="0.2">
      <c r="A356" s="297"/>
      <c r="B356" s="298"/>
      <c r="C356" s="370" t="s">
        <v>589</v>
      </c>
      <c r="D356" s="370" t="s">
        <v>137</v>
      </c>
      <c r="E356" s="371"/>
      <c r="F356" s="372" t="s">
        <v>590</v>
      </c>
      <c r="G356" s="373" t="s">
        <v>265</v>
      </c>
      <c r="H356" s="374">
        <v>32.799999999999997</v>
      </c>
      <c r="I356" s="375"/>
      <c r="J356" s="376">
        <f>ROUND(I356*H356,2)</f>
        <v>0</v>
      </c>
      <c r="K356" s="372"/>
      <c r="L356" s="298"/>
      <c r="M356" s="377" t="s">
        <v>3</v>
      </c>
      <c r="N356" s="378" t="s">
        <v>45</v>
      </c>
      <c r="O356" s="379"/>
      <c r="P356" s="380">
        <f>O356*H356</f>
        <v>0</v>
      </c>
      <c r="Q356" s="380">
        <v>1.0000000000000001E-5</v>
      </c>
      <c r="R356" s="380">
        <f>Q356*H356</f>
        <v>3.28E-4</v>
      </c>
      <c r="S356" s="380">
        <v>0</v>
      </c>
      <c r="T356" s="381">
        <f>S356*H356</f>
        <v>0</v>
      </c>
      <c r="U356" s="297"/>
      <c r="V356" s="297"/>
      <c r="W356" s="297"/>
      <c r="X356" s="297"/>
      <c r="Y356" s="297"/>
      <c r="Z356" s="297"/>
      <c r="AA356" s="297"/>
      <c r="AB356" s="297"/>
      <c r="AC356" s="297"/>
      <c r="AD356" s="297"/>
      <c r="AE356" s="297"/>
      <c r="AR356" s="382" t="s">
        <v>205</v>
      </c>
      <c r="AT356" s="382" t="s">
        <v>137</v>
      </c>
      <c r="AU356" s="382" t="s">
        <v>141</v>
      </c>
      <c r="AY356" s="290" t="s">
        <v>135</v>
      </c>
      <c r="BE356" s="383">
        <f>IF(N356="základní",J356,0)</f>
        <v>0</v>
      </c>
      <c r="BF356" s="383">
        <f>IF(N356="snížená",J356,0)</f>
        <v>0</v>
      </c>
      <c r="BG356" s="383">
        <f>IF(N356="zákl. přenesená",J356,0)</f>
        <v>0</v>
      </c>
      <c r="BH356" s="383">
        <f>IF(N356="sníž. přenesená",J356,0)</f>
        <v>0</v>
      </c>
      <c r="BI356" s="383">
        <f>IF(N356="nulová",J356,0)</f>
        <v>0</v>
      </c>
      <c r="BJ356" s="290" t="s">
        <v>141</v>
      </c>
      <c r="BK356" s="383">
        <f>ROUND(I356*H356,2)</f>
        <v>0</v>
      </c>
      <c r="BL356" s="290" t="s">
        <v>205</v>
      </c>
      <c r="BM356" s="382" t="s">
        <v>591</v>
      </c>
    </row>
    <row r="357" spans="1:65" s="384" customFormat="1" x14ac:dyDescent="0.2">
      <c r="B357" s="385"/>
      <c r="D357" s="386" t="s">
        <v>144</v>
      </c>
      <c r="E357" s="387"/>
      <c r="F357" s="388" t="s">
        <v>592</v>
      </c>
      <c r="H357" s="389">
        <v>32.799999999999997</v>
      </c>
      <c r="L357" s="385"/>
      <c r="M357" s="390"/>
      <c r="N357" s="391"/>
      <c r="O357" s="391"/>
      <c r="P357" s="391"/>
      <c r="Q357" s="391"/>
      <c r="R357" s="391"/>
      <c r="S357" s="391"/>
      <c r="T357" s="392"/>
      <c r="AT357" s="387" t="s">
        <v>144</v>
      </c>
      <c r="AU357" s="387" t="s">
        <v>141</v>
      </c>
      <c r="AV357" s="384" t="s">
        <v>141</v>
      </c>
      <c r="AW357" s="384" t="s">
        <v>34</v>
      </c>
      <c r="AX357" s="384" t="s">
        <v>81</v>
      </c>
      <c r="AY357" s="387" t="s">
        <v>135</v>
      </c>
    </row>
    <row r="358" spans="1:65" s="300" customFormat="1" ht="16.5" customHeight="1" x14ac:dyDescent="0.2">
      <c r="A358" s="297"/>
      <c r="B358" s="298"/>
      <c r="C358" s="408" t="s">
        <v>593</v>
      </c>
      <c r="D358" s="408" t="s">
        <v>181</v>
      </c>
      <c r="E358" s="409"/>
      <c r="F358" s="410" t="s">
        <v>594</v>
      </c>
      <c r="G358" s="411" t="s">
        <v>151</v>
      </c>
      <c r="H358" s="412">
        <v>5.0999999999999997E-2</v>
      </c>
      <c r="I358" s="413"/>
      <c r="J358" s="414">
        <f>ROUND(I358*H358,2)</f>
        <v>0</v>
      </c>
      <c r="K358" s="410"/>
      <c r="L358" s="415"/>
      <c r="M358" s="416" t="s">
        <v>3</v>
      </c>
      <c r="N358" s="417" t="s">
        <v>45</v>
      </c>
      <c r="O358" s="379"/>
      <c r="P358" s="380">
        <f>O358*H358</f>
        <v>0</v>
      </c>
      <c r="Q358" s="380">
        <v>0.55000000000000004</v>
      </c>
      <c r="R358" s="380">
        <f>Q358*H358</f>
        <v>2.8050000000000002E-2</v>
      </c>
      <c r="S358" s="380">
        <v>0</v>
      </c>
      <c r="T358" s="381">
        <f>S358*H358</f>
        <v>0</v>
      </c>
      <c r="U358" s="297"/>
      <c r="V358" s="297"/>
      <c r="W358" s="297"/>
      <c r="X358" s="297"/>
      <c r="Y358" s="297"/>
      <c r="Z358" s="297"/>
      <c r="AA358" s="297"/>
      <c r="AB358" s="297"/>
      <c r="AC358" s="297"/>
      <c r="AD358" s="297"/>
      <c r="AE358" s="297"/>
      <c r="AR358" s="382" t="s">
        <v>269</v>
      </c>
      <c r="AT358" s="382" t="s">
        <v>181</v>
      </c>
      <c r="AU358" s="382" t="s">
        <v>141</v>
      </c>
      <c r="AY358" s="290" t="s">
        <v>135</v>
      </c>
      <c r="BE358" s="383">
        <f>IF(N358="základní",J358,0)</f>
        <v>0</v>
      </c>
      <c r="BF358" s="383">
        <f>IF(N358="snížená",J358,0)</f>
        <v>0</v>
      </c>
      <c r="BG358" s="383">
        <f>IF(N358="zákl. přenesená",J358,0)</f>
        <v>0</v>
      </c>
      <c r="BH358" s="383">
        <f>IF(N358="sníž. přenesená",J358,0)</f>
        <v>0</v>
      </c>
      <c r="BI358" s="383">
        <f>IF(N358="nulová",J358,0)</f>
        <v>0</v>
      </c>
      <c r="BJ358" s="290" t="s">
        <v>141</v>
      </c>
      <c r="BK358" s="383">
        <f>ROUND(I358*H358,2)</f>
        <v>0</v>
      </c>
      <c r="BL358" s="290" t="s">
        <v>205</v>
      </c>
      <c r="BM358" s="382" t="s">
        <v>595</v>
      </c>
    </row>
    <row r="359" spans="1:65" s="384" customFormat="1" x14ac:dyDescent="0.2">
      <c r="B359" s="385"/>
      <c r="D359" s="386" t="s">
        <v>144</v>
      </c>
      <c r="E359" s="387"/>
      <c r="F359" s="388" t="s">
        <v>596</v>
      </c>
      <c r="H359" s="389">
        <v>4.9000000000000002E-2</v>
      </c>
      <c r="L359" s="385"/>
      <c r="M359" s="390"/>
      <c r="N359" s="391"/>
      <c r="O359" s="391"/>
      <c r="P359" s="391"/>
      <c r="Q359" s="391"/>
      <c r="R359" s="391"/>
      <c r="S359" s="391"/>
      <c r="T359" s="392"/>
      <c r="AT359" s="387" t="s">
        <v>144</v>
      </c>
      <c r="AU359" s="387" t="s">
        <v>141</v>
      </c>
      <c r="AV359" s="384" t="s">
        <v>141</v>
      </c>
      <c r="AW359" s="384" t="s">
        <v>34</v>
      </c>
      <c r="AX359" s="384" t="s">
        <v>81</v>
      </c>
      <c r="AY359" s="387" t="s">
        <v>135</v>
      </c>
    </row>
    <row r="360" spans="1:65" s="384" customFormat="1" x14ac:dyDescent="0.2">
      <c r="B360" s="385"/>
      <c r="D360" s="386" t="s">
        <v>144</v>
      </c>
      <c r="F360" s="388" t="s">
        <v>597</v>
      </c>
      <c r="H360" s="389">
        <v>5.0999999999999997E-2</v>
      </c>
      <c r="L360" s="385"/>
      <c r="M360" s="390"/>
      <c r="N360" s="391"/>
      <c r="O360" s="391"/>
      <c r="P360" s="391"/>
      <c r="Q360" s="391"/>
      <c r="R360" s="391"/>
      <c r="S360" s="391"/>
      <c r="T360" s="392"/>
      <c r="AT360" s="387" t="s">
        <v>144</v>
      </c>
      <c r="AU360" s="387" t="s">
        <v>141</v>
      </c>
      <c r="AV360" s="384" t="s">
        <v>141</v>
      </c>
      <c r="AW360" s="384" t="s">
        <v>4</v>
      </c>
      <c r="AX360" s="384" t="s">
        <v>81</v>
      </c>
      <c r="AY360" s="387" t="s">
        <v>135</v>
      </c>
    </row>
    <row r="361" spans="1:65" s="300" customFormat="1" ht="24" customHeight="1" x14ac:dyDescent="0.2">
      <c r="A361" s="297"/>
      <c r="B361" s="298"/>
      <c r="C361" s="370" t="s">
        <v>598</v>
      </c>
      <c r="D361" s="370" t="s">
        <v>137</v>
      </c>
      <c r="E361" s="371"/>
      <c r="F361" s="372" t="s">
        <v>599</v>
      </c>
      <c r="G361" s="373" t="s">
        <v>139</v>
      </c>
      <c r="H361" s="374">
        <v>11.18</v>
      </c>
      <c r="I361" s="375"/>
      <c r="J361" s="376">
        <f>ROUND(I361*H361,2)</f>
        <v>0</v>
      </c>
      <c r="K361" s="372"/>
      <c r="L361" s="298"/>
      <c r="M361" s="377" t="s">
        <v>3</v>
      </c>
      <c r="N361" s="378" t="s">
        <v>45</v>
      </c>
      <c r="O361" s="379"/>
      <c r="P361" s="380">
        <f>O361*H361</f>
        <v>0</v>
      </c>
      <c r="Q361" s="380">
        <v>2.0000000000000001E-4</v>
      </c>
      <c r="R361" s="380">
        <f>Q361*H361</f>
        <v>2.2360000000000001E-3</v>
      </c>
      <c r="S361" s="380">
        <v>0</v>
      </c>
      <c r="T361" s="381">
        <f>S361*H361</f>
        <v>0</v>
      </c>
      <c r="U361" s="297"/>
      <c r="V361" s="297"/>
      <c r="W361" s="297"/>
      <c r="X361" s="297"/>
      <c r="Y361" s="297"/>
      <c r="Z361" s="297"/>
      <c r="AA361" s="297"/>
      <c r="AB361" s="297"/>
      <c r="AC361" s="297"/>
      <c r="AD361" s="297"/>
      <c r="AE361" s="297"/>
      <c r="AR361" s="382" t="s">
        <v>205</v>
      </c>
      <c r="AT361" s="382" t="s">
        <v>137</v>
      </c>
      <c r="AU361" s="382" t="s">
        <v>141</v>
      </c>
      <c r="AY361" s="290" t="s">
        <v>135</v>
      </c>
      <c r="BE361" s="383">
        <f>IF(N361="základní",J361,0)</f>
        <v>0</v>
      </c>
      <c r="BF361" s="383">
        <f>IF(N361="snížená",J361,0)</f>
        <v>0</v>
      </c>
      <c r="BG361" s="383">
        <f>IF(N361="zákl. přenesená",J361,0)</f>
        <v>0</v>
      </c>
      <c r="BH361" s="383">
        <f>IF(N361="sníž. přenesená",J361,0)</f>
        <v>0</v>
      </c>
      <c r="BI361" s="383">
        <f>IF(N361="nulová",J361,0)</f>
        <v>0</v>
      </c>
      <c r="BJ361" s="290" t="s">
        <v>141</v>
      </c>
      <c r="BK361" s="383">
        <f>ROUND(I361*H361,2)</f>
        <v>0</v>
      </c>
      <c r="BL361" s="290" t="s">
        <v>205</v>
      </c>
      <c r="BM361" s="382" t="s">
        <v>600</v>
      </c>
    </row>
    <row r="362" spans="1:65" s="300" customFormat="1" ht="48" customHeight="1" x14ac:dyDescent="0.2">
      <c r="A362" s="297"/>
      <c r="B362" s="298"/>
      <c r="C362" s="370" t="s">
        <v>601</v>
      </c>
      <c r="D362" s="370" t="s">
        <v>137</v>
      </c>
      <c r="E362" s="371"/>
      <c r="F362" s="372" t="s">
        <v>602</v>
      </c>
      <c r="G362" s="373" t="s">
        <v>171</v>
      </c>
      <c r="H362" s="374">
        <v>0.32900000000000001</v>
      </c>
      <c r="I362" s="375"/>
      <c r="J362" s="376">
        <f>ROUND(I362*H362,2)</f>
        <v>0</v>
      </c>
      <c r="K362" s="372"/>
      <c r="L362" s="298"/>
      <c r="M362" s="377" t="s">
        <v>3</v>
      </c>
      <c r="N362" s="378" t="s">
        <v>45</v>
      </c>
      <c r="O362" s="379"/>
      <c r="P362" s="380">
        <f>O362*H362</f>
        <v>0</v>
      </c>
      <c r="Q362" s="380">
        <v>0</v>
      </c>
      <c r="R362" s="380">
        <f>Q362*H362</f>
        <v>0</v>
      </c>
      <c r="S362" s="380">
        <v>0</v>
      </c>
      <c r="T362" s="381">
        <f>S362*H362</f>
        <v>0</v>
      </c>
      <c r="U362" s="297"/>
      <c r="V362" s="297"/>
      <c r="W362" s="297"/>
      <c r="X362" s="297"/>
      <c r="Y362" s="297"/>
      <c r="Z362" s="297"/>
      <c r="AA362" s="297"/>
      <c r="AB362" s="297"/>
      <c r="AC362" s="297"/>
      <c r="AD362" s="297"/>
      <c r="AE362" s="297"/>
      <c r="AR362" s="382" t="s">
        <v>205</v>
      </c>
      <c r="AT362" s="382" t="s">
        <v>137</v>
      </c>
      <c r="AU362" s="382" t="s">
        <v>141</v>
      </c>
      <c r="AY362" s="290" t="s">
        <v>135</v>
      </c>
      <c r="BE362" s="383">
        <f>IF(N362="základní",J362,0)</f>
        <v>0</v>
      </c>
      <c r="BF362" s="383">
        <f>IF(N362="snížená",J362,0)</f>
        <v>0</v>
      </c>
      <c r="BG362" s="383">
        <f>IF(N362="zákl. přenesená",J362,0)</f>
        <v>0</v>
      </c>
      <c r="BH362" s="383">
        <f>IF(N362="sníž. přenesená",J362,0)</f>
        <v>0</v>
      </c>
      <c r="BI362" s="383">
        <f>IF(N362="nulová",J362,0)</f>
        <v>0</v>
      </c>
      <c r="BJ362" s="290" t="s">
        <v>141</v>
      </c>
      <c r="BK362" s="383">
        <f>ROUND(I362*H362,2)</f>
        <v>0</v>
      </c>
      <c r="BL362" s="290" t="s">
        <v>205</v>
      </c>
      <c r="BM362" s="382" t="s">
        <v>603</v>
      </c>
    </row>
    <row r="363" spans="1:65" s="300" customFormat="1" ht="48" customHeight="1" x14ac:dyDescent="0.2">
      <c r="A363" s="297"/>
      <c r="B363" s="298"/>
      <c r="C363" s="370" t="s">
        <v>604</v>
      </c>
      <c r="D363" s="370" t="s">
        <v>137</v>
      </c>
      <c r="E363" s="371"/>
      <c r="F363" s="372" t="s">
        <v>605</v>
      </c>
      <c r="G363" s="373" t="s">
        <v>171</v>
      </c>
      <c r="H363" s="374">
        <v>0.32900000000000001</v>
      </c>
      <c r="I363" s="375"/>
      <c r="J363" s="376">
        <f>ROUND(I363*H363,2)</f>
        <v>0</v>
      </c>
      <c r="K363" s="372"/>
      <c r="L363" s="298"/>
      <c r="M363" s="377" t="s">
        <v>3</v>
      </c>
      <c r="N363" s="378" t="s">
        <v>45</v>
      </c>
      <c r="O363" s="379"/>
      <c r="P363" s="380">
        <f>O363*H363</f>
        <v>0</v>
      </c>
      <c r="Q363" s="380">
        <v>0</v>
      </c>
      <c r="R363" s="380">
        <f>Q363*H363</f>
        <v>0</v>
      </c>
      <c r="S363" s="380">
        <v>0</v>
      </c>
      <c r="T363" s="381">
        <f>S363*H363</f>
        <v>0</v>
      </c>
      <c r="U363" s="297"/>
      <c r="V363" s="297"/>
      <c r="W363" s="297"/>
      <c r="X363" s="297"/>
      <c r="Y363" s="297"/>
      <c r="Z363" s="297"/>
      <c r="AA363" s="297"/>
      <c r="AB363" s="297"/>
      <c r="AC363" s="297"/>
      <c r="AD363" s="297"/>
      <c r="AE363" s="297"/>
      <c r="AR363" s="382" t="s">
        <v>205</v>
      </c>
      <c r="AT363" s="382" t="s">
        <v>137</v>
      </c>
      <c r="AU363" s="382" t="s">
        <v>141</v>
      </c>
      <c r="AY363" s="290" t="s">
        <v>135</v>
      </c>
      <c r="BE363" s="383">
        <f>IF(N363="základní",J363,0)</f>
        <v>0</v>
      </c>
      <c r="BF363" s="383">
        <f>IF(N363="snížená",J363,0)</f>
        <v>0</v>
      </c>
      <c r="BG363" s="383">
        <f>IF(N363="zákl. přenesená",J363,0)</f>
        <v>0</v>
      </c>
      <c r="BH363" s="383">
        <f>IF(N363="sníž. přenesená",J363,0)</f>
        <v>0</v>
      </c>
      <c r="BI363" s="383">
        <f>IF(N363="nulová",J363,0)</f>
        <v>0</v>
      </c>
      <c r="BJ363" s="290" t="s">
        <v>141</v>
      </c>
      <c r="BK363" s="383">
        <f>ROUND(I363*H363,2)</f>
        <v>0</v>
      </c>
      <c r="BL363" s="290" t="s">
        <v>205</v>
      </c>
      <c r="BM363" s="382" t="s">
        <v>606</v>
      </c>
    </row>
    <row r="364" spans="1:65" s="357" customFormat="1" ht="22.9" customHeight="1" x14ac:dyDescent="0.2">
      <c r="B364" s="358"/>
      <c r="D364" s="359" t="s">
        <v>72</v>
      </c>
      <c r="E364" s="368" t="s">
        <v>607</v>
      </c>
      <c r="F364" s="368" t="s">
        <v>608</v>
      </c>
      <c r="J364" s="369">
        <f>BK364</f>
        <v>0</v>
      </c>
      <c r="L364" s="358"/>
      <c r="M364" s="362"/>
      <c r="N364" s="363"/>
      <c r="O364" s="363"/>
      <c r="P364" s="364">
        <f>SUM(P365:P377)</f>
        <v>0</v>
      </c>
      <c r="Q364" s="363"/>
      <c r="R364" s="364">
        <f>SUM(R365:R377)</f>
        <v>0.48252055999999999</v>
      </c>
      <c r="S364" s="363"/>
      <c r="T364" s="365">
        <f>SUM(T365:T377)</f>
        <v>0</v>
      </c>
      <c r="AR364" s="359" t="s">
        <v>141</v>
      </c>
      <c r="AT364" s="366" t="s">
        <v>72</v>
      </c>
      <c r="AU364" s="366" t="s">
        <v>81</v>
      </c>
      <c r="AY364" s="359" t="s">
        <v>135</v>
      </c>
      <c r="BK364" s="367">
        <f>SUM(BK365:BK377)</f>
        <v>0</v>
      </c>
    </row>
    <row r="365" spans="1:65" s="300" customFormat="1" ht="48" customHeight="1" x14ac:dyDescent="0.2">
      <c r="A365" s="297"/>
      <c r="B365" s="298"/>
      <c r="C365" s="370" t="s">
        <v>609</v>
      </c>
      <c r="D365" s="370" t="s">
        <v>137</v>
      </c>
      <c r="E365" s="371"/>
      <c r="F365" s="372" t="s">
        <v>610</v>
      </c>
      <c r="G365" s="373" t="s">
        <v>139</v>
      </c>
      <c r="H365" s="374">
        <v>14.16</v>
      </c>
      <c r="I365" s="375"/>
      <c r="J365" s="376">
        <f>ROUND(I365*H365,2)</f>
        <v>0</v>
      </c>
      <c r="K365" s="372"/>
      <c r="L365" s="298"/>
      <c r="M365" s="377" t="s">
        <v>3</v>
      </c>
      <c r="N365" s="378" t="s">
        <v>45</v>
      </c>
      <c r="O365" s="379"/>
      <c r="P365" s="380">
        <f>O365*H365</f>
        <v>0</v>
      </c>
      <c r="Q365" s="380">
        <v>1.2120000000000001E-2</v>
      </c>
      <c r="R365" s="380">
        <f>Q365*H365</f>
        <v>0.1716192</v>
      </c>
      <c r="S365" s="380">
        <v>0</v>
      </c>
      <c r="T365" s="381">
        <f>S365*H365</f>
        <v>0</v>
      </c>
      <c r="U365" s="297"/>
      <c r="V365" s="297"/>
      <c r="W365" s="297"/>
      <c r="X365" s="297"/>
      <c r="Y365" s="297"/>
      <c r="Z365" s="297"/>
      <c r="AA365" s="297"/>
      <c r="AB365" s="297"/>
      <c r="AC365" s="297"/>
      <c r="AD365" s="297"/>
      <c r="AE365" s="297"/>
      <c r="AR365" s="382" t="s">
        <v>205</v>
      </c>
      <c r="AT365" s="382" t="s">
        <v>137</v>
      </c>
      <c r="AU365" s="382" t="s">
        <v>141</v>
      </c>
      <c r="AY365" s="290" t="s">
        <v>135</v>
      </c>
      <c r="BE365" s="383">
        <f>IF(N365="základní",J365,0)</f>
        <v>0</v>
      </c>
      <c r="BF365" s="383">
        <f>IF(N365="snížená",J365,0)</f>
        <v>0</v>
      </c>
      <c r="BG365" s="383">
        <f>IF(N365="zákl. přenesená",J365,0)</f>
        <v>0</v>
      </c>
      <c r="BH365" s="383">
        <f>IF(N365="sníž. přenesená",J365,0)</f>
        <v>0</v>
      </c>
      <c r="BI365" s="383">
        <f>IF(N365="nulová",J365,0)</f>
        <v>0</v>
      </c>
      <c r="BJ365" s="290" t="s">
        <v>141</v>
      </c>
      <c r="BK365" s="383">
        <f>ROUND(I365*H365,2)</f>
        <v>0</v>
      </c>
      <c r="BL365" s="290" t="s">
        <v>205</v>
      </c>
      <c r="BM365" s="382" t="s">
        <v>611</v>
      </c>
    </row>
    <row r="366" spans="1:65" s="384" customFormat="1" x14ac:dyDescent="0.2">
      <c r="B366" s="385"/>
      <c r="D366" s="386" t="s">
        <v>144</v>
      </c>
      <c r="E366" s="387"/>
      <c r="F366" s="388" t="s">
        <v>612</v>
      </c>
      <c r="H366" s="389">
        <v>14.16</v>
      </c>
      <c r="L366" s="385"/>
      <c r="M366" s="390"/>
      <c r="N366" s="391"/>
      <c r="O366" s="391"/>
      <c r="P366" s="391"/>
      <c r="Q366" s="391"/>
      <c r="R366" s="391"/>
      <c r="S366" s="391"/>
      <c r="T366" s="392"/>
      <c r="AT366" s="387" t="s">
        <v>144</v>
      </c>
      <c r="AU366" s="387" t="s">
        <v>141</v>
      </c>
      <c r="AV366" s="384" t="s">
        <v>141</v>
      </c>
      <c r="AW366" s="384" t="s">
        <v>34</v>
      </c>
      <c r="AX366" s="384" t="s">
        <v>81</v>
      </c>
      <c r="AY366" s="387" t="s">
        <v>135</v>
      </c>
    </row>
    <row r="367" spans="1:65" s="300" customFormat="1" ht="48" customHeight="1" x14ac:dyDescent="0.2">
      <c r="A367" s="297"/>
      <c r="B367" s="298"/>
      <c r="C367" s="370" t="s">
        <v>613</v>
      </c>
      <c r="D367" s="370" t="s">
        <v>137</v>
      </c>
      <c r="E367" s="371"/>
      <c r="F367" s="372" t="s">
        <v>614</v>
      </c>
      <c r="G367" s="373" t="s">
        <v>139</v>
      </c>
      <c r="H367" s="374">
        <v>18.04</v>
      </c>
      <c r="I367" s="375"/>
      <c r="J367" s="376">
        <f>ROUND(I367*H367,2)</f>
        <v>0</v>
      </c>
      <c r="K367" s="372"/>
      <c r="L367" s="298"/>
      <c r="M367" s="377" t="s">
        <v>3</v>
      </c>
      <c r="N367" s="378" t="s">
        <v>45</v>
      </c>
      <c r="O367" s="379"/>
      <c r="P367" s="380">
        <f>O367*H367</f>
        <v>0</v>
      </c>
      <c r="Q367" s="380">
        <v>1.6979999999999999E-2</v>
      </c>
      <c r="R367" s="380">
        <f>Q367*H367</f>
        <v>0.30631919999999996</v>
      </c>
      <c r="S367" s="380">
        <v>0</v>
      </c>
      <c r="T367" s="381">
        <f>S367*H367</f>
        <v>0</v>
      </c>
      <c r="U367" s="297"/>
      <c r="V367" s="297"/>
      <c r="W367" s="297"/>
      <c r="X367" s="297"/>
      <c r="Y367" s="297"/>
      <c r="Z367" s="297"/>
      <c r="AA367" s="297"/>
      <c r="AB367" s="297"/>
      <c r="AC367" s="297"/>
      <c r="AD367" s="297"/>
      <c r="AE367" s="297"/>
      <c r="AR367" s="382" t="s">
        <v>205</v>
      </c>
      <c r="AT367" s="382" t="s">
        <v>137</v>
      </c>
      <c r="AU367" s="382" t="s">
        <v>141</v>
      </c>
      <c r="AY367" s="290" t="s">
        <v>135</v>
      </c>
      <c r="BE367" s="383">
        <f>IF(N367="základní",J367,0)</f>
        <v>0</v>
      </c>
      <c r="BF367" s="383">
        <f>IF(N367="snížená",J367,0)</f>
        <v>0</v>
      </c>
      <c r="BG367" s="383">
        <f>IF(N367="zákl. přenesená",J367,0)</f>
        <v>0</v>
      </c>
      <c r="BH367" s="383">
        <f>IF(N367="sníž. přenesená",J367,0)</f>
        <v>0</v>
      </c>
      <c r="BI367" s="383">
        <f>IF(N367="nulová",J367,0)</f>
        <v>0</v>
      </c>
      <c r="BJ367" s="290" t="s">
        <v>141</v>
      </c>
      <c r="BK367" s="383">
        <f>ROUND(I367*H367,2)</f>
        <v>0</v>
      </c>
      <c r="BL367" s="290" t="s">
        <v>205</v>
      </c>
      <c r="BM367" s="382" t="s">
        <v>615</v>
      </c>
    </row>
    <row r="368" spans="1:65" s="384" customFormat="1" x14ac:dyDescent="0.2">
      <c r="B368" s="385"/>
      <c r="D368" s="386" t="s">
        <v>144</v>
      </c>
      <c r="E368" s="387"/>
      <c r="F368" s="388" t="s">
        <v>516</v>
      </c>
      <c r="H368" s="389">
        <v>6.38</v>
      </c>
      <c r="L368" s="385"/>
      <c r="M368" s="390"/>
      <c r="N368" s="391"/>
      <c r="O368" s="391"/>
      <c r="P368" s="391"/>
      <c r="Q368" s="391"/>
      <c r="R368" s="391"/>
      <c r="S368" s="391"/>
      <c r="T368" s="392"/>
      <c r="AT368" s="387" t="s">
        <v>144</v>
      </c>
      <c r="AU368" s="387" t="s">
        <v>141</v>
      </c>
      <c r="AV368" s="384" t="s">
        <v>141</v>
      </c>
      <c r="AW368" s="384" t="s">
        <v>34</v>
      </c>
      <c r="AX368" s="384" t="s">
        <v>73</v>
      </c>
      <c r="AY368" s="387" t="s">
        <v>135</v>
      </c>
    </row>
    <row r="369" spans="1:65" s="384" customFormat="1" x14ac:dyDescent="0.2">
      <c r="B369" s="385"/>
      <c r="D369" s="386" t="s">
        <v>144</v>
      </c>
      <c r="E369" s="387"/>
      <c r="F369" s="388" t="s">
        <v>248</v>
      </c>
      <c r="H369" s="389">
        <v>11.66</v>
      </c>
      <c r="L369" s="385"/>
      <c r="M369" s="390"/>
      <c r="N369" s="391"/>
      <c r="O369" s="391"/>
      <c r="P369" s="391"/>
      <c r="Q369" s="391"/>
      <c r="R369" s="391"/>
      <c r="S369" s="391"/>
      <c r="T369" s="392"/>
      <c r="AT369" s="387" t="s">
        <v>144</v>
      </c>
      <c r="AU369" s="387" t="s">
        <v>141</v>
      </c>
      <c r="AV369" s="384" t="s">
        <v>141</v>
      </c>
      <c r="AW369" s="384" t="s">
        <v>34</v>
      </c>
      <c r="AX369" s="384" t="s">
        <v>73</v>
      </c>
      <c r="AY369" s="387" t="s">
        <v>135</v>
      </c>
    </row>
    <row r="370" spans="1:65" s="400" customFormat="1" x14ac:dyDescent="0.2">
      <c r="B370" s="401"/>
      <c r="D370" s="386" t="s">
        <v>144</v>
      </c>
      <c r="E370" s="402"/>
      <c r="F370" s="403" t="s">
        <v>179</v>
      </c>
      <c r="H370" s="404">
        <v>18.04</v>
      </c>
      <c r="L370" s="401"/>
      <c r="M370" s="405"/>
      <c r="N370" s="406"/>
      <c r="O370" s="406"/>
      <c r="P370" s="406"/>
      <c r="Q370" s="406"/>
      <c r="R370" s="406"/>
      <c r="S370" s="406"/>
      <c r="T370" s="407"/>
      <c r="AT370" s="402" t="s">
        <v>144</v>
      </c>
      <c r="AU370" s="402" t="s">
        <v>141</v>
      </c>
      <c r="AV370" s="400" t="s">
        <v>140</v>
      </c>
      <c r="AW370" s="400" t="s">
        <v>34</v>
      </c>
      <c r="AX370" s="400" t="s">
        <v>81</v>
      </c>
      <c r="AY370" s="402" t="s">
        <v>135</v>
      </c>
    </row>
    <row r="371" spans="1:65" s="300" customFormat="1" ht="36" customHeight="1" x14ac:dyDescent="0.2">
      <c r="A371" s="297"/>
      <c r="B371" s="298"/>
      <c r="C371" s="370" t="s">
        <v>616</v>
      </c>
      <c r="D371" s="370" t="s">
        <v>137</v>
      </c>
      <c r="E371" s="371"/>
      <c r="F371" s="372" t="s">
        <v>617</v>
      </c>
      <c r="G371" s="373" t="s">
        <v>139</v>
      </c>
      <c r="H371" s="374">
        <v>18.04</v>
      </c>
      <c r="I371" s="375"/>
      <c r="J371" s="376">
        <f>ROUND(I371*H371,2)</f>
        <v>0</v>
      </c>
      <c r="K371" s="372"/>
      <c r="L371" s="298"/>
      <c r="M371" s="377" t="s">
        <v>3</v>
      </c>
      <c r="N371" s="378" t="s">
        <v>45</v>
      </c>
      <c r="O371" s="379"/>
      <c r="P371" s="380">
        <f>O371*H371</f>
        <v>0</v>
      </c>
      <c r="Q371" s="380">
        <v>1E-4</v>
      </c>
      <c r="R371" s="380">
        <f>Q371*H371</f>
        <v>1.804E-3</v>
      </c>
      <c r="S371" s="380">
        <v>0</v>
      </c>
      <c r="T371" s="381">
        <f>S371*H371</f>
        <v>0</v>
      </c>
      <c r="U371" s="297"/>
      <c r="V371" s="297"/>
      <c r="W371" s="297"/>
      <c r="X371" s="297"/>
      <c r="Y371" s="297"/>
      <c r="Z371" s="297"/>
      <c r="AA371" s="297"/>
      <c r="AB371" s="297"/>
      <c r="AC371" s="297"/>
      <c r="AD371" s="297"/>
      <c r="AE371" s="297"/>
      <c r="AR371" s="382" t="s">
        <v>205</v>
      </c>
      <c r="AT371" s="382" t="s">
        <v>137</v>
      </c>
      <c r="AU371" s="382" t="s">
        <v>141</v>
      </c>
      <c r="AY371" s="290" t="s">
        <v>135</v>
      </c>
      <c r="BE371" s="383">
        <f>IF(N371="základní",J371,0)</f>
        <v>0</v>
      </c>
      <c r="BF371" s="383">
        <f>IF(N371="snížená",J371,0)</f>
        <v>0</v>
      </c>
      <c r="BG371" s="383">
        <f>IF(N371="zákl. přenesená",J371,0)</f>
        <v>0</v>
      </c>
      <c r="BH371" s="383">
        <f>IF(N371="sníž. přenesená",J371,0)</f>
        <v>0</v>
      </c>
      <c r="BI371" s="383">
        <f>IF(N371="nulová",J371,0)</f>
        <v>0</v>
      </c>
      <c r="BJ371" s="290" t="s">
        <v>141</v>
      </c>
      <c r="BK371" s="383">
        <f>ROUND(I371*H371,2)</f>
        <v>0</v>
      </c>
      <c r="BL371" s="290" t="s">
        <v>205</v>
      </c>
      <c r="BM371" s="382" t="s">
        <v>618</v>
      </c>
    </row>
    <row r="372" spans="1:65" s="300" customFormat="1" ht="36" customHeight="1" x14ac:dyDescent="0.2">
      <c r="A372" s="297"/>
      <c r="B372" s="298"/>
      <c r="C372" s="370" t="s">
        <v>619</v>
      </c>
      <c r="D372" s="370" t="s">
        <v>137</v>
      </c>
      <c r="E372" s="371"/>
      <c r="F372" s="372" t="s">
        <v>620</v>
      </c>
      <c r="G372" s="373" t="s">
        <v>139</v>
      </c>
      <c r="H372" s="374">
        <v>18.04</v>
      </c>
      <c r="I372" s="375"/>
      <c r="J372" s="376">
        <f>ROUND(I372*H372,2)</f>
        <v>0</v>
      </c>
      <c r="K372" s="372"/>
      <c r="L372" s="298"/>
      <c r="M372" s="377" t="s">
        <v>3</v>
      </c>
      <c r="N372" s="378" t="s">
        <v>45</v>
      </c>
      <c r="O372" s="379"/>
      <c r="P372" s="380">
        <f>O372*H372</f>
        <v>0</v>
      </c>
      <c r="Q372" s="380">
        <v>0</v>
      </c>
      <c r="R372" s="380">
        <f>Q372*H372</f>
        <v>0</v>
      </c>
      <c r="S372" s="380">
        <v>0</v>
      </c>
      <c r="T372" s="381">
        <f>S372*H372</f>
        <v>0</v>
      </c>
      <c r="U372" s="297"/>
      <c r="V372" s="297"/>
      <c r="W372" s="297"/>
      <c r="X372" s="297"/>
      <c r="Y372" s="297"/>
      <c r="Z372" s="297"/>
      <c r="AA372" s="297"/>
      <c r="AB372" s="297"/>
      <c r="AC372" s="297"/>
      <c r="AD372" s="297"/>
      <c r="AE372" s="297"/>
      <c r="AR372" s="382" t="s">
        <v>205</v>
      </c>
      <c r="AT372" s="382" t="s">
        <v>137</v>
      </c>
      <c r="AU372" s="382" t="s">
        <v>141</v>
      </c>
      <c r="AY372" s="290" t="s">
        <v>135</v>
      </c>
      <c r="BE372" s="383">
        <f>IF(N372="základní",J372,0)</f>
        <v>0</v>
      </c>
      <c r="BF372" s="383">
        <f>IF(N372="snížená",J372,0)</f>
        <v>0</v>
      </c>
      <c r="BG372" s="383">
        <f>IF(N372="zákl. přenesená",J372,0)</f>
        <v>0</v>
      </c>
      <c r="BH372" s="383">
        <f>IF(N372="sníž. přenesená",J372,0)</f>
        <v>0</v>
      </c>
      <c r="BI372" s="383">
        <f>IF(N372="nulová",J372,0)</f>
        <v>0</v>
      </c>
      <c r="BJ372" s="290" t="s">
        <v>141</v>
      </c>
      <c r="BK372" s="383">
        <f>ROUND(I372*H372,2)</f>
        <v>0</v>
      </c>
      <c r="BL372" s="290" t="s">
        <v>205</v>
      </c>
      <c r="BM372" s="382" t="s">
        <v>621</v>
      </c>
    </row>
    <row r="373" spans="1:65" s="300" customFormat="1" ht="24" customHeight="1" x14ac:dyDescent="0.2">
      <c r="A373" s="297"/>
      <c r="B373" s="298"/>
      <c r="C373" s="408" t="s">
        <v>622</v>
      </c>
      <c r="D373" s="408" t="s">
        <v>181</v>
      </c>
      <c r="E373" s="409"/>
      <c r="F373" s="410" t="s">
        <v>623</v>
      </c>
      <c r="G373" s="411" t="s">
        <v>139</v>
      </c>
      <c r="H373" s="412">
        <v>19.844000000000001</v>
      </c>
      <c r="I373" s="413"/>
      <c r="J373" s="414">
        <f>ROUND(I373*H373,2)</f>
        <v>0</v>
      </c>
      <c r="K373" s="410"/>
      <c r="L373" s="415"/>
      <c r="M373" s="416" t="s">
        <v>3</v>
      </c>
      <c r="N373" s="417" t="s">
        <v>45</v>
      </c>
      <c r="O373" s="379"/>
      <c r="P373" s="380">
        <f>O373*H373</f>
        <v>0</v>
      </c>
      <c r="Q373" s="380">
        <v>1.3999999999999999E-4</v>
      </c>
      <c r="R373" s="380">
        <f>Q373*H373</f>
        <v>2.77816E-3</v>
      </c>
      <c r="S373" s="380">
        <v>0</v>
      </c>
      <c r="T373" s="381">
        <f>S373*H373</f>
        <v>0</v>
      </c>
      <c r="U373" s="297"/>
      <c r="V373" s="297"/>
      <c r="W373" s="297"/>
      <c r="X373" s="297"/>
      <c r="Y373" s="297"/>
      <c r="Z373" s="297"/>
      <c r="AA373" s="297"/>
      <c r="AB373" s="297"/>
      <c r="AC373" s="297"/>
      <c r="AD373" s="297"/>
      <c r="AE373" s="297"/>
      <c r="AR373" s="382" t="s">
        <v>269</v>
      </c>
      <c r="AT373" s="382" t="s">
        <v>181</v>
      </c>
      <c r="AU373" s="382" t="s">
        <v>141</v>
      </c>
      <c r="AY373" s="290" t="s">
        <v>135</v>
      </c>
      <c r="BE373" s="383">
        <f>IF(N373="základní",J373,0)</f>
        <v>0</v>
      </c>
      <c r="BF373" s="383">
        <f>IF(N373="snížená",J373,0)</f>
        <v>0</v>
      </c>
      <c r="BG373" s="383">
        <f>IF(N373="zákl. přenesená",J373,0)</f>
        <v>0</v>
      </c>
      <c r="BH373" s="383">
        <f>IF(N373="sníž. přenesená",J373,0)</f>
        <v>0</v>
      </c>
      <c r="BI373" s="383">
        <f>IF(N373="nulová",J373,0)</f>
        <v>0</v>
      </c>
      <c r="BJ373" s="290" t="s">
        <v>141</v>
      </c>
      <c r="BK373" s="383">
        <f>ROUND(I373*H373,2)</f>
        <v>0</v>
      </c>
      <c r="BL373" s="290" t="s">
        <v>205</v>
      </c>
      <c r="BM373" s="382" t="s">
        <v>624</v>
      </c>
    </row>
    <row r="374" spans="1:65" s="384" customFormat="1" x14ac:dyDescent="0.2">
      <c r="B374" s="385"/>
      <c r="D374" s="386" t="s">
        <v>144</v>
      </c>
      <c r="E374" s="387"/>
      <c r="F374" s="388" t="s">
        <v>625</v>
      </c>
      <c r="H374" s="389">
        <v>18.04</v>
      </c>
      <c r="L374" s="385"/>
      <c r="M374" s="390"/>
      <c r="N374" s="391"/>
      <c r="O374" s="391"/>
      <c r="P374" s="391"/>
      <c r="Q374" s="391"/>
      <c r="R374" s="391"/>
      <c r="S374" s="391"/>
      <c r="T374" s="392"/>
      <c r="AT374" s="387" t="s">
        <v>144</v>
      </c>
      <c r="AU374" s="387" t="s">
        <v>141</v>
      </c>
      <c r="AV374" s="384" t="s">
        <v>141</v>
      </c>
      <c r="AW374" s="384" t="s">
        <v>34</v>
      </c>
      <c r="AX374" s="384" t="s">
        <v>81</v>
      </c>
      <c r="AY374" s="387" t="s">
        <v>135</v>
      </c>
    </row>
    <row r="375" spans="1:65" s="384" customFormat="1" x14ac:dyDescent="0.2">
      <c r="B375" s="385"/>
      <c r="D375" s="386" t="s">
        <v>144</v>
      </c>
      <c r="F375" s="388" t="s">
        <v>626</v>
      </c>
      <c r="H375" s="389">
        <v>19.844000000000001</v>
      </c>
      <c r="L375" s="385"/>
      <c r="M375" s="390"/>
      <c r="N375" s="391"/>
      <c r="O375" s="391"/>
      <c r="P375" s="391"/>
      <c r="Q375" s="391"/>
      <c r="R375" s="391"/>
      <c r="S375" s="391"/>
      <c r="T375" s="392"/>
      <c r="AT375" s="387" t="s">
        <v>144</v>
      </c>
      <c r="AU375" s="387" t="s">
        <v>141</v>
      </c>
      <c r="AV375" s="384" t="s">
        <v>141</v>
      </c>
      <c r="AW375" s="384" t="s">
        <v>4</v>
      </c>
      <c r="AX375" s="384" t="s">
        <v>81</v>
      </c>
      <c r="AY375" s="387" t="s">
        <v>135</v>
      </c>
    </row>
    <row r="376" spans="1:65" s="300" customFormat="1" ht="60" customHeight="1" x14ac:dyDescent="0.2">
      <c r="A376" s="297"/>
      <c r="B376" s="298"/>
      <c r="C376" s="370" t="s">
        <v>627</v>
      </c>
      <c r="D376" s="370" t="s">
        <v>137</v>
      </c>
      <c r="E376" s="371"/>
      <c r="F376" s="372" t="s">
        <v>628</v>
      </c>
      <c r="G376" s="373" t="s">
        <v>171</v>
      </c>
      <c r="H376" s="374">
        <v>0.48299999999999998</v>
      </c>
      <c r="I376" s="375"/>
      <c r="J376" s="376">
        <f>ROUND(I376*H376,2)</f>
        <v>0</v>
      </c>
      <c r="K376" s="372"/>
      <c r="L376" s="298"/>
      <c r="M376" s="377" t="s">
        <v>3</v>
      </c>
      <c r="N376" s="378" t="s">
        <v>45</v>
      </c>
      <c r="O376" s="379"/>
      <c r="P376" s="380">
        <f>O376*H376</f>
        <v>0</v>
      </c>
      <c r="Q376" s="380">
        <v>0</v>
      </c>
      <c r="R376" s="380">
        <f>Q376*H376</f>
        <v>0</v>
      </c>
      <c r="S376" s="380">
        <v>0</v>
      </c>
      <c r="T376" s="381">
        <f>S376*H376</f>
        <v>0</v>
      </c>
      <c r="U376" s="297"/>
      <c r="V376" s="297"/>
      <c r="W376" s="297"/>
      <c r="X376" s="297"/>
      <c r="Y376" s="297"/>
      <c r="Z376" s="297"/>
      <c r="AA376" s="297"/>
      <c r="AB376" s="297"/>
      <c r="AC376" s="297"/>
      <c r="AD376" s="297"/>
      <c r="AE376" s="297"/>
      <c r="AR376" s="382" t="s">
        <v>205</v>
      </c>
      <c r="AT376" s="382" t="s">
        <v>137</v>
      </c>
      <c r="AU376" s="382" t="s">
        <v>141</v>
      </c>
      <c r="AY376" s="290" t="s">
        <v>135</v>
      </c>
      <c r="BE376" s="383">
        <f>IF(N376="základní",J376,0)</f>
        <v>0</v>
      </c>
      <c r="BF376" s="383">
        <f>IF(N376="snížená",J376,0)</f>
        <v>0</v>
      </c>
      <c r="BG376" s="383">
        <f>IF(N376="zákl. přenesená",J376,0)</f>
        <v>0</v>
      </c>
      <c r="BH376" s="383">
        <f>IF(N376="sníž. přenesená",J376,0)</f>
        <v>0</v>
      </c>
      <c r="BI376" s="383">
        <f>IF(N376="nulová",J376,0)</f>
        <v>0</v>
      </c>
      <c r="BJ376" s="290" t="s">
        <v>141</v>
      </c>
      <c r="BK376" s="383">
        <f>ROUND(I376*H376,2)</f>
        <v>0</v>
      </c>
      <c r="BL376" s="290" t="s">
        <v>205</v>
      </c>
      <c r="BM376" s="382" t="s">
        <v>629</v>
      </c>
    </row>
    <row r="377" spans="1:65" s="300" customFormat="1" ht="60" customHeight="1" x14ac:dyDescent="0.2">
      <c r="A377" s="297"/>
      <c r="B377" s="298"/>
      <c r="C377" s="370" t="s">
        <v>630</v>
      </c>
      <c r="D377" s="370" t="s">
        <v>137</v>
      </c>
      <c r="E377" s="371"/>
      <c r="F377" s="372" t="s">
        <v>631</v>
      </c>
      <c r="G377" s="373" t="s">
        <v>171</v>
      </c>
      <c r="H377" s="374">
        <v>0.48299999999999998</v>
      </c>
      <c r="I377" s="375"/>
      <c r="J377" s="376">
        <f>ROUND(I377*H377,2)</f>
        <v>0</v>
      </c>
      <c r="K377" s="372"/>
      <c r="L377" s="298"/>
      <c r="M377" s="377" t="s">
        <v>3</v>
      </c>
      <c r="N377" s="378" t="s">
        <v>45</v>
      </c>
      <c r="O377" s="379"/>
      <c r="P377" s="380">
        <f>O377*H377</f>
        <v>0</v>
      </c>
      <c r="Q377" s="380">
        <v>0</v>
      </c>
      <c r="R377" s="380">
        <f>Q377*H377</f>
        <v>0</v>
      </c>
      <c r="S377" s="380">
        <v>0</v>
      </c>
      <c r="T377" s="381">
        <f>S377*H377</f>
        <v>0</v>
      </c>
      <c r="U377" s="297"/>
      <c r="V377" s="297"/>
      <c r="W377" s="297"/>
      <c r="X377" s="297"/>
      <c r="Y377" s="297"/>
      <c r="Z377" s="297"/>
      <c r="AA377" s="297"/>
      <c r="AB377" s="297"/>
      <c r="AC377" s="297"/>
      <c r="AD377" s="297"/>
      <c r="AE377" s="297"/>
      <c r="AR377" s="382" t="s">
        <v>205</v>
      </c>
      <c r="AT377" s="382" t="s">
        <v>137</v>
      </c>
      <c r="AU377" s="382" t="s">
        <v>141</v>
      </c>
      <c r="AY377" s="290" t="s">
        <v>135</v>
      </c>
      <c r="BE377" s="383">
        <f>IF(N377="základní",J377,0)</f>
        <v>0</v>
      </c>
      <c r="BF377" s="383">
        <f>IF(N377="snížená",J377,0)</f>
        <v>0</v>
      </c>
      <c r="BG377" s="383">
        <f>IF(N377="zákl. přenesená",J377,0)</f>
        <v>0</v>
      </c>
      <c r="BH377" s="383">
        <f>IF(N377="sníž. přenesená",J377,0)</f>
        <v>0</v>
      </c>
      <c r="BI377" s="383">
        <f>IF(N377="nulová",J377,0)</f>
        <v>0</v>
      </c>
      <c r="BJ377" s="290" t="s">
        <v>141</v>
      </c>
      <c r="BK377" s="383">
        <f>ROUND(I377*H377,2)</f>
        <v>0</v>
      </c>
      <c r="BL377" s="290" t="s">
        <v>205</v>
      </c>
      <c r="BM377" s="382" t="s">
        <v>632</v>
      </c>
    </row>
    <row r="378" spans="1:65" s="357" customFormat="1" ht="22.9" customHeight="1" x14ac:dyDescent="0.2">
      <c r="B378" s="358"/>
      <c r="D378" s="359" t="s">
        <v>72</v>
      </c>
      <c r="E378" s="368" t="s">
        <v>633</v>
      </c>
      <c r="F378" s="368" t="s">
        <v>634</v>
      </c>
      <c r="J378" s="369">
        <f>BK378</f>
        <v>0</v>
      </c>
      <c r="L378" s="358"/>
      <c r="M378" s="362"/>
      <c r="N378" s="363"/>
      <c r="O378" s="363"/>
      <c r="P378" s="364">
        <f>SUM(P379:P395)</f>
        <v>0</v>
      </c>
      <c r="Q378" s="363"/>
      <c r="R378" s="364">
        <f>SUM(R379:R395)</f>
        <v>0.139262</v>
      </c>
      <c r="S378" s="363"/>
      <c r="T378" s="365">
        <f>SUM(T379:T395)</f>
        <v>1.81365E-2</v>
      </c>
      <c r="AR378" s="359" t="s">
        <v>141</v>
      </c>
      <c r="AT378" s="366" t="s">
        <v>72</v>
      </c>
      <c r="AU378" s="366" t="s">
        <v>81</v>
      </c>
      <c r="AY378" s="359" t="s">
        <v>135</v>
      </c>
      <c r="BK378" s="367">
        <f>SUM(BK379:BK395)</f>
        <v>0</v>
      </c>
    </row>
    <row r="379" spans="1:65" s="300" customFormat="1" ht="24" customHeight="1" x14ac:dyDescent="0.2">
      <c r="A379" s="297"/>
      <c r="B379" s="298"/>
      <c r="C379" s="370" t="s">
        <v>635</v>
      </c>
      <c r="D379" s="370" t="s">
        <v>137</v>
      </c>
      <c r="E379" s="371"/>
      <c r="F379" s="372" t="s">
        <v>636</v>
      </c>
      <c r="G379" s="373" t="s">
        <v>265</v>
      </c>
      <c r="H379" s="374">
        <v>4.05</v>
      </c>
      <c r="I379" s="375"/>
      <c r="J379" s="376">
        <f>ROUND(I379*H379,2)</f>
        <v>0</v>
      </c>
      <c r="K379" s="372"/>
      <c r="L379" s="298"/>
      <c r="M379" s="377" t="s">
        <v>3</v>
      </c>
      <c r="N379" s="378" t="s">
        <v>45</v>
      </c>
      <c r="O379" s="379"/>
      <c r="P379" s="380">
        <f>O379*H379</f>
        <v>0</v>
      </c>
      <c r="Q379" s="380">
        <v>0</v>
      </c>
      <c r="R379" s="380">
        <f>Q379*H379</f>
        <v>0</v>
      </c>
      <c r="S379" s="380">
        <v>1.67E-3</v>
      </c>
      <c r="T379" s="381">
        <f>S379*H379</f>
        <v>6.7634999999999995E-3</v>
      </c>
      <c r="U379" s="297"/>
      <c r="V379" s="297"/>
      <c r="W379" s="297"/>
      <c r="X379" s="297"/>
      <c r="Y379" s="297"/>
      <c r="Z379" s="297"/>
      <c r="AA379" s="297"/>
      <c r="AB379" s="297"/>
      <c r="AC379" s="297"/>
      <c r="AD379" s="297"/>
      <c r="AE379" s="297"/>
      <c r="AR379" s="382" t="s">
        <v>205</v>
      </c>
      <c r="AT379" s="382" t="s">
        <v>137</v>
      </c>
      <c r="AU379" s="382" t="s">
        <v>141</v>
      </c>
      <c r="AY379" s="290" t="s">
        <v>135</v>
      </c>
      <c r="BE379" s="383">
        <f>IF(N379="základní",J379,0)</f>
        <v>0</v>
      </c>
      <c r="BF379" s="383">
        <f>IF(N379="snížená",J379,0)</f>
        <v>0</v>
      </c>
      <c r="BG379" s="383">
        <f>IF(N379="zákl. přenesená",J379,0)</f>
        <v>0</v>
      </c>
      <c r="BH379" s="383">
        <f>IF(N379="sníž. přenesená",J379,0)</f>
        <v>0</v>
      </c>
      <c r="BI379" s="383">
        <f>IF(N379="nulová",J379,0)</f>
        <v>0</v>
      </c>
      <c r="BJ379" s="290" t="s">
        <v>141</v>
      </c>
      <c r="BK379" s="383">
        <f>ROUND(I379*H379,2)</f>
        <v>0</v>
      </c>
      <c r="BL379" s="290" t="s">
        <v>205</v>
      </c>
      <c r="BM379" s="382" t="s">
        <v>637</v>
      </c>
    </row>
    <row r="380" spans="1:65" s="384" customFormat="1" x14ac:dyDescent="0.2">
      <c r="B380" s="385"/>
      <c r="D380" s="386" t="s">
        <v>144</v>
      </c>
      <c r="E380" s="387"/>
      <c r="F380" s="388" t="s">
        <v>638</v>
      </c>
      <c r="H380" s="389">
        <v>4.05</v>
      </c>
      <c r="L380" s="385"/>
      <c r="M380" s="390"/>
      <c r="N380" s="391"/>
      <c r="O380" s="391"/>
      <c r="P380" s="391"/>
      <c r="Q380" s="391"/>
      <c r="R380" s="391"/>
      <c r="S380" s="391"/>
      <c r="T380" s="392"/>
      <c r="AT380" s="387" t="s">
        <v>144</v>
      </c>
      <c r="AU380" s="387" t="s">
        <v>141</v>
      </c>
      <c r="AV380" s="384" t="s">
        <v>141</v>
      </c>
      <c r="AW380" s="384" t="s">
        <v>34</v>
      </c>
      <c r="AX380" s="384" t="s">
        <v>81</v>
      </c>
      <c r="AY380" s="387" t="s">
        <v>135</v>
      </c>
    </row>
    <row r="381" spans="1:65" s="300" customFormat="1" ht="24" customHeight="1" x14ac:dyDescent="0.2">
      <c r="A381" s="297"/>
      <c r="B381" s="298"/>
      <c r="C381" s="370" t="s">
        <v>639</v>
      </c>
      <c r="D381" s="370" t="s">
        <v>137</v>
      </c>
      <c r="E381" s="371"/>
      <c r="F381" s="372" t="s">
        <v>640</v>
      </c>
      <c r="G381" s="373" t="s">
        <v>265</v>
      </c>
      <c r="H381" s="374">
        <v>5.0999999999999996</v>
      </c>
      <c r="I381" s="375"/>
      <c r="J381" s="376">
        <f>ROUND(I381*H381,2)</f>
        <v>0</v>
      </c>
      <c r="K381" s="372"/>
      <c r="L381" s="298"/>
      <c r="M381" s="377" t="s">
        <v>3</v>
      </c>
      <c r="N381" s="378" t="s">
        <v>45</v>
      </c>
      <c r="O381" s="379"/>
      <c r="P381" s="380">
        <f>O381*H381</f>
        <v>0</v>
      </c>
      <c r="Q381" s="380">
        <v>0</v>
      </c>
      <c r="R381" s="380">
        <f>Q381*H381</f>
        <v>0</v>
      </c>
      <c r="S381" s="380">
        <v>2.2300000000000002E-3</v>
      </c>
      <c r="T381" s="381">
        <f>S381*H381</f>
        <v>1.1372999999999999E-2</v>
      </c>
      <c r="U381" s="297"/>
      <c r="V381" s="297"/>
      <c r="W381" s="297"/>
      <c r="X381" s="297"/>
      <c r="Y381" s="297"/>
      <c r="Z381" s="297"/>
      <c r="AA381" s="297"/>
      <c r="AB381" s="297"/>
      <c r="AC381" s="297"/>
      <c r="AD381" s="297"/>
      <c r="AE381" s="297"/>
      <c r="AR381" s="382" t="s">
        <v>205</v>
      </c>
      <c r="AT381" s="382" t="s">
        <v>137</v>
      </c>
      <c r="AU381" s="382" t="s">
        <v>141</v>
      </c>
      <c r="AY381" s="290" t="s">
        <v>135</v>
      </c>
      <c r="BE381" s="383">
        <f>IF(N381="základní",J381,0)</f>
        <v>0</v>
      </c>
      <c r="BF381" s="383">
        <f>IF(N381="snížená",J381,0)</f>
        <v>0</v>
      </c>
      <c r="BG381" s="383">
        <f>IF(N381="zákl. přenesená",J381,0)</f>
        <v>0</v>
      </c>
      <c r="BH381" s="383">
        <f>IF(N381="sníž. přenesená",J381,0)</f>
        <v>0</v>
      </c>
      <c r="BI381" s="383">
        <f>IF(N381="nulová",J381,0)</f>
        <v>0</v>
      </c>
      <c r="BJ381" s="290" t="s">
        <v>141</v>
      </c>
      <c r="BK381" s="383">
        <f>ROUND(I381*H381,2)</f>
        <v>0</v>
      </c>
      <c r="BL381" s="290" t="s">
        <v>205</v>
      </c>
      <c r="BM381" s="382" t="s">
        <v>641</v>
      </c>
    </row>
    <row r="382" spans="1:65" s="384" customFormat="1" x14ac:dyDescent="0.2">
      <c r="B382" s="385"/>
      <c r="D382" s="386" t="s">
        <v>144</v>
      </c>
      <c r="E382" s="387"/>
      <c r="F382" s="388" t="s">
        <v>642</v>
      </c>
      <c r="H382" s="389">
        <v>2.4</v>
      </c>
      <c r="L382" s="385"/>
      <c r="M382" s="390"/>
      <c r="N382" s="391"/>
      <c r="O382" s="391"/>
      <c r="P382" s="391"/>
      <c r="Q382" s="391"/>
      <c r="R382" s="391"/>
      <c r="S382" s="391"/>
      <c r="T382" s="392"/>
      <c r="AT382" s="387" t="s">
        <v>144</v>
      </c>
      <c r="AU382" s="387" t="s">
        <v>141</v>
      </c>
      <c r="AV382" s="384" t="s">
        <v>141</v>
      </c>
      <c r="AW382" s="384" t="s">
        <v>34</v>
      </c>
      <c r="AX382" s="384" t="s">
        <v>73</v>
      </c>
      <c r="AY382" s="387" t="s">
        <v>135</v>
      </c>
    </row>
    <row r="383" spans="1:65" s="384" customFormat="1" x14ac:dyDescent="0.2">
      <c r="B383" s="385"/>
      <c r="D383" s="386" t="s">
        <v>144</v>
      </c>
      <c r="E383" s="387"/>
      <c r="F383" s="388" t="s">
        <v>643</v>
      </c>
      <c r="H383" s="389">
        <v>2.7</v>
      </c>
      <c r="L383" s="385"/>
      <c r="M383" s="390"/>
      <c r="N383" s="391"/>
      <c r="O383" s="391"/>
      <c r="P383" s="391"/>
      <c r="Q383" s="391"/>
      <c r="R383" s="391"/>
      <c r="S383" s="391"/>
      <c r="T383" s="392"/>
      <c r="AT383" s="387" t="s">
        <v>144</v>
      </c>
      <c r="AU383" s="387" t="s">
        <v>141</v>
      </c>
      <c r="AV383" s="384" t="s">
        <v>141</v>
      </c>
      <c r="AW383" s="384" t="s">
        <v>34</v>
      </c>
      <c r="AX383" s="384" t="s">
        <v>73</v>
      </c>
      <c r="AY383" s="387" t="s">
        <v>135</v>
      </c>
    </row>
    <row r="384" spans="1:65" s="400" customFormat="1" x14ac:dyDescent="0.2">
      <c r="B384" s="401"/>
      <c r="D384" s="386" t="s">
        <v>144</v>
      </c>
      <c r="E384" s="402"/>
      <c r="F384" s="403" t="s">
        <v>179</v>
      </c>
      <c r="H384" s="404">
        <v>5.0999999999999996</v>
      </c>
      <c r="L384" s="401"/>
      <c r="M384" s="405"/>
      <c r="N384" s="406"/>
      <c r="O384" s="406"/>
      <c r="P384" s="406"/>
      <c r="Q384" s="406"/>
      <c r="R384" s="406"/>
      <c r="S384" s="406"/>
      <c r="T384" s="407"/>
      <c r="AT384" s="402" t="s">
        <v>144</v>
      </c>
      <c r="AU384" s="402" t="s">
        <v>141</v>
      </c>
      <c r="AV384" s="400" t="s">
        <v>140</v>
      </c>
      <c r="AW384" s="400" t="s">
        <v>34</v>
      </c>
      <c r="AX384" s="400" t="s">
        <v>81</v>
      </c>
      <c r="AY384" s="402" t="s">
        <v>135</v>
      </c>
    </row>
    <row r="385" spans="1:65" s="300" customFormat="1" ht="36" customHeight="1" x14ac:dyDescent="0.2">
      <c r="A385" s="297"/>
      <c r="B385" s="298"/>
      <c r="C385" s="370" t="s">
        <v>644</v>
      </c>
      <c r="D385" s="370" t="s">
        <v>137</v>
      </c>
      <c r="E385" s="371"/>
      <c r="F385" s="372" t="s">
        <v>645</v>
      </c>
      <c r="G385" s="373" t="s">
        <v>265</v>
      </c>
      <c r="H385" s="374">
        <v>6.4</v>
      </c>
      <c r="I385" s="375"/>
      <c r="J385" s="376">
        <f>ROUND(I385*H385,2)</f>
        <v>0</v>
      </c>
      <c r="K385" s="372"/>
      <c r="L385" s="298"/>
      <c r="M385" s="377" t="s">
        <v>3</v>
      </c>
      <c r="N385" s="378" t="s">
        <v>45</v>
      </c>
      <c r="O385" s="379"/>
      <c r="P385" s="380">
        <f>O385*H385</f>
        <v>0</v>
      </c>
      <c r="Q385" s="380">
        <v>2.9099999999999998E-3</v>
      </c>
      <c r="R385" s="380">
        <f>Q385*H385</f>
        <v>1.8623999999999998E-2</v>
      </c>
      <c r="S385" s="380">
        <v>0</v>
      </c>
      <c r="T385" s="381">
        <f>S385*H385</f>
        <v>0</v>
      </c>
      <c r="U385" s="297"/>
      <c r="V385" s="297"/>
      <c r="W385" s="297"/>
      <c r="X385" s="297"/>
      <c r="Y385" s="297"/>
      <c r="Z385" s="297"/>
      <c r="AA385" s="297"/>
      <c r="AB385" s="297"/>
      <c r="AC385" s="297"/>
      <c r="AD385" s="297"/>
      <c r="AE385" s="297"/>
      <c r="AR385" s="382" t="s">
        <v>205</v>
      </c>
      <c r="AT385" s="382" t="s">
        <v>137</v>
      </c>
      <c r="AU385" s="382" t="s">
        <v>141</v>
      </c>
      <c r="AY385" s="290" t="s">
        <v>135</v>
      </c>
      <c r="BE385" s="383">
        <f>IF(N385="základní",J385,0)</f>
        <v>0</v>
      </c>
      <c r="BF385" s="383">
        <f>IF(N385="snížená",J385,0)</f>
        <v>0</v>
      </c>
      <c r="BG385" s="383">
        <f>IF(N385="zákl. přenesená",J385,0)</f>
        <v>0</v>
      </c>
      <c r="BH385" s="383">
        <f>IF(N385="sníž. přenesená",J385,0)</f>
        <v>0</v>
      </c>
      <c r="BI385" s="383">
        <f>IF(N385="nulová",J385,0)</f>
        <v>0</v>
      </c>
      <c r="BJ385" s="290" t="s">
        <v>141</v>
      </c>
      <c r="BK385" s="383">
        <f>ROUND(I385*H385,2)</f>
        <v>0</v>
      </c>
      <c r="BL385" s="290" t="s">
        <v>205</v>
      </c>
      <c r="BM385" s="382" t="s">
        <v>646</v>
      </c>
    </row>
    <row r="386" spans="1:65" s="393" customFormat="1" ht="22.5" x14ac:dyDescent="0.2">
      <c r="B386" s="394"/>
      <c r="D386" s="386" t="s">
        <v>144</v>
      </c>
      <c r="E386" s="395"/>
      <c r="F386" s="396" t="s">
        <v>647</v>
      </c>
      <c r="H386" s="395" t="s">
        <v>3</v>
      </c>
      <c r="L386" s="394"/>
      <c r="M386" s="397"/>
      <c r="N386" s="398"/>
      <c r="O386" s="398"/>
      <c r="P386" s="398"/>
      <c r="Q386" s="398"/>
      <c r="R386" s="398"/>
      <c r="S386" s="398"/>
      <c r="T386" s="399"/>
      <c r="AT386" s="395" t="s">
        <v>144</v>
      </c>
      <c r="AU386" s="395" t="s">
        <v>141</v>
      </c>
      <c r="AV386" s="393" t="s">
        <v>81</v>
      </c>
      <c r="AW386" s="393" t="s">
        <v>34</v>
      </c>
      <c r="AX386" s="393" t="s">
        <v>73</v>
      </c>
      <c r="AY386" s="395" t="s">
        <v>135</v>
      </c>
    </row>
    <row r="387" spans="1:65" s="384" customFormat="1" x14ac:dyDescent="0.2">
      <c r="B387" s="385"/>
      <c r="D387" s="386" t="s">
        <v>144</v>
      </c>
      <c r="E387" s="387"/>
      <c r="F387" s="388" t="s">
        <v>648</v>
      </c>
      <c r="H387" s="389">
        <v>6.4</v>
      </c>
      <c r="L387" s="385"/>
      <c r="M387" s="390"/>
      <c r="N387" s="391"/>
      <c r="O387" s="391"/>
      <c r="P387" s="391"/>
      <c r="Q387" s="391"/>
      <c r="R387" s="391"/>
      <c r="S387" s="391"/>
      <c r="T387" s="392"/>
      <c r="AT387" s="387" t="s">
        <v>144</v>
      </c>
      <c r="AU387" s="387" t="s">
        <v>141</v>
      </c>
      <c r="AV387" s="384" t="s">
        <v>141</v>
      </c>
      <c r="AW387" s="384" t="s">
        <v>34</v>
      </c>
      <c r="AX387" s="384" t="s">
        <v>81</v>
      </c>
      <c r="AY387" s="387" t="s">
        <v>135</v>
      </c>
    </row>
    <row r="388" spans="1:65" s="300" customFormat="1" ht="36" customHeight="1" x14ac:dyDescent="0.2">
      <c r="A388" s="297"/>
      <c r="B388" s="298"/>
      <c r="C388" s="370" t="s">
        <v>649</v>
      </c>
      <c r="D388" s="370" t="s">
        <v>137</v>
      </c>
      <c r="E388" s="371"/>
      <c r="F388" s="372" t="s">
        <v>650</v>
      </c>
      <c r="G388" s="373" t="s">
        <v>265</v>
      </c>
      <c r="H388" s="374">
        <v>8.6</v>
      </c>
      <c r="I388" s="375"/>
      <c r="J388" s="376">
        <f>ROUND(I388*H388,2)</f>
        <v>0</v>
      </c>
      <c r="K388" s="372"/>
      <c r="L388" s="298"/>
      <c r="M388" s="377" t="s">
        <v>3</v>
      </c>
      <c r="N388" s="378" t="s">
        <v>45</v>
      </c>
      <c r="O388" s="379"/>
      <c r="P388" s="380">
        <f>O388*H388</f>
        <v>0</v>
      </c>
      <c r="Q388" s="380">
        <v>9.3000000000000005E-4</v>
      </c>
      <c r="R388" s="380">
        <f>Q388*H388</f>
        <v>7.9979999999999999E-3</v>
      </c>
      <c r="S388" s="380">
        <v>0</v>
      </c>
      <c r="T388" s="381">
        <f>S388*H388</f>
        <v>0</v>
      </c>
      <c r="U388" s="297"/>
      <c r="V388" s="297"/>
      <c r="W388" s="297"/>
      <c r="X388" s="297"/>
      <c r="Y388" s="297"/>
      <c r="Z388" s="297"/>
      <c r="AA388" s="297"/>
      <c r="AB388" s="297"/>
      <c r="AC388" s="297"/>
      <c r="AD388" s="297"/>
      <c r="AE388" s="297"/>
      <c r="AR388" s="382" t="s">
        <v>205</v>
      </c>
      <c r="AT388" s="382" t="s">
        <v>137</v>
      </c>
      <c r="AU388" s="382" t="s">
        <v>141</v>
      </c>
      <c r="AY388" s="290" t="s">
        <v>135</v>
      </c>
      <c r="BE388" s="383">
        <f>IF(N388="základní",J388,0)</f>
        <v>0</v>
      </c>
      <c r="BF388" s="383">
        <f>IF(N388="snížená",J388,0)</f>
        <v>0</v>
      </c>
      <c r="BG388" s="383">
        <f>IF(N388="zákl. přenesená",J388,0)</f>
        <v>0</v>
      </c>
      <c r="BH388" s="383">
        <f>IF(N388="sníž. přenesená",J388,0)</f>
        <v>0</v>
      </c>
      <c r="BI388" s="383">
        <f>IF(N388="nulová",J388,0)</f>
        <v>0</v>
      </c>
      <c r="BJ388" s="290" t="s">
        <v>141</v>
      </c>
      <c r="BK388" s="383">
        <f>ROUND(I388*H388,2)</f>
        <v>0</v>
      </c>
      <c r="BL388" s="290" t="s">
        <v>205</v>
      </c>
      <c r="BM388" s="382" t="s">
        <v>651</v>
      </c>
    </row>
    <row r="389" spans="1:65" s="384" customFormat="1" x14ac:dyDescent="0.2">
      <c r="B389" s="385"/>
      <c r="D389" s="386" t="s">
        <v>144</v>
      </c>
      <c r="E389" s="387"/>
      <c r="F389" s="388" t="s">
        <v>652</v>
      </c>
      <c r="H389" s="389">
        <v>8.6</v>
      </c>
      <c r="L389" s="385"/>
      <c r="M389" s="390"/>
      <c r="N389" s="391"/>
      <c r="O389" s="391"/>
      <c r="P389" s="391"/>
      <c r="Q389" s="391"/>
      <c r="R389" s="391"/>
      <c r="S389" s="391"/>
      <c r="T389" s="392"/>
      <c r="AT389" s="387" t="s">
        <v>144</v>
      </c>
      <c r="AU389" s="387" t="s">
        <v>141</v>
      </c>
      <c r="AV389" s="384" t="s">
        <v>141</v>
      </c>
      <c r="AW389" s="384" t="s">
        <v>34</v>
      </c>
      <c r="AX389" s="384" t="s">
        <v>81</v>
      </c>
      <c r="AY389" s="387" t="s">
        <v>135</v>
      </c>
    </row>
    <row r="390" spans="1:65" s="300" customFormat="1" ht="36" customHeight="1" x14ac:dyDescent="0.2">
      <c r="A390" s="297"/>
      <c r="B390" s="298"/>
      <c r="C390" s="370" t="s">
        <v>653</v>
      </c>
      <c r="D390" s="370" t="s">
        <v>137</v>
      </c>
      <c r="E390" s="371"/>
      <c r="F390" s="372" t="s">
        <v>654</v>
      </c>
      <c r="G390" s="373" t="s">
        <v>265</v>
      </c>
      <c r="H390" s="374">
        <v>32</v>
      </c>
      <c r="I390" s="375"/>
      <c r="J390" s="376">
        <f>ROUND(I390*H390,2)</f>
        <v>0</v>
      </c>
      <c r="K390" s="372"/>
      <c r="L390" s="298"/>
      <c r="M390" s="377" t="s">
        <v>3</v>
      </c>
      <c r="N390" s="378" t="s">
        <v>45</v>
      </c>
      <c r="O390" s="379"/>
      <c r="P390" s="380">
        <f>O390*H390</f>
        <v>0</v>
      </c>
      <c r="Q390" s="380">
        <v>3.5200000000000001E-3</v>
      </c>
      <c r="R390" s="380">
        <f>Q390*H390</f>
        <v>0.11264</v>
      </c>
      <c r="S390" s="380">
        <v>0</v>
      </c>
      <c r="T390" s="381">
        <f>S390*H390</f>
        <v>0</v>
      </c>
      <c r="U390" s="297"/>
      <c r="V390" s="297"/>
      <c r="W390" s="297"/>
      <c r="X390" s="297"/>
      <c r="Y390" s="297"/>
      <c r="Z390" s="297"/>
      <c r="AA390" s="297"/>
      <c r="AB390" s="297"/>
      <c r="AC390" s="297"/>
      <c r="AD390" s="297"/>
      <c r="AE390" s="297"/>
      <c r="AR390" s="382" t="s">
        <v>205</v>
      </c>
      <c r="AT390" s="382" t="s">
        <v>137</v>
      </c>
      <c r="AU390" s="382" t="s">
        <v>141</v>
      </c>
      <c r="AY390" s="290" t="s">
        <v>135</v>
      </c>
      <c r="BE390" s="383">
        <f>IF(N390="základní",J390,0)</f>
        <v>0</v>
      </c>
      <c r="BF390" s="383">
        <f>IF(N390="snížená",J390,0)</f>
        <v>0</v>
      </c>
      <c r="BG390" s="383">
        <f>IF(N390="zákl. přenesená",J390,0)</f>
        <v>0</v>
      </c>
      <c r="BH390" s="383">
        <f>IF(N390="sníž. přenesená",J390,0)</f>
        <v>0</v>
      </c>
      <c r="BI390" s="383">
        <f>IF(N390="nulová",J390,0)</f>
        <v>0</v>
      </c>
      <c r="BJ390" s="290" t="s">
        <v>141</v>
      </c>
      <c r="BK390" s="383">
        <f>ROUND(I390*H390,2)</f>
        <v>0</v>
      </c>
      <c r="BL390" s="290" t="s">
        <v>205</v>
      </c>
      <c r="BM390" s="382" t="s">
        <v>655</v>
      </c>
    </row>
    <row r="391" spans="1:65" s="300" customFormat="1" ht="39" x14ac:dyDescent="0.2">
      <c r="A391" s="297"/>
      <c r="B391" s="298"/>
      <c r="C391" s="297"/>
      <c r="D391" s="386" t="s">
        <v>143</v>
      </c>
      <c r="E391" s="297"/>
      <c r="F391" s="418" t="s">
        <v>656</v>
      </c>
      <c r="G391" s="297"/>
      <c r="H391" s="297"/>
      <c r="I391" s="297"/>
      <c r="J391" s="297"/>
      <c r="K391" s="297"/>
      <c r="L391" s="298"/>
      <c r="M391" s="419"/>
      <c r="N391" s="420"/>
      <c r="O391" s="379"/>
      <c r="P391" s="379"/>
      <c r="Q391" s="379"/>
      <c r="R391" s="379"/>
      <c r="S391" s="379"/>
      <c r="T391" s="421"/>
      <c r="U391" s="297"/>
      <c r="V391" s="297"/>
      <c r="W391" s="297"/>
      <c r="X391" s="297"/>
      <c r="Y391" s="297"/>
      <c r="Z391" s="297"/>
      <c r="AA391" s="297"/>
      <c r="AB391" s="297"/>
      <c r="AC391" s="297"/>
      <c r="AD391" s="297"/>
      <c r="AE391" s="297"/>
      <c r="AT391" s="290" t="s">
        <v>143</v>
      </c>
      <c r="AU391" s="290" t="s">
        <v>141</v>
      </c>
    </row>
    <row r="392" spans="1:65" s="393" customFormat="1" ht="22.5" x14ac:dyDescent="0.2">
      <c r="B392" s="394"/>
      <c r="D392" s="386" t="s">
        <v>144</v>
      </c>
      <c r="E392" s="395" t="s">
        <v>3</v>
      </c>
      <c r="F392" s="396" t="s">
        <v>657</v>
      </c>
      <c r="H392" s="395" t="s">
        <v>3</v>
      </c>
      <c r="L392" s="394"/>
      <c r="M392" s="397"/>
      <c r="N392" s="398"/>
      <c r="O392" s="398"/>
      <c r="P392" s="398"/>
      <c r="Q392" s="398"/>
      <c r="R392" s="398"/>
      <c r="S392" s="398"/>
      <c r="T392" s="399"/>
      <c r="AT392" s="395" t="s">
        <v>144</v>
      </c>
      <c r="AU392" s="395" t="s">
        <v>141</v>
      </c>
      <c r="AV392" s="393" t="s">
        <v>81</v>
      </c>
      <c r="AW392" s="393" t="s">
        <v>34</v>
      </c>
      <c r="AX392" s="393" t="s">
        <v>73</v>
      </c>
      <c r="AY392" s="395" t="s">
        <v>135</v>
      </c>
    </row>
    <row r="393" spans="1:65" s="384" customFormat="1" x14ac:dyDescent="0.2">
      <c r="B393" s="385"/>
      <c r="D393" s="386" t="s">
        <v>144</v>
      </c>
      <c r="E393" s="387" t="s">
        <v>3</v>
      </c>
      <c r="F393" s="388" t="s">
        <v>658</v>
      </c>
      <c r="H393" s="389">
        <v>32</v>
      </c>
      <c r="L393" s="385"/>
      <c r="M393" s="390"/>
      <c r="N393" s="391"/>
      <c r="O393" s="391"/>
      <c r="P393" s="391"/>
      <c r="Q393" s="391"/>
      <c r="R393" s="391"/>
      <c r="S393" s="391"/>
      <c r="T393" s="392"/>
      <c r="AT393" s="387" t="s">
        <v>144</v>
      </c>
      <c r="AU393" s="387" t="s">
        <v>141</v>
      </c>
      <c r="AV393" s="384" t="s">
        <v>141</v>
      </c>
      <c r="AW393" s="384" t="s">
        <v>34</v>
      </c>
      <c r="AX393" s="384" t="s">
        <v>81</v>
      </c>
      <c r="AY393" s="387" t="s">
        <v>135</v>
      </c>
    </row>
    <row r="394" spans="1:65" s="300" customFormat="1" ht="48" customHeight="1" x14ac:dyDescent="0.2">
      <c r="A394" s="297"/>
      <c r="B394" s="298"/>
      <c r="C394" s="370" t="s">
        <v>659</v>
      </c>
      <c r="D394" s="370" t="s">
        <v>137</v>
      </c>
      <c r="E394" s="371"/>
      <c r="F394" s="372" t="s">
        <v>660</v>
      </c>
      <c r="G394" s="373" t="s">
        <v>171</v>
      </c>
      <c r="H394" s="374">
        <v>0.13900000000000001</v>
      </c>
      <c r="I394" s="375"/>
      <c r="J394" s="376">
        <f>ROUND(I394*H394,2)</f>
        <v>0</v>
      </c>
      <c r="K394" s="372"/>
      <c r="L394" s="298"/>
      <c r="M394" s="377" t="s">
        <v>3</v>
      </c>
      <c r="N394" s="378" t="s">
        <v>45</v>
      </c>
      <c r="O394" s="379"/>
      <c r="P394" s="380">
        <f>O394*H394</f>
        <v>0</v>
      </c>
      <c r="Q394" s="380">
        <v>0</v>
      </c>
      <c r="R394" s="380">
        <f>Q394*H394</f>
        <v>0</v>
      </c>
      <c r="S394" s="380">
        <v>0</v>
      </c>
      <c r="T394" s="381">
        <f>S394*H394</f>
        <v>0</v>
      </c>
      <c r="U394" s="297"/>
      <c r="V394" s="297"/>
      <c r="W394" s="297"/>
      <c r="X394" s="297"/>
      <c r="Y394" s="297"/>
      <c r="Z394" s="297"/>
      <c r="AA394" s="297"/>
      <c r="AB394" s="297"/>
      <c r="AC394" s="297"/>
      <c r="AD394" s="297"/>
      <c r="AE394" s="297"/>
      <c r="AR394" s="382" t="s">
        <v>205</v>
      </c>
      <c r="AT394" s="382" t="s">
        <v>137</v>
      </c>
      <c r="AU394" s="382" t="s">
        <v>141</v>
      </c>
      <c r="AY394" s="290" t="s">
        <v>135</v>
      </c>
      <c r="BE394" s="383">
        <f>IF(N394="základní",J394,0)</f>
        <v>0</v>
      </c>
      <c r="BF394" s="383">
        <f>IF(N394="snížená",J394,0)</f>
        <v>0</v>
      </c>
      <c r="BG394" s="383">
        <f>IF(N394="zákl. přenesená",J394,0)</f>
        <v>0</v>
      </c>
      <c r="BH394" s="383">
        <f>IF(N394="sníž. přenesená",J394,0)</f>
        <v>0</v>
      </c>
      <c r="BI394" s="383">
        <f>IF(N394="nulová",J394,0)</f>
        <v>0</v>
      </c>
      <c r="BJ394" s="290" t="s">
        <v>141</v>
      </c>
      <c r="BK394" s="383">
        <f>ROUND(I394*H394,2)</f>
        <v>0</v>
      </c>
      <c r="BL394" s="290" t="s">
        <v>205</v>
      </c>
      <c r="BM394" s="382" t="s">
        <v>661</v>
      </c>
    </row>
    <row r="395" spans="1:65" s="300" customFormat="1" ht="48" customHeight="1" x14ac:dyDescent="0.2">
      <c r="A395" s="297"/>
      <c r="B395" s="298"/>
      <c r="C395" s="370" t="s">
        <v>662</v>
      </c>
      <c r="D395" s="370" t="s">
        <v>137</v>
      </c>
      <c r="E395" s="371"/>
      <c r="F395" s="372" t="s">
        <v>663</v>
      </c>
      <c r="G395" s="373" t="s">
        <v>171</v>
      </c>
      <c r="H395" s="374">
        <v>0.13900000000000001</v>
      </c>
      <c r="I395" s="375"/>
      <c r="J395" s="376">
        <f>ROUND(I395*H395,2)</f>
        <v>0</v>
      </c>
      <c r="K395" s="372"/>
      <c r="L395" s="298"/>
      <c r="M395" s="377" t="s">
        <v>3</v>
      </c>
      <c r="N395" s="378" t="s">
        <v>45</v>
      </c>
      <c r="O395" s="379"/>
      <c r="P395" s="380">
        <f>O395*H395</f>
        <v>0</v>
      </c>
      <c r="Q395" s="380">
        <v>0</v>
      </c>
      <c r="R395" s="380">
        <f>Q395*H395</f>
        <v>0</v>
      </c>
      <c r="S395" s="380">
        <v>0</v>
      </c>
      <c r="T395" s="381">
        <f>S395*H395</f>
        <v>0</v>
      </c>
      <c r="U395" s="297"/>
      <c r="V395" s="297"/>
      <c r="W395" s="297"/>
      <c r="X395" s="297"/>
      <c r="Y395" s="297"/>
      <c r="Z395" s="297"/>
      <c r="AA395" s="297"/>
      <c r="AB395" s="297"/>
      <c r="AC395" s="297"/>
      <c r="AD395" s="297"/>
      <c r="AE395" s="297"/>
      <c r="AR395" s="382" t="s">
        <v>205</v>
      </c>
      <c r="AT395" s="382" t="s">
        <v>137</v>
      </c>
      <c r="AU395" s="382" t="s">
        <v>141</v>
      </c>
      <c r="AY395" s="290" t="s">
        <v>135</v>
      </c>
      <c r="BE395" s="383">
        <f>IF(N395="základní",J395,0)</f>
        <v>0</v>
      </c>
      <c r="BF395" s="383">
        <f>IF(N395="snížená",J395,0)</f>
        <v>0</v>
      </c>
      <c r="BG395" s="383">
        <f>IF(N395="zákl. přenesená",J395,0)</f>
        <v>0</v>
      </c>
      <c r="BH395" s="383">
        <f>IF(N395="sníž. přenesená",J395,0)</f>
        <v>0</v>
      </c>
      <c r="BI395" s="383">
        <f>IF(N395="nulová",J395,0)</f>
        <v>0</v>
      </c>
      <c r="BJ395" s="290" t="s">
        <v>141</v>
      </c>
      <c r="BK395" s="383">
        <f>ROUND(I395*H395,2)</f>
        <v>0</v>
      </c>
      <c r="BL395" s="290" t="s">
        <v>205</v>
      </c>
      <c r="BM395" s="382" t="s">
        <v>664</v>
      </c>
    </row>
    <row r="396" spans="1:65" s="357" customFormat="1" ht="22.9" customHeight="1" x14ac:dyDescent="0.2">
      <c r="B396" s="358"/>
      <c r="D396" s="359" t="s">
        <v>72</v>
      </c>
      <c r="E396" s="368" t="s">
        <v>665</v>
      </c>
      <c r="F396" s="368" t="s">
        <v>666</v>
      </c>
      <c r="J396" s="369">
        <f>BK396</f>
        <v>0</v>
      </c>
      <c r="L396" s="358"/>
      <c r="M396" s="362"/>
      <c r="N396" s="363"/>
      <c r="O396" s="363"/>
      <c r="P396" s="364">
        <f>SUM(P397:P414)</f>
        <v>0</v>
      </c>
      <c r="Q396" s="363"/>
      <c r="R396" s="364">
        <f>SUM(R397:R414)</f>
        <v>5.3200000000000001E-3</v>
      </c>
      <c r="S396" s="363"/>
      <c r="T396" s="365">
        <f>SUM(T397:T414)</f>
        <v>6.0000000000000001E-3</v>
      </c>
      <c r="AR396" s="359" t="s">
        <v>141</v>
      </c>
      <c r="AT396" s="366" t="s">
        <v>72</v>
      </c>
      <c r="AU396" s="366" t="s">
        <v>81</v>
      </c>
      <c r="AY396" s="359" t="s">
        <v>135</v>
      </c>
      <c r="BK396" s="367">
        <f>SUM(BK397:BK414)</f>
        <v>0</v>
      </c>
    </row>
    <row r="397" spans="1:65" s="300" customFormat="1" ht="36" customHeight="1" x14ac:dyDescent="0.2">
      <c r="A397" s="297"/>
      <c r="B397" s="298"/>
      <c r="C397" s="370" t="s">
        <v>667</v>
      </c>
      <c r="D397" s="370" t="s">
        <v>137</v>
      </c>
      <c r="E397" s="371"/>
      <c r="F397" s="372" t="s">
        <v>668</v>
      </c>
      <c r="G397" s="373" t="s">
        <v>139</v>
      </c>
      <c r="H397" s="374">
        <v>16.34</v>
      </c>
      <c r="I397" s="375"/>
      <c r="J397" s="376">
        <f>ROUND(I397*H397,2)</f>
        <v>0</v>
      </c>
      <c r="K397" s="372"/>
      <c r="L397" s="298"/>
      <c r="M397" s="377" t="s">
        <v>3</v>
      </c>
      <c r="N397" s="378" t="s">
        <v>45</v>
      </c>
      <c r="O397" s="379"/>
      <c r="P397" s="380">
        <f>O397*H397</f>
        <v>0</v>
      </c>
      <c r="Q397" s="380">
        <v>0</v>
      </c>
      <c r="R397" s="380">
        <f>Q397*H397</f>
        <v>0</v>
      </c>
      <c r="S397" s="380">
        <v>0</v>
      </c>
      <c r="T397" s="381">
        <f>S397*H397</f>
        <v>0</v>
      </c>
      <c r="U397" s="297"/>
      <c r="V397" s="297"/>
      <c r="W397" s="297"/>
      <c r="X397" s="297"/>
      <c r="Y397" s="297"/>
      <c r="Z397" s="297"/>
      <c r="AA397" s="297"/>
      <c r="AB397" s="297"/>
      <c r="AC397" s="297"/>
      <c r="AD397" s="297"/>
      <c r="AE397" s="297"/>
      <c r="AR397" s="382" t="s">
        <v>205</v>
      </c>
      <c r="AT397" s="382" t="s">
        <v>137</v>
      </c>
      <c r="AU397" s="382" t="s">
        <v>141</v>
      </c>
      <c r="AY397" s="290" t="s">
        <v>135</v>
      </c>
      <c r="BE397" s="383">
        <f>IF(N397="základní",J397,0)</f>
        <v>0</v>
      </c>
      <c r="BF397" s="383">
        <f>IF(N397="snížená",J397,0)</f>
        <v>0</v>
      </c>
      <c r="BG397" s="383">
        <f>IF(N397="zákl. přenesená",J397,0)</f>
        <v>0</v>
      </c>
      <c r="BH397" s="383">
        <f>IF(N397="sníž. přenesená",J397,0)</f>
        <v>0</v>
      </c>
      <c r="BI397" s="383">
        <f>IF(N397="nulová",J397,0)</f>
        <v>0</v>
      </c>
      <c r="BJ397" s="290" t="s">
        <v>141</v>
      </c>
      <c r="BK397" s="383">
        <f>ROUND(I397*H397,2)</f>
        <v>0</v>
      </c>
      <c r="BL397" s="290" t="s">
        <v>205</v>
      </c>
      <c r="BM397" s="382" t="s">
        <v>669</v>
      </c>
    </row>
    <row r="398" spans="1:65" s="384" customFormat="1" x14ac:dyDescent="0.2">
      <c r="B398" s="385"/>
      <c r="D398" s="386" t="s">
        <v>144</v>
      </c>
      <c r="E398" s="387"/>
      <c r="F398" s="388" t="s">
        <v>670</v>
      </c>
      <c r="H398" s="389">
        <v>16.34</v>
      </c>
      <c r="L398" s="385"/>
      <c r="M398" s="390"/>
      <c r="N398" s="391"/>
      <c r="O398" s="391"/>
      <c r="P398" s="391"/>
      <c r="Q398" s="391"/>
      <c r="R398" s="391"/>
      <c r="S398" s="391"/>
      <c r="T398" s="392"/>
      <c r="AT398" s="387" t="s">
        <v>144</v>
      </c>
      <c r="AU398" s="387" t="s">
        <v>141</v>
      </c>
      <c r="AV398" s="384" t="s">
        <v>141</v>
      </c>
      <c r="AW398" s="384" t="s">
        <v>34</v>
      </c>
      <c r="AX398" s="384" t="s">
        <v>81</v>
      </c>
      <c r="AY398" s="387" t="s">
        <v>135</v>
      </c>
    </row>
    <row r="399" spans="1:65" s="300" customFormat="1" ht="36" customHeight="1" x14ac:dyDescent="0.2">
      <c r="A399" s="297"/>
      <c r="B399" s="298"/>
      <c r="C399" s="370" t="s">
        <v>671</v>
      </c>
      <c r="D399" s="370" t="s">
        <v>137</v>
      </c>
      <c r="E399" s="371"/>
      <c r="F399" s="372" t="s">
        <v>672</v>
      </c>
      <c r="G399" s="373" t="s">
        <v>673</v>
      </c>
      <c r="H399" s="374">
        <v>2</v>
      </c>
      <c r="I399" s="375"/>
      <c r="J399" s="376">
        <f>ROUND(I399*H399,2)</f>
        <v>0</v>
      </c>
      <c r="K399" s="372"/>
      <c r="L399" s="298"/>
      <c r="M399" s="377" t="s">
        <v>3</v>
      </c>
      <c r="N399" s="378" t="s">
        <v>45</v>
      </c>
      <c r="O399" s="379"/>
      <c r="P399" s="380">
        <f>O399*H399</f>
        <v>0</v>
      </c>
      <c r="Q399" s="380">
        <v>0</v>
      </c>
      <c r="R399" s="380">
        <f>Q399*H399</f>
        <v>0</v>
      </c>
      <c r="S399" s="380">
        <v>0</v>
      </c>
      <c r="T399" s="381">
        <f>S399*H399</f>
        <v>0</v>
      </c>
      <c r="U399" s="297"/>
      <c r="V399" s="297"/>
      <c r="W399" s="297"/>
      <c r="X399" s="297"/>
      <c r="Y399" s="297"/>
      <c r="Z399" s="297"/>
      <c r="AA399" s="297"/>
      <c r="AB399" s="297"/>
      <c r="AC399" s="297"/>
      <c r="AD399" s="297"/>
      <c r="AE399" s="297"/>
      <c r="AR399" s="382" t="s">
        <v>205</v>
      </c>
      <c r="AT399" s="382" t="s">
        <v>137</v>
      </c>
      <c r="AU399" s="382" t="s">
        <v>141</v>
      </c>
      <c r="AY399" s="290" t="s">
        <v>135</v>
      </c>
      <c r="BE399" s="383">
        <f>IF(N399="základní",J399,0)</f>
        <v>0</v>
      </c>
      <c r="BF399" s="383">
        <f>IF(N399="snížená",J399,0)</f>
        <v>0</v>
      </c>
      <c r="BG399" s="383">
        <f>IF(N399="zákl. přenesená",J399,0)</f>
        <v>0</v>
      </c>
      <c r="BH399" s="383">
        <f>IF(N399="sníž. přenesená",J399,0)</f>
        <v>0</v>
      </c>
      <c r="BI399" s="383">
        <f>IF(N399="nulová",J399,0)</f>
        <v>0</v>
      </c>
      <c r="BJ399" s="290" t="s">
        <v>141</v>
      </c>
      <c r="BK399" s="383">
        <f>ROUND(I399*H399,2)</f>
        <v>0</v>
      </c>
      <c r="BL399" s="290" t="s">
        <v>205</v>
      </c>
      <c r="BM399" s="382" t="s">
        <v>674</v>
      </c>
    </row>
    <row r="400" spans="1:65" s="300" customFormat="1" ht="36" customHeight="1" x14ac:dyDescent="0.2">
      <c r="A400" s="297"/>
      <c r="B400" s="298"/>
      <c r="C400" s="370" t="s">
        <v>675</v>
      </c>
      <c r="D400" s="370" t="s">
        <v>137</v>
      </c>
      <c r="E400" s="371"/>
      <c r="F400" s="372" t="s">
        <v>676</v>
      </c>
      <c r="G400" s="373" t="s">
        <v>265</v>
      </c>
      <c r="H400" s="374">
        <v>51.2</v>
      </c>
      <c r="I400" s="375"/>
      <c r="J400" s="376">
        <f>ROUND(I400*H400,2)</f>
        <v>0</v>
      </c>
      <c r="K400" s="372"/>
      <c r="L400" s="298"/>
      <c r="M400" s="377" t="s">
        <v>3</v>
      </c>
      <c r="N400" s="378" t="s">
        <v>45</v>
      </c>
      <c r="O400" s="379"/>
      <c r="P400" s="380">
        <f>O400*H400</f>
        <v>0</v>
      </c>
      <c r="Q400" s="380">
        <v>0</v>
      </c>
      <c r="R400" s="380">
        <f>Q400*H400</f>
        <v>0</v>
      </c>
      <c r="S400" s="380">
        <v>0</v>
      </c>
      <c r="T400" s="381">
        <f>S400*H400</f>
        <v>0</v>
      </c>
      <c r="U400" s="297"/>
      <c r="V400" s="297"/>
      <c r="W400" s="297"/>
      <c r="X400" s="297"/>
      <c r="Y400" s="297"/>
      <c r="Z400" s="297"/>
      <c r="AA400" s="297"/>
      <c r="AB400" s="297"/>
      <c r="AC400" s="297"/>
      <c r="AD400" s="297"/>
      <c r="AE400" s="297"/>
      <c r="AR400" s="382" t="s">
        <v>205</v>
      </c>
      <c r="AT400" s="382" t="s">
        <v>137</v>
      </c>
      <c r="AU400" s="382" t="s">
        <v>141</v>
      </c>
      <c r="AY400" s="290" t="s">
        <v>135</v>
      </c>
      <c r="BE400" s="383">
        <f>IF(N400="základní",J400,0)</f>
        <v>0</v>
      </c>
      <c r="BF400" s="383">
        <f>IF(N400="snížená",J400,0)</f>
        <v>0</v>
      </c>
      <c r="BG400" s="383">
        <f>IF(N400="zákl. přenesená",J400,0)</f>
        <v>0</v>
      </c>
      <c r="BH400" s="383">
        <f>IF(N400="sníž. přenesená",J400,0)</f>
        <v>0</v>
      </c>
      <c r="BI400" s="383">
        <f>IF(N400="nulová",J400,0)</f>
        <v>0</v>
      </c>
      <c r="BJ400" s="290" t="s">
        <v>141</v>
      </c>
      <c r="BK400" s="383">
        <f>ROUND(I400*H400,2)</f>
        <v>0</v>
      </c>
      <c r="BL400" s="290" t="s">
        <v>205</v>
      </c>
      <c r="BM400" s="382" t="s">
        <v>677</v>
      </c>
    </row>
    <row r="401" spans="1:65" s="384" customFormat="1" x14ac:dyDescent="0.2">
      <c r="B401" s="385"/>
      <c r="D401" s="386" t="s">
        <v>144</v>
      </c>
      <c r="E401" s="387"/>
      <c r="F401" s="388" t="s">
        <v>678</v>
      </c>
      <c r="H401" s="389">
        <v>51.2</v>
      </c>
      <c r="L401" s="385"/>
      <c r="M401" s="390"/>
      <c r="N401" s="391"/>
      <c r="O401" s="391"/>
      <c r="P401" s="391"/>
      <c r="Q401" s="391"/>
      <c r="R401" s="391"/>
      <c r="S401" s="391"/>
      <c r="T401" s="392"/>
      <c r="AT401" s="387" t="s">
        <v>144</v>
      </c>
      <c r="AU401" s="387" t="s">
        <v>141</v>
      </c>
      <c r="AV401" s="384" t="s">
        <v>141</v>
      </c>
      <c r="AW401" s="384" t="s">
        <v>34</v>
      </c>
      <c r="AX401" s="384" t="s">
        <v>81</v>
      </c>
      <c r="AY401" s="387" t="s">
        <v>135</v>
      </c>
    </row>
    <row r="402" spans="1:65" s="300" customFormat="1" ht="48" customHeight="1" x14ac:dyDescent="0.2">
      <c r="A402" s="297"/>
      <c r="B402" s="298"/>
      <c r="C402" s="370" t="s">
        <v>679</v>
      </c>
      <c r="D402" s="370" t="s">
        <v>137</v>
      </c>
      <c r="E402" s="371"/>
      <c r="F402" s="372" t="s">
        <v>680</v>
      </c>
      <c r="G402" s="373" t="s">
        <v>673</v>
      </c>
      <c r="H402" s="374">
        <v>2</v>
      </c>
      <c r="I402" s="375"/>
      <c r="J402" s="376">
        <f t="shared" ref="J402:J409" si="0">ROUND(I402*H402,2)</f>
        <v>0</v>
      </c>
      <c r="K402" s="372"/>
      <c r="L402" s="298"/>
      <c r="M402" s="377" t="s">
        <v>3</v>
      </c>
      <c r="N402" s="378" t="s">
        <v>45</v>
      </c>
      <c r="O402" s="379"/>
      <c r="P402" s="380">
        <f t="shared" ref="P402:P409" si="1">O402*H402</f>
        <v>0</v>
      </c>
      <c r="Q402" s="380">
        <v>0</v>
      </c>
      <c r="R402" s="380">
        <f t="shared" ref="R402:R409" si="2">Q402*H402</f>
        <v>0</v>
      </c>
      <c r="S402" s="380">
        <v>0</v>
      </c>
      <c r="T402" s="381">
        <f t="shared" ref="T402:T409" si="3">S402*H402</f>
        <v>0</v>
      </c>
      <c r="U402" s="297"/>
      <c r="V402" s="297"/>
      <c r="W402" s="297"/>
      <c r="X402" s="297"/>
      <c r="Y402" s="297"/>
      <c r="Z402" s="297"/>
      <c r="AA402" s="297"/>
      <c r="AB402" s="297"/>
      <c r="AC402" s="297"/>
      <c r="AD402" s="297"/>
      <c r="AE402" s="297"/>
      <c r="AR402" s="382" t="s">
        <v>205</v>
      </c>
      <c r="AT402" s="382" t="s">
        <v>137</v>
      </c>
      <c r="AU402" s="382" t="s">
        <v>141</v>
      </c>
      <c r="AY402" s="290" t="s">
        <v>135</v>
      </c>
      <c r="BE402" s="383">
        <f t="shared" ref="BE402:BE409" si="4">IF(N402="základní",J402,0)</f>
        <v>0</v>
      </c>
      <c r="BF402" s="383">
        <f t="shared" ref="BF402:BF409" si="5">IF(N402="snížená",J402,0)</f>
        <v>0</v>
      </c>
      <c r="BG402" s="383">
        <f t="shared" ref="BG402:BG409" si="6">IF(N402="zákl. přenesená",J402,0)</f>
        <v>0</v>
      </c>
      <c r="BH402" s="383">
        <f t="shared" ref="BH402:BH409" si="7">IF(N402="sníž. přenesená",J402,0)</f>
        <v>0</v>
      </c>
      <c r="BI402" s="383">
        <f t="shared" ref="BI402:BI409" si="8">IF(N402="nulová",J402,0)</f>
        <v>0</v>
      </c>
      <c r="BJ402" s="290" t="s">
        <v>141</v>
      </c>
      <c r="BK402" s="383">
        <f t="shared" ref="BK402:BK409" si="9">ROUND(I402*H402,2)</f>
        <v>0</v>
      </c>
      <c r="BL402" s="290" t="s">
        <v>205</v>
      </c>
      <c r="BM402" s="382" t="s">
        <v>681</v>
      </c>
    </row>
    <row r="403" spans="1:65" s="300" customFormat="1" ht="36" customHeight="1" x14ac:dyDescent="0.2">
      <c r="A403" s="297"/>
      <c r="B403" s="298"/>
      <c r="C403" s="370" t="s">
        <v>682</v>
      </c>
      <c r="D403" s="370" t="s">
        <v>137</v>
      </c>
      <c r="E403" s="371"/>
      <c r="F403" s="372" t="s">
        <v>683</v>
      </c>
      <c r="G403" s="373" t="s">
        <v>673</v>
      </c>
      <c r="H403" s="374">
        <v>1</v>
      </c>
      <c r="I403" s="375"/>
      <c r="J403" s="376">
        <f t="shared" si="0"/>
        <v>0</v>
      </c>
      <c r="K403" s="372"/>
      <c r="L403" s="298"/>
      <c r="M403" s="377" t="s">
        <v>3</v>
      </c>
      <c r="N403" s="378" t="s">
        <v>45</v>
      </c>
      <c r="O403" s="379"/>
      <c r="P403" s="380">
        <f t="shared" si="1"/>
        <v>0</v>
      </c>
      <c r="Q403" s="380">
        <v>0</v>
      </c>
      <c r="R403" s="380">
        <f t="shared" si="2"/>
        <v>0</v>
      </c>
      <c r="S403" s="380">
        <v>0</v>
      </c>
      <c r="T403" s="381">
        <f t="shared" si="3"/>
        <v>0</v>
      </c>
      <c r="U403" s="297"/>
      <c r="V403" s="297"/>
      <c r="W403" s="297"/>
      <c r="X403" s="297"/>
      <c r="Y403" s="297"/>
      <c r="Z403" s="297"/>
      <c r="AA403" s="297"/>
      <c r="AB403" s="297"/>
      <c r="AC403" s="297"/>
      <c r="AD403" s="297"/>
      <c r="AE403" s="297"/>
      <c r="AR403" s="382" t="s">
        <v>205</v>
      </c>
      <c r="AT403" s="382" t="s">
        <v>137</v>
      </c>
      <c r="AU403" s="382" t="s">
        <v>141</v>
      </c>
      <c r="AY403" s="290" t="s">
        <v>135</v>
      </c>
      <c r="BE403" s="383">
        <f t="shared" si="4"/>
        <v>0</v>
      </c>
      <c r="BF403" s="383">
        <f t="shared" si="5"/>
        <v>0</v>
      </c>
      <c r="BG403" s="383">
        <f t="shared" si="6"/>
        <v>0</v>
      </c>
      <c r="BH403" s="383">
        <f t="shared" si="7"/>
        <v>0</v>
      </c>
      <c r="BI403" s="383">
        <f t="shared" si="8"/>
        <v>0</v>
      </c>
      <c r="BJ403" s="290" t="s">
        <v>141</v>
      </c>
      <c r="BK403" s="383">
        <f t="shared" si="9"/>
        <v>0</v>
      </c>
      <c r="BL403" s="290" t="s">
        <v>205</v>
      </c>
      <c r="BM403" s="382" t="s">
        <v>684</v>
      </c>
    </row>
    <row r="404" spans="1:65" s="300" customFormat="1" ht="48" customHeight="1" x14ac:dyDescent="0.2">
      <c r="A404" s="297"/>
      <c r="B404" s="298"/>
      <c r="C404" s="370" t="s">
        <v>685</v>
      </c>
      <c r="D404" s="370" t="s">
        <v>137</v>
      </c>
      <c r="E404" s="371"/>
      <c r="F404" s="372" t="s">
        <v>686</v>
      </c>
      <c r="G404" s="373" t="s">
        <v>673</v>
      </c>
      <c r="H404" s="374">
        <v>1</v>
      </c>
      <c r="I404" s="375"/>
      <c r="J404" s="376">
        <f t="shared" si="0"/>
        <v>0</v>
      </c>
      <c r="K404" s="372"/>
      <c r="L404" s="298"/>
      <c r="M404" s="377" t="s">
        <v>3</v>
      </c>
      <c r="N404" s="378" t="s">
        <v>45</v>
      </c>
      <c r="O404" s="379"/>
      <c r="P404" s="380">
        <f t="shared" si="1"/>
        <v>0</v>
      </c>
      <c r="Q404" s="380">
        <v>0</v>
      </c>
      <c r="R404" s="380">
        <f t="shared" si="2"/>
        <v>0</v>
      </c>
      <c r="S404" s="380">
        <v>0</v>
      </c>
      <c r="T404" s="381">
        <f t="shared" si="3"/>
        <v>0</v>
      </c>
      <c r="U404" s="297"/>
      <c r="V404" s="297"/>
      <c r="W404" s="297"/>
      <c r="X404" s="297"/>
      <c r="Y404" s="297"/>
      <c r="Z404" s="297"/>
      <c r="AA404" s="297"/>
      <c r="AB404" s="297"/>
      <c r="AC404" s="297"/>
      <c r="AD404" s="297"/>
      <c r="AE404" s="297"/>
      <c r="AR404" s="382" t="s">
        <v>205</v>
      </c>
      <c r="AT404" s="382" t="s">
        <v>137</v>
      </c>
      <c r="AU404" s="382" t="s">
        <v>141</v>
      </c>
      <c r="AY404" s="290" t="s">
        <v>135</v>
      </c>
      <c r="BE404" s="383">
        <f t="shared" si="4"/>
        <v>0</v>
      </c>
      <c r="BF404" s="383">
        <f t="shared" si="5"/>
        <v>0</v>
      </c>
      <c r="BG404" s="383">
        <f t="shared" si="6"/>
        <v>0</v>
      </c>
      <c r="BH404" s="383">
        <f t="shared" si="7"/>
        <v>0</v>
      </c>
      <c r="BI404" s="383">
        <f t="shared" si="8"/>
        <v>0</v>
      </c>
      <c r="BJ404" s="290" t="s">
        <v>141</v>
      </c>
      <c r="BK404" s="383">
        <f t="shared" si="9"/>
        <v>0</v>
      </c>
      <c r="BL404" s="290" t="s">
        <v>205</v>
      </c>
      <c r="BM404" s="382" t="s">
        <v>687</v>
      </c>
    </row>
    <row r="405" spans="1:65" s="300" customFormat="1" ht="48" customHeight="1" x14ac:dyDescent="0.2">
      <c r="A405" s="297"/>
      <c r="B405" s="298"/>
      <c r="C405" s="370" t="s">
        <v>688</v>
      </c>
      <c r="D405" s="370" t="s">
        <v>137</v>
      </c>
      <c r="E405" s="371"/>
      <c r="F405" s="372" t="s">
        <v>689</v>
      </c>
      <c r="G405" s="373" t="s">
        <v>673</v>
      </c>
      <c r="H405" s="374">
        <v>2</v>
      </c>
      <c r="I405" s="375"/>
      <c r="J405" s="376">
        <f t="shared" si="0"/>
        <v>0</v>
      </c>
      <c r="K405" s="372"/>
      <c r="L405" s="298"/>
      <c r="M405" s="377" t="s">
        <v>3</v>
      </c>
      <c r="N405" s="378" t="s">
        <v>45</v>
      </c>
      <c r="O405" s="379"/>
      <c r="P405" s="380">
        <f t="shared" si="1"/>
        <v>0</v>
      </c>
      <c r="Q405" s="380">
        <v>0</v>
      </c>
      <c r="R405" s="380">
        <f t="shared" si="2"/>
        <v>0</v>
      </c>
      <c r="S405" s="380">
        <v>0</v>
      </c>
      <c r="T405" s="381">
        <f t="shared" si="3"/>
        <v>0</v>
      </c>
      <c r="U405" s="297"/>
      <c r="V405" s="297"/>
      <c r="W405" s="297"/>
      <c r="X405" s="297"/>
      <c r="Y405" s="297"/>
      <c r="Z405" s="297"/>
      <c r="AA405" s="297"/>
      <c r="AB405" s="297"/>
      <c r="AC405" s="297"/>
      <c r="AD405" s="297"/>
      <c r="AE405" s="297"/>
      <c r="AR405" s="382" t="s">
        <v>205</v>
      </c>
      <c r="AT405" s="382" t="s">
        <v>137</v>
      </c>
      <c r="AU405" s="382" t="s">
        <v>141</v>
      </c>
      <c r="AY405" s="290" t="s">
        <v>135</v>
      </c>
      <c r="BE405" s="383">
        <f t="shared" si="4"/>
        <v>0</v>
      </c>
      <c r="BF405" s="383">
        <f t="shared" si="5"/>
        <v>0</v>
      </c>
      <c r="BG405" s="383">
        <f t="shared" si="6"/>
        <v>0</v>
      </c>
      <c r="BH405" s="383">
        <f t="shared" si="7"/>
        <v>0</v>
      </c>
      <c r="BI405" s="383">
        <f t="shared" si="8"/>
        <v>0</v>
      </c>
      <c r="BJ405" s="290" t="s">
        <v>141</v>
      </c>
      <c r="BK405" s="383">
        <f t="shared" si="9"/>
        <v>0</v>
      </c>
      <c r="BL405" s="290" t="s">
        <v>205</v>
      </c>
      <c r="BM405" s="382" t="s">
        <v>690</v>
      </c>
    </row>
    <row r="406" spans="1:65" s="300" customFormat="1" ht="16.5" customHeight="1" x14ac:dyDescent="0.2">
      <c r="A406" s="297"/>
      <c r="B406" s="298"/>
      <c r="C406" s="370" t="s">
        <v>691</v>
      </c>
      <c r="D406" s="370" t="s">
        <v>137</v>
      </c>
      <c r="E406" s="371"/>
      <c r="F406" s="372" t="s">
        <v>692</v>
      </c>
      <c r="G406" s="373" t="s">
        <v>673</v>
      </c>
      <c r="H406" s="374">
        <v>20</v>
      </c>
      <c r="I406" s="375"/>
      <c r="J406" s="376">
        <f t="shared" si="0"/>
        <v>0</v>
      </c>
      <c r="K406" s="372"/>
      <c r="L406" s="298"/>
      <c r="M406" s="377" t="s">
        <v>3</v>
      </c>
      <c r="N406" s="378" t="s">
        <v>45</v>
      </c>
      <c r="O406" s="379"/>
      <c r="P406" s="380">
        <f t="shared" si="1"/>
        <v>0</v>
      </c>
      <c r="Q406" s="380">
        <v>0</v>
      </c>
      <c r="R406" s="380">
        <f t="shared" si="2"/>
        <v>0</v>
      </c>
      <c r="S406" s="380">
        <v>0</v>
      </c>
      <c r="T406" s="381">
        <f t="shared" si="3"/>
        <v>0</v>
      </c>
      <c r="U406" s="297"/>
      <c r="V406" s="297"/>
      <c r="W406" s="297"/>
      <c r="X406" s="297"/>
      <c r="Y406" s="297"/>
      <c r="Z406" s="297"/>
      <c r="AA406" s="297"/>
      <c r="AB406" s="297"/>
      <c r="AC406" s="297"/>
      <c r="AD406" s="297"/>
      <c r="AE406" s="297"/>
      <c r="AR406" s="382" t="s">
        <v>205</v>
      </c>
      <c r="AT406" s="382" t="s">
        <v>137</v>
      </c>
      <c r="AU406" s="382" t="s">
        <v>141</v>
      </c>
      <c r="AY406" s="290" t="s">
        <v>135</v>
      </c>
      <c r="BE406" s="383">
        <f t="shared" si="4"/>
        <v>0</v>
      </c>
      <c r="BF406" s="383">
        <f t="shared" si="5"/>
        <v>0</v>
      </c>
      <c r="BG406" s="383">
        <f t="shared" si="6"/>
        <v>0</v>
      </c>
      <c r="BH406" s="383">
        <f t="shared" si="7"/>
        <v>0</v>
      </c>
      <c r="BI406" s="383">
        <f t="shared" si="8"/>
        <v>0</v>
      </c>
      <c r="BJ406" s="290" t="s">
        <v>141</v>
      </c>
      <c r="BK406" s="383">
        <f t="shared" si="9"/>
        <v>0</v>
      </c>
      <c r="BL406" s="290" t="s">
        <v>205</v>
      </c>
      <c r="BM406" s="382" t="s">
        <v>693</v>
      </c>
    </row>
    <row r="407" spans="1:65" s="300" customFormat="1" ht="48" customHeight="1" x14ac:dyDescent="0.2">
      <c r="A407" s="297"/>
      <c r="B407" s="298"/>
      <c r="C407" s="370" t="s">
        <v>694</v>
      </c>
      <c r="D407" s="370" t="s">
        <v>137</v>
      </c>
      <c r="E407" s="371"/>
      <c r="F407" s="372" t="s">
        <v>695</v>
      </c>
      <c r="G407" s="373" t="s">
        <v>673</v>
      </c>
      <c r="H407" s="374">
        <v>1</v>
      </c>
      <c r="I407" s="375"/>
      <c r="J407" s="376">
        <f t="shared" si="0"/>
        <v>0</v>
      </c>
      <c r="K407" s="372"/>
      <c r="L407" s="298"/>
      <c r="M407" s="377" t="s">
        <v>3</v>
      </c>
      <c r="N407" s="378" t="s">
        <v>45</v>
      </c>
      <c r="O407" s="379"/>
      <c r="P407" s="380">
        <f t="shared" si="1"/>
        <v>0</v>
      </c>
      <c r="Q407" s="380">
        <v>0</v>
      </c>
      <c r="R407" s="380">
        <f t="shared" si="2"/>
        <v>0</v>
      </c>
      <c r="S407" s="380">
        <v>0</v>
      </c>
      <c r="T407" s="381">
        <f t="shared" si="3"/>
        <v>0</v>
      </c>
      <c r="U407" s="297"/>
      <c r="V407" s="297"/>
      <c r="W407" s="297"/>
      <c r="X407" s="297"/>
      <c r="Y407" s="297"/>
      <c r="Z407" s="297"/>
      <c r="AA407" s="297"/>
      <c r="AB407" s="297"/>
      <c r="AC407" s="297"/>
      <c r="AD407" s="297"/>
      <c r="AE407" s="297"/>
      <c r="AR407" s="382" t="s">
        <v>205</v>
      </c>
      <c r="AT407" s="382" t="s">
        <v>137</v>
      </c>
      <c r="AU407" s="382" t="s">
        <v>141</v>
      </c>
      <c r="AY407" s="290" t="s">
        <v>135</v>
      </c>
      <c r="BE407" s="383">
        <f t="shared" si="4"/>
        <v>0</v>
      </c>
      <c r="BF407" s="383">
        <f t="shared" si="5"/>
        <v>0</v>
      </c>
      <c r="BG407" s="383">
        <f t="shared" si="6"/>
        <v>0</v>
      </c>
      <c r="BH407" s="383">
        <f t="shared" si="7"/>
        <v>0</v>
      </c>
      <c r="BI407" s="383">
        <f t="shared" si="8"/>
        <v>0</v>
      </c>
      <c r="BJ407" s="290" t="s">
        <v>141</v>
      </c>
      <c r="BK407" s="383">
        <f t="shared" si="9"/>
        <v>0</v>
      </c>
      <c r="BL407" s="290" t="s">
        <v>205</v>
      </c>
      <c r="BM407" s="382" t="s">
        <v>696</v>
      </c>
    </row>
    <row r="408" spans="1:65" s="300" customFormat="1" ht="36" customHeight="1" x14ac:dyDescent="0.2">
      <c r="A408" s="297"/>
      <c r="B408" s="298"/>
      <c r="C408" s="370" t="s">
        <v>697</v>
      </c>
      <c r="D408" s="370" t="s">
        <v>137</v>
      </c>
      <c r="E408" s="371"/>
      <c r="F408" s="372" t="s">
        <v>698</v>
      </c>
      <c r="G408" s="373" t="s">
        <v>673</v>
      </c>
      <c r="H408" s="374">
        <v>21</v>
      </c>
      <c r="I408" s="375"/>
      <c r="J408" s="376">
        <f t="shared" si="0"/>
        <v>0</v>
      </c>
      <c r="K408" s="372"/>
      <c r="L408" s="298"/>
      <c r="M408" s="377" t="s">
        <v>3</v>
      </c>
      <c r="N408" s="378" t="s">
        <v>45</v>
      </c>
      <c r="O408" s="379"/>
      <c r="P408" s="380">
        <f t="shared" si="1"/>
        <v>0</v>
      </c>
      <c r="Q408" s="380">
        <v>0</v>
      </c>
      <c r="R408" s="380">
        <f t="shared" si="2"/>
        <v>0</v>
      </c>
      <c r="S408" s="380">
        <v>0</v>
      </c>
      <c r="T408" s="381">
        <f t="shared" si="3"/>
        <v>0</v>
      </c>
      <c r="U408" s="297"/>
      <c r="V408" s="297"/>
      <c r="W408" s="297"/>
      <c r="X408" s="297"/>
      <c r="Y408" s="297"/>
      <c r="Z408" s="297"/>
      <c r="AA408" s="297"/>
      <c r="AB408" s="297"/>
      <c r="AC408" s="297"/>
      <c r="AD408" s="297"/>
      <c r="AE408" s="297"/>
      <c r="AR408" s="382" t="s">
        <v>205</v>
      </c>
      <c r="AT408" s="382" t="s">
        <v>137</v>
      </c>
      <c r="AU408" s="382" t="s">
        <v>141</v>
      </c>
      <c r="AY408" s="290" t="s">
        <v>135</v>
      </c>
      <c r="BE408" s="383">
        <f t="shared" si="4"/>
        <v>0</v>
      </c>
      <c r="BF408" s="383">
        <f t="shared" si="5"/>
        <v>0</v>
      </c>
      <c r="BG408" s="383">
        <f t="shared" si="6"/>
        <v>0</v>
      </c>
      <c r="BH408" s="383">
        <f t="shared" si="7"/>
        <v>0</v>
      </c>
      <c r="BI408" s="383">
        <f t="shared" si="8"/>
        <v>0</v>
      </c>
      <c r="BJ408" s="290" t="s">
        <v>141</v>
      </c>
      <c r="BK408" s="383">
        <f t="shared" si="9"/>
        <v>0</v>
      </c>
      <c r="BL408" s="290" t="s">
        <v>205</v>
      </c>
      <c r="BM408" s="382" t="s">
        <v>699</v>
      </c>
    </row>
    <row r="409" spans="1:65" s="300" customFormat="1" ht="24" customHeight="1" x14ac:dyDescent="0.2">
      <c r="A409" s="297"/>
      <c r="B409" s="298"/>
      <c r="C409" s="370" t="s">
        <v>700</v>
      </c>
      <c r="D409" s="370" t="s">
        <v>137</v>
      </c>
      <c r="E409" s="371"/>
      <c r="F409" s="372" t="s">
        <v>701</v>
      </c>
      <c r="G409" s="373" t="s">
        <v>271</v>
      </c>
      <c r="H409" s="374">
        <v>2</v>
      </c>
      <c r="I409" s="375"/>
      <c r="J409" s="376">
        <f t="shared" si="0"/>
        <v>0</v>
      </c>
      <c r="K409" s="372"/>
      <c r="L409" s="298"/>
      <c r="M409" s="377" t="s">
        <v>3</v>
      </c>
      <c r="N409" s="378" t="s">
        <v>45</v>
      </c>
      <c r="O409" s="379"/>
      <c r="P409" s="380">
        <f t="shared" si="1"/>
        <v>0</v>
      </c>
      <c r="Q409" s="380">
        <v>0</v>
      </c>
      <c r="R409" s="380">
        <f t="shared" si="2"/>
        <v>0</v>
      </c>
      <c r="S409" s="380">
        <v>3.0000000000000001E-3</v>
      </c>
      <c r="T409" s="381">
        <f t="shared" si="3"/>
        <v>6.0000000000000001E-3</v>
      </c>
      <c r="U409" s="297"/>
      <c r="V409" s="297"/>
      <c r="W409" s="297"/>
      <c r="X409" s="297"/>
      <c r="Y409" s="297"/>
      <c r="Z409" s="297"/>
      <c r="AA409" s="297"/>
      <c r="AB409" s="297"/>
      <c r="AC409" s="297"/>
      <c r="AD409" s="297"/>
      <c r="AE409" s="297"/>
      <c r="AR409" s="382" t="s">
        <v>205</v>
      </c>
      <c r="AT409" s="382" t="s">
        <v>137</v>
      </c>
      <c r="AU409" s="382" t="s">
        <v>141</v>
      </c>
      <c r="AY409" s="290" t="s">
        <v>135</v>
      </c>
      <c r="BE409" s="383">
        <f t="shared" si="4"/>
        <v>0</v>
      </c>
      <c r="BF409" s="383">
        <f t="shared" si="5"/>
        <v>0</v>
      </c>
      <c r="BG409" s="383">
        <f t="shared" si="6"/>
        <v>0</v>
      </c>
      <c r="BH409" s="383">
        <f t="shared" si="7"/>
        <v>0</v>
      </c>
      <c r="BI409" s="383">
        <f t="shared" si="8"/>
        <v>0</v>
      </c>
      <c r="BJ409" s="290" t="s">
        <v>141</v>
      </c>
      <c r="BK409" s="383">
        <f t="shared" si="9"/>
        <v>0</v>
      </c>
      <c r="BL409" s="290" t="s">
        <v>205</v>
      </c>
      <c r="BM409" s="382" t="s">
        <v>702</v>
      </c>
    </row>
    <row r="410" spans="1:65" s="300" customFormat="1" ht="36" customHeight="1" x14ac:dyDescent="0.2">
      <c r="A410" s="297"/>
      <c r="B410" s="298"/>
      <c r="C410" s="370" t="s">
        <v>703</v>
      </c>
      <c r="D410" s="370" t="s">
        <v>137</v>
      </c>
      <c r="E410" s="371"/>
      <c r="F410" s="372" t="s">
        <v>704</v>
      </c>
      <c r="G410" s="373" t="s">
        <v>271</v>
      </c>
      <c r="H410" s="374">
        <v>1</v>
      </c>
      <c r="I410" s="375"/>
      <c r="J410" s="376">
        <f>ROUND(I410*H410,2)</f>
        <v>0</v>
      </c>
      <c r="K410" s="372"/>
      <c r="L410" s="298"/>
      <c r="M410" s="377" t="s">
        <v>3</v>
      </c>
      <c r="N410" s="378" t="s">
        <v>45</v>
      </c>
      <c r="O410" s="379"/>
      <c r="P410" s="380">
        <f>O410*H410</f>
        <v>0</v>
      </c>
      <c r="Q410" s="380">
        <v>1.7000000000000001E-4</v>
      </c>
      <c r="R410" s="380">
        <f>Q410*H410</f>
        <v>1.7000000000000001E-4</v>
      </c>
      <c r="S410" s="380">
        <v>0</v>
      </c>
      <c r="T410" s="381">
        <f>S410*H410</f>
        <v>0</v>
      </c>
      <c r="U410" s="297"/>
      <c r="V410" s="297"/>
      <c r="W410" s="297"/>
      <c r="X410" s="297"/>
      <c r="Y410" s="297"/>
      <c r="Z410" s="297"/>
      <c r="AA410" s="297"/>
      <c r="AB410" s="297"/>
      <c r="AC410" s="297"/>
      <c r="AD410" s="297"/>
      <c r="AE410" s="297"/>
      <c r="AR410" s="382" t="s">
        <v>205</v>
      </c>
      <c r="AT410" s="382" t="s">
        <v>137</v>
      </c>
      <c r="AU410" s="382" t="s">
        <v>141</v>
      </c>
      <c r="AY410" s="290" t="s">
        <v>135</v>
      </c>
      <c r="BE410" s="383">
        <f>IF(N410="základní",J410,0)</f>
        <v>0</v>
      </c>
      <c r="BF410" s="383">
        <f>IF(N410="snížená",J410,0)</f>
        <v>0</v>
      </c>
      <c r="BG410" s="383">
        <f>IF(N410="zákl. přenesená",J410,0)</f>
        <v>0</v>
      </c>
      <c r="BH410" s="383">
        <f>IF(N410="sníž. přenesená",J410,0)</f>
        <v>0</v>
      </c>
      <c r="BI410" s="383">
        <f>IF(N410="nulová",J410,0)</f>
        <v>0</v>
      </c>
      <c r="BJ410" s="290" t="s">
        <v>141</v>
      </c>
      <c r="BK410" s="383">
        <f>ROUND(I410*H410,2)</f>
        <v>0</v>
      </c>
      <c r="BL410" s="290" t="s">
        <v>205</v>
      </c>
      <c r="BM410" s="382" t="s">
        <v>705</v>
      </c>
    </row>
    <row r="411" spans="1:65" s="300" customFormat="1" ht="24" customHeight="1" x14ac:dyDescent="0.2">
      <c r="A411" s="297"/>
      <c r="B411" s="298"/>
      <c r="C411" s="408" t="s">
        <v>706</v>
      </c>
      <c r="D411" s="408" t="s">
        <v>181</v>
      </c>
      <c r="E411" s="409"/>
      <c r="F411" s="410" t="s">
        <v>707</v>
      </c>
      <c r="G411" s="411" t="s">
        <v>271</v>
      </c>
      <c r="H411" s="412">
        <v>1</v>
      </c>
      <c r="I411" s="413"/>
      <c r="J411" s="414">
        <f>ROUND(I411*H411,2)</f>
        <v>0</v>
      </c>
      <c r="K411" s="410"/>
      <c r="L411" s="415"/>
      <c r="M411" s="416" t="s">
        <v>3</v>
      </c>
      <c r="N411" s="417" t="s">
        <v>45</v>
      </c>
      <c r="O411" s="379"/>
      <c r="P411" s="380">
        <f>O411*H411</f>
        <v>0</v>
      </c>
      <c r="Q411" s="380">
        <v>2.6900000000000001E-3</v>
      </c>
      <c r="R411" s="380">
        <f>Q411*H411</f>
        <v>2.6900000000000001E-3</v>
      </c>
      <c r="S411" s="380">
        <v>0</v>
      </c>
      <c r="T411" s="381">
        <f>S411*H411</f>
        <v>0</v>
      </c>
      <c r="U411" s="297"/>
      <c r="V411" s="297"/>
      <c r="W411" s="297"/>
      <c r="X411" s="297"/>
      <c r="Y411" s="297"/>
      <c r="Z411" s="297"/>
      <c r="AA411" s="297"/>
      <c r="AB411" s="297"/>
      <c r="AC411" s="297"/>
      <c r="AD411" s="297"/>
      <c r="AE411" s="297"/>
      <c r="AR411" s="382" t="s">
        <v>269</v>
      </c>
      <c r="AT411" s="382" t="s">
        <v>181</v>
      </c>
      <c r="AU411" s="382" t="s">
        <v>141</v>
      </c>
      <c r="AY411" s="290" t="s">
        <v>135</v>
      </c>
      <c r="BE411" s="383">
        <f>IF(N411="základní",J411,0)</f>
        <v>0</v>
      </c>
      <c r="BF411" s="383">
        <f>IF(N411="snížená",J411,0)</f>
        <v>0</v>
      </c>
      <c r="BG411" s="383">
        <f>IF(N411="zákl. přenesená",J411,0)</f>
        <v>0</v>
      </c>
      <c r="BH411" s="383">
        <f>IF(N411="sníž. přenesená",J411,0)</f>
        <v>0</v>
      </c>
      <c r="BI411" s="383">
        <f>IF(N411="nulová",J411,0)</f>
        <v>0</v>
      </c>
      <c r="BJ411" s="290" t="s">
        <v>141</v>
      </c>
      <c r="BK411" s="383">
        <f>ROUND(I411*H411,2)</f>
        <v>0</v>
      </c>
      <c r="BL411" s="290" t="s">
        <v>205</v>
      </c>
      <c r="BM411" s="382" t="s">
        <v>708</v>
      </c>
    </row>
    <row r="412" spans="1:65" s="300" customFormat="1" ht="36" customHeight="1" x14ac:dyDescent="0.2">
      <c r="A412" s="297"/>
      <c r="B412" s="298"/>
      <c r="C412" s="370" t="s">
        <v>709</v>
      </c>
      <c r="D412" s="370" t="s">
        <v>137</v>
      </c>
      <c r="E412" s="371"/>
      <c r="F412" s="372" t="s">
        <v>710</v>
      </c>
      <c r="G412" s="373" t="s">
        <v>271</v>
      </c>
      <c r="H412" s="374">
        <v>6</v>
      </c>
      <c r="I412" s="375"/>
      <c r="J412" s="376">
        <f>ROUND(I412*H412,2)</f>
        <v>0</v>
      </c>
      <c r="K412" s="372"/>
      <c r="L412" s="298"/>
      <c r="M412" s="377" t="s">
        <v>3</v>
      </c>
      <c r="N412" s="378" t="s">
        <v>45</v>
      </c>
      <c r="O412" s="379"/>
      <c r="P412" s="380">
        <f>O412*H412</f>
        <v>0</v>
      </c>
      <c r="Q412" s="380">
        <v>0</v>
      </c>
      <c r="R412" s="380">
        <f>Q412*H412</f>
        <v>0</v>
      </c>
      <c r="S412" s="380">
        <v>0</v>
      </c>
      <c r="T412" s="381">
        <f>S412*H412</f>
        <v>0</v>
      </c>
      <c r="U412" s="297"/>
      <c r="V412" s="297"/>
      <c r="W412" s="297"/>
      <c r="X412" s="297"/>
      <c r="Y412" s="297"/>
      <c r="Z412" s="297"/>
      <c r="AA412" s="297"/>
      <c r="AB412" s="297"/>
      <c r="AC412" s="297"/>
      <c r="AD412" s="297"/>
      <c r="AE412" s="297"/>
      <c r="AR412" s="382" t="s">
        <v>205</v>
      </c>
      <c r="AT412" s="382" t="s">
        <v>137</v>
      </c>
      <c r="AU412" s="382" t="s">
        <v>141</v>
      </c>
      <c r="AY412" s="290" t="s">
        <v>135</v>
      </c>
      <c r="BE412" s="383">
        <f>IF(N412="základní",J412,0)</f>
        <v>0</v>
      </c>
      <c r="BF412" s="383">
        <f>IF(N412="snížená",J412,0)</f>
        <v>0</v>
      </c>
      <c r="BG412" s="383">
        <f>IF(N412="zákl. přenesená",J412,0)</f>
        <v>0</v>
      </c>
      <c r="BH412" s="383">
        <f>IF(N412="sníž. přenesená",J412,0)</f>
        <v>0</v>
      </c>
      <c r="BI412" s="383">
        <f>IF(N412="nulová",J412,0)</f>
        <v>0</v>
      </c>
      <c r="BJ412" s="290" t="s">
        <v>141</v>
      </c>
      <c r="BK412" s="383">
        <f>ROUND(I412*H412,2)</f>
        <v>0</v>
      </c>
      <c r="BL412" s="290" t="s">
        <v>205</v>
      </c>
      <c r="BM412" s="382" t="s">
        <v>711</v>
      </c>
    </row>
    <row r="413" spans="1:65" s="300" customFormat="1" ht="24" customHeight="1" x14ac:dyDescent="0.2">
      <c r="A413" s="297"/>
      <c r="B413" s="298"/>
      <c r="C413" s="408" t="s">
        <v>712</v>
      </c>
      <c r="D413" s="408" t="s">
        <v>181</v>
      </c>
      <c r="E413" s="409"/>
      <c r="F413" s="410" t="s">
        <v>713</v>
      </c>
      <c r="G413" s="411" t="s">
        <v>271</v>
      </c>
      <c r="H413" s="412">
        <v>6</v>
      </c>
      <c r="I413" s="413"/>
      <c r="J413" s="414">
        <f>ROUND(I413*H413,2)</f>
        <v>0</v>
      </c>
      <c r="K413" s="410"/>
      <c r="L413" s="415"/>
      <c r="M413" s="416" t="s">
        <v>3</v>
      </c>
      <c r="N413" s="417" t="s">
        <v>45</v>
      </c>
      <c r="O413" s="379"/>
      <c r="P413" s="380">
        <f>O413*H413</f>
        <v>0</v>
      </c>
      <c r="Q413" s="380">
        <v>4.0999999999999999E-4</v>
      </c>
      <c r="R413" s="380">
        <f>Q413*H413</f>
        <v>2.4599999999999999E-3</v>
      </c>
      <c r="S413" s="380">
        <v>0</v>
      </c>
      <c r="T413" s="381">
        <f>S413*H413</f>
        <v>0</v>
      </c>
      <c r="U413" s="297"/>
      <c r="V413" s="297"/>
      <c r="W413" s="297"/>
      <c r="X413" s="297"/>
      <c r="Y413" s="297"/>
      <c r="Z413" s="297"/>
      <c r="AA413" s="297"/>
      <c r="AB413" s="297"/>
      <c r="AC413" s="297"/>
      <c r="AD413" s="297"/>
      <c r="AE413" s="297"/>
      <c r="AR413" s="382" t="s">
        <v>269</v>
      </c>
      <c r="AT413" s="382" t="s">
        <v>181</v>
      </c>
      <c r="AU413" s="382" t="s">
        <v>141</v>
      </c>
      <c r="AY413" s="290" t="s">
        <v>135</v>
      </c>
      <c r="BE413" s="383">
        <f>IF(N413="základní",J413,0)</f>
        <v>0</v>
      </c>
      <c r="BF413" s="383">
        <f>IF(N413="snížená",J413,0)</f>
        <v>0</v>
      </c>
      <c r="BG413" s="383">
        <f>IF(N413="zákl. přenesená",J413,0)</f>
        <v>0</v>
      </c>
      <c r="BH413" s="383">
        <f>IF(N413="sníž. přenesená",J413,0)</f>
        <v>0</v>
      </c>
      <c r="BI413" s="383">
        <f>IF(N413="nulová",J413,0)</f>
        <v>0</v>
      </c>
      <c r="BJ413" s="290" t="s">
        <v>141</v>
      </c>
      <c r="BK413" s="383">
        <f>ROUND(I413*H413,2)</f>
        <v>0</v>
      </c>
      <c r="BL413" s="290" t="s">
        <v>205</v>
      </c>
      <c r="BM413" s="382" t="s">
        <v>714</v>
      </c>
    </row>
    <row r="414" spans="1:65" s="300" customFormat="1" ht="36" customHeight="1" x14ac:dyDescent="0.2">
      <c r="A414" s="297"/>
      <c r="B414" s="298"/>
      <c r="C414" s="370" t="s">
        <v>715</v>
      </c>
      <c r="D414" s="370" t="s">
        <v>137</v>
      </c>
      <c r="E414" s="371"/>
      <c r="F414" s="372" t="s">
        <v>716</v>
      </c>
      <c r="G414" s="373" t="s">
        <v>520</v>
      </c>
      <c r="H414" s="422"/>
      <c r="I414" s="375"/>
      <c r="J414" s="376">
        <f>ROUND(I414*H414,2)</f>
        <v>0</v>
      </c>
      <c r="K414" s="372"/>
      <c r="L414" s="298"/>
      <c r="M414" s="377" t="s">
        <v>3</v>
      </c>
      <c r="N414" s="378" t="s">
        <v>45</v>
      </c>
      <c r="O414" s="379"/>
      <c r="P414" s="380">
        <f>O414*H414</f>
        <v>0</v>
      </c>
      <c r="Q414" s="380">
        <v>0</v>
      </c>
      <c r="R414" s="380">
        <f>Q414*H414</f>
        <v>0</v>
      </c>
      <c r="S414" s="380">
        <v>0</v>
      </c>
      <c r="T414" s="381">
        <f>S414*H414</f>
        <v>0</v>
      </c>
      <c r="U414" s="297"/>
      <c r="V414" s="297"/>
      <c r="W414" s="297"/>
      <c r="X414" s="297"/>
      <c r="Y414" s="297"/>
      <c r="Z414" s="297"/>
      <c r="AA414" s="297"/>
      <c r="AB414" s="297"/>
      <c r="AC414" s="297"/>
      <c r="AD414" s="297"/>
      <c r="AE414" s="297"/>
      <c r="AR414" s="382" t="s">
        <v>205</v>
      </c>
      <c r="AT414" s="382" t="s">
        <v>137</v>
      </c>
      <c r="AU414" s="382" t="s">
        <v>141</v>
      </c>
      <c r="AY414" s="290" t="s">
        <v>135</v>
      </c>
      <c r="BE414" s="383">
        <f>IF(N414="základní",J414,0)</f>
        <v>0</v>
      </c>
      <c r="BF414" s="383">
        <f>IF(N414="snížená",J414,0)</f>
        <v>0</v>
      </c>
      <c r="BG414" s="383">
        <f>IF(N414="zákl. přenesená",J414,0)</f>
        <v>0</v>
      </c>
      <c r="BH414" s="383">
        <f>IF(N414="sníž. přenesená",J414,0)</f>
        <v>0</v>
      </c>
      <c r="BI414" s="383">
        <f>IF(N414="nulová",J414,0)</f>
        <v>0</v>
      </c>
      <c r="BJ414" s="290" t="s">
        <v>141</v>
      </c>
      <c r="BK414" s="383">
        <f>ROUND(I414*H414,2)</f>
        <v>0</v>
      </c>
      <c r="BL414" s="290" t="s">
        <v>205</v>
      </c>
      <c r="BM414" s="382" t="s">
        <v>717</v>
      </c>
    </row>
    <row r="415" spans="1:65" s="357" customFormat="1" ht="22.9" customHeight="1" x14ac:dyDescent="0.2">
      <c r="B415" s="358"/>
      <c r="D415" s="359" t="s">
        <v>72</v>
      </c>
      <c r="E415" s="368" t="s">
        <v>718</v>
      </c>
      <c r="F415" s="368" t="s">
        <v>719</v>
      </c>
      <c r="J415" s="369">
        <f>BK415</f>
        <v>0</v>
      </c>
      <c r="L415" s="358"/>
      <c r="M415" s="362"/>
      <c r="N415" s="363"/>
      <c r="O415" s="363"/>
      <c r="P415" s="364">
        <f>SUM(P416:P436)</f>
        <v>0</v>
      </c>
      <c r="Q415" s="363"/>
      <c r="R415" s="364">
        <f>SUM(R416:R436)</f>
        <v>0.62600279999999997</v>
      </c>
      <c r="S415" s="363"/>
      <c r="T415" s="365">
        <f>SUM(T416:T436)</f>
        <v>0</v>
      </c>
      <c r="AR415" s="359" t="s">
        <v>141</v>
      </c>
      <c r="AT415" s="366" t="s">
        <v>72</v>
      </c>
      <c r="AU415" s="366" t="s">
        <v>81</v>
      </c>
      <c r="AY415" s="359" t="s">
        <v>135</v>
      </c>
      <c r="BK415" s="367">
        <f>SUM(BK416:BK436)</f>
        <v>0</v>
      </c>
    </row>
    <row r="416" spans="1:65" s="300" customFormat="1" ht="24" customHeight="1" x14ac:dyDescent="0.2">
      <c r="A416" s="297"/>
      <c r="B416" s="298"/>
      <c r="C416" s="370" t="s">
        <v>720</v>
      </c>
      <c r="D416" s="370" t="s">
        <v>137</v>
      </c>
      <c r="E416" s="371"/>
      <c r="F416" s="372" t="s">
        <v>721</v>
      </c>
      <c r="G416" s="373" t="s">
        <v>139</v>
      </c>
      <c r="H416" s="374">
        <v>19.260000000000002</v>
      </c>
      <c r="I416" s="375"/>
      <c r="J416" s="376">
        <f>ROUND(I416*H416,2)</f>
        <v>0</v>
      </c>
      <c r="K416" s="372"/>
      <c r="L416" s="298"/>
      <c r="M416" s="377" t="s">
        <v>3</v>
      </c>
      <c r="N416" s="378" t="s">
        <v>45</v>
      </c>
      <c r="O416" s="379"/>
      <c r="P416" s="380">
        <f>O416*H416</f>
        <v>0</v>
      </c>
      <c r="Q416" s="380">
        <v>2.9999999999999997E-4</v>
      </c>
      <c r="R416" s="380">
        <f>Q416*H416</f>
        <v>5.7780000000000001E-3</v>
      </c>
      <c r="S416" s="380">
        <v>0</v>
      </c>
      <c r="T416" s="381">
        <f>S416*H416</f>
        <v>0</v>
      </c>
      <c r="U416" s="297"/>
      <c r="V416" s="297"/>
      <c r="W416" s="297"/>
      <c r="X416" s="297"/>
      <c r="Y416" s="297"/>
      <c r="Z416" s="297"/>
      <c r="AA416" s="297"/>
      <c r="AB416" s="297"/>
      <c r="AC416" s="297"/>
      <c r="AD416" s="297"/>
      <c r="AE416" s="297"/>
      <c r="AR416" s="382" t="s">
        <v>205</v>
      </c>
      <c r="AT416" s="382" t="s">
        <v>137</v>
      </c>
      <c r="AU416" s="382" t="s">
        <v>141</v>
      </c>
      <c r="AY416" s="290" t="s">
        <v>135</v>
      </c>
      <c r="BE416" s="383">
        <f>IF(N416="základní",J416,0)</f>
        <v>0</v>
      </c>
      <c r="BF416" s="383">
        <f>IF(N416="snížená",J416,0)</f>
        <v>0</v>
      </c>
      <c r="BG416" s="383">
        <f>IF(N416="zákl. přenesená",J416,0)</f>
        <v>0</v>
      </c>
      <c r="BH416" s="383">
        <f>IF(N416="sníž. přenesená",J416,0)</f>
        <v>0</v>
      </c>
      <c r="BI416" s="383">
        <f>IF(N416="nulová",J416,0)</f>
        <v>0</v>
      </c>
      <c r="BJ416" s="290" t="s">
        <v>141</v>
      </c>
      <c r="BK416" s="383">
        <f>ROUND(I416*H416,2)</f>
        <v>0</v>
      </c>
      <c r="BL416" s="290" t="s">
        <v>205</v>
      </c>
      <c r="BM416" s="382" t="s">
        <v>722</v>
      </c>
    </row>
    <row r="417" spans="1:65" s="384" customFormat="1" x14ac:dyDescent="0.2">
      <c r="B417" s="385"/>
      <c r="D417" s="386" t="s">
        <v>144</v>
      </c>
      <c r="E417" s="387"/>
      <c r="F417" s="388" t="s">
        <v>536</v>
      </c>
      <c r="H417" s="389">
        <v>3.64</v>
      </c>
      <c r="L417" s="385"/>
      <c r="M417" s="390"/>
      <c r="N417" s="391"/>
      <c r="O417" s="391"/>
      <c r="P417" s="391"/>
      <c r="Q417" s="391"/>
      <c r="R417" s="391"/>
      <c r="S417" s="391"/>
      <c r="T417" s="392"/>
      <c r="AT417" s="387" t="s">
        <v>144</v>
      </c>
      <c r="AU417" s="387" t="s">
        <v>141</v>
      </c>
      <c r="AV417" s="384" t="s">
        <v>141</v>
      </c>
      <c r="AW417" s="384" t="s">
        <v>34</v>
      </c>
      <c r="AX417" s="384" t="s">
        <v>73</v>
      </c>
      <c r="AY417" s="387" t="s">
        <v>135</v>
      </c>
    </row>
    <row r="418" spans="1:65" s="384" customFormat="1" x14ac:dyDescent="0.2">
      <c r="B418" s="385"/>
      <c r="D418" s="386" t="s">
        <v>144</v>
      </c>
      <c r="E418" s="387"/>
      <c r="F418" s="388" t="s">
        <v>723</v>
      </c>
      <c r="H418" s="389">
        <v>15.62</v>
      </c>
      <c r="L418" s="385"/>
      <c r="M418" s="390"/>
      <c r="N418" s="391"/>
      <c r="O418" s="391"/>
      <c r="P418" s="391"/>
      <c r="Q418" s="391"/>
      <c r="R418" s="391"/>
      <c r="S418" s="391"/>
      <c r="T418" s="392"/>
      <c r="AT418" s="387" t="s">
        <v>144</v>
      </c>
      <c r="AU418" s="387" t="s">
        <v>141</v>
      </c>
      <c r="AV418" s="384" t="s">
        <v>141</v>
      </c>
      <c r="AW418" s="384" t="s">
        <v>34</v>
      </c>
      <c r="AX418" s="384" t="s">
        <v>73</v>
      </c>
      <c r="AY418" s="387" t="s">
        <v>135</v>
      </c>
    </row>
    <row r="419" spans="1:65" s="400" customFormat="1" x14ac:dyDescent="0.2">
      <c r="B419" s="401"/>
      <c r="D419" s="386" t="s">
        <v>144</v>
      </c>
      <c r="E419" s="402"/>
      <c r="F419" s="403" t="s">
        <v>179</v>
      </c>
      <c r="H419" s="404">
        <v>19.260000000000002</v>
      </c>
      <c r="L419" s="401"/>
      <c r="M419" s="405"/>
      <c r="N419" s="406"/>
      <c r="O419" s="406"/>
      <c r="P419" s="406"/>
      <c r="Q419" s="406"/>
      <c r="R419" s="406"/>
      <c r="S419" s="406"/>
      <c r="T419" s="407"/>
      <c r="AT419" s="402" t="s">
        <v>144</v>
      </c>
      <c r="AU419" s="402" t="s">
        <v>141</v>
      </c>
      <c r="AV419" s="400" t="s">
        <v>140</v>
      </c>
      <c r="AW419" s="400" t="s">
        <v>34</v>
      </c>
      <c r="AX419" s="400" t="s">
        <v>81</v>
      </c>
      <c r="AY419" s="402" t="s">
        <v>135</v>
      </c>
    </row>
    <row r="420" spans="1:65" s="300" customFormat="1" ht="24" customHeight="1" x14ac:dyDescent="0.2">
      <c r="A420" s="297"/>
      <c r="B420" s="298"/>
      <c r="C420" s="370" t="s">
        <v>724</v>
      </c>
      <c r="D420" s="370" t="s">
        <v>137</v>
      </c>
      <c r="E420" s="371"/>
      <c r="F420" s="372" t="s">
        <v>725</v>
      </c>
      <c r="G420" s="373" t="s">
        <v>265</v>
      </c>
      <c r="H420" s="374">
        <v>16.8</v>
      </c>
      <c r="I420" s="375"/>
      <c r="J420" s="376">
        <f>ROUND(I420*H420,2)</f>
        <v>0</v>
      </c>
      <c r="K420" s="372"/>
      <c r="L420" s="298"/>
      <c r="M420" s="377" t="s">
        <v>3</v>
      </c>
      <c r="N420" s="378" t="s">
        <v>45</v>
      </c>
      <c r="O420" s="379"/>
      <c r="P420" s="380">
        <f>O420*H420</f>
        <v>0</v>
      </c>
      <c r="Q420" s="380">
        <v>5.8E-4</v>
      </c>
      <c r="R420" s="380">
        <f>Q420*H420</f>
        <v>9.7440000000000009E-3</v>
      </c>
      <c r="S420" s="380">
        <v>0</v>
      </c>
      <c r="T420" s="381">
        <f>S420*H420</f>
        <v>0</v>
      </c>
      <c r="U420" s="297"/>
      <c r="V420" s="297"/>
      <c r="W420" s="297"/>
      <c r="X420" s="297"/>
      <c r="Y420" s="297"/>
      <c r="Z420" s="297"/>
      <c r="AA420" s="297"/>
      <c r="AB420" s="297"/>
      <c r="AC420" s="297"/>
      <c r="AD420" s="297"/>
      <c r="AE420" s="297"/>
      <c r="AR420" s="382" t="s">
        <v>205</v>
      </c>
      <c r="AT420" s="382" t="s">
        <v>137</v>
      </c>
      <c r="AU420" s="382" t="s">
        <v>141</v>
      </c>
      <c r="AY420" s="290" t="s">
        <v>135</v>
      </c>
      <c r="BE420" s="383">
        <f>IF(N420="základní",J420,0)</f>
        <v>0</v>
      </c>
      <c r="BF420" s="383">
        <f>IF(N420="snížená",J420,0)</f>
        <v>0</v>
      </c>
      <c r="BG420" s="383">
        <f>IF(N420="zákl. přenesená",J420,0)</f>
        <v>0</v>
      </c>
      <c r="BH420" s="383">
        <f>IF(N420="sníž. přenesená",J420,0)</f>
        <v>0</v>
      </c>
      <c r="BI420" s="383">
        <f>IF(N420="nulová",J420,0)</f>
        <v>0</v>
      </c>
      <c r="BJ420" s="290" t="s">
        <v>141</v>
      </c>
      <c r="BK420" s="383">
        <f>ROUND(I420*H420,2)</f>
        <v>0</v>
      </c>
      <c r="BL420" s="290" t="s">
        <v>205</v>
      </c>
      <c r="BM420" s="382" t="s">
        <v>726</v>
      </c>
    </row>
    <row r="421" spans="1:65" s="384" customFormat="1" x14ac:dyDescent="0.2">
      <c r="B421" s="385"/>
      <c r="D421" s="386" t="s">
        <v>144</v>
      </c>
      <c r="E421" s="387"/>
      <c r="F421" s="388" t="s">
        <v>727</v>
      </c>
      <c r="H421" s="389">
        <v>16.8</v>
      </c>
      <c r="L421" s="385"/>
      <c r="M421" s="390"/>
      <c r="N421" s="391"/>
      <c r="O421" s="391"/>
      <c r="P421" s="391"/>
      <c r="Q421" s="391"/>
      <c r="R421" s="391"/>
      <c r="S421" s="391"/>
      <c r="T421" s="392"/>
      <c r="AT421" s="387" t="s">
        <v>144</v>
      </c>
      <c r="AU421" s="387" t="s">
        <v>141</v>
      </c>
      <c r="AV421" s="384" t="s">
        <v>141</v>
      </c>
      <c r="AW421" s="384" t="s">
        <v>34</v>
      </c>
      <c r="AX421" s="384" t="s">
        <v>81</v>
      </c>
      <c r="AY421" s="387" t="s">
        <v>135</v>
      </c>
    </row>
    <row r="422" spans="1:65" s="300" customFormat="1" ht="24" customHeight="1" x14ac:dyDescent="0.2">
      <c r="A422" s="297"/>
      <c r="B422" s="298"/>
      <c r="C422" s="408" t="s">
        <v>728</v>
      </c>
      <c r="D422" s="408" t="s">
        <v>181</v>
      </c>
      <c r="E422" s="409"/>
      <c r="F422" s="410" t="s">
        <v>729</v>
      </c>
      <c r="G422" s="411" t="s">
        <v>271</v>
      </c>
      <c r="H422" s="412">
        <v>33</v>
      </c>
      <c r="I422" s="413"/>
      <c r="J422" s="414">
        <f>ROUND(I422*H422,2)</f>
        <v>0</v>
      </c>
      <c r="K422" s="410"/>
      <c r="L422" s="415"/>
      <c r="M422" s="416" t="s">
        <v>3</v>
      </c>
      <c r="N422" s="417" t="s">
        <v>45</v>
      </c>
      <c r="O422" s="379"/>
      <c r="P422" s="380">
        <f>O422*H422</f>
        <v>0</v>
      </c>
      <c r="Q422" s="380">
        <v>3.6000000000000002E-4</v>
      </c>
      <c r="R422" s="380">
        <f>Q422*H422</f>
        <v>1.188E-2</v>
      </c>
      <c r="S422" s="380">
        <v>0</v>
      </c>
      <c r="T422" s="381">
        <f>S422*H422</f>
        <v>0</v>
      </c>
      <c r="U422" s="297"/>
      <c r="V422" s="297"/>
      <c r="W422" s="297"/>
      <c r="X422" s="297"/>
      <c r="Y422" s="297"/>
      <c r="Z422" s="297"/>
      <c r="AA422" s="297"/>
      <c r="AB422" s="297"/>
      <c r="AC422" s="297"/>
      <c r="AD422" s="297"/>
      <c r="AE422" s="297"/>
      <c r="AR422" s="382" t="s">
        <v>269</v>
      </c>
      <c r="AT422" s="382" t="s">
        <v>181</v>
      </c>
      <c r="AU422" s="382" t="s">
        <v>141</v>
      </c>
      <c r="AY422" s="290" t="s">
        <v>135</v>
      </c>
      <c r="BE422" s="383">
        <f>IF(N422="základní",J422,0)</f>
        <v>0</v>
      </c>
      <c r="BF422" s="383">
        <f>IF(N422="snížená",J422,0)</f>
        <v>0</v>
      </c>
      <c r="BG422" s="383">
        <f>IF(N422="zákl. přenesená",J422,0)</f>
        <v>0</v>
      </c>
      <c r="BH422" s="383">
        <f>IF(N422="sníž. přenesená",J422,0)</f>
        <v>0</v>
      </c>
      <c r="BI422" s="383">
        <f>IF(N422="nulová",J422,0)</f>
        <v>0</v>
      </c>
      <c r="BJ422" s="290" t="s">
        <v>141</v>
      </c>
      <c r="BK422" s="383">
        <f>ROUND(I422*H422,2)</f>
        <v>0</v>
      </c>
      <c r="BL422" s="290" t="s">
        <v>205</v>
      </c>
      <c r="BM422" s="382" t="s">
        <v>730</v>
      </c>
    </row>
    <row r="423" spans="1:65" s="384" customFormat="1" x14ac:dyDescent="0.2">
      <c r="B423" s="385"/>
      <c r="D423" s="386" t="s">
        <v>144</v>
      </c>
      <c r="E423" s="387"/>
      <c r="F423" s="388" t="s">
        <v>731</v>
      </c>
      <c r="H423" s="389">
        <v>28</v>
      </c>
      <c r="L423" s="385"/>
      <c r="M423" s="390"/>
      <c r="N423" s="391"/>
      <c r="O423" s="391"/>
      <c r="P423" s="391"/>
      <c r="Q423" s="391"/>
      <c r="R423" s="391"/>
      <c r="S423" s="391"/>
      <c r="T423" s="392"/>
      <c r="AT423" s="387" t="s">
        <v>144</v>
      </c>
      <c r="AU423" s="387" t="s">
        <v>141</v>
      </c>
      <c r="AV423" s="384" t="s">
        <v>141</v>
      </c>
      <c r="AW423" s="384" t="s">
        <v>34</v>
      </c>
      <c r="AX423" s="384" t="s">
        <v>73</v>
      </c>
      <c r="AY423" s="387" t="s">
        <v>135</v>
      </c>
    </row>
    <row r="424" spans="1:65" s="384" customFormat="1" x14ac:dyDescent="0.2">
      <c r="B424" s="385"/>
      <c r="D424" s="386" t="s">
        <v>144</v>
      </c>
      <c r="E424" s="387"/>
      <c r="F424" s="388" t="s">
        <v>259</v>
      </c>
      <c r="H424" s="389">
        <v>30</v>
      </c>
      <c r="L424" s="385"/>
      <c r="M424" s="390"/>
      <c r="N424" s="391"/>
      <c r="O424" s="391"/>
      <c r="P424" s="391"/>
      <c r="Q424" s="391"/>
      <c r="R424" s="391"/>
      <c r="S424" s="391"/>
      <c r="T424" s="392"/>
      <c r="AT424" s="387" t="s">
        <v>144</v>
      </c>
      <c r="AU424" s="387" t="s">
        <v>141</v>
      </c>
      <c r="AV424" s="384" t="s">
        <v>141</v>
      </c>
      <c r="AW424" s="384" t="s">
        <v>34</v>
      </c>
      <c r="AX424" s="384" t="s">
        <v>81</v>
      </c>
      <c r="AY424" s="387" t="s">
        <v>135</v>
      </c>
    </row>
    <row r="425" spans="1:65" s="384" customFormat="1" x14ac:dyDescent="0.2">
      <c r="B425" s="385"/>
      <c r="D425" s="386" t="s">
        <v>144</v>
      </c>
      <c r="F425" s="388" t="s">
        <v>732</v>
      </c>
      <c r="H425" s="389">
        <v>33</v>
      </c>
      <c r="L425" s="385"/>
      <c r="M425" s="390"/>
      <c r="N425" s="391"/>
      <c r="O425" s="391"/>
      <c r="P425" s="391"/>
      <c r="Q425" s="391"/>
      <c r="R425" s="391"/>
      <c r="S425" s="391"/>
      <c r="T425" s="392"/>
      <c r="AT425" s="387" t="s">
        <v>144</v>
      </c>
      <c r="AU425" s="387" t="s">
        <v>141</v>
      </c>
      <c r="AV425" s="384" t="s">
        <v>141</v>
      </c>
      <c r="AW425" s="384" t="s">
        <v>4</v>
      </c>
      <c r="AX425" s="384" t="s">
        <v>81</v>
      </c>
      <c r="AY425" s="387" t="s">
        <v>135</v>
      </c>
    </row>
    <row r="426" spans="1:65" s="300" customFormat="1" ht="48" customHeight="1" x14ac:dyDescent="0.2">
      <c r="A426" s="297"/>
      <c r="B426" s="298"/>
      <c r="C426" s="370" t="s">
        <v>733</v>
      </c>
      <c r="D426" s="370" t="s">
        <v>137</v>
      </c>
      <c r="E426" s="371"/>
      <c r="F426" s="372" t="s">
        <v>734</v>
      </c>
      <c r="G426" s="373" t="s">
        <v>139</v>
      </c>
      <c r="H426" s="374">
        <v>19.260000000000002</v>
      </c>
      <c r="I426" s="375"/>
      <c r="J426" s="376">
        <f>ROUND(I426*H426,2)</f>
        <v>0</v>
      </c>
      <c r="K426" s="372"/>
      <c r="L426" s="298"/>
      <c r="M426" s="377" t="s">
        <v>3</v>
      </c>
      <c r="N426" s="378" t="s">
        <v>45</v>
      </c>
      <c r="O426" s="379"/>
      <c r="P426" s="380">
        <f>O426*H426</f>
        <v>0</v>
      </c>
      <c r="Q426" s="380">
        <v>8.9999999999999993E-3</v>
      </c>
      <c r="R426" s="380">
        <f>Q426*H426</f>
        <v>0.17333999999999999</v>
      </c>
      <c r="S426" s="380">
        <v>0</v>
      </c>
      <c r="T426" s="381">
        <f>S426*H426</f>
        <v>0</v>
      </c>
      <c r="U426" s="297"/>
      <c r="V426" s="297"/>
      <c r="W426" s="297"/>
      <c r="X426" s="297"/>
      <c r="Y426" s="297"/>
      <c r="Z426" s="297"/>
      <c r="AA426" s="297"/>
      <c r="AB426" s="297"/>
      <c r="AC426" s="297"/>
      <c r="AD426" s="297"/>
      <c r="AE426" s="297"/>
      <c r="AR426" s="382" t="s">
        <v>205</v>
      </c>
      <c r="AT426" s="382" t="s">
        <v>137</v>
      </c>
      <c r="AU426" s="382" t="s">
        <v>141</v>
      </c>
      <c r="AY426" s="290" t="s">
        <v>135</v>
      </c>
      <c r="BE426" s="383">
        <f>IF(N426="základní",J426,0)</f>
        <v>0</v>
      </c>
      <c r="BF426" s="383">
        <f>IF(N426="snížená",J426,0)</f>
        <v>0</v>
      </c>
      <c r="BG426" s="383">
        <f>IF(N426="zákl. přenesená",J426,0)</f>
        <v>0</v>
      </c>
      <c r="BH426" s="383">
        <f>IF(N426="sníž. přenesená",J426,0)</f>
        <v>0</v>
      </c>
      <c r="BI426" s="383">
        <f>IF(N426="nulová",J426,0)</f>
        <v>0</v>
      </c>
      <c r="BJ426" s="290" t="s">
        <v>141</v>
      </c>
      <c r="BK426" s="383">
        <f>ROUND(I426*H426,2)</f>
        <v>0</v>
      </c>
      <c r="BL426" s="290" t="s">
        <v>205</v>
      </c>
      <c r="BM426" s="382" t="s">
        <v>735</v>
      </c>
    </row>
    <row r="427" spans="1:65" s="384" customFormat="1" x14ac:dyDescent="0.2">
      <c r="B427" s="385"/>
      <c r="D427" s="386" t="s">
        <v>144</v>
      </c>
      <c r="E427" s="387"/>
      <c r="F427" s="388" t="s">
        <v>536</v>
      </c>
      <c r="H427" s="389">
        <v>3.64</v>
      </c>
      <c r="L427" s="385"/>
      <c r="M427" s="390"/>
      <c r="N427" s="391"/>
      <c r="O427" s="391"/>
      <c r="P427" s="391"/>
      <c r="Q427" s="391"/>
      <c r="R427" s="391"/>
      <c r="S427" s="391"/>
      <c r="T427" s="392"/>
      <c r="AT427" s="387" t="s">
        <v>144</v>
      </c>
      <c r="AU427" s="387" t="s">
        <v>141</v>
      </c>
      <c r="AV427" s="384" t="s">
        <v>141</v>
      </c>
      <c r="AW427" s="384" t="s">
        <v>34</v>
      </c>
      <c r="AX427" s="384" t="s">
        <v>73</v>
      </c>
      <c r="AY427" s="387" t="s">
        <v>135</v>
      </c>
    </row>
    <row r="428" spans="1:65" s="384" customFormat="1" x14ac:dyDescent="0.2">
      <c r="B428" s="385"/>
      <c r="D428" s="386" t="s">
        <v>144</v>
      </c>
      <c r="E428" s="387"/>
      <c r="F428" s="388" t="s">
        <v>723</v>
      </c>
      <c r="H428" s="389">
        <v>15.62</v>
      </c>
      <c r="L428" s="385"/>
      <c r="M428" s="390"/>
      <c r="N428" s="391"/>
      <c r="O428" s="391"/>
      <c r="P428" s="391"/>
      <c r="Q428" s="391"/>
      <c r="R428" s="391"/>
      <c r="S428" s="391"/>
      <c r="T428" s="392"/>
      <c r="AT428" s="387" t="s">
        <v>144</v>
      </c>
      <c r="AU428" s="387" t="s">
        <v>141</v>
      </c>
      <c r="AV428" s="384" t="s">
        <v>141</v>
      </c>
      <c r="AW428" s="384" t="s">
        <v>34</v>
      </c>
      <c r="AX428" s="384" t="s">
        <v>73</v>
      </c>
      <c r="AY428" s="387" t="s">
        <v>135</v>
      </c>
    </row>
    <row r="429" spans="1:65" s="400" customFormat="1" x14ac:dyDescent="0.2">
      <c r="B429" s="401"/>
      <c r="D429" s="386" t="s">
        <v>144</v>
      </c>
      <c r="E429" s="402"/>
      <c r="F429" s="403" t="s">
        <v>179</v>
      </c>
      <c r="H429" s="404">
        <v>19.260000000000002</v>
      </c>
      <c r="L429" s="401"/>
      <c r="M429" s="405"/>
      <c r="N429" s="406"/>
      <c r="O429" s="406"/>
      <c r="P429" s="406"/>
      <c r="Q429" s="406"/>
      <c r="R429" s="406"/>
      <c r="S429" s="406"/>
      <c r="T429" s="407"/>
      <c r="AT429" s="402" t="s">
        <v>144</v>
      </c>
      <c r="AU429" s="402" t="s">
        <v>141</v>
      </c>
      <c r="AV429" s="400" t="s">
        <v>140</v>
      </c>
      <c r="AW429" s="400" t="s">
        <v>34</v>
      </c>
      <c r="AX429" s="400" t="s">
        <v>81</v>
      </c>
      <c r="AY429" s="402" t="s">
        <v>135</v>
      </c>
    </row>
    <row r="430" spans="1:65" s="300" customFormat="1" ht="36" customHeight="1" x14ac:dyDescent="0.2">
      <c r="A430" s="297"/>
      <c r="B430" s="298"/>
      <c r="C430" s="408" t="s">
        <v>736</v>
      </c>
      <c r="D430" s="408" t="s">
        <v>181</v>
      </c>
      <c r="E430" s="409"/>
      <c r="F430" s="410" t="s">
        <v>737</v>
      </c>
      <c r="G430" s="411" t="s">
        <v>139</v>
      </c>
      <c r="H430" s="412">
        <v>22.149000000000001</v>
      </c>
      <c r="I430" s="413"/>
      <c r="J430" s="414">
        <f>ROUND(I430*H430,2)</f>
        <v>0</v>
      </c>
      <c r="K430" s="410"/>
      <c r="L430" s="415"/>
      <c r="M430" s="416" t="s">
        <v>3</v>
      </c>
      <c r="N430" s="417" t="s">
        <v>45</v>
      </c>
      <c r="O430" s="379"/>
      <c r="P430" s="380">
        <f>O430*H430</f>
        <v>0</v>
      </c>
      <c r="Q430" s="380">
        <v>1.9199999999999998E-2</v>
      </c>
      <c r="R430" s="380">
        <f>Q430*H430</f>
        <v>0.42526079999999999</v>
      </c>
      <c r="S430" s="380">
        <v>0</v>
      </c>
      <c r="T430" s="381">
        <f>S430*H430</f>
        <v>0</v>
      </c>
      <c r="U430" s="297"/>
      <c r="V430" s="297"/>
      <c r="W430" s="297"/>
      <c r="X430" s="297"/>
      <c r="Y430" s="297"/>
      <c r="Z430" s="297"/>
      <c r="AA430" s="297"/>
      <c r="AB430" s="297"/>
      <c r="AC430" s="297"/>
      <c r="AD430" s="297"/>
      <c r="AE430" s="297"/>
      <c r="AR430" s="382" t="s">
        <v>269</v>
      </c>
      <c r="AT430" s="382" t="s">
        <v>181</v>
      </c>
      <c r="AU430" s="382" t="s">
        <v>141</v>
      </c>
      <c r="AY430" s="290" t="s">
        <v>135</v>
      </c>
      <c r="BE430" s="383">
        <f>IF(N430="základní",J430,0)</f>
        <v>0</v>
      </c>
      <c r="BF430" s="383">
        <f>IF(N430="snížená",J430,0)</f>
        <v>0</v>
      </c>
      <c r="BG430" s="383">
        <f>IF(N430="zákl. přenesená",J430,0)</f>
        <v>0</v>
      </c>
      <c r="BH430" s="383">
        <f>IF(N430="sníž. přenesená",J430,0)</f>
        <v>0</v>
      </c>
      <c r="BI430" s="383">
        <f>IF(N430="nulová",J430,0)</f>
        <v>0</v>
      </c>
      <c r="BJ430" s="290" t="s">
        <v>141</v>
      </c>
      <c r="BK430" s="383">
        <f>ROUND(I430*H430,2)</f>
        <v>0</v>
      </c>
      <c r="BL430" s="290" t="s">
        <v>205</v>
      </c>
      <c r="BM430" s="382" t="s">
        <v>738</v>
      </c>
    </row>
    <row r="431" spans="1:65" s="384" customFormat="1" x14ac:dyDescent="0.2">
      <c r="B431" s="385"/>
      <c r="D431" s="386" t="s">
        <v>144</v>
      </c>
      <c r="E431" s="387"/>
      <c r="F431" s="388" t="s">
        <v>739</v>
      </c>
      <c r="H431" s="389">
        <v>19.260000000000002</v>
      </c>
      <c r="L431" s="385"/>
      <c r="M431" s="390"/>
      <c r="N431" s="391"/>
      <c r="O431" s="391"/>
      <c r="P431" s="391"/>
      <c r="Q431" s="391"/>
      <c r="R431" s="391"/>
      <c r="S431" s="391"/>
      <c r="T431" s="392"/>
      <c r="AT431" s="387" t="s">
        <v>144</v>
      </c>
      <c r="AU431" s="387" t="s">
        <v>141</v>
      </c>
      <c r="AV431" s="384" t="s">
        <v>141</v>
      </c>
      <c r="AW431" s="384" t="s">
        <v>34</v>
      </c>
      <c r="AX431" s="384" t="s">
        <v>81</v>
      </c>
      <c r="AY431" s="387" t="s">
        <v>135</v>
      </c>
    </row>
    <row r="432" spans="1:65" s="384" customFormat="1" x14ac:dyDescent="0.2">
      <c r="B432" s="385"/>
      <c r="D432" s="386" t="s">
        <v>144</v>
      </c>
      <c r="F432" s="388" t="s">
        <v>740</v>
      </c>
      <c r="H432" s="389">
        <v>22.149000000000001</v>
      </c>
      <c r="L432" s="385"/>
      <c r="M432" s="390"/>
      <c r="N432" s="391"/>
      <c r="O432" s="391"/>
      <c r="P432" s="391"/>
      <c r="Q432" s="391"/>
      <c r="R432" s="391"/>
      <c r="S432" s="391"/>
      <c r="T432" s="392"/>
      <c r="AT432" s="387" t="s">
        <v>144</v>
      </c>
      <c r="AU432" s="387" t="s">
        <v>141</v>
      </c>
      <c r="AV432" s="384" t="s">
        <v>141</v>
      </c>
      <c r="AW432" s="384" t="s">
        <v>4</v>
      </c>
      <c r="AX432" s="384" t="s">
        <v>81</v>
      </c>
      <c r="AY432" s="387" t="s">
        <v>135</v>
      </c>
    </row>
    <row r="433" spans="1:65" s="300" customFormat="1" ht="36" customHeight="1" x14ac:dyDescent="0.2">
      <c r="A433" s="297"/>
      <c r="B433" s="298"/>
      <c r="C433" s="370" t="s">
        <v>741</v>
      </c>
      <c r="D433" s="370" t="s">
        <v>137</v>
      </c>
      <c r="E433" s="371"/>
      <c r="F433" s="372" t="s">
        <v>742</v>
      </c>
      <c r="G433" s="373" t="s">
        <v>139</v>
      </c>
      <c r="H433" s="374">
        <v>19.260000000000002</v>
      </c>
      <c r="I433" s="375"/>
      <c r="J433" s="376">
        <f>ROUND(I433*H433,2)</f>
        <v>0</v>
      </c>
      <c r="K433" s="372"/>
      <c r="L433" s="298"/>
      <c r="M433" s="377" t="s">
        <v>3</v>
      </c>
      <c r="N433" s="378" t="s">
        <v>45</v>
      </c>
      <c r="O433" s="379"/>
      <c r="P433" s="380">
        <f>O433*H433</f>
        <v>0</v>
      </c>
      <c r="Q433" s="380">
        <v>0</v>
      </c>
      <c r="R433" s="380">
        <f>Q433*H433</f>
        <v>0</v>
      </c>
      <c r="S433" s="380">
        <v>0</v>
      </c>
      <c r="T433" s="381">
        <f>S433*H433</f>
        <v>0</v>
      </c>
      <c r="U433" s="297"/>
      <c r="V433" s="297"/>
      <c r="W433" s="297"/>
      <c r="X433" s="297"/>
      <c r="Y433" s="297"/>
      <c r="Z433" s="297"/>
      <c r="AA433" s="297"/>
      <c r="AB433" s="297"/>
      <c r="AC433" s="297"/>
      <c r="AD433" s="297"/>
      <c r="AE433" s="297"/>
      <c r="AR433" s="382" t="s">
        <v>205</v>
      </c>
      <c r="AT433" s="382" t="s">
        <v>137</v>
      </c>
      <c r="AU433" s="382" t="s">
        <v>141</v>
      </c>
      <c r="AY433" s="290" t="s">
        <v>135</v>
      </c>
      <c r="BE433" s="383">
        <f>IF(N433="základní",J433,0)</f>
        <v>0</v>
      </c>
      <c r="BF433" s="383">
        <f>IF(N433="snížená",J433,0)</f>
        <v>0</v>
      </c>
      <c r="BG433" s="383">
        <f>IF(N433="zákl. přenesená",J433,0)</f>
        <v>0</v>
      </c>
      <c r="BH433" s="383">
        <f>IF(N433="sníž. přenesená",J433,0)</f>
        <v>0</v>
      </c>
      <c r="BI433" s="383">
        <f>IF(N433="nulová",J433,0)</f>
        <v>0</v>
      </c>
      <c r="BJ433" s="290" t="s">
        <v>141</v>
      </c>
      <c r="BK433" s="383">
        <f>ROUND(I433*H433,2)</f>
        <v>0</v>
      </c>
      <c r="BL433" s="290" t="s">
        <v>205</v>
      </c>
      <c r="BM433" s="382" t="s">
        <v>743</v>
      </c>
    </row>
    <row r="434" spans="1:65" s="300" customFormat="1" ht="36" customHeight="1" x14ac:dyDescent="0.2">
      <c r="A434" s="297"/>
      <c r="B434" s="298"/>
      <c r="C434" s="370" t="s">
        <v>744</v>
      </c>
      <c r="D434" s="370" t="s">
        <v>137</v>
      </c>
      <c r="E434" s="371"/>
      <c r="F434" s="372" t="s">
        <v>745</v>
      </c>
      <c r="G434" s="373" t="s">
        <v>139</v>
      </c>
      <c r="H434" s="374">
        <v>19.260000000000002</v>
      </c>
      <c r="I434" s="375"/>
      <c r="J434" s="376">
        <f>ROUND(I434*H434,2)</f>
        <v>0</v>
      </c>
      <c r="K434" s="372"/>
      <c r="L434" s="298"/>
      <c r="M434" s="377" t="s">
        <v>3</v>
      </c>
      <c r="N434" s="378" t="s">
        <v>45</v>
      </c>
      <c r="O434" s="379"/>
      <c r="P434" s="380">
        <f>O434*H434</f>
        <v>0</v>
      </c>
      <c r="Q434" s="380">
        <v>0</v>
      </c>
      <c r="R434" s="380">
        <f>Q434*H434</f>
        <v>0</v>
      </c>
      <c r="S434" s="380">
        <v>0</v>
      </c>
      <c r="T434" s="381">
        <f>S434*H434</f>
        <v>0</v>
      </c>
      <c r="U434" s="297"/>
      <c r="V434" s="297"/>
      <c r="W434" s="297"/>
      <c r="X434" s="297"/>
      <c r="Y434" s="297"/>
      <c r="Z434" s="297"/>
      <c r="AA434" s="297"/>
      <c r="AB434" s="297"/>
      <c r="AC434" s="297"/>
      <c r="AD434" s="297"/>
      <c r="AE434" s="297"/>
      <c r="AR434" s="382" t="s">
        <v>205</v>
      </c>
      <c r="AT434" s="382" t="s">
        <v>137</v>
      </c>
      <c r="AU434" s="382" t="s">
        <v>141</v>
      </c>
      <c r="AY434" s="290" t="s">
        <v>135</v>
      </c>
      <c r="BE434" s="383">
        <f>IF(N434="základní",J434,0)</f>
        <v>0</v>
      </c>
      <c r="BF434" s="383">
        <f>IF(N434="snížená",J434,0)</f>
        <v>0</v>
      </c>
      <c r="BG434" s="383">
        <f>IF(N434="zákl. přenesená",J434,0)</f>
        <v>0</v>
      </c>
      <c r="BH434" s="383">
        <f>IF(N434="sníž. přenesená",J434,0)</f>
        <v>0</v>
      </c>
      <c r="BI434" s="383">
        <f>IF(N434="nulová",J434,0)</f>
        <v>0</v>
      </c>
      <c r="BJ434" s="290" t="s">
        <v>141</v>
      </c>
      <c r="BK434" s="383">
        <f>ROUND(I434*H434,2)</f>
        <v>0</v>
      </c>
      <c r="BL434" s="290" t="s">
        <v>205</v>
      </c>
      <c r="BM434" s="382" t="s">
        <v>746</v>
      </c>
    </row>
    <row r="435" spans="1:65" s="300" customFormat="1" ht="48" customHeight="1" x14ac:dyDescent="0.2">
      <c r="A435" s="297"/>
      <c r="B435" s="298"/>
      <c r="C435" s="370" t="s">
        <v>747</v>
      </c>
      <c r="D435" s="370" t="s">
        <v>137</v>
      </c>
      <c r="E435" s="371"/>
      <c r="F435" s="372" t="s">
        <v>748</v>
      </c>
      <c r="G435" s="373" t="s">
        <v>171</v>
      </c>
      <c r="H435" s="374">
        <v>0.626</v>
      </c>
      <c r="I435" s="375"/>
      <c r="J435" s="376">
        <f>ROUND(I435*H435,2)</f>
        <v>0</v>
      </c>
      <c r="K435" s="372"/>
      <c r="L435" s="298"/>
      <c r="M435" s="377" t="s">
        <v>3</v>
      </c>
      <c r="N435" s="378" t="s">
        <v>45</v>
      </c>
      <c r="O435" s="379"/>
      <c r="P435" s="380">
        <f>O435*H435</f>
        <v>0</v>
      </c>
      <c r="Q435" s="380">
        <v>0</v>
      </c>
      <c r="R435" s="380">
        <f>Q435*H435</f>
        <v>0</v>
      </c>
      <c r="S435" s="380">
        <v>0</v>
      </c>
      <c r="T435" s="381">
        <f>S435*H435</f>
        <v>0</v>
      </c>
      <c r="U435" s="297"/>
      <c r="V435" s="297"/>
      <c r="W435" s="297"/>
      <c r="X435" s="297"/>
      <c r="Y435" s="297"/>
      <c r="Z435" s="297"/>
      <c r="AA435" s="297"/>
      <c r="AB435" s="297"/>
      <c r="AC435" s="297"/>
      <c r="AD435" s="297"/>
      <c r="AE435" s="297"/>
      <c r="AR435" s="382" t="s">
        <v>205</v>
      </c>
      <c r="AT435" s="382" t="s">
        <v>137</v>
      </c>
      <c r="AU435" s="382" t="s">
        <v>141</v>
      </c>
      <c r="AY435" s="290" t="s">
        <v>135</v>
      </c>
      <c r="BE435" s="383">
        <f>IF(N435="základní",J435,0)</f>
        <v>0</v>
      </c>
      <c r="BF435" s="383">
        <f>IF(N435="snížená",J435,0)</f>
        <v>0</v>
      </c>
      <c r="BG435" s="383">
        <f>IF(N435="zákl. přenesená",J435,0)</f>
        <v>0</v>
      </c>
      <c r="BH435" s="383">
        <f>IF(N435="sníž. přenesená",J435,0)</f>
        <v>0</v>
      </c>
      <c r="BI435" s="383">
        <f>IF(N435="nulová",J435,0)</f>
        <v>0</v>
      </c>
      <c r="BJ435" s="290" t="s">
        <v>141</v>
      </c>
      <c r="BK435" s="383">
        <f>ROUND(I435*H435,2)</f>
        <v>0</v>
      </c>
      <c r="BL435" s="290" t="s">
        <v>205</v>
      </c>
      <c r="BM435" s="382" t="s">
        <v>749</v>
      </c>
    </row>
    <row r="436" spans="1:65" s="300" customFormat="1" ht="48" customHeight="1" x14ac:dyDescent="0.2">
      <c r="A436" s="297"/>
      <c r="B436" s="298"/>
      <c r="C436" s="370" t="s">
        <v>750</v>
      </c>
      <c r="D436" s="370" t="s">
        <v>137</v>
      </c>
      <c r="E436" s="371"/>
      <c r="F436" s="372" t="s">
        <v>751</v>
      </c>
      <c r="G436" s="373" t="s">
        <v>171</v>
      </c>
      <c r="H436" s="374">
        <v>0.626</v>
      </c>
      <c r="I436" s="375"/>
      <c r="J436" s="376">
        <f>ROUND(I436*H436,2)</f>
        <v>0</v>
      </c>
      <c r="K436" s="372"/>
      <c r="L436" s="298"/>
      <c r="M436" s="377" t="s">
        <v>3</v>
      </c>
      <c r="N436" s="378" t="s">
        <v>45</v>
      </c>
      <c r="O436" s="379"/>
      <c r="P436" s="380">
        <f>O436*H436</f>
        <v>0</v>
      </c>
      <c r="Q436" s="380">
        <v>0</v>
      </c>
      <c r="R436" s="380">
        <f>Q436*H436</f>
        <v>0</v>
      </c>
      <c r="S436" s="380">
        <v>0</v>
      </c>
      <c r="T436" s="381">
        <f>S436*H436</f>
        <v>0</v>
      </c>
      <c r="U436" s="297"/>
      <c r="V436" s="297"/>
      <c r="W436" s="297"/>
      <c r="X436" s="297"/>
      <c r="Y436" s="297"/>
      <c r="Z436" s="297"/>
      <c r="AA436" s="297"/>
      <c r="AB436" s="297"/>
      <c r="AC436" s="297"/>
      <c r="AD436" s="297"/>
      <c r="AE436" s="297"/>
      <c r="AR436" s="382" t="s">
        <v>205</v>
      </c>
      <c r="AT436" s="382" t="s">
        <v>137</v>
      </c>
      <c r="AU436" s="382" t="s">
        <v>141</v>
      </c>
      <c r="AY436" s="290" t="s">
        <v>135</v>
      </c>
      <c r="BE436" s="383">
        <f>IF(N436="základní",J436,0)</f>
        <v>0</v>
      </c>
      <c r="BF436" s="383">
        <f>IF(N436="snížená",J436,0)</f>
        <v>0</v>
      </c>
      <c r="BG436" s="383">
        <f>IF(N436="zákl. přenesená",J436,0)</f>
        <v>0</v>
      </c>
      <c r="BH436" s="383">
        <f>IF(N436="sníž. přenesená",J436,0)</f>
        <v>0</v>
      </c>
      <c r="BI436" s="383">
        <f>IF(N436="nulová",J436,0)</f>
        <v>0</v>
      </c>
      <c r="BJ436" s="290" t="s">
        <v>141</v>
      </c>
      <c r="BK436" s="383">
        <f>ROUND(I436*H436,2)</f>
        <v>0</v>
      </c>
      <c r="BL436" s="290" t="s">
        <v>205</v>
      </c>
      <c r="BM436" s="382" t="s">
        <v>752</v>
      </c>
    </row>
    <row r="437" spans="1:65" s="357" customFormat="1" ht="22.9" customHeight="1" x14ac:dyDescent="0.2">
      <c r="B437" s="358"/>
      <c r="D437" s="359" t="s">
        <v>72</v>
      </c>
      <c r="E437" s="368" t="s">
        <v>753</v>
      </c>
      <c r="F437" s="368" t="s">
        <v>754</v>
      </c>
      <c r="J437" s="369">
        <f>BK437</f>
        <v>0</v>
      </c>
      <c r="L437" s="358"/>
      <c r="M437" s="362"/>
      <c r="N437" s="363"/>
      <c r="O437" s="363"/>
      <c r="P437" s="364">
        <f>SUM(P438:P451)</f>
        <v>0</v>
      </c>
      <c r="Q437" s="363"/>
      <c r="R437" s="364">
        <f>SUM(R438:R451)</f>
        <v>1.7170479999999998E-2</v>
      </c>
      <c r="S437" s="363"/>
      <c r="T437" s="365">
        <f>SUM(T438:T451)</f>
        <v>0</v>
      </c>
      <c r="AR437" s="359" t="s">
        <v>141</v>
      </c>
      <c r="AT437" s="366" t="s">
        <v>72</v>
      </c>
      <c r="AU437" s="366" t="s">
        <v>81</v>
      </c>
      <c r="AY437" s="359" t="s">
        <v>135</v>
      </c>
      <c r="BK437" s="367">
        <f>SUM(BK438:BK451)</f>
        <v>0</v>
      </c>
    </row>
    <row r="438" spans="1:65" s="300" customFormat="1" ht="36" customHeight="1" x14ac:dyDescent="0.2">
      <c r="A438" s="297"/>
      <c r="B438" s="298"/>
      <c r="C438" s="370" t="s">
        <v>755</v>
      </c>
      <c r="D438" s="370" t="s">
        <v>137</v>
      </c>
      <c r="E438" s="371"/>
      <c r="F438" s="372" t="s">
        <v>756</v>
      </c>
      <c r="G438" s="373" t="s">
        <v>139</v>
      </c>
      <c r="H438" s="374">
        <v>13.375999999999999</v>
      </c>
      <c r="I438" s="375"/>
      <c r="J438" s="376">
        <f>ROUND(I438*H438,2)</f>
        <v>0</v>
      </c>
      <c r="K438" s="372"/>
      <c r="L438" s="298"/>
      <c r="M438" s="377" t="s">
        <v>3</v>
      </c>
      <c r="N438" s="378" t="s">
        <v>45</v>
      </c>
      <c r="O438" s="379"/>
      <c r="P438" s="380">
        <f>O438*H438</f>
        <v>0</v>
      </c>
      <c r="Q438" s="380">
        <v>3.2000000000000003E-4</v>
      </c>
      <c r="R438" s="380">
        <f>Q438*H438</f>
        <v>4.2803199999999998E-3</v>
      </c>
      <c r="S438" s="380">
        <v>0</v>
      </c>
      <c r="T438" s="381">
        <f>S438*H438</f>
        <v>0</v>
      </c>
      <c r="U438" s="297"/>
      <c r="V438" s="297"/>
      <c r="W438" s="297"/>
      <c r="X438" s="297"/>
      <c r="Y438" s="297"/>
      <c r="Z438" s="297"/>
      <c r="AA438" s="297"/>
      <c r="AB438" s="297"/>
      <c r="AC438" s="297"/>
      <c r="AD438" s="297"/>
      <c r="AE438" s="297"/>
      <c r="AR438" s="382" t="s">
        <v>205</v>
      </c>
      <c r="AT438" s="382" t="s">
        <v>137</v>
      </c>
      <c r="AU438" s="382" t="s">
        <v>141</v>
      </c>
      <c r="AY438" s="290" t="s">
        <v>135</v>
      </c>
      <c r="BE438" s="383">
        <f>IF(N438="základní",J438,0)</f>
        <v>0</v>
      </c>
      <c r="BF438" s="383">
        <f>IF(N438="snížená",J438,0)</f>
        <v>0</v>
      </c>
      <c r="BG438" s="383">
        <f>IF(N438="zákl. přenesená",J438,0)</f>
        <v>0</v>
      </c>
      <c r="BH438" s="383">
        <f>IF(N438="sníž. přenesená",J438,0)</f>
        <v>0</v>
      </c>
      <c r="BI438" s="383">
        <f>IF(N438="nulová",J438,0)</f>
        <v>0</v>
      </c>
      <c r="BJ438" s="290" t="s">
        <v>141</v>
      </c>
      <c r="BK438" s="383">
        <f>ROUND(I438*H438,2)</f>
        <v>0</v>
      </c>
      <c r="BL438" s="290" t="s">
        <v>205</v>
      </c>
      <c r="BM438" s="382" t="s">
        <v>757</v>
      </c>
    </row>
    <row r="439" spans="1:65" s="393" customFormat="1" x14ac:dyDescent="0.2">
      <c r="B439" s="394"/>
      <c r="D439" s="386" t="s">
        <v>144</v>
      </c>
      <c r="E439" s="395"/>
      <c r="F439" s="396" t="s">
        <v>758</v>
      </c>
      <c r="H439" s="395" t="s">
        <v>3</v>
      </c>
      <c r="L439" s="394"/>
      <c r="M439" s="397"/>
      <c r="N439" s="398"/>
      <c r="O439" s="398"/>
      <c r="P439" s="398"/>
      <c r="Q439" s="398"/>
      <c r="R439" s="398"/>
      <c r="S439" s="398"/>
      <c r="T439" s="399"/>
      <c r="AT439" s="395" t="s">
        <v>144</v>
      </c>
      <c r="AU439" s="395" t="s">
        <v>141</v>
      </c>
      <c r="AV439" s="393" t="s">
        <v>81</v>
      </c>
      <c r="AW439" s="393" t="s">
        <v>34</v>
      </c>
      <c r="AX439" s="393" t="s">
        <v>73</v>
      </c>
      <c r="AY439" s="395" t="s">
        <v>135</v>
      </c>
    </row>
    <row r="440" spans="1:65" s="384" customFormat="1" x14ac:dyDescent="0.2">
      <c r="B440" s="385"/>
      <c r="D440" s="386" t="s">
        <v>144</v>
      </c>
      <c r="E440" s="387"/>
      <c r="F440" s="388" t="s">
        <v>759</v>
      </c>
      <c r="H440" s="389">
        <v>13.375999999999999</v>
      </c>
      <c r="L440" s="385"/>
      <c r="M440" s="390"/>
      <c r="N440" s="391"/>
      <c r="O440" s="391"/>
      <c r="P440" s="391"/>
      <c r="Q440" s="391"/>
      <c r="R440" s="391"/>
      <c r="S440" s="391"/>
      <c r="T440" s="392"/>
      <c r="AT440" s="387" t="s">
        <v>144</v>
      </c>
      <c r="AU440" s="387" t="s">
        <v>141</v>
      </c>
      <c r="AV440" s="384" t="s">
        <v>141</v>
      </c>
      <c r="AW440" s="384" t="s">
        <v>34</v>
      </c>
      <c r="AX440" s="384" t="s">
        <v>81</v>
      </c>
      <c r="AY440" s="387" t="s">
        <v>135</v>
      </c>
    </row>
    <row r="441" spans="1:65" s="300" customFormat="1" ht="48" customHeight="1" x14ac:dyDescent="0.2">
      <c r="A441" s="297"/>
      <c r="B441" s="298"/>
      <c r="C441" s="370" t="s">
        <v>760</v>
      </c>
      <c r="D441" s="370" t="s">
        <v>137</v>
      </c>
      <c r="E441" s="371"/>
      <c r="F441" s="372" t="s">
        <v>761</v>
      </c>
      <c r="G441" s="373" t="s">
        <v>139</v>
      </c>
      <c r="H441" s="374">
        <v>13.375999999999999</v>
      </c>
      <c r="I441" s="375"/>
      <c r="J441" s="376">
        <f>ROUND(I441*H441,2)</f>
        <v>0</v>
      </c>
      <c r="K441" s="372"/>
      <c r="L441" s="298"/>
      <c r="M441" s="377" t="s">
        <v>3</v>
      </c>
      <c r="N441" s="378" t="s">
        <v>45</v>
      </c>
      <c r="O441" s="379"/>
      <c r="P441" s="380">
        <f>O441*H441</f>
        <v>0</v>
      </c>
      <c r="Q441" s="380">
        <v>3.1E-4</v>
      </c>
      <c r="R441" s="380">
        <f>Q441*H441</f>
        <v>4.1465599999999997E-3</v>
      </c>
      <c r="S441" s="380">
        <v>0</v>
      </c>
      <c r="T441" s="381">
        <f>S441*H441</f>
        <v>0</v>
      </c>
      <c r="U441" s="297"/>
      <c r="V441" s="297"/>
      <c r="W441" s="297"/>
      <c r="X441" s="297"/>
      <c r="Y441" s="297"/>
      <c r="Z441" s="297"/>
      <c r="AA441" s="297"/>
      <c r="AB441" s="297"/>
      <c r="AC441" s="297"/>
      <c r="AD441" s="297"/>
      <c r="AE441" s="297"/>
      <c r="AR441" s="382" t="s">
        <v>205</v>
      </c>
      <c r="AT441" s="382" t="s">
        <v>137</v>
      </c>
      <c r="AU441" s="382" t="s">
        <v>141</v>
      </c>
      <c r="AY441" s="290" t="s">
        <v>135</v>
      </c>
      <c r="BE441" s="383">
        <f>IF(N441="základní",J441,0)</f>
        <v>0</v>
      </c>
      <c r="BF441" s="383">
        <f>IF(N441="snížená",J441,0)</f>
        <v>0</v>
      </c>
      <c r="BG441" s="383">
        <f>IF(N441="zákl. přenesená",J441,0)</f>
        <v>0</v>
      </c>
      <c r="BH441" s="383">
        <f>IF(N441="sníž. přenesená",J441,0)</f>
        <v>0</v>
      </c>
      <c r="BI441" s="383">
        <f>IF(N441="nulová",J441,0)</f>
        <v>0</v>
      </c>
      <c r="BJ441" s="290" t="s">
        <v>141</v>
      </c>
      <c r="BK441" s="383">
        <f>ROUND(I441*H441,2)</f>
        <v>0</v>
      </c>
      <c r="BL441" s="290" t="s">
        <v>205</v>
      </c>
      <c r="BM441" s="382" t="s">
        <v>762</v>
      </c>
    </row>
    <row r="442" spans="1:65" s="300" customFormat="1" ht="36" customHeight="1" x14ac:dyDescent="0.2">
      <c r="A442" s="297"/>
      <c r="B442" s="298"/>
      <c r="C442" s="370" t="s">
        <v>763</v>
      </c>
      <c r="D442" s="370" t="s">
        <v>137</v>
      </c>
      <c r="E442" s="371"/>
      <c r="F442" s="372" t="s">
        <v>764</v>
      </c>
      <c r="G442" s="373" t="s">
        <v>139</v>
      </c>
      <c r="H442" s="374">
        <v>10.44</v>
      </c>
      <c r="I442" s="375"/>
      <c r="J442" s="376">
        <f>ROUND(I442*H442,2)</f>
        <v>0</v>
      </c>
      <c r="K442" s="372"/>
      <c r="L442" s="298"/>
      <c r="M442" s="377" t="s">
        <v>3</v>
      </c>
      <c r="N442" s="378" t="s">
        <v>45</v>
      </c>
      <c r="O442" s="379"/>
      <c r="P442" s="380">
        <f>O442*H442</f>
        <v>0</v>
      </c>
      <c r="Q442" s="380">
        <v>1.1E-4</v>
      </c>
      <c r="R442" s="380">
        <f>Q442*H442</f>
        <v>1.1483999999999999E-3</v>
      </c>
      <c r="S442" s="380">
        <v>0</v>
      </c>
      <c r="T442" s="381">
        <f>S442*H442</f>
        <v>0</v>
      </c>
      <c r="U442" s="297"/>
      <c r="V442" s="297"/>
      <c r="W442" s="297"/>
      <c r="X442" s="297"/>
      <c r="Y442" s="297"/>
      <c r="Z442" s="297"/>
      <c r="AA442" s="297"/>
      <c r="AB442" s="297"/>
      <c r="AC442" s="297"/>
      <c r="AD442" s="297"/>
      <c r="AE442" s="297"/>
      <c r="AR442" s="382" t="s">
        <v>205</v>
      </c>
      <c r="AT442" s="382" t="s">
        <v>137</v>
      </c>
      <c r="AU442" s="382" t="s">
        <v>141</v>
      </c>
      <c r="AY442" s="290" t="s">
        <v>135</v>
      </c>
      <c r="BE442" s="383">
        <f>IF(N442="základní",J442,0)</f>
        <v>0</v>
      </c>
      <c r="BF442" s="383">
        <f>IF(N442="snížená",J442,0)</f>
        <v>0</v>
      </c>
      <c r="BG442" s="383">
        <f>IF(N442="zákl. přenesená",J442,0)</f>
        <v>0</v>
      </c>
      <c r="BH442" s="383">
        <f>IF(N442="sníž. přenesená",J442,0)</f>
        <v>0</v>
      </c>
      <c r="BI442" s="383">
        <f>IF(N442="nulová",J442,0)</f>
        <v>0</v>
      </c>
      <c r="BJ442" s="290" t="s">
        <v>141</v>
      </c>
      <c r="BK442" s="383">
        <f>ROUND(I442*H442,2)</f>
        <v>0</v>
      </c>
      <c r="BL442" s="290" t="s">
        <v>205</v>
      </c>
      <c r="BM442" s="382" t="s">
        <v>765</v>
      </c>
    </row>
    <row r="443" spans="1:65" s="393" customFormat="1" x14ac:dyDescent="0.2">
      <c r="B443" s="394"/>
      <c r="D443" s="386" t="s">
        <v>144</v>
      </c>
      <c r="E443" s="395"/>
      <c r="F443" s="396" t="s">
        <v>766</v>
      </c>
      <c r="H443" s="395" t="s">
        <v>3</v>
      </c>
      <c r="L443" s="394"/>
      <c r="M443" s="397"/>
      <c r="N443" s="398"/>
      <c r="O443" s="398"/>
      <c r="P443" s="398"/>
      <c r="Q443" s="398"/>
      <c r="R443" s="398"/>
      <c r="S443" s="398"/>
      <c r="T443" s="399"/>
      <c r="AT443" s="395" t="s">
        <v>144</v>
      </c>
      <c r="AU443" s="395" t="s">
        <v>141</v>
      </c>
      <c r="AV443" s="393" t="s">
        <v>81</v>
      </c>
      <c r="AW443" s="393" t="s">
        <v>34</v>
      </c>
      <c r="AX443" s="393" t="s">
        <v>73</v>
      </c>
      <c r="AY443" s="395" t="s">
        <v>135</v>
      </c>
    </row>
    <row r="444" spans="1:65" s="393" customFormat="1" x14ac:dyDescent="0.2">
      <c r="B444" s="394"/>
      <c r="D444" s="386" t="s">
        <v>144</v>
      </c>
      <c r="E444" s="395"/>
      <c r="F444" s="396" t="s">
        <v>322</v>
      </c>
      <c r="H444" s="395" t="s">
        <v>3</v>
      </c>
      <c r="L444" s="394"/>
      <c r="M444" s="397"/>
      <c r="N444" s="398"/>
      <c r="O444" s="398"/>
      <c r="P444" s="398"/>
      <c r="Q444" s="398"/>
      <c r="R444" s="398"/>
      <c r="S444" s="398"/>
      <c r="T444" s="399"/>
      <c r="AT444" s="395" t="s">
        <v>144</v>
      </c>
      <c r="AU444" s="395" t="s">
        <v>141</v>
      </c>
      <c r="AV444" s="393" t="s">
        <v>81</v>
      </c>
      <c r="AW444" s="393" t="s">
        <v>34</v>
      </c>
      <c r="AX444" s="393" t="s">
        <v>73</v>
      </c>
      <c r="AY444" s="395" t="s">
        <v>135</v>
      </c>
    </row>
    <row r="445" spans="1:65" s="384" customFormat="1" x14ac:dyDescent="0.2">
      <c r="B445" s="385"/>
      <c r="D445" s="386" t="s">
        <v>144</v>
      </c>
      <c r="E445" s="387"/>
      <c r="F445" s="388" t="s">
        <v>323</v>
      </c>
      <c r="H445" s="389">
        <v>10.44</v>
      </c>
      <c r="L445" s="385"/>
      <c r="M445" s="390"/>
      <c r="N445" s="391"/>
      <c r="O445" s="391"/>
      <c r="P445" s="391"/>
      <c r="Q445" s="391"/>
      <c r="R445" s="391"/>
      <c r="S445" s="391"/>
      <c r="T445" s="392"/>
      <c r="AT445" s="387" t="s">
        <v>144</v>
      </c>
      <c r="AU445" s="387" t="s">
        <v>141</v>
      </c>
      <c r="AV445" s="384" t="s">
        <v>141</v>
      </c>
      <c r="AW445" s="384" t="s">
        <v>34</v>
      </c>
      <c r="AX445" s="384" t="s">
        <v>81</v>
      </c>
      <c r="AY445" s="387" t="s">
        <v>135</v>
      </c>
    </row>
    <row r="446" spans="1:65" s="300" customFormat="1" ht="36" customHeight="1" x14ac:dyDescent="0.2">
      <c r="A446" s="297"/>
      <c r="B446" s="298"/>
      <c r="C446" s="370" t="s">
        <v>767</v>
      </c>
      <c r="D446" s="370" t="s">
        <v>137</v>
      </c>
      <c r="E446" s="371"/>
      <c r="F446" s="372" t="s">
        <v>768</v>
      </c>
      <c r="G446" s="373" t="s">
        <v>139</v>
      </c>
      <c r="H446" s="374">
        <v>10.44</v>
      </c>
      <c r="I446" s="375"/>
      <c r="J446" s="376">
        <f>ROUND(I446*H446,2)</f>
        <v>0</v>
      </c>
      <c r="K446" s="372"/>
      <c r="L446" s="298"/>
      <c r="M446" s="377" t="s">
        <v>3</v>
      </c>
      <c r="N446" s="378" t="s">
        <v>45</v>
      </c>
      <c r="O446" s="379"/>
      <c r="P446" s="380">
        <f>O446*H446</f>
        <v>0</v>
      </c>
      <c r="Q446" s="380">
        <v>3.6000000000000002E-4</v>
      </c>
      <c r="R446" s="380">
        <f>Q446*H446</f>
        <v>3.7583999999999998E-3</v>
      </c>
      <c r="S446" s="380">
        <v>0</v>
      </c>
      <c r="T446" s="381">
        <f>S446*H446</f>
        <v>0</v>
      </c>
      <c r="U446" s="297"/>
      <c r="V446" s="297"/>
      <c r="W446" s="297"/>
      <c r="X446" s="297"/>
      <c r="Y446" s="297"/>
      <c r="Z446" s="297"/>
      <c r="AA446" s="297"/>
      <c r="AB446" s="297"/>
      <c r="AC446" s="297"/>
      <c r="AD446" s="297"/>
      <c r="AE446" s="297"/>
      <c r="AR446" s="382" t="s">
        <v>205</v>
      </c>
      <c r="AT446" s="382" t="s">
        <v>137</v>
      </c>
      <c r="AU446" s="382" t="s">
        <v>141</v>
      </c>
      <c r="AY446" s="290" t="s">
        <v>135</v>
      </c>
      <c r="BE446" s="383">
        <f>IF(N446="základní",J446,0)</f>
        <v>0</v>
      </c>
      <c r="BF446" s="383">
        <f>IF(N446="snížená",J446,0)</f>
        <v>0</v>
      </c>
      <c r="BG446" s="383">
        <f>IF(N446="zákl. přenesená",J446,0)</f>
        <v>0</v>
      </c>
      <c r="BH446" s="383">
        <f>IF(N446="sníž. přenesená",J446,0)</f>
        <v>0</v>
      </c>
      <c r="BI446" s="383">
        <f>IF(N446="nulová",J446,0)</f>
        <v>0</v>
      </c>
      <c r="BJ446" s="290" t="s">
        <v>141</v>
      </c>
      <c r="BK446" s="383">
        <f>ROUND(I446*H446,2)</f>
        <v>0</v>
      </c>
      <c r="BL446" s="290" t="s">
        <v>205</v>
      </c>
      <c r="BM446" s="382" t="s">
        <v>769</v>
      </c>
    </row>
    <row r="447" spans="1:65" s="300" customFormat="1" ht="24" customHeight="1" x14ac:dyDescent="0.2">
      <c r="A447" s="297"/>
      <c r="B447" s="298"/>
      <c r="C447" s="370" t="s">
        <v>770</v>
      </c>
      <c r="D447" s="370" t="s">
        <v>137</v>
      </c>
      <c r="E447" s="371"/>
      <c r="F447" s="372" t="s">
        <v>771</v>
      </c>
      <c r="G447" s="373" t="s">
        <v>139</v>
      </c>
      <c r="H447" s="374">
        <v>3.52</v>
      </c>
      <c r="I447" s="375"/>
      <c r="J447" s="376">
        <f>ROUND(I447*H447,2)</f>
        <v>0</v>
      </c>
      <c r="K447" s="372"/>
      <c r="L447" s="298"/>
      <c r="M447" s="377" t="s">
        <v>3</v>
      </c>
      <c r="N447" s="378" t="s">
        <v>45</v>
      </c>
      <c r="O447" s="379"/>
      <c r="P447" s="380">
        <f>O447*H447</f>
        <v>0</v>
      </c>
      <c r="Q447" s="380">
        <v>0</v>
      </c>
      <c r="R447" s="380">
        <f>Q447*H447</f>
        <v>0</v>
      </c>
      <c r="S447" s="380">
        <v>0</v>
      </c>
      <c r="T447" s="381">
        <f>S447*H447</f>
        <v>0</v>
      </c>
      <c r="U447" s="297"/>
      <c r="V447" s="297"/>
      <c r="W447" s="297"/>
      <c r="X447" s="297"/>
      <c r="Y447" s="297"/>
      <c r="Z447" s="297"/>
      <c r="AA447" s="297"/>
      <c r="AB447" s="297"/>
      <c r="AC447" s="297"/>
      <c r="AD447" s="297"/>
      <c r="AE447" s="297"/>
      <c r="AR447" s="382" t="s">
        <v>205</v>
      </c>
      <c r="AT447" s="382" t="s">
        <v>137</v>
      </c>
      <c r="AU447" s="382" t="s">
        <v>141</v>
      </c>
      <c r="AY447" s="290" t="s">
        <v>135</v>
      </c>
      <c r="BE447" s="383">
        <f>IF(N447="základní",J447,0)</f>
        <v>0</v>
      </c>
      <c r="BF447" s="383">
        <f>IF(N447="snížená",J447,0)</f>
        <v>0</v>
      </c>
      <c r="BG447" s="383">
        <f>IF(N447="zákl. přenesená",J447,0)</f>
        <v>0</v>
      </c>
      <c r="BH447" s="383">
        <f>IF(N447="sníž. přenesená",J447,0)</f>
        <v>0</v>
      </c>
      <c r="BI447" s="383">
        <f>IF(N447="nulová",J447,0)</f>
        <v>0</v>
      </c>
      <c r="BJ447" s="290" t="s">
        <v>141</v>
      </c>
      <c r="BK447" s="383">
        <f>ROUND(I447*H447,2)</f>
        <v>0</v>
      </c>
      <c r="BL447" s="290" t="s">
        <v>205</v>
      </c>
      <c r="BM447" s="382" t="s">
        <v>772</v>
      </c>
    </row>
    <row r="448" spans="1:65" s="393" customFormat="1" x14ac:dyDescent="0.2">
      <c r="B448" s="394"/>
      <c r="D448" s="386" t="s">
        <v>144</v>
      </c>
      <c r="E448" s="395"/>
      <c r="F448" s="396" t="s">
        <v>773</v>
      </c>
      <c r="H448" s="395" t="s">
        <v>3</v>
      </c>
      <c r="L448" s="394"/>
      <c r="M448" s="397"/>
      <c r="N448" s="398"/>
      <c r="O448" s="398"/>
      <c r="P448" s="398"/>
      <c r="Q448" s="398"/>
      <c r="R448" s="398"/>
      <c r="S448" s="398"/>
      <c r="T448" s="399"/>
      <c r="AT448" s="395" t="s">
        <v>144</v>
      </c>
      <c r="AU448" s="395" t="s">
        <v>141</v>
      </c>
      <c r="AV448" s="393" t="s">
        <v>81</v>
      </c>
      <c r="AW448" s="393" t="s">
        <v>34</v>
      </c>
      <c r="AX448" s="393" t="s">
        <v>73</v>
      </c>
      <c r="AY448" s="395" t="s">
        <v>135</v>
      </c>
    </row>
    <row r="449" spans="1:65" s="384" customFormat="1" x14ac:dyDescent="0.2">
      <c r="B449" s="385"/>
      <c r="D449" s="386" t="s">
        <v>144</v>
      </c>
      <c r="E449" s="387"/>
      <c r="F449" s="388" t="s">
        <v>774</v>
      </c>
      <c r="H449" s="389">
        <v>3.52</v>
      </c>
      <c r="L449" s="385"/>
      <c r="M449" s="390"/>
      <c r="N449" s="391"/>
      <c r="O449" s="391"/>
      <c r="P449" s="391"/>
      <c r="Q449" s="391"/>
      <c r="R449" s="391"/>
      <c r="S449" s="391"/>
      <c r="T449" s="392"/>
      <c r="AT449" s="387" t="s">
        <v>144</v>
      </c>
      <c r="AU449" s="387" t="s">
        <v>141</v>
      </c>
      <c r="AV449" s="384" t="s">
        <v>141</v>
      </c>
      <c r="AW449" s="384" t="s">
        <v>34</v>
      </c>
      <c r="AX449" s="384" t="s">
        <v>81</v>
      </c>
      <c r="AY449" s="387" t="s">
        <v>135</v>
      </c>
    </row>
    <row r="450" spans="1:65" s="300" customFormat="1" ht="16.5" customHeight="1" x14ac:dyDescent="0.2">
      <c r="A450" s="297"/>
      <c r="B450" s="298"/>
      <c r="C450" s="370" t="s">
        <v>775</v>
      </c>
      <c r="D450" s="370" t="s">
        <v>137</v>
      </c>
      <c r="E450" s="371"/>
      <c r="F450" s="372" t="s">
        <v>776</v>
      </c>
      <c r="G450" s="373" t="s">
        <v>139</v>
      </c>
      <c r="H450" s="374">
        <v>3.52</v>
      </c>
      <c r="I450" s="375"/>
      <c r="J450" s="376">
        <f>ROUND(I450*H450,2)</f>
        <v>0</v>
      </c>
      <c r="K450" s="372"/>
      <c r="L450" s="298"/>
      <c r="M450" s="377" t="s">
        <v>3</v>
      </c>
      <c r="N450" s="378" t="s">
        <v>45</v>
      </c>
      <c r="O450" s="379"/>
      <c r="P450" s="380">
        <f>O450*H450</f>
        <v>0</v>
      </c>
      <c r="Q450" s="380">
        <v>4.2999999999999999E-4</v>
      </c>
      <c r="R450" s="380">
        <f>Q450*H450</f>
        <v>1.5135999999999999E-3</v>
      </c>
      <c r="S450" s="380">
        <v>0</v>
      </c>
      <c r="T450" s="381">
        <f>S450*H450</f>
        <v>0</v>
      </c>
      <c r="U450" s="297"/>
      <c r="V450" s="297"/>
      <c r="W450" s="297"/>
      <c r="X450" s="297"/>
      <c r="Y450" s="297"/>
      <c r="Z450" s="297"/>
      <c r="AA450" s="297"/>
      <c r="AB450" s="297"/>
      <c r="AC450" s="297"/>
      <c r="AD450" s="297"/>
      <c r="AE450" s="297"/>
      <c r="AR450" s="382" t="s">
        <v>205</v>
      </c>
      <c r="AT450" s="382" t="s">
        <v>137</v>
      </c>
      <c r="AU450" s="382" t="s">
        <v>141</v>
      </c>
      <c r="AY450" s="290" t="s">
        <v>135</v>
      </c>
      <c r="BE450" s="383">
        <f>IF(N450="základní",J450,0)</f>
        <v>0</v>
      </c>
      <c r="BF450" s="383">
        <f>IF(N450="snížená",J450,0)</f>
        <v>0</v>
      </c>
      <c r="BG450" s="383">
        <f>IF(N450="zákl. přenesená",J450,0)</f>
        <v>0</v>
      </c>
      <c r="BH450" s="383">
        <f>IF(N450="sníž. přenesená",J450,0)</f>
        <v>0</v>
      </c>
      <c r="BI450" s="383">
        <f>IF(N450="nulová",J450,0)</f>
        <v>0</v>
      </c>
      <c r="BJ450" s="290" t="s">
        <v>141</v>
      </c>
      <c r="BK450" s="383">
        <f>ROUND(I450*H450,2)</f>
        <v>0</v>
      </c>
      <c r="BL450" s="290" t="s">
        <v>205</v>
      </c>
      <c r="BM450" s="382" t="s">
        <v>777</v>
      </c>
    </row>
    <row r="451" spans="1:65" s="300" customFormat="1" ht="24" customHeight="1" x14ac:dyDescent="0.2">
      <c r="A451" s="297"/>
      <c r="B451" s="298"/>
      <c r="C451" s="370" t="s">
        <v>778</v>
      </c>
      <c r="D451" s="370" t="s">
        <v>137</v>
      </c>
      <c r="E451" s="371"/>
      <c r="F451" s="372" t="s">
        <v>779</v>
      </c>
      <c r="G451" s="373" t="s">
        <v>139</v>
      </c>
      <c r="H451" s="374">
        <v>3.52</v>
      </c>
      <c r="I451" s="375"/>
      <c r="J451" s="376">
        <f>ROUND(I451*H451,2)</f>
        <v>0</v>
      </c>
      <c r="K451" s="372"/>
      <c r="L451" s="298"/>
      <c r="M451" s="377" t="s">
        <v>3</v>
      </c>
      <c r="N451" s="378" t="s">
        <v>45</v>
      </c>
      <c r="O451" s="379"/>
      <c r="P451" s="380">
        <f>O451*H451</f>
        <v>0</v>
      </c>
      <c r="Q451" s="380">
        <v>6.6E-4</v>
      </c>
      <c r="R451" s="380">
        <f>Q451*H451</f>
        <v>2.3232000000000001E-3</v>
      </c>
      <c r="S451" s="380">
        <v>0</v>
      </c>
      <c r="T451" s="381">
        <f>S451*H451</f>
        <v>0</v>
      </c>
      <c r="U451" s="297"/>
      <c r="V451" s="297"/>
      <c r="W451" s="297"/>
      <c r="X451" s="297"/>
      <c r="Y451" s="297"/>
      <c r="Z451" s="297"/>
      <c r="AA451" s="297"/>
      <c r="AB451" s="297"/>
      <c r="AC451" s="297"/>
      <c r="AD451" s="297"/>
      <c r="AE451" s="297"/>
      <c r="AR451" s="382" t="s">
        <v>205</v>
      </c>
      <c r="AT451" s="382" t="s">
        <v>137</v>
      </c>
      <c r="AU451" s="382" t="s">
        <v>141</v>
      </c>
      <c r="AY451" s="290" t="s">
        <v>135</v>
      </c>
      <c r="BE451" s="383">
        <f>IF(N451="základní",J451,0)</f>
        <v>0</v>
      </c>
      <c r="BF451" s="383">
        <f>IF(N451="snížená",J451,0)</f>
        <v>0</v>
      </c>
      <c r="BG451" s="383">
        <f>IF(N451="zákl. přenesená",J451,0)</f>
        <v>0</v>
      </c>
      <c r="BH451" s="383">
        <f>IF(N451="sníž. přenesená",J451,0)</f>
        <v>0</v>
      </c>
      <c r="BI451" s="383">
        <f>IF(N451="nulová",J451,0)</f>
        <v>0</v>
      </c>
      <c r="BJ451" s="290" t="s">
        <v>141</v>
      </c>
      <c r="BK451" s="383">
        <f>ROUND(I451*H451,2)</f>
        <v>0</v>
      </c>
      <c r="BL451" s="290" t="s">
        <v>205</v>
      </c>
      <c r="BM451" s="382" t="s">
        <v>780</v>
      </c>
    </row>
    <row r="452" spans="1:65" s="357" customFormat="1" ht="22.9" customHeight="1" x14ac:dyDescent="0.2">
      <c r="B452" s="358"/>
      <c r="D452" s="359" t="s">
        <v>72</v>
      </c>
      <c r="E452" s="368" t="s">
        <v>781</v>
      </c>
      <c r="F452" s="368" t="s">
        <v>782</v>
      </c>
      <c r="J452" s="369">
        <f>BK452</f>
        <v>0</v>
      </c>
      <c r="L452" s="358"/>
      <c r="M452" s="362"/>
      <c r="N452" s="363"/>
      <c r="O452" s="363"/>
      <c r="P452" s="364">
        <f>SUM(P453:P458)</f>
        <v>0</v>
      </c>
      <c r="Q452" s="363"/>
      <c r="R452" s="364">
        <f>SUM(R453:R458)</f>
        <v>1.7682859999999998E-2</v>
      </c>
      <c r="S452" s="363"/>
      <c r="T452" s="365">
        <f>SUM(T453:T458)</f>
        <v>0</v>
      </c>
      <c r="AR452" s="359" t="s">
        <v>141</v>
      </c>
      <c r="AT452" s="366" t="s">
        <v>72</v>
      </c>
      <c r="AU452" s="366" t="s">
        <v>81</v>
      </c>
      <c r="AY452" s="359" t="s">
        <v>135</v>
      </c>
      <c r="BK452" s="367">
        <f>SUM(BK453:BK458)</f>
        <v>0</v>
      </c>
    </row>
    <row r="453" spans="1:65" s="300" customFormat="1" ht="36" customHeight="1" x14ac:dyDescent="0.2">
      <c r="A453" s="297"/>
      <c r="B453" s="298"/>
      <c r="C453" s="370" t="s">
        <v>783</v>
      </c>
      <c r="D453" s="370" t="s">
        <v>137</v>
      </c>
      <c r="E453" s="371"/>
      <c r="F453" s="372" t="s">
        <v>784</v>
      </c>
      <c r="G453" s="373" t="s">
        <v>139</v>
      </c>
      <c r="H453" s="374">
        <v>68.010999999999996</v>
      </c>
      <c r="I453" s="375"/>
      <c r="J453" s="376">
        <f>ROUND(I453*H453,2)</f>
        <v>0</v>
      </c>
      <c r="K453" s="372"/>
      <c r="L453" s="298"/>
      <c r="M453" s="377" t="s">
        <v>3</v>
      </c>
      <c r="N453" s="378" t="s">
        <v>45</v>
      </c>
      <c r="O453" s="379"/>
      <c r="P453" s="380">
        <f>O453*H453</f>
        <v>0</v>
      </c>
      <c r="Q453" s="380">
        <v>2.5999999999999998E-4</v>
      </c>
      <c r="R453" s="380">
        <f>Q453*H453</f>
        <v>1.7682859999999998E-2</v>
      </c>
      <c r="S453" s="380">
        <v>0</v>
      </c>
      <c r="T453" s="381">
        <f>S453*H453</f>
        <v>0</v>
      </c>
      <c r="U453" s="297"/>
      <c r="V453" s="297"/>
      <c r="W453" s="297"/>
      <c r="X453" s="297"/>
      <c r="Y453" s="297"/>
      <c r="Z453" s="297"/>
      <c r="AA453" s="297"/>
      <c r="AB453" s="297"/>
      <c r="AC453" s="297"/>
      <c r="AD453" s="297"/>
      <c r="AE453" s="297"/>
      <c r="AR453" s="382" t="s">
        <v>205</v>
      </c>
      <c r="AT453" s="382" t="s">
        <v>137</v>
      </c>
      <c r="AU453" s="382" t="s">
        <v>141</v>
      </c>
      <c r="AY453" s="290" t="s">
        <v>135</v>
      </c>
      <c r="BE453" s="383">
        <f>IF(N453="základní",J453,0)</f>
        <v>0</v>
      </c>
      <c r="BF453" s="383">
        <f>IF(N453="snížená",J453,0)</f>
        <v>0</v>
      </c>
      <c r="BG453" s="383">
        <f>IF(N453="zákl. přenesená",J453,0)</f>
        <v>0</v>
      </c>
      <c r="BH453" s="383">
        <f>IF(N453="sníž. přenesená",J453,0)</f>
        <v>0</v>
      </c>
      <c r="BI453" s="383">
        <f>IF(N453="nulová",J453,0)</f>
        <v>0</v>
      </c>
      <c r="BJ453" s="290" t="s">
        <v>141</v>
      </c>
      <c r="BK453" s="383">
        <f>ROUND(I453*H453,2)</f>
        <v>0</v>
      </c>
      <c r="BL453" s="290" t="s">
        <v>205</v>
      </c>
      <c r="BM453" s="382" t="s">
        <v>785</v>
      </c>
    </row>
    <row r="454" spans="1:65" s="393" customFormat="1" x14ac:dyDescent="0.2">
      <c r="B454" s="394"/>
      <c r="D454" s="386" t="s">
        <v>144</v>
      </c>
      <c r="E454" s="395" t="s">
        <v>3</v>
      </c>
      <c r="F454" s="396" t="s">
        <v>786</v>
      </c>
      <c r="H454" s="395" t="s">
        <v>3</v>
      </c>
      <c r="L454" s="394"/>
      <c r="M454" s="397"/>
      <c r="N454" s="398"/>
      <c r="O454" s="398"/>
      <c r="P454" s="398"/>
      <c r="Q454" s="398"/>
      <c r="R454" s="398"/>
      <c r="S454" s="398"/>
      <c r="T454" s="399"/>
      <c r="AT454" s="395" t="s">
        <v>144</v>
      </c>
      <c r="AU454" s="395" t="s">
        <v>141</v>
      </c>
      <c r="AV454" s="393" t="s">
        <v>81</v>
      </c>
      <c r="AW454" s="393" t="s">
        <v>34</v>
      </c>
      <c r="AX454" s="393" t="s">
        <v>73</v>
      </c>
      <c r="AY454" s="395" t="s">
        <v>135</v>
      </c>
    </row>
    <row r="455" spans="1:65" s="384" customFormat="1" x14ac:dyDescent="0.2">
      <c r="B455" s="385"/>
      <c r="D455" s="386" t="s">
        <v>144</v>
      </c>
      <c r="E455" s="387" t="s">
        <v>3</v>
      </c>
      <c r="F455" s="388" t="s">
        <v>787</v>
      </c>
      <c r="H455" s="389">
        <v>32.200000000000003</v>
      </c>
      <c r="L455" s="385"/>
      <c r="M455" s="390"/>
      <c r="N455" s="391"/>
      <c r="O455" s="391"/>
      <c r="P455" s="391"/>
      <c r="Q455" s="391"/>
      <c r="R455" s="391"/>
      <c r="S455" s="391"/>
      <c r="T455" s="392"/>
      <c r="AT455" s="387" t="s">
        <v>144</v>
      </c>
      <c r="AU455" s="387" t="s">
        <v>141</v>
      </c>
      <c r="AV455" s="384" t="s">
        <v>141</v>
      </c>
      <c r="AW455" s="384" t="s">
        <v>34</v>
      </c>
      <c r="AX455" s="384" t="s">
        <v>73</v>
      </c>
      <c r="AY455" s="387" t="s">
        <v>135</v>
      </c>
    </row>
    <row r="456" spans="1:65" s="393" customFormat="1" x14ac:dyDescent="0.2">
      <c r="B456" s="394"/>
      <c r="D456" s="386" t="s">
        <v>144</v>
      </c>
      <c r="E456" s="395" t="s">
        <v>3</v>
      </c>
      <c r="F456" s="396" t="s">
        <v>788</v>
      </c>
      <c r="H456" s="395" t="s">
        <v>3</v>
      </c>
      <c r="L456" s="394"/>
      <c r="M456" s="397"/>
      <c r="N456" s="398"/>
      <c r="O456" s="398"/>
      <c r="P456" s="398"/>
      <c r="Q456" s="398"/>
      <c r="R456" s="398"/>
      <c r="S456" s="398"/>
      <c r="T456" s="399"/>
      <c r="AT456" s="395" t="s">
        <v>144</v>
      </c>
      <c r="AU456" s="395" t="s">
        <v>141</v>
      </c>
      <c r="AV456" s="393" t="s">
        <v>81</v>
      </c>
      <c r="AW456" s="393" t="s">
        <v>34</v>
      </c>
      <c r="AX456" s="393" t="s">
        <v>73</v>
      </c>
      <c r="AY456" s="395" t="s">
        <v>135</v>
      </c>
    </row>
    <row r="457" spans="1:65" s="384" customFormat="1" x14ac:dyDescent="0.2">
      <c r="B457" s="385"/>
      <c r="D457" s="386" t="s">
        <v>144</v>
      </c>
      <c r="E457" s="387" t="s">
        <v>3</v>
      </c>
      <c r="F457" s="388" t="s">
        <v>789</v>
      </c>
      <c r="H457" s="389">
        <v>35.811</v>
      </c>
      <c r="L457" s="385"/>
      <c r="M457" s="390"/>
      <c r="N457" s="391"/>
      <c r="O457" s="391"/>
      <c r="P457" s="391"/>
      <c r="Q457" s="391"/>
      <c r="R457" s="391"/>
      <c r="S457" s="391"/>
      <c r="T457" s="392"/>
      <c r="AT457" s="387" t="s">
        <v>144</v>
      </c>
      <c r="AU457" s="387" t="s">
        <v>141</v>
      </c>
      <c r="AV457" s="384" t="s">
        <v>141</v>
      </c>
      <c r="AW457" s="384" t="s">
        <v>34</v>
      </c>
      <c r="AX457" s="384" t="s">
        <v>73</v>
      </c>
      <c r="AY457" s="387" t="s">
        <v>135</v>
      </c>
    </row>
    <row r="458" spans="1:65" s="400" customFormat="1" x14ac:dyDescent="0.2">
      <c r="B458" s="401"/>
      <c r="D458" s="386" t="s">
        <v>144</v>
      </c>
      <c r="E458" s="402" t="s">
        <v>3</v>
      </c>
      <c r="F458" s="403" t="s">
        <v>179</v>
      </c>
      <c r="H458" s="404">
        <v>68.010999999999996</v>
      </c>
      <c r="L458" s="401"/>
      <c r="M458" s="423"/>
      <c r="N458" s="424"/>
      <c r="O458" s="424"/>
      <c r="P458" s="424"/>
      <c r="Q458" s="424"/>
      <c r="R458" s="424"/>
      <c r="S458" s="424"/>
      <c r="T458" s="425"/>
      <c r="AT458" s="402" t="s">
        <v>144</v>
      </c>
      <c r="AU458" s="402" t="s">
        <v>141</v>
      </c>
      <c r="AV458" s="400" t="s">
        <v>140</v>
      </c>
      <c r="AW458" s="400" t="s">
        <v>34</v>
      </c>
      <c r="AX458" s="400" t="s">
        <v>81</v>
      </c>
      <c r="AY458" s="402" t="s">
        <v>135</v>
      </c>
    </row>
    <row r="459" spans="1:65" s="300" customFormat="1" ht="6.95" customHeight="1" x14ac:dyDescent="0.2">
      <c r="A459" s="297"/>
      <c r="B459" s="322"/>
      <c r="C459" s="323"/>
      <c r="D459" s="323"/>
      <c r="E459" s="323"/>
      <c r="F459" s="323"/>
      <c r="G459" s="323"/>
      <c r="H459" s="323"/>
      <c r="I459" s="323"/>
      <c r="J459" s="323"/>
      <c r="K459" s="323"/>
      <c r="L459" s="298"/>
      <c r="M459" s="297"/>
      <c r="O459" s="297"/>
      <c r="P459" s="297"/>
      <c r="Q459" s="297"/>
      <c r="R459" s="297"/>
      <c r="S459" s="297"/>
      <c r="T459" s="297"/>
      <c r="U459" s="297"/>
      <c r="V459" s="297"/>
      <c r="W459" s="297"/>
      <c r="X459" s="297"/>
      <c r="Y459" s="297"/>
      <c r="Z459" s="297"/>
      <c r="AA459" s="297"/>
      <c r="AB459" s="297"/>
      <c r="AC459" s="297"/>
      <c r="AD459" s="297"/>
      <c r="AE459" s="297"/>
    </row>
  </sheetData>
  <autoFilter ref="C101:K458" xr:uid="{00000000-0009-0000-0000-000001000000}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41"/>
  <sheetViews>
    <sheetView showGridLines="0" topLeftCell="A123" workbookViewId="0">
      <selection activeCell="AI76" sqref="AI7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8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89"/>
      <c r="L2" s="435" t="s">
        <v>6</v>
      </c>
      <c r="M2" s="436"/>
      <c r="N2" s="436"/>
      <c r="O2" s="436"/>
      <c r="P2" s="436"/>
      <c r="Q2" s="436"/>
      <c r="R2" s="436"/>
      <c r="S2" s="436"/>
      <c r="T2" s="436"/>
      <c r="U2" s="436"/>
      <c r="V2" s="436"/>
      <c r="AT2" s="18" t="s">
        <v>85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90"/>
      <c r="J3" s="20"/>
      <c r="K3" s="20"/>
      <c r="L3" s="21"/>
      <c r="AT3" s="18" t="s">
        <v>81</v>
      </c>
    </row>
    <row r="4" spans="1:46" s="1" customFormat="1" ht="24.95" customHeight="1" x14ac:dyDescent="0.2">
      <c r="B4" s="21"/>
      <c r="D4" s="22" t="s">
        <v>90</v>
      </c>
      <c r="I4" s="89"/>
      <c r="L4" s="21"/>
      <c r="M4" s="91" t="s">
        <v>11</v>
      </c>
      <c r="AT4" s="18" t="s">
        <v>4</v>
      </c>
    </row>
    <row r="5" spans="1:46" s="1" customFormat="1" ht="6.95" customHeight="1" x14ac:dyDescent="0.2">
      <c r="B5" s="21"/>
      <c r="I5" s="89"/>
      <c r="L5" s="21"/>
    </row>
    <row r="6" spans="1:46" s="1" customFormat="1" ht="12" customHeight="1" x14ac:dyDescent="0.2">
      <c r="B6" s="21"/>
      <c r="D6" s="28" t="s">
        <v>17</v>
      </c>
      <c r="I6" s="89"/>
      <c r="L6" s="21"/>
    </row>
    <row r="7" spans="1:46" s="1" customFormat="1" ht="16.5" customHeight="1" x14ac:dyDescent="0.2">
      <c r="B7" s="21"/>
      <c r="E7" s="474" t="str">
        <f>'Rekapitulace stavby'!K6</f>
        <v>Přístavba výtahu k bytovému domu</v>
      </c>
      <c r="F7" s="475"/>
      <c r="G7" s="475"/>
      <c r="H7" s="475"/>
      <c r="I7" s="89"/>
      <c r="L7" s="21"/>
    </row>
    <row r="8" spans="1:46" s="2" customFormat="1" ht="12" customHeight="1" x14ac:dyDescent="0.2">
      <c r="A8" s="33"/>
      <c r="B8" s="34"/>
      <c r="C8" s="33"/>
      <c r="D8" s="28" t="s">
        <v>91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 x14ac:dyDescent="0.2">
      <c r="A9" s="33"/>
      <c r="B9" s="34"/>
      <c r="C9" s="33"/>
      <c r="D9" s="33"/>
      <c r="E9" s="448" t="s">
        <v>790</v>
      </c>
      <c r="F9" s="473"/>
      <c r="G9" s="473"/>
      <c r="H9" s="47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x14ac:dyDescent="0.2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 x14ac:dyDescent="0.2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94" t="s">
        <v>20</v>
      </c>
      <c r="J11" s="26" t="s">
        <v>3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 x14ac:dyDescent="0.2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94" t="s">
        <v>23</v>
      </c>
      <c r="J12" s="51">
        <f>'Rekapitulace stavby'!AN8</f>
        <v>44127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 x14ac:dyDescent="0.2">
      <c r="A13" s="33"/>
      <c r="B13" s="34"/>
      <c r="C13" s="33"/>
      <c r="D13" s="33"/>
      <c r="E13" s="33"/>
      <c r="F13" s="33"/>
      <c r="G13" s="33"/>
      <c r="H13" s="33"/>
      <c r="I13" s="92"/>
      <c r="J13" s="33"/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 x14ac:dyDescent="0.2">
      <c r="A14" s="33"/>
      <c r="B14" s="34"/>
      <c r="C14" s="33"/>
      <c r="D14" s="28" t="s">
        <v>24</v>
      </c>
      <c r="E14" s="33"/>
      <c r="F14" s="33"/>
      <c r="G14" s="33"/>
      <c r="H14" s="33"/>
      <c r="I14" s="94" t="s">
        <v>25</v>
      </c>
      <c r="J14" s="26" t="s">
        <v>26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 x14ac:dyDescent="0.2">
      <c r="A15" s="33"/>
      <c r="B15" s="34"/>
      <c r="C15" s="33"/>
      <c r="D15" s="33"/>
      <c r="E15" s="26" t="s">
        <v>27</v>
      </c>
      <c r="F15" s="33"/>
      <c r="G15" s="33"/>
      <c r="H15" s="33"/>
      <c r="I15" s="94" t="s">
        <v>28</v>
      </c>
      <c r="J15" s="26" t="s">
        <v>3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 x14ac:dyDescent="0.2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 x14ac:dyDescent="0.2">
      <c r="A17" s="33"/>
      <c r="B17" s="34"/>
      <c r="C17" s="33"/>
      <c r="D17" s="28" t="s">
        <v>29</v>
      </c>
      <c r="E17" s="33"/>
      <c r="F17" s="33"/>
      <c r="G17" s="33"/>
      <c r="H17" s="33"/>
      <c r="I17" s="94" t="s">
        <v>25</v>
      </c>
      <c r="J17" s="29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 x14ac:dyDescent="0.2">
      <c r="A18" s="33"/>
      <c r="B18" s="34"/>
      <c r="C18" s="33"/>
      <c r="D18" s="33"/>
      <c r="E18" s="476" t="str">
        <f>'Rekapitulace stavby'!E14</f>
        <v>Vyplň údaj</v>
      </c>
      <c r="F18" s="437"/>
      <c r="G18" s="437"/>
      <c r="H18" s="437"/>
      <c r="I18" s="94" t="s">
        <v>28</v>
      </c>
      <c r="J18" s="29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 x14ac:dyDescent="0.2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 x14ac:dyDescent="0.2">
      <c r="A20" s="33"/>
      <c r="B20" s="34"/>
      <c r="C20" s="33"/>
      <c r="D20" s="28" t="s">
        <v>31</v>
      </c>
      <c r="E20" s="33"/>
      <c r="F20" s="33"/>
      <c r="G20" s="33"/>
      <c r="H20" s="33"/>
      <c r="I20" s="94" t="s">
        <v>25</v>
      </c>
      <c r="J20" s="26" t="s">
        <v>32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 x14ac:dyDescent="0.2">
      <c r="A21" s="33"/>
      <c r="B21" s="34"/>
      <c r="C21" s="33"/>
      <c r="D21" s="33"/>
      <c r="E21" s="26" t="s">
        <v>33</v>
      </c>
      <c r="F21" s="33"/>
      <c r="G21" s="33"/>
      <c r="H21" s="33"/>
      <c r="I21" s="94" t="s">
        <v>28</v>
      </c>
      <c r="J21" s="26" t="s">
        <v>3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 x14ac:dyDescent="0.2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 x14ac:dyDescent="0.2">
      <c r="A23" s="33"/>
      <c r="B23" s="34"/>
      <c r="C23" s="33"/>
      <c r="D23" s="28" t="s">
        <v>35</v>
      </c>
      <c r="E23" s="33"/>
      <c r="F23" s="33"/>
      <c r="G23" s="33"/>
      <c r="H23" s="33"/>
      <c r="I23" s="94" t="s">
        <v>25</v>
      </c>
      <c r="J23" s="26" t="str">
        <f>IF('Rekapitulace stavby'!AN19="","",'Rekapitulace stavby'!AN19)</f>
        <v/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 x14ac:dyDescent="0.2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4" t="s">
        <v>28</v>
      </c>
      <c r="J24" s="26" t="str">
        <f>IF('Rekapitulace stavby'!AN20="","",'Rekapitulace stavby'!AN20)</f>
        <v/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 x14ac:dyDescent="0.2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 x14ac:dyDescent="0.2">
      <c r="A26" s="33"/>
      <c r="B26" s="34"/>
      <c r="C26" s="33"/>
      <c r="D26" s="28" t="s">
        <v>37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 x14ac:dyDescent="0.2">
      <c r="A27" s="95"/>
      <c r="B27" s="96"/>
      <c r="C27" s="95"/>
      <c r="D27" s="95"/>
      <c r="E27" s="441" t="s">
        <v>3</v>
      </c>
      <c r="F27" s="441"/>
      <c r="G27" s="441"/>
      <c r="H27" s="44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 x14ac:dyDescent="0.2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 x14ac:dyDescent="0.2">
      <c r="A29" s="33"/>
      <c r="B29" s="34"/>
      <c r="C29" s="33"/>
      <c r="D29" s="62"/>
      <c r="E29" s="62"/>
      <c r="F29" s="62"/>
      <c r="G29" s="62"/>
      <c r="H29" s="62"/>
      <c r="I29" s="99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 x14ac:dyDescent="0.2">
      <c r="A30" s="33"/>
      <c r="B30" s="34"/>
      <c r="C30" s="33"/>
      <c r="D30" s="100" t="s">
        <v>39</v>
      </c>
      <c r="E30" s="33"/>
      <c r="F30" s="33"/>
      <c r="G30" s="33"/>
      <c r="H30" s="33"/>
      <c r="I30" s="92"/>
      <c r="J30" s="67">
        <f>ROUND(J87,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 x14ac:dyDescent="0.2">
      <c r="A31" s="33"/>
      <c r="B31" s="34"/>
      <c r="C31" s="33"/>
      <c r="D31" s="62"/>
      <c r="E31" s="62"/>
      <c r="F31" s="62"/>
      <c r="G31" s="62"/>
      <c r="H31" s="62"/>
      <c r="I31" s="99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 x14ac:dyDescent="0.2">
      <c r="A32" s="33"/>
      <c r="B32" s="34"/>
      <c r="C32" s="33"/>
      <c r="D32" s="33"/>
      <c r="E32" s="33"/>
      <c r="F32" s="37" t="s">
        <v>41</v>
      </c>
      <c r="G32" s="33"/>
      <c r="H32" s="33"/>
      <c r="I32" s="101" t="s">
        <v>40</v>
      </c>
      <c r="J32" s="37" t="s">
        <v>42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 x14ac:dyDescent="0.2">
      <c r="A33" s="33"/>
      <c r="B33" s="34"/>
      <c r="C33" s="33"/>
      <c r="D33" s="102" t="s">
        <v>43</v>
      </c>
      <c r="E33" s="28" t="s">
        <v>44</v>
      </c>
      <c r="F33" s="103">
        <f>ROUND((SUM(BE87:BE140)),  2)</f>
        <v>0</v>
      </c>
      <c r="G33" s="33"/>
      <c r="H33" s="33"/>
      <c r="I33" s="104">
        <v>0.21</v>
      </c>
      <c r="J33" s="103">
        <f>ROUND(((SUM(BE87:BE140))*I33),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 x14ac:dyDescent="0.2">
      <c r="A34" s="33"/>
      <c r="B34" s="34"/>
      <c r="C34" s="33"/>
      <c r="D34" s="33"/>
      <c r="E34" s="28" t="s">
        <v>45</v>
      </c>
      <c r="F34" s="103">
        <f>ROUND((SUM(BF87:BF140)),  2)</f>
        <v>0</v>
      </c>
      <c r="G34" s="33"/>
      <c r="H34" s="33"/>
      <c r="I34" s="104">
        <v>0.15</v>
      </c>
      <c r="J34" s="103">
        <f>ROUND(((SUM(BF87:BF140))*I34),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 x14ac:dyDescent="0.2">
      <c r="A35" s="33"/>
      <c r="B35" s="34"/>
      <c r="C35" s="33"/>
      <c r="D35" s="33"/>
      <c r="E35" s="28" t="s">
        <v>46</v>
      </c>
      <c r="F35" s="103">
        <f>ROUND((SUM(BG87:BG140)),  2)</f>
        <v>0</v>
      </c>
      <c r="G35" s="33"/>
      <c r="H35" s="33"/>
      <c r="I35" s="104">
        <v>0.21</v>
      </c>
      <c r="J35" s="103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 x14ac:dyDescent="0.2">
      <c r="A36" s="33"/>
      <c r="B36" s="34"/>
      <c r="C36" s="33"/>
      <c r="D36" s="33"/>
      <c r="E36" s="28" t="s">
        <v>47</v>
      </c>
      <c r="F36" s="103">
        <f>ROUND((SUM(BH87:BH140)),  2)</f>
        <v>0</v>
      </c>
      <c r="G36" s="33"/>
      <c r="H36" s="33"/>
      <c r="I36" s="104">
        <v>0.15</v>
      </c>
      <c r="J36" s="103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 x14ac:dyDescent="0.2">
      <c r="A37" s="33"/>
      <c r="B37" s="34"/>
      <c r="C37" s="33"/>
      <c r="D37" s="33"/>
      <c r="E37" s="28" t="s">
        <v>48</v>
      </c>
      <c r="F37" s="103">
        <f>ROUND((SUM(BI87:BI140)),  2)</f>
        <v>0</v>
      </c>
      <c r="G37" s="33"/>
      <c r="H37" s="33"/>
      <c r="I37" s="104">
        <v>0</v>
      </c>
      <c r="J37" s="103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 x14ac:dyDescent="0.2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 x14ac:dyDescent="0.2">
      <c r="A39" s="33"/>
      <c r="B39" s="34"/>
      <c r="C39" s="105"/>
      <c r="D39" s="106" t="s">
        <v>49</v>
      </c>
      <c r="E39" s="56"/>
      <c r="F39" s="56"/>
      <c r="G39" s="107" t="s">
        <v>50</v>
      </c>
      <c r="H39" s="108" t="s">
        <v>51</v>
      </c>
      <c r="I39" s="109"/>
      <c r="J39" s="110">
        <f>SUM(J30:J37)</f>
        <v>0</v>
      </c>
      <c r="K39" s="111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 x14ac:dyDescent="0.2">
      <c r="A40" s="33"/>
      <c r="B40" s="43"/>
      <c r="C40" s="44"/>
      <c r="D40" s="44"/>
      <c r="E40" s="44"/>
      <c r="F40" s="44"/>
      <c r="G40" s="44"/>
      <c r="H40" s="44"/>
      <c r="I40" s="112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 x14ac:dyDescent="0.2">
      <c r="A44" s="33"/>
      <c r="B44" s="45"/>
      <c r="C44" s="46"/>
      <c r="D44" s="46"/>
      <c r="E44" s="46"/>
      <c r="F44" s="46"/>
      <c r="G44" s="46"/>
      <c r="H44" s="46"/>
      <c r="I44" s="113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 x14ac:dyDescent="0.2">
      <c r="A45" s="33"/>
      <c r="B45" s="34"/>
      <c r="C45" s="22" t="s">
        <v>93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 x14ac:dyDescent="0.2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 x14ac:dyDescent="0.2">
      <c r="A47" s="33"/>
      <c r="B47" s="34"/>
      <c r="C47" s="28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 x14ac:dyDescent="0.2">
      <c r="A48" s="33"/>
      <c r="B48" s="34"/>
      <c r="C48" s="33"/>
      <c r="D48" s="33"/>
      <c r="E48" s="474" t="str">
        <f>E7</f>
        <v>Přístavba výtahu k bytovému domu</v>
      </c>
      <c r="F48" s="475"/>
      <c r="G48" s="475"/>
      <c r="H48" s="47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 x14ac:dyDescent="0.2">
      <c r="A49" s="33"/>
      <c r="B49" s="34"/>
      <c r="C49" s="28" t="s">
        <v>91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 x14ac:dyDescent="0.2">
      <c r="A50" s="33"/>
      <c r="B50" s="34"/>
      <c r="C50" s="33"/>
      <c r="D50" s="33"/>
      <c r="E50" s="448" t="str">
        <f>E9</f>
        <v>02 - Zdravotně technické instalace</v>
      </c>
      <c r="F50" s="473"/>
      <c r="G50" s="473"/>
      <c r="H50" s="47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 x14ac:dyDescent="0.2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 x14ac:dyDescent="0.2">
      <c r="A52" s="33"/>
      <c r="B52" s="34"/>
      <c r="C52" s="28" t="s">
        <v>21</v>
      </c>
      <c r="D52" s="33"/>
      <c r="E52" s="33"/>
      <c r="F52" s="26" t="str">
        <f>F12</f>
        <v>Na Dlouhém lánu 30/12</v>
      </c>
      <c r="G52" s="33"/>
      <c r="H52" s="33"/>
      <c r="I52" s="94" t="s">
        <v>23</v>
      </c>
      <c r="J52" s="51">
        <f>IF(J12="","",J12)</f>
        <v>44127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 x14ac:dyDescent="0.2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 x14ac:dyDescent="0.2">
      <c r="A54" s="33"/>
      <c r="B54" s="34"/>
      <c r="C54" s="28" t="s">
        <v>24</v>
      </c>
      <c r="D54" s="33"/>
      <c r="E54" s="33"/>
      <c r="F54" s="26" t="str">
        <f>E15</f>
        <v>Společenství vlastníků Na Dlouhém lánu 30</v>
      </c>
      <c r="G54" s="33"/>
      <c r="H54" s="33"/>
      <c r="I54" s="94" t="s">
        <v>31</v>
      </c>
      <c r="J54" s="31" t="str">
        <f>E21</f>
        <v>Ing.Radek Žampach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 x14ac:dyDescent="0.2">
      <c r="A55" s="33"/>
      <c r="B55" s="34"/>
      <c r="C55" s="28" t="s">
        <v>29</v>
      </c>
      <c r="D55" s="33"/>
      <c r="E55" s="33"/>
      <c r="F55" s="26" t="str">
        <f>IF(E18="","",E18)</f>
        <v>Vyplň údaj</v>
      </c>
      <c r="G55" s="33"/>
      <c r="H55" s="33"/>
      <c r="I55" s="94" t="s">
        <v>35</v>
      </c>
      <c r="J55" s="31" t="str">
        <f>E24</f>
        <v xml:space="preserve"> 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 x14ac:dyDescent="0.2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 x14ac:dyDescent="0.2">
      <c r="A57" s="33"/>
      <c r="B57" s="34"/>
      <c r="C57" s="114" t="s">
        <v>94</v>
      </c>
      <c r="D57" s="105"/>
      <c r="E57" s="105"/>
      <c r="F57" s="105"/>
      <c r="G57" s="105"/>
      <c r="H57" s="105"/>
      <c r="I57" s="115"/>
      <c r="J57" s="116" t="s">
        <v>95</v>
      </c>
      <c r="K57" s="105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 x14ac:dyDescent="0.2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 x14ac:dyDescent="0.2">
      <c r="A59" s="33"/>
      <c r="B59" s="34"/>
      <c r="C59" s="117" t="s">
        <v>71</v>
      </c>
      <c r="D59" s="33"/>
      <c r="E59" s="33"/>
      <c r="F59" s="33"/>
      <c r="G59" s="33"/>
      <c r="H59" s="33"/>
      <c r="I59" s="92"/>
      <c r="J59" s="67">
        <f>J87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96</v>
      </c>
    </row>
    <row r="60" spans="1:47" s="9" customFormat="1" ht="24.95" customHeight="1" x14ac:dyDescent="0.2">
      <c r="B60" s="118"/>
      <c r="D60" s="119" t="s">
        <v>791</v>
      </c>
      <c r="E60" s="120"/>
      <c r="F60" s="120"/>
      <c r="G60" s="120"/>
      <c r="H60" s="120"/>
      <c r="I60" s="121"/>
      <c r="J60" s="122">
        <f>J88</f>
        <v>0</v>
      </c>
      <c r="L60" s="118"/>
    </row>
    <row r="61" spans="1:47" s="10" customFormat="1" ht="19.899999999999999" customHeight="1" x14ac:dyDescent="0.2">
      <c r="B61" s="123"/>
      <c r="D61" s="124" t="s">
        <v>792</v>
      </c>
      <c r="E61" s="125"/>
      <c r="F61" s="125"/>
      <c r="G61" s="125"/>
      <c r="H61" s="125"/>
      <c r="I61" s="126"/>
      <c r="J61" s="127">
        <f>J89</f>
        <v>0</v>
      </c>
      <c r="L61" s="123"/>
    </row>
    <row r="62" spans="1:47" s="10" customFormat="1" ht="19.899999999999999" customHeight="1" x14ac:dyDescent="0.2">
      <c r="B62" s="123"/>
      <c r="D62" s="124" t="s">
        <v>793</v>
      </c>
      <c r="E62" s="125"/>
      <c r="F62" s="125"/>
      <c r="G62" s="125"/>
      <c r="H62" s="125"/>
      <c r="I62" s="126"/>
      <c r="J62" s="127">
        <f>J113</f>
        <v>0</v>
      </c>
      <c r="L62" s="123"/>
    </row>
    <row r="63" spans="1:47" s="10" customFormat="1" ht="19.899999999999999" customHeight="1" x14ac:dyDescent="0.2">
      <c r="B63" s="123"/>
      <c r="D63" s="124" t="s">
        <v>104</v>
      </c>
      <c r="E63" s="125"/>
      <c r="F63" s="125"/>
      <c r="G63" s="125"/>
      <c r="H63" s="125"/>
      <c r="I63" s="126"/>
      <c r="J63" s="127">
        <f>J116</f>
        <v>0</v>
      </c>
      <c r="L63" s="123"/>
    </row>
    <row r="64" spans="1:47" s="10" customFormat="1" ht="19.899999999999999" customHeight="1" x14ac:dyDescent="0.2">
      <c r="B64" s="123"/>
      <c r="D64" s="124" t="s">
        <v>794</v>
      </c>
      <c r="E64" s="125"/>
      <c r="F64" s="125"/>
      <c r="G64" s="125"/>
      <c r="H64" s="125"/>
      <c r="I64" s="126"/>
      <c r="J64" s="127">
        <f>J121</f>
        <v>0</v>
      </c>
      <c r="L64" s="123"/>
    </row>
    <row r="65" spans="1:31" s="9" customFormat="1" ht="24.95" customHeight="1" x14ac:dyDescent="0.2">
      <c r="B65" s="118"/>
      <c r="D65" s="119" t="s">
        <v>795</v>
      </c>
      <c r="E65" s="120"/>
      <c r="F65" s="120"/>
      <c r="G65" s="120"/>
      <c r="H65" s="120"/>
      <c r="I65" s="121"/>
      <c r="J65" s="122">
        <f>J123</f>
        <v>0</v>
      </c>
      <c r="L65" s="118"/>
    </row>
    <row r="66" spans="1:31" s="10" customFormat="1" ht="19.899999999999999" customHeight="1" x14ac:dyDescent="0.2">
      <c r="B66" s="123"/>
      <c r="D66" s="124" t="s">
        <v>796</v>
      </c>
      <c r="E66" s="125"/>
      <c r="F66" s="125"/>
      <c r="G66" s="125"/>
      <c r="H66" s="125"/>
      <c r="I66" s="126"/>
      <c r="J66" s="127">
        <f>J124</f>
        <v>0</v>
      </c>
      <c r="L66" s="123"/>
    </row>
    <row r="67" spans="1:31" s="10" customFormat="1" ht="19.899999999999999" customHeight="1" x14ac:dyDescent="0.2">
      <c r="B67" s="123"/>
      <c r="D67" s="124" t="s">
        <v>797</v>
      </c>
      <c r="E67" s="125"/>
      <c r="F67" s="125"/>
      <c r="G67" s="125"/>
      <c r="H67" s="125"/>
      <c r="I67" s="126"/>
      <c r="J67" s="127">
        <f>J137</f>
        <v>0</v>
      </c>
      <c r="L67" s="123"/>
    </row>
    <row r="68" spans="1:31" s="2" customFormat="1" ht="21.75" customHeight="1" x14ac:dyDescent="0.2">
      <c r="A68" s="33"/>
      <c r="B68" s="34"/>
      <c r="C68" s="33"/>
      <c r="D68" s="33"/>
      <c r="E68" s="33"/>
      <c r="F68" s="33"/>
      <c r="G68" s="33"/>
      <c r="H68" s="33"/>
      <c r="I68" s="92"/>
      <c r="J68" s="33"/>
      <c r="K68" s="33"/>
      <c r="L68" s="9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6.95" customHeight="1" x14ac:dyDescent="0.2">
      <c r="A69" s="33"/>
      <c r="B69" s="43"/>
      <c r="C69" s="44"/>
      <c r="D69" s="44"/>
      <c r="E69" s="44"/>
      <c r="F69" s="44"/>
      <c r="G69" s="44"/>
      <c r="H69" s="44"/>
      <c r="I69" s="112"/>
      <c r="J69" s="44"/>
      <c r="K69" s="44"/>
      <c r="L69" s="9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3" spans="1:31" s="2" customFormat="1" ht="6.95" customHeight="1" x14ac:dyDescent="0.2">
      <c r="A73" s="33"/>
      <c r="B73" s="45"/>
      <c r="C73" s="46"/>
      <c r="D73" s="46"/>
      <c r="E73" s="46"/>
      <c r="F73" s="46"/>
      <c r="G73" s="46"/>
      <c r="H73" s="46"/>
      <c r="I73" s="113"/>
      <c r="J73" s="46"/>
      <c r="K73" s="46"/>
      <c r="L73" s="9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24.95" customHeight="1" x14ac:dyDescent="0.2">
      <c r="A74" s="33"/>
      <c r="B74" s="34"/>
      <c r="C74" s="22" t="s">
        <v>120</v>
      </c>
      <c r="D74" s="33"/>
      <c r="E74" s="33"/>
      <c r="F74" s="33"/>
      <c r="G74" s="33"/>
      <c r="H74" s="33"/>
      <c r="I74" s="92"/>
      <c r="J74" s="33"/>
      <c r="K74" s="33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5" customHeight="1" x14ac:dyDescent="0.2">
      <c r="A75" s="33"/>
      <c r="B75" s="34"/>
      <c r="C75" s="33"/>
      <c r="D75" s="33"/>
      <c r="E75" s="33"/>
      <c r="F75" s="33"/>
      <c r="G75" s="33"/>
      <c r="H75" s="33"/>
      <c r="I75" s="92"/>
      <c r="J75" s="33"/>
      <c r="K75" s="33"/>
      <c r="L75" s="9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 x14ac:dyDescent="0.2">
      <c r="A76" s="33"/>
      <c r="B76" s="34"/>
      <c r="C76" s="28" t="s">
        <v>17</v>
      </c>
      <c r="D76" s="33"/>
      <c r="E76" s="33"/>
      <c r="F76" s="33"/>
      <c r="G76" s="33"/>
      <c r="H76" s="33"/>
      <c r="I76" s="92"/>
      <c r="J76" s="33"/>
      <c r="K76" s="33"/>
      <c r="L76" s="9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6.5" customHeight="1" x14ac:dyDescent="0.2">
      <c r="A77" s="33"/>
      <c r="B77" s="34"/>
      <c r="C77" s="33"/>
      <c r="D77" s="33"/>
      <c r="E77" s="474" t="str">
        <f>E7</f>
        <v>Přístavba výtahu k bytovému domu</v>
      </c>
      <c r="F77" s="475"/>
      <c r="G77" s="475"/>
      <c r="H77" s="475"/>
      <c r="I77" s="92"/>
      <c r="J77" s="33"/>
      <c r="K77" s="33"/>
      <c r="L77" s="9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2" customHeight="1" x14ac:dyDescent="0.2">
      <c r="A78" s="33"/>
      <c r="B78" s="34"/>
      <c r="C78" s="28" t="s">
        <v>91</v>
      </c>
      <c r="D78" s="33"/>
      <c r="E78" s="33"/>
      <c r="F78" s="33"/>
      <c r="G78" s="33"/>
      <c r="H78" s="33"/>
      <c r="I78" s="92"/>
      <c r="J78" s="33"/>
      <c r="K78" s="33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6.5" customHeight="1" x14ac:dyDescent="0.2">
      <c r="A79" s="33"/>
      <c r="B79" s="34"/>
      <c r="C79" s="33"/>
      <c r="D79" s="33"/>
      <c r="E79" s="448" t="str">
        <f>E9</f>
        <v>02 - Zdravotně technické instalace</v>
      </c>
      <c r="F79" s="473"/>
      <c r="G79" s="473"/>
      <c r="H79" s="473"/>
      <c r="I79" s="92"/>
      <c r="J79" s="33"/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6.95" customHeight="1" x14ac:dyDescent="0.2">
      <c r="A80" s="33"/>
      <c r="B80" s="34"/>
      <c r="C80" s="33"/>
      <c r="D80" s="33"/>
      <c r="E80" s="33"/>
      <c r="F80" s="33"/>
      <c r="G80" s="33"/>
      <c r="H80" s="33"/>
      <c r="I80" s="92"/>
      <c r="J80" s="33"/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2" customHeight="1" x14ac:dyDescent="0.2">
      <c r="A81" s="33"/>
      <c r="B81" s="34"/>
      <c r="C81" s="28" t="s">
        <v>21</v>
      </c>
      <c r="D81" s="33"/>
      <c r="E81" s="33"/>
      <c r="F81" s="26" t="str">
        <f>F12</f>
        <v>Na Dlouhém lánu 30/12</v>
      </c>
      <c r="G81" s="33"/>
      <c r="H81" s="33"/>
      <c r="I81" s="94" t="s">
        <v>23</v>
      </c>
      <c r="J81" s="51">
        <f>IF(J12="","",J12)</f>
        <v>44127</v>
      </c>
      <c r="K81" s="33"/>
      <c r="L81" s="9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6.95" customHeight="1" x14ac:dyDescent="0.2">
      <c r="A82" s="33"/>
      <c r="B82" s="34"/>
      <c r="C82" s="33"/>
      <c r="D82" s="33"/>
      <c r="E82" s="33"/>
      <c r="F82" s="33"/>
      <c r="G82" s="33"/>
      <c r="H82" s="33"/>
      <c r="I82" s="92"/>
      <c r="J82" s="33"/>
      <c r="K82" s="33"/>
      <c r="L82" s="9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5.2" customHeight="1" x14ac:dyDescent="0.2">
      <c r="A83" s="33"/>
      <c r="B83" s="34"/>
      <c r="C83" s="28" t="s">
        <v>24</v>
      </c>
      <c r="D83" s="33"/>
      <c r="E83" s="33"/>
      <c r="F83" s="26" t="str">
        <f>E15</f>
        <v>Společenství vlastníků Na Dlouhém lánu 30</v>
      </c>
      <c r="G83" s="33"/>
      <c r="H83" s="33"/>
      <c r="I83" s="94" t="s">
        <v>31</v>
      </c>
      <c r="J83" s="31" t="str">
        <f>E21</f>
        <v>Ing.Radek Žampach</v>
      </c>
      <c r="K83" s="33"/>
      <c r="L83" s="9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5.2" customHeight="1" x14ac:dyDescent="0.2">
      <c r="A84" s="33"/>
      <c r="B84" s="34"/>
      <c r="C84" s="28" t="s">
        <v>29</v>
      </c>
      <c r="D84" s="33"/>
      <c r="E84" s="33"/>
      <c r="F84" s="26" t="str">
        <f>IF(E18="","",E18)</f>
        <v>Vyplň údaj</v>
      </c>
      <c r="G84" s="33"/>
      <c r="H84" s="33"/>
      <c r="I84" s="94" t="s">
        <v>35</v>
      </c>
      <c r="J84" s="31" t="str">
        <f>E24</f>
        <v xml:space="preserve"> </v>
      </c>
      <c r="K84" s="33"/>
      <c r="L84" s="9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10.35" customHeight="1" x14ac:dyDescent="0.2">
      <c r="A85" s="33"/>
      <c r="B85" s="34"/>
      <c r="C85" s="33"/>
      <c r="D85" s="33"/>
      <c r="E85" s="33"/>
      <c r="F85" s="33"/>
      <c r="G85" s="33"/>
      <c r="H85" s="33"/>
      <c r="I85" s="92"/>
      <c r="J85" s="33"/>
      <c r="K85" s="33"/>
      <c r="L85" s="9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11" customFormat="1" ht="29.25" customHeight="1" x14ac:dyDescent="0.2">
      <c r="A86" s="128"/>
      <c r="B86" s="129"/>
      <c r="C86" s="130" t="s">
        <v>121</v>
      </c>
      <c r="D86" s="131" t="s">
        <v>58</v>
      </c>
      <c r="E86" s="131" t="s">
        <v>54</v>
      </c>
      <c r="F86" s="131" t="s">
        <v>55</v>
      </c>
      <c r="G86" s="131" t="s">
        <v>122</v>
      </c>
      <c r="H86" s="131" t="s">
        <v>123</v>
      </c>
      <c r="I86" s="132" t="s">
        <v>124</v>
      </c>
      <c r="J86" s="131" t="s">
        <v>95</v>
      </c>
      <c r="K86" s="133" t="s">
        <v>125</v>
      </c>
      <c r="L86" s="134"/>
      <c r="M86" s="58" t="s">
        <v>3</v>
      </c>
      <c r="N86" s="59" t="s">
        <v>43</v>
      </c>
      <c r="O86" s="59" t="s">
        <v>126</v>
      </c>
      <c r="P86" s="59" t="s">
        <v>127</v>
      </c>
      <c r="Q86" s="59" t="s">
        <v>128</v>
      </c>
      <c r="R86" s="59" t="s">
        <v>129</v>
      </c>
      <c r="S86" s="59" t="s">
        <v>130</v>
      </c>
      <c r="T86" s="60" t="s">
        <v>131</v>
      </c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</row>
    <row r="87" spans="1:65" s="2" customFormat="1" ht="22.9" customHeight="1" x14ac:dyDescent="0.25">
      <c r="A87" s="33"/>
      <c r="B87" s="34"/>
      <c r="C87" s="65" t="s">
        <v>132</v>
      </c>
      <c r="D87" s="33"/>
      <c r="E87" s="33"/>
      <c r="F87" s="33"/>
      <c r="G87" s="33"/>
      <c r="H87" s="33"/>
      <c r="I87" s="92"/>
      <c r="J87" s="135">
        <f>BK87</f>
        <v>0</v>
      </c>
      <c r="K87" s="33"/>
      <c r="L87" s="34"/>
      <c r="M87" s="61"/>
      <c r="N87" s="52"/>
      <c r="O87" s="62"/>
      <c r="P87" s="136">
        <f>P88+P123</f>
        <v>0</v>
      </c>
      <c r="Q87" s="62"/>
      <c r="R87" s="136">
        <f>R88+R123</f>
        <v>12.998544600000001</v>
      </c>
      <c r="S87" s="62"/>
      <c r="T87" s="137">
        <f>T88+T123</f>
        <v>2.1129999999999999E-2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T87" s="18" t="s">
        <v>72</v>
      </c>
      <c r="AU87" s="18" t="s">
        <v>96</v>
      </c>
      <c r="BK87" s="138">
        <f>BK88+BK123</f>
        <v>0</v>
      </c>
    </row>
    <row r="88" spans="1:65" s="12" customFormat="1" ht="25.9" customHeight="1" x14ac:dyDescent="0.2">
      <c r="B88" s="139"/>
      <c r="D88" s="140" t="s">
        <v>72</v>
      </c>
      <c r="E88" s="141" t="s">
        <v>133</v>
      </c>
      <c r="F88" s="141" t="s">
        <v>798</v>
      </c>
      <c r="I88" s="142"/>
      <c r="J88" s="143">
        <f>BK88</f>
        <v>0</v>
      </c>
      <c r="L88" s="139"/>
      <c r="M88" s="144"/>
      <c r="N88" s="145"/>
      <c r="O88" s="145"/>
      <c r="P88" s="146">
        <f>P89+P113+P116+P121</f>
        <v>0</v>
      </c>
      <c r="Q88" s="145"/>
      <c r="R88" s="146">
        <f>R89+R113+R116+R121</f>
        <v>12.9618746</v>
      </c>
      <c r="S88" s="145"/>
      <c r="T88" s="147">
        <f>T89+T113+T116+T121</f>
        <v>0</v>
      </c>
      <c r="AR88" s="140" t="s">
        <v>81</v>
      </c>
      <c r="AT88" s="148" t="s">
        <v>72</v>
      </c>
      <c r="AU88" s="148" t="s">
        <v>73</v>
      </c>
      <c r="AY88" s="140" t="s">
        <v>135</v>
      </c>
      <c r="BK88" s="149">
        <f>BK89+BK113+BK116+BK121</f>
        <v>0</v>
      </c>
    </row>
    <row r="89" spans="1:65" s="12" customFormat="1" ht="22.9" customHeight="1" x14ac:dyDescent="0.2">
      <c r="B89" s="139"/>
      <c r="D89" s="140" t="s">
        <v>72</v>
      </c>
      <c r="E89" s="150" t="s">
        <v>81</v>
      </c>
      <c r="F89" s="150" t="s">
        <v>799</v>
      </c>
      <c r="I89" s="142"/>
      <c r="J89" s="151">
        <f>BK89</f>
        <v>0</v>
      </c>
      <c r="L89" s="139"/>
      <c r="M89" s="144"/>
      <c r="N89" s="145"/>
      <c r="O89" s="145"/>
      <c r="P89" s="146">
        <f>SUM(P90:P112)</f>
        <v>0</v>
      </c>
      <c r="Q89" s="145"/>
      <c r="R89" s="146">
        <f>SUM(R90:R112)</f>
        <v>11.258208</v>
      </c>
      <c r="S89" s="145"/>
      <c r="T89" s="147">
        <f>SUM(T90:T112)</f>
        <v>0</v>
      </c>
      <c r="AR89" s="140" t="s">
        <v>81</v>
      </c>
      <c r="AT89" s="148" t="s">
        <v>72</v>
      </c>
      <c r="AU89" s="148" t="s">
        <v>81</v>
      </c>
      <c r="AY89" s="140" t="s">
        <v>135</v>
      </c>
      <c r="BK89" s="149">
        <f>SUM(BK90:BK112)</f>
        <v>0</v>
      </c>
    </row>
    <row r="90" spans="1:65" s="2" customFormat="1" ht="48" customHeight="1" x14ac:dyDescent="0.2">
      <c r="A90" s="33"/>
      <c r="B90" s="152"/>
      <c r="C90" s="153" t="s">
        <v>81</v>
      </c>
      <c r="D90" s="153" t="s">
        <v>137</v>
      </c>
      <c r="E90" s="154"/>
      <c r="F90" s="155" t="s">
        <v>154</v>
      </c>
      <c r="G90" s="156" t="s">
        <v>151</v>
      </c>
      <c r="H90" s="157">
        <v>9.36</v>
      </c>
      <c r="I90" s="158"/>
      <c r="J90" s="159">
        <f>ROUND(I90*H90,2)</f>
        <v>0</v>
      </c>
      <c r="K90" s="155"/>
      <c r="L90" s="34"/>
      <c r="M90" s="160" t="s">
        <v>3</v>
      </c>
      <c r="N90" s="161" t="s">
        <v>45</v>
      </c>
      <c r="O90" s="54"/>
      <c r="P90" s="162">
        <f>O90*H90</f>
        <v>0</v>
      </c>
      <c r="Q90" s="162">
        <v>0</v>
      </c>
      <c r="R90" s="162">
        <f>Q90*H90</f>
        <v>0</v>
      </c>
      <c r="S90" s="162">
        <v>0</v>
      </c>
      <c r="T90" s="163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64" t="s">
        <v>140</v>
      </c>
      <c r="AT90" s="164" t="s">
        <v>137</v>
      </c>
      <c r="AU90" s="164" t="s">
        <v>141</v>
      </c>
      <c r="AY90" s="18" t="s">
        <v>135</v>
      </c>
      <c r="BE90" s="165">
        <f>IF(N90="základní",J90,0)</f>
        <v>0</v>
      </c>
      <c r="BF90" s="165">
        <f>IF(N90="snížená",J90,0)</f>
        <v>0</v>
      </c>
      <c r="BG90" s="165">
        <f>IF(N90="zákl. přenesená",J90,0)</f>
        <v>0</v>
      </c>
      <c r="BH90" s="165">
        <f>IF(N90="sníž. přenesená",J90,0)</f>
        <v>0</v>
      </c>
      <c r="BI90" s="165">
        <f>IF(N90="nulová",J90,0)</f>
        <v>0</v>
      </c>
      <c r="BJ90" s="18" t="s">
        <v>141</v>
      </c>
      <c r="BK90" s="165">
        <f>ROUND(I90*H90,2)</f>
        <v>0</v>
      </c>
      <c r="BL90" s="18" t="s">
        <v>140</v>
      </c>
      <c r="BM90" s="164" t="s">
        <v>800</v>
      </c>
    </row>
    <row r="91" spans="1:65" s="13" customFormat="1" x14ac:dyDescent="0.2">
      <c r="B91" s="167"/>
      <c r="D91" s="166" t="s">
        <v>144</v>
      </c>
      <c r="E91" s="168"/>
      <c r="F91" s="169" t="s">
        <v>801</v>
      </c>
      <c r="H91" s="170">
        <v>9.36</v>
      </c>
      <c r="I91" s="171"/>
      <c r="L91" s="167"/>
      <c r="M91" s="172"/>
      <c r="N91" s="173"/>
      <c r="O91" s="173"/>
      <c r="P91" s="173"/>
      <c r="Q91" s="173"/>
      <c r="R91" s="173"/>
      <c r="S91" s="173"/>
      <c r="T91" s="174"/>
      <c r="AT91" s="168" t="s">
        <v>144</v>
      </c>
      <c r="AU91" s="168" t="s">
        <v>141</v>
      </c>
      <c r="AV91" s="13" t="s">
        <v>141</v>
      </c>
      <c r="AW91" s="13" t="s">
        <v>34</v>
      </c>
      <c r="AX91" s="13" t="s">
        <v>73</v>
      </c>
      <c r="AY91" s="168" t="s">
        <v>135</v>
      </c>
    </row>
    <row r="92" spans="1:65" s="15" customFormat="1" x14ac:dyDescent="0.2">
      <c r="B92" s="182"/>
      <c r="D92" s="166" t="s">
        <v>144</v>
      </c>
      <c r="E92" s="183"/>
      <c r="F92" s="184" t="s">
        <v>179</v>
      </c>
      <c r="H92" s="185">
        <v>9.36</v>
      </c>
      <c r="I92" s="186"/>
      <c r="L92" s="182"/>
      <c r="M92" s="187"/>
      <c r="N92" s="188"/>
      <c r="O92" s="188"/>
      <c r="P92" s="188"/>
      <c r="Q92" s="188"/>
      <c r="R92" s="188"/>
      <c r="S92" s="188"/>
      <c r="T92" s="189"/>
      <c r="AT92" s="183" t="s">
        <v>144</v>
      </c>
      <c r="AU92" s="183" t="s">
        <v>141</v>
      </c>
      <c r="AV92" s="15" t="s">
        <v>140</v>
      </c>
      <c r="AW92" s="15" t="s">
        <v>34</v>
      </c>
      <c r="AX92" s="15" t="s">
        <v>81</v>
      </c>
      <c r="AY92" s="183" t="s">
        <v>135</v>
      </c>
    </row>
    <row r="93" spans="1:65" s="2" customFormat="1" ht="48" customHeight="1" x14ac:dyDescent="0.2">
      <c r="A93" s="33"/>
      <c r="B93" s="152"/>
      <c r="C93" s="153" t="s">
        <v>141</v>
      </c>
      <c r="D93" s="153" t="s">
        <v>137</v>
      </c>
      <c r="E93" s="154"/>
      <c r="F93" s="155" t="s">
        <v>158</v>
      </c>
      <c r="G93" s="156" t="s">
        <v>151</v>
      </c>
      <c r="H93" s="157">
        <v>2.8079999999999998</v>
      </c>
      <c r="I93" s="158"/>
      <c r="J93" s="159">
        <f>ROUND(I93*H93,2)</f>
        <v>0</v>
      </c>
      <c r="K93" s="155"/>
      <c r="L93" s="34"/>
      <c r="M93" s="160" t="s">
        <v>3</v>
      </c>
      <c r="N93" s="161" t="s">
        <v>45</v>
      </c>
      <c r="O93" s="54"/>
      <c r="P93" s="162">
        <f>O93*H93</f>
        <v>0</v>
      </c>
      <c r="Q93" s="162">
        <v>0</v>
      </c>
      <c r="R93" s="162">
        <f>Q93*H93</f>
        <v>0</v>
      </c>
      <c r="S93" s="162">
        <v>0</v>
      </c>
      <c r="T93" s="163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64" t="s">
        <v>140</v>
      </c>
      <c r="AT93" s="164" t="s">
        <v>137</v>
      </c>
      <c r="AU93" s="164" t="s">
        <v>141</v>
      </c>
      <c r="AY93" s="18" t="s">
        <v>135</v>
      </c>
      <c r="BE93" s="165">
        <f>IF(N93="základní",J93,0)</f>
        <v>0</v>
      </c>
      <c r="BF93" s="165">
        <f>IF(N93="snížená",J93,0)</f>
        <v>0</v>
      </c>
      <c r="BG93" s="165">
        <f>IF(N93="zákl. přenesená",J93,0)</f>
        <v>0</v>
      </c>
      <c r="BH93" s="165">
        <f>IF(N93="sníž. přenesená",J93,0)</f>
        <v>0</v>
      </c>
      <c r="BI93" s="165">
        <f>IF(N93="nulová",J93,0)</f>
        <v>0</v>
      </c>
      <c r="BJ93" s="18" t="s">
        <v>141</v>
      </c>
      <c r="BK93" s="165">
        <f>ROUND(I93*H93,2)</f>
        <v>0</v>
      </c>
      <c r="BL93" s="18" t="s">
        <v>140</v>
      </c>
      <c r="BM93" s="164" t="s">
        <v>802</v>
      </c>
    </row>
    <row r="94" spans="1:65" s="13" customFormat="1" x14ac:dyDescent="0.2">
      <c r="B94" s="167"/>
      <c r="D94" s="166" t="s">
        <v>144</v>
      </c>
      <c r="E94" s="168"/>
      <c r="F94" s="169" t="s">
        <v>803</v>
      </c>
      <c r="H94" s="170">
        <v>2.8079999999999998</v>
      </c>
      <c r="I94" s="171"/>
      <c r="L94" s="167"/>
      <c r="M94" s="172"/>
      <c r="N94" s="173"/>
      <c r="O94" s="173"/>
      <c r="P94" s="173"/>
      <c r="Q94" s="173"/>
      <c r="R94" s="173"/>
      <c r="S94" s="173"/>
      <c r="T94" s="174"/>
      <c r="AT94" s="168" t="s">
        <v>144</v>
      </c>
      <c r="AU94" s="168" t="s">
        <v>141</v>
      </c>
      <c r="AV94" s="13" t="s">
        <v>141</v>
      </c>
      <c r="AW94" s="13" t="s">
        <v>34</v>
      </c>
      <c r="AX94" s="13" t="s">
        <v>81</v>
      </c>
      <c r="AY94" s="168" t="s">
        <v>135</v>
      </c>
    </row>
    <row r="95" spans="1:65" s="2" customFormat="1" ht="36" customHeight="1" x14ac:dyDescent="0.2">
      <c r="A95" s="33"/>
      <c r="B95" s="152"/>
      <c r="C95" s="153" t="s">
        <v>149</v>
      </c>
      <c r="D95" s="153" t="s">
        <v>137</v>
      </c>
      <c r="E95" s="154"/>
      <c r="F95" s="155" t="s">
        <v>804</v>
      </c>
      <c r="G95" s="156" t="s">
        <v>139</v>
      </c>
      <c r="H95" s="157">
        <v>31.2</v>
      </c>
      <c r="I95" s="158"/>
      <c r="J95" s="159">
        <f>ROUND(I95*H95,2)</f>
        <v>0</v>
      </c>
      <c r="K95" s="155"/>
      <c r="L95" s="34"/>
      <c r="M95" s="160" t="s">
        <v>3</v>
      </c>
      <c r="N95" s="161" t="s">
        <v>45</v>
      </c>
      <c r="O95" s="54"/>
      <c r="P95" s="162">
        <f>O95*H95</f>
        <v>0</v>
      </c>
      <c r="Q95" s="162">
        <v>8.4000000000000003E-4</v>
      </c>
      <c r="R95" s="162">
        <f>Q95*H95</f>
        <v>2.6208000000000002E-2</v>
      </c>
      <c r="S95" s="162">
        <v>0</v>
      </c>
      <c r="T95" s="163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64" t="s">
        <v>140</v>
      </c>
      <c r="AT95" s="164" t="s">
        <v>137</v>
      </c>
      <c r="AU95" s="164" t="s">
        <v>141</v>
      </c>
      <c r="AY95" s="18" t="s">
        <v>135</v>
      </c>
      <c r="BE95" s="165">
        <f>IF(N95="základní",J95,0)</f>
        <v>0</v>
      </c>
      <c r="BF95" s="165">
        <f>IF(N95="snížená",J95,0)</f>
        <v>0</v>
      </c>
      <c r="BG95" s="165">
        <f>IF(N95="zákl. přenesená",J95,0)</f>
        <v>0</v>
      </c>
      <c r="BH95" s="165">
        <f>IF(N95="sníž. přenesená",J95,0)</f>
        <v>0</v>
      </c>
      <c r="BI95" s="165">
        <f>IF(N95="nulová",J95,0)</f>
        <v>0</v>
      </c>
      <c r="BJ95" s="18" t="s">
        <v>141</v>
      </c>
      <c r="BK95" s="165">
        <f>ROUND(I95*H95,2)</f>
        <v>0</v>
      </c>
      <c r="BL95" s="18" t="s">
        <v>140</v>
      </c>
      <c r="BM95" s="164" t="s">
        <v>805</v>
      </c>
    </row>
    <row r="96" spans="1:65" s="13" customFormat="1" x14ac:dyDescent="0.2">
      <c r="B96" s="167"/>
      <c r="D96" s="166" t="s">
        <v>144</v>
      </c>
      <c r="E96" s="168"/>
      <c r="F96" s="169" t="s">
        <v>806</v>
      </c>
      <c r="H96" s="170">
        <v>31.2</v>
      </c>
      <c r="I96" s="171"/>
      <c r="L96" s="167"/>
      <c r="M96" s="172"/>
      <c r="N96" s="173"/>
      <c r="O96" s="173"/>
      <c r="P96" s="173"/>
      <c r="Q96" s="173"/>
      <c r="R96" s="173"/>
      <c r="S96" s="173"/>
      <c r="T96" s="174"/>
      <c r="AT96" s="168" t="s">
        <v>144</v>
      </c>
      <c r="AU96" s="168" t="s">
        <v>141</v>
      </c>
      <c r="AV96" s="13" t="s">
        <v>141</v>
      </c>
      <c r="AW96" s="13" t="s">
        <v>34</v>
      </c>
      <c r="AX96" s="13" t="s">
        <v>81</v>
      </c>
      <c r="AY96" s="168" t="s">
        <v>135</v>
      </c>
    </row>
    <row r="97" spans="1:65" s="2" customFormat="1" ht="36" customHeight="1" x14ac:dyDescent="0.2">
      <c r="A97" s="33"/>
      <c r="B97" s="152"/>
      <c r="C97" s="153" t="s">
        <v>140</v>
      </c>
      <c r="D97" s="153" t="s">
        <v>137</v>
      </c>
      <c r="E97" s="154"/>
      <c r="F97" s="155" t="s">
        <v>807</v>
      </c>
      <c r="G97" s="156" t="s">
        <v>139</v>
      </c>
      <c r="H97" s="157">
        <v>31.2</v>
      </c>
      <c r="I97" s="158"/>
      <c r="J97" s="159">
        <f>ROUND(I97*H97,2)</f>
        <v>0</v>
      </c>
      <c r="K97" s="155"/>
      <c r="L97" s="34"/>
      <c r="M97" s="160" t="s">
        <v>3</v>
      </c>
      <c r="N97" s="161" t="s">
        <v>45</v>
      </c>
      <c r="O97" s="54"/>
      <c r="P97" s="162">
        <f>O97*H97</f>
        <v>0</v>
      </c>
      <c r="Q97" s="162">
        <v>0</v>
      </c>
      <c r="R97" s="162">
        <f>Q97*H97</f>
        <v>0</v>
      </c>
      <c r="S97" s="162">
        <v>0</v>
      </c>
      <c r="T97" s="163">
        <f>S97*H97</f>
        <v>0</v>
      </c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R97" s="164" t="s">
        <v>140</v>
      </c>
      <c r="AT97" s="164" t="s">
        <v>137</v>
      </c>
      <c r="AU97" s="164" t="s">
        <v>141</v>
      </c>
      <c r="AY97" s="18" t="s">
        <v>135</v>
      </c>
      <c r="BE97" s="165">
        <f>IF(N97="základní",J97,0)</f>
        <v>0</v>
      </c>
      <c r="BF97" s="165">
        <f>IF(N97="snížená",J97,0)</f>
        <v>0</v>
      </c>
      <c r="BG97" s="165">
        <f>IF(N97="zákl. přenesená",J97,0)</f>
        <v>0</v>
      </c>
      <c r="BH97" s="165">
        <f>IF(N97="sníž. přenesená",J97,0)</f>
        <v>0</v>
      </c>
      <c r="BI97" s="165">
        <f>IF(N97="nulová",J97,0)</f>
        <v>0</v>
      </c>
      <c r="BJ97" s="18" t="s">
        <v>141</v>
      </c>
      <c r="BK97" s="165">
        <f>ROUND(I97*H97,2)</f>
        <v>0</v>
      </c>
      <c r="BL97" s="18" t="s">
        <v>140</v>
      </c>
      <c r="BM97" s="164" t="s">
        <v>808</v>
      </c>
    </row>
    <row r="98" spans="1:65" s="2" customFormat="1" ht="60" customHeight="1" x14ac:dyDescent="0.2">
      <c r="A98" s="33"/>
      <c r="B98" s="152"/>
      <c r="C98" s="153" t="s">
        <v>157</v>
      </c>
      <c r="D98" s="153" t="s">
        <v>137</v>
      </c>
      <c r="E98" s="154"/>
      <c r="F98" s="155" t="s">
        <v>162</v>
      </c>
      <c r="G98" s="156" t="s">
        <v>151</v>
      </c>
      <c r="H98" s="157">
        <v>3.9</v>
      </c>
      <c r="I98" s="158"/>
      <c r="J98" s="159">
        <f>ROUND(I98*H98,2)</f>
        <v>0</v>
      </c>
      <c r="K98" s="155"/>
      <c r="L98" s="34"/>
      <c r="M98" s="160" t="s">
        <v>3</v>
      </c>
      <c r="N98" s="161" t="s">
        <v>45</v>
      </c>
      <c r="O98" s="54"/>
      <c r="P98" s="162">
        <f>O98*H98</f>
        <v>0</v>
      </c>
      <c r="Q98" s="162">
        <v>0</v>
      </c>
      <c r="R98" s="162">
        <f>Q98*H98</f>
        <v>0</v>
      </c>
      <c r="S98" s="162">
        <v>0</v>
      </c>
      <c r="T98" s="163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64" t="s">
        <v>140</v>
      </c>
      <c r="AT98" s="164" t="s">
        <v>137</v>
      </c>
      <c r="AU98" s="164" t="s">
        <v>141</v>
      </c>
      <c r="AY98" s="18" t="s">
        <v>135</v>
      </c>
      <c r="BE98" s="165">
        <f>IF(N98="základní",J98,0)</f>
        <v>0</v>
      </c>
      <c r="BF98" s="165">
        <f>IF(N98="snížená",J98,0)</f>
        <v>0</v>
      </c>
      <c r="BG98" s="165">
        <f>IF(N98="zákl. přenesená",J98,0)</f>
        <v>0</v>
      </c>
      <c r="BH98" s="165">
        <f>IF(N98="sníž. přenesená",J98,0)</f>
        <v>0</v>
      </c>
      <c r="BI98" s="165">
        <f>IF(N98="nulová",J98,0)</f>
        <v>0</v>
      </c>
      <c r="BJ98" s="18" t="s">
        <v>141</v>
      </c>
      <c r="BK98" s="165">
        <f>ROUND(I98*H98,2)</f>
        <v>0</v>
      </c>
      <c r="BL98" s="18" t="s">
        <v>140</v>
      </c>
      <c r="BM98" s="164" t="s">
        <v>809</v>
      </c>
    </row>
    <row r="99" spans="1:65" s="14" customFormat="1" x14ac:dyDescent="0.2">
      <c r="B99" s="175"/>
      <c r="D99" s="166" t="s">
        <v>144</v>
      </c>
      <c r="E99" s="176"/>
      <c r="F99" s="177" t="s">
        <v>810</v>
      </c>
      <c r="H99" s="176" t="s">
        <v>3</v>
      </c>
      <c r="I99" s="178"/>
      <c r="L99" s="175"/>
      <c r="M99" s="179"/>
      <c r="N99" s="180"/>
      <c r="O99" s="180"/>
      <c r="P99" s="180"/>
      <c r="Q99" s="180"/>
      <c r="R99" s="180"/>
      <c r="S99" s="180"/>
      <c r="T99" s="181"/>
      <c r="AT99" s="176" t="s">
        <v>144</v>
      </c>
      <c r="AU99" s="176" t="s">
        <v>141</v>
      </c>
      <c r="AV99" s="14" t="s">
        <v>81</v>
      </c>
      <c r="AW99" s="14" t="s">
        <v>34</v>
      </c>
      <c r="AX99" s="14" t="s">
        <v>73</v>
      </c>
      <c r="AY99" s="176" t="s">
        <v>135</v>
      </c>
    </row>
    <row r="100" spans="1:65" s="13" customFormat="1" x14ac:dyDescent="0.2">
      <c r="B100" s="167"/>
      <c r="D100" s="166" t="s">
        <v>144</v>
      </c>
      <c r="E100" s="168"/>
      <c r="F100" s="169" t="s">
        <v>811</v>
      </c>
      <c r="H100" s="170">
        <v>3.9</v>
      </c>
      <c r="I100" s="171"/>
      <c r="L100" s="167"/>
      <c r="M100" s="172"/>
      <c r="N100" s="173"/>
      <c r="O100" s="173"/>
      <c r="P100" s="173"/>
      <c r="Q100" s="173"/>
      <c r="R100" s="173"/>
      <c r="S100" s="173"/>
      <c r="T100" s="174"/>
      <c r="AT100" s="168" t="s">
        <v>144</v>
      </c>
      <c r="AU100" s="168" t="s">
        <v>141</v>
      </c>
      <c r="AV100" s="13" t="s">
        <v>141</v>
      </c>
      <c r="AW100" s="13" t="s">
        <v>34</v>
      </c>
      <c r="AX100" s="13" t="s">
        <v>81</v>
      </c>
      <c r="AY100" s="168" t="s">
        <v>135</v>
      </c>
    </row>
    <row r="101" spans="1:65" s="2" customFormat="1" ht="60" customHeight="1" x14ac:dyDescent="0.2">
      <c r="A101" s="33"/>
      <c r="B101" s="152"/>
      <c r="C101" s="153" t="s">
        <v>161</v>
      </c>
      <c r="D101" s="153" t="s">
        <v>137</v>
      </c>
      <c r="E101" s="154"/>
      <c r="F101" s="155" t="s">
        <v>165</v>
      </c>
      <c r="G101" s="156" t="s">
        <v>151</v>
      </c>
      <c r="H101" s="157">
        <v>19.5</v>
      </c>
      <c r="I101" s="158"/>
      <c r="J101" s="159">
        <f>ROUND(I101*H101,2)</f>
        <v>0</v>
      </c>
      <c r="K101" s="155"/>
      <c r="L101" s="34"/>
      <c r="M101" s="160" t="s">
        <v>3</v>
      </c>
      <c r="N101" s="161" t="s">
        <v>45</v>
      </c>
      <c r="O101" s="54"/>
      <c r="P101" s="162">
        <f>O101*H101</f>
        <v>0</v>
      </c>
      <c r="Q101" s="162">
        <v>0</v>
      </c>
      <c r="R101" s="162">
        <f>Q101*H101</f>
        <v>0</v>
      </c>
      <c r="S101" s="162">
        <v>0</v>
      </c>
      <c r="T101" s="163">
        <f>S101*H101</f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64" t="s">
        <v>140</v>
      </c>
      <c r="AT101" s="164" t="s">
        <v>137</v>
      </c>
      <c r="AU101" s="164" t="s">
        <v>141</v>
      </c>
      <c r="AY101" s="18" t="s">
        <v>135</v>
      </c>
      <c r="BE101" s="165">
        <f>IF(N101="základní",J101,0)</f>
        <v>0</v>
      </c>
      <c r="BF101" s="165">
        <f>IF(N101="snížená",J101,0)</f>
        <v>0</v>
      </c>
      <c r="BG101" s="165">
        <f>IF(N101="zákl. přenesená",J101,0)</f>
        <v>0</v>
      </c>
      <c r="BH101" s="165">
        <f>IF(N101="sníž. přenesená",J101,0)</f>
        <v>0</v>
      </c>
      <c r="BI101" s="165">
        <f>IF(N101="nulová",J101,0)</f>
        <v>0</v>
      </c>
      <c r="BJ101" s="18" t="s">
        <v>141</v>
      </c>
      <c r="BK101" s="165">
        <f>ROUND(I101*H101,2)</f>
        <v>0</v>
      </c>
      <c r="BL101" s="18" t="s">
        <v>140</v>
      </c>
      <c r="BM101" s="164" t="s">
        <v>812</v>
      </c>
    </row>
    <row r="102" spans="1:65" s="14" customFormat="1" x14ac:dyDescent="0.2">
      <c r="B102" s="175"/>
      <c r="D102" s="166" t="s">
        <v>144</v>
      </c>
      <c r="E102" s="176"/>
      <c r="F102" s="177" t="s">
        <v>167</v>
      </c>
      <c r="H102" s="176" t="s">
        <v>3</v>
      </c>
      <c r="I102" s="178"/>
      <c r="L102" s="175"/>
      <c r="M102" s="179"/>
      <c r="N102" s="180"/>
      <c r="O102" s="180"/>
      <c r="P102" s="180"/>
      <c r="Q102" s="180"/>
      <c r="R102" s="180"/>
      <c r="S102" s="180"/>
      <c r="T102" s="181"/>
      <c r="AT102" s="176" t="s">
        <v>144</v>
      </c>
      <c r="AU102" s="176" t="s">
        <v>141</v>
      </c>
      <c r="AV102" s="14" t="s">
        <v>81</v>
      </c>
      <c r="AW102" s="14" t="s">
        <v>34</v>
      </c>
      <c r="AX102" s="14" t="s">
        <v>73</v>
      </c>
      <c r="AY102" s="176" t="s">
        <v>135</v>
      </c>
    </row>
    <row r="103" spans="1:65" s="13" customFormat="1" x14ac:dyDescent="0.2">
      <c r="B103" s="167"/>
      <c r="D103" s="166" t="s">
        <v>144</v>
      </c>
      <c r="E103" s="168"/>
      <c r="F103" s="169" t="s">
        <v>813</v>
      </c>
      <c r="H103" s="170">
        <v>19.5</v>
      </c>
      <c r="I103" s="171"/>
      <c r="L103" s="167"/>
      <c r="M103" s="172"/>
      <c r="N103" s="173"/>
      <c r="O103" s="173"/>
      <c r="P103" s="173"/>
      <c r="Q103" s="173"/>
      <c r="R103" s="173"/>
      <c r="S103" s="173"/>
      <c r="T103" s="174"/>
      <c r="AT103" s="168" t="s">
        <v>144</v>
      </c>
      <c r="AU103" s="168" t="s">
        <v>141</v>
      </c>
      <c r="AV103" s="13" t="s">
        <v>141</v>
      </c>
      <c r="AW103" s="13" t="s">
        <v>34</v>
      </c>
      <c r="AX103" s="13" t="s">
        <v>81</v>
      </c>
      <c r="AY103" s="168" t="s">
        <v>135</v>
      </c>
    </row>
    <row r="104" spans="1:65" s="2" customFormat="1" ht="36" customHeight="1" x14ac:dyDescent="0.2">
      <c r="A104" s="33"/>
      <c r="B104" s="152"/>
      <c r="C104" s="153" t="s">
        <v>164</v>
      </c>
      <c r="D104" s="153" t="s">
        <v>137</v>
      </c>
      <c r="E104" s="154"/>
      <c r="F104" s="155" t="s">
        <v>170</v>
      </c>
      <c r="G104" s="156" t="s">
        <v>171</v>
      </c>
      <c r="H104" s="157">
        <v>7.02</v>
      </c>
      <c r="I104" s="158"/>
      <c r="J104" s="159">
        <f>ROUND(I104*H104,2)</f>
        <v>0</v>
      </c>
      <c r="K104" s="155"/>
      <c r="L104" s="34"/>
      <c r="M104" s="160" t="s">
        <v>3</v>
      </c>
      <c r="N104" s="161" t="s">
        <v>45</v>
      </c>
      <c r="O104" s="54"/>
      <c r="P104" s="162">
        <f>O104*H104</f>
        <v>0</v>
      </c>
      <c r="Q104" s="162">
        <v>0</v>
      </c>
      <c r="R104" s="162">
        <f>Q104*H104</f>
        <v>0</v>
      </c>
      <c r="S104" s="162">
        <v>0</v>
      </c>
      <c r="T104" s="163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64" t="s">
        <v>140</v>
      </c>
      <c r="AT104" s="164" t="s">
        <v>137</v>
      </c>
      <c r="AU104" s="164" t="s">
        <v>141</v>
      </c>
      <c r="AY104" s="18" t="s">
        <v>135</v>
      </c>
      <c r="BE104" s="165">
        <f>IF(N104="základní",J104,0)</f>
        <v>0</v>
      </c>
      <c r="BF104" s="165">
        <f>IF(N104="snížená",J104,0)</f>
        <v>0</v>
      </c>
      <c r="BG104" s="165">
        <f>IF(N104="zákl. přenesená",J104,0)</f>
        <v>0</v>
      </c>
      <c r="BH104" s="165">
        <f>IF(N104="sníž. přenesená",J104,0)</f>
        <v>0</v>
      </c>
      <c r="BI104" s="165">
        <f>IF(N104="nulová",J104,0)</f>
        <v>0</v>
      </c>
      <c r="BJ104" s="18" t="s">
        <v>141</v>
      </c>
      <c r="BK104" s="165">
        <f>ROUND(I104*H104,2)</f>
        <v>0</v>
      </c>
      <c r="BL104" s="18" t="s">
        <v>140</v>
      </c>
      <c r="BM104" s="164" t="s">
        <v>814</v>
      </c>
    </row>
    <row r="105" spans="1:65" s="13" customFormat="1" x14ac:dyDescent="0.2">
      <c r="B105" s="167"/>
      <c r="D105" s="166" t="s">
        <v>144</v>
      </c>
      <c r="E105" s="168"/>
      <c r="F105" s="169" t="s">
        <v>815</v>
      </c>
      <c r="H105" s="170">
        <v>7.02</v>
      </c>
      <c r="I105" s="171"/>
      <c r="L105" s="167"/>
      <c r="M105" s="172"/>
      <c r="N105" s="173"/>
      <c r="O105" s="173"/>
      <c r="P105" s="173"/>
      <c r="Q105" s="173"/>
      <c r="R105" s="173"/>
      <c r="S105" s="173"/>
      <c r="T105" s="174"/>
      <c r="AT105" s="168" t="s">
        <v>144</v>
      </c>
      <c r="AU105" s="168" t="s">
        <v>141</v>
      </c>
      <c r="AV105" s="13" t="s">
        <v>141</v>
      </c>
      <c r="AW105" s="13" t="s">
        <v>34</v>
      </c>
      <c r="AX105" s="13" t="s">
        <v>81</v>
      </c>
      <c r="AY105" s="168" t="s">
        <v>135</v>
      </c>
    </row>
    <row r="106" spans="1:65" s="2" customFormat="1" ht="36" customHeight="1" x14ac:dyDescent="0.2">
      <c r="A106" s="33"/>
      <c r="B106" s="152"/>
      <c r="C106" s="153" t="s">
        <v>169</v>
      </c>
      <c r="D106" s="153" t="s">
        <v>137</v>
      </c>
      <c r="E106" s="154"/>
      <c r="F106" s="155" t="s">
        <v>175</v>
      </c>
      <c r="G106" s="156" t="s">
        <v>151</v>
      </c>
      <c r="H106" s="157">
        <v>5.46</v>
      </c>
      <c r="I106" s="158"/>
      <c r="J106" s="159">
        <f>ROUND(I106*H106,2)</f>
        <v>0</v>
      </c>
      <c r="K106" s="155"/>
      <c r="L106" s="34"/>
      <c r="M106" s="160" t="s">
        <v>3</v>
      </c>
      <c r="N106" s="161" t="s">
        <v>45</v>
      </c>
      <c r="O106" s="54"/>
      <c r="P106" s="162">
        <f>O106*H106</f>
        <v>0</v>
      </c>
      <c r="Q106" s="162">
        <v>0</v>
      </c>
      <c r="R106" s="162">
        <f>Q106*H106</f>
        <v>0</v>
      </c>
      <c r="S106" s="162">
        <v>0</v>
      </c>
      <c r="T106" s="163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64" t="s">
        <v>140</v>
      </c>
      <c r="AT106" s="164" t="s">
        <v>137</v>
      </c>
      <c r="AU106" s="164" t="s">
        <v>141</v>
      </c>
      <c r="AY106" s="18" t="s">
        <v>135</v>
      </c>
      <c r="BE106" s="165">
        <f>IF(N106="základní",J106,0)</f>
        <v>0</v>
      </c>
      <c r="BF106" s="165">
        <f>IF(N106="snížená",J106,0)</f>
        <v>0</v>
      </c>
      <c r="BG106" s="165">
        <f>IF(N106="zákl. přenesená",J106,0)</f>
        <v>0</v>
      </c>
      <c r="BH106" s="165">
        <f>IF(N106="sníž. přenesená",J106,0)</f>
        <v>0</v>
      </c>
      <c r="BI106" s="165">
        <f>IF(N106="nulová",J106,0)</f>
        <v>0</v>
      </c>
      <c r="BJ106" s="18" t="s">
        <v>141</v>
      </c>
      <c r="BK106" s="165">
        <f>ROUND(I106*H106,2)</f>
        <v>0</v>
      </c>
      <c r="BL106" s="18" t="s">
        <v>140</v>
      </c>
      <c r="BM106" s="164" t="s">
        <v>816</v>
      </c>
    </row>
    <row r="107" spans="1:65" s="13" customFormat="1" x14ac:dyDescent="0.2">
      <c r="B107" s="167"/>
      <c r="D107" s="166" t="s">
        <v>144</v>
      </c>
      <c r="E107" s="168"/>
      <c r="F107" s="169" t="s">
        <v>817</v>
      </c>
      <c r="H107" s="170">
        <v>5.46</v>
      </c>
      <c r="I107" s="171"/>
      <c r="L107" s="167"/>
      <c r="M107" s="172"/>
      <c r="N107" s="173"/>
      <c r="O107" s="173"/>
      <c r="P107" s="173"/>
      <c r="Q107" s="173"/>
      <c r="R107" s="173"/>
      <c r="S107" s="173"/>
      <c r="T107" s="174"/>
      <c r="AT107" s="168" t="s">
        <v>144</v>
      </c>
      <c r="AU107" s="168" t="s">
        <v>141</v>
      </c>
      <c r="AV107" s="13" t="s">
        <v>141</v>
      </c>
      <c r="AW107" s="13" t="s">
        <v>34</v>
      </c>
      <c r="AX107" s="13" t="s">
        <v>81</v>
      </c>
      <c r="AY107" s="168" t="s">
        <v>135</v>
      </c>
    </row>
    <row r="108" spans="1:65" s="2" customFormat="1" ht="60" customHeight="1" x14ac:dyDescent="0.2">
      <c r="A108" s="33"/>
      <c r="B108" s="152"/>
      <c r="C108" s="153" t="s">
        <v>174</v>
      </c>
      <c r="D108" s="153" t="s">
        <v>137</v>
      </c>
      <c r="E108" s="154"/>
      <c r="F108" s="155" t="s">
        <v>818</v>
      </c>
      <c r="G108" s="156" t="s">
        <v>151</v>
      </c>
      <c r="H108" s="157">
        <v>3.12</v>
      </c>
      <c r="I108" s="158"/>
      <c r="J108" s="159">
        <f>ROUND(I108*H108,2)</f>
        <v>0</v>
      </c>
      <c r="K108" s="155"/>
      <c r="L108" s="34"/>
      <c r="M108" s="160" t="s">
        <v>3</v>
      </c>
      <c r="N108" s="161" t="s">
        <v>45</v>
      </c>
      <c r="O108" s="54"/>
      <c r="P108" s="162">
        <f>O108*H108</f>
        <v>0</v>
      </c>
      <c r="Q108" s="162">
        <v>0</v>
      </c>
      <c r="R108" s="162">
        <f>Q108*H108</f>
        <v>0</v>
      </c>
      <c r="S108" s="162">
        <v>0</v>
      </c>
      <c r="T108" s="163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64" t="s">
        <v>140</v>
      </c>
      <c r="AT108" s="164" t="s">
        <v>137</v>
      </c>
      <c r="AU108" s="164" t="s">
        <v>141</v>
      </c>
      <c r="AY108" s="18" t="s">
        <v>135</v>
      </c>
      <c r="BE108" s="165">
        <f>IF(N108="základní",J108,0)</f>
        <v>0</v>
      </c>
      <c r="BF108" s="165">
        <f>IF(N108="snížená",J108,0)</f>
        <v>0</v>
      </c>
      <c r="BG108" s="165">
        <f>IF(N108="zákl. přenesená",J108,0)</f>
        <v>0</v>
      </c>
      <c r="BH108" s="165">
        <f>IF(N108="sníž. přenesená",J108,0)</f>
        <v>0</v>
      </c>
      <c r="BI108" s="165">
        <f>IF(N108="nulová",J108,0)</f>
        <v>0</v>
      </c>
      <c r="BJ108" s="18" t="s">
        <v>141</v>
      </c>
      <c r="BK108" s="165">
        <f>ROUND(I108*H108,2)</f>
        <v>0</v>
      </c>
      <c r="BL108" s="18" t="s">
        <v>140</v>
      </c>
      <c r="BM108" s="164" t="s">
        <v>819</v>
      </c>
    </row>
    <row r="109" spans="1:65" s="13" customFormat="1" x14ac:dyDescent="0.2">
      <c r="B109" s="167"/>
      <c r="D109" s="166" t="s">
        <v>144</v>
      </c>
      <c r="E109" s="168"/>
      <c r="F109" s="169" t="s">
        <v>820</v>
      </c>
      <c r="H109" s="170">
        <v>3.12</v>
      </c>
      <c r="I109" s="171"/>
      <c r="L109" s="167"/>
      <c r="M109" s="172"/>
      <c r="N109" s="173"/>
      <c r="O109" s="173"/>
      <c r="P109" s="173"/>
      <c r="Q109" s="173"/>
      <c r="R109" s="173"/>
      <c r="S109" s="173"/>
      <c r="T109" s="174"/>
      <c r="AT109" s="168" t="s">
        <v>144</v>
      </c>
      <c r="AU109" s="168" t="s">
        <v>141</v>
      </c>
      <c r="AV109" s="13" t="s">
        <v>141</v>
      </c>
      <c r="AW109" s="13" t="s">
        <v>34</v>
      </c>
      <c r="AX109" s="13" t="s">
        <v>81</v>
      </c>
      <c r="AY109" s="168" t="s">
        <v>135</v>
      </c>
    </row>
    <row r="110" spans="1:65" s="2" customFormat="1" ht="16.5" customHeight="1" x14ac:dyDescent="0.2">
      <c r="A110" s="33"/>
      <c r="B110" s="152"/>
      <c r="C110" s="190" t="s">
        <v>180</v>
      </c>
      <c r="D110" s="190" t="s">
        <v>181</v>
      </c>
      <c r="E110" s="191"/>
      <c r="F110" s="192" t="s">
        <v>821</v>
      </c>
      <c r="G110" s="193" t="s">
        <v>171</v>
      </c>
      <c r="H110" s="194">
        <v>11.231999999999999</v>
      </c>
      <c r="I110" s="195"/>
      <c r="J110" s="196">
        <f>ROUND(I110*H110,2)</f>
        <v>0</v>
      </c>
      <c r="K110" s="192"/>
      <c r="L110" s="197"/>
      <c r="M110" s="198" t="s">
        <v>3</v>
      </c>
      <c r="N110" s="199" t="s">
        <v>45</v>
      </c>
      <c r="O110" s="54"/>
      <c r="P110" s="162">
        <f>O110*H110</f>
        <v>0</v>
      </c>
      <c r="Q110" s="162">
        <v>1</v>
      </c>
      <c r="R110" s="162">
        <f>Q110*H110</f>
        <v>11.231999999999999</v>
      </c>
      <c r="S110" s="162">
        <v>0</v>
      </c>
      <c r="T110" s="163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64" t="s">
        <v>169</v>
      </c>
      <c r="AT110" s="164" t="s">
        <v>181</v>
      </c>
      <c r="AU110" s="164" t="s">
        <v>141</v>
      </c>
      <c r="AY110" s="18" t="s">
        <v>135</v>
      </c>
      <c r="BE110" s="165">
        <f>IF(N110="základní",J110,0)</f>
        <v>0</v>
      </c>
      <c r="BF110" s="165">
        <f>IF(N110="snížená",J110,0)</f>
        <v>0</v>
      </c>
      <c r="BG110" s="165">
        <f>IF(N110="zákl. přenesená",J110,0)</f>
        <v>0</v>
      </c>
      <c r="BH110" s="165">
        <f>IF(N110="sníž. přenesená",J110,0)</f>
        <v>0</v>
      </c>
      <c r="BI110" s="165">
        <f>IF(N110="nulová",J110,0)</f>
        <v>0</v>
      </c>
      <c r="BJ110" s="18" t="s">
        <v>141</v>
      </c>
      <c r="BK110" s="165">
        <f>ROUND(I110*H110,2)</f>
        <v>0</v>
      </c>
      <c r="BL110" s="18" t="s">
        <v>140</v>
      </c>
      <c r="BM110" s="164" t="s">
        <v>822</v>
      </c>
    </row>
    <row r="111" spans="1:65" s="13" customFormat="1" x14ac:dyDescent="0.2">
      <c r="B111" s="167"/>
      <c r="D111" s="166" t="s">
        <v>144</v>
      </c>
      <c r="E111" s="168" t="s">
        <v>3</v>
      </c>
      <c r="F111" s="169" t="s">
        <v>823</v>
      </c>
      <c r="H111" s="170">
        <v>5.6159999999999997</v>
      </c>
      <c r="I111" s="171"/>
      <c r="L111" s="167"/>
      <c r="M111" s="172"/>
      <c r="N111" s="173"/>
      <c r="O111" s="173"/>
      <c r="P111" s="173"/>
      <c r="Q111" s="173"/>
      <c r="R111" s="173"/>
      <c r="S111" s="173"/>
      <c r="T111" s="174"/>
      <c r="AT111" s="168" t="s">
        <v>144</v>
      </c>
      <c r="AU111" s="168" t="s">
        <v>141</v>
      </c>
      <c r="AV111" s="13" t="s">
        <v>141</v>
      </c>
      <c r="AW111" s="13" t="s">
        <v>34</v>
      </c>
      <c r="AX111" s="13" t="s">
        <v>81</v>
      </c>
      <c r="AY111" s="168" t="s">
        <v>135</v>
      </c>
    </row>
    <row r="112" spans="1:65" s="13" customFormat="1" x14ac:dyDescent="0.2">
      <c r="B112" s="167"/>
      <c r="D112" s="166" t="s">
        <v>144</v>
      </c>
      <c r="F112" s="169" t="s">
        <v>824</v>
      </c>
      <c r="H112" s="170">
        <v>11.231999999999999</v>
      </c>
      <c r="I112" s="171"/>
      <c r="L112" s="167"/>
      <c r="M112" s="172"/>
      <c r="N112" s="173"/>
      <c r="O112" s="173"/>
      <c r="P112" s="173"/>
      <c r="Q112" s="173"/>
      <c r="R112" s="173"/>
      <c r="S112" s="173"/>
      <c r="T112" s="174"/>
      <c r="AT112" s="168" t="s">
        <v>144</v>
      </c>
      <c r="AU112" s="168" t="s">
        <v>141</v>
      </c>
      <c r="AV112" s="13" t="s">
        <v>141</v>
      </c>
      <c r="AW112" s="13" t="s">
        <v>4</v>
      </c>
      <c r="AX112" s="13" t="s">
        <v>81</v>
      </c>
      <c r="AY112" s="168" t="s">
        <v>135</v>
      </c>
    </row>
    <row r="113" spans="1:65" s="12" customFormat="1" ht="22.9" customHeight="1" x14ac:dyDescent="0.2">
      <c r="B113" s="139"/>
      <c r="D113" s="140" t="s">
        <v>72</v>
      </c>
      <c r="E113" s="150" t="s">
        <v>140</v>
      </c>
      <c r="F113" s="150" t="s">
        <v>825</v>
      </c>
      <c r="I113" s="142"/>
      <c r="J113" s="151">
        <f>BK113</f>
        <v>0</v>
      </c>
      <c r="L113" s="139"/>
      <c r="M113" s="144"/>
      <c r="N113" s="145"/>
      <c r="O113" s="145"/>
      <c r="P113" s="146">
        <f>SUM(P114:P115)</f>
        <v>0</v>
      </c>
      <c r="Q113" s="145"/>
      <c r="R113" s="146">
        <f>SUM(R114:R115)</f>
        <v>1.4748006</v>
      </c>
      <c r="S113" s="145"/>
      <c r="T113" s="147">
        <f>SUM(T114:T115)</f>
        <v>0</v>
      </c>
      <c r="AR113" s="140" t="s">
        <v>81</v>
      </c>
      <c r="AT113" s="148" t="s">
        <v>72</v>
      </c>
      <c r="AU113" s="148" t="s">
        <v>81</v>
      </c>
      <c r="AY113" s="140" t="s">
        <v>135</v>
      </c>
      <c r="BK113" s="149">
        <f>SUM(BK114:BK115)</f>
        <v>0</v>
      </c>
    </row>
    <row r="114" spans="1:65" s="2" customFormat="1" ht="24" customHeight="1" x14ac:dyDescent="0.2">
      <c r="A114" s="33"/>
      <c r="B114" s="152"/>
      <c r="C114" s="153" t="s">
        <v>185</v>
      </c>
      <c r="D114" s="153" t="s">
        <v>137</v>
      </c>
      <c r="E114" s="154"/>
      <c r="F114" s="155" t="s">
        <v>826</v>
      </c>
      <c r="G114" s="156" t="s">
        <v>151</v>
      </c>
      <c r="H114" s="157">
        <v>0.78</v>
      </c>
      <c r="I114" s="158"/>
      <c r="J114" s="159">
        <f>ROUND(I114*H114,2)</f>
        <v>0</v>
      </c>
      <c r="K114" s="155"/>
      <c r="L114" s="34"/>
      <c r="M114" s="160" t="s">
        <v>3</v>
      </c>
      <c r="N114" s="161" t="s">
        <v>45</v>
      </c>
      <c r="O114" s="54"/>
      <c r="P114" s="162">
        <f>O114*H114</f>
        <v>0</v>
      </c>
      <c r="Q114" s="162">
        <v>1.8907700000000001</v>
      </c>
      <c r="R114" s="162">
        <f>Q114*H114</f>
        <v>1.4748006</v>
      </c>
      <c r="S114" s="162">
        <v>0</v>
      </c>
      <c r="T114" s="163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64" t="s">
        <v>140</v>
      </c>
      <c r="AT114" s="164" t="s">
        <v>137</v>
      </c>
      <c r="AU114" s="164" t="s">
        <v>141</v>
      </c>
      <c r="AY114" s="18" t="s">
        <v>135</v>
      </c>
      <c r="BE114" s="165">
        <f>IF(N114="základní",J114,0)</f>
        <v>0</v>
      </c>
      <c r="BF114" s="165">
        <f>IF(N114="snížená",J114,0)</f>
        <v>0</v>
      </c>
      <c r="BG114" s="165">
        <f>IF(N114="zákl. přenesená",J114,0)</f>
        <v>0</v>
      </c>
      <c r="BH114" s="165">
        <f>IF(N114="sníž. přenesená",J114,0)</f>
        <v>0</v>
      </c>
      <c r="BI114" s="165">
        <f>IF(N114="nulová",J114,0)</f>
        <v>0</v>
      </c>
      <c r="BJ114" s="18" t="s">
        <v>141</v>
      </c>
      <c r="BK114" s="165">
        <f>ROUND(I114*H114,2)</f>
        <v>0</v>
      </c>
      <c r="BL114" s="18" t="s">
        <v>140</v>
      </c>
      <c r="BM114" s="164" t="s">
        <v>827</v>
      </c>
    </row>
    <row r="115" spans="1:65" s="13" customFormat="1" x14ac:dyDescent="0.2">
      <c r="B115" s="167"/>
      <c r="D115" s="166" t="s">
        <v>144</v>
      </c>
      <c r="E115" s="168" t="s">
        <v>3</v>
      </c>
      <c r="F115" s="169" t="s">
        <v>828</v>
      </c>
      <c r="H115" s="170">
        <v>0.78</v>
      </c>
      <c r="I115" s="171"/>
      <c r="L115" s="167"/>
      <c r="M115" s="172"/>
      <c r="N115" s="173"/>
      <c r="O115" s="173"/>
      <c r="P115" s="173"/>
      <c r="Q115" s="173"/>
      <c r="R115" s="173"/>
      <c r="S115" s="173"/>
      <c r="T115" s="174"/>
      <c r="AT115" s="168" t="s">
        <v>144</v>
      </c>
      <c r="AU115" s="168" t="s">
        <v>141</v>
      </c>
      <c r="AV115" s="13" t="s">
        <v>141</v>
      </c>
      <c r="AW115" s="13" t="s">
        <v>34</v>
      </c>
      <c r="AX115" s="13" t="s">
        <v>81</v>
      </c>
      <c r="AY115" s="168" t="s">
        <v>135</v>
      </c>
    </row>
    <row r="116" spans="1:65" s="12" customFormat="1" ht="22.9" customHeight="1" x14ac:dyDescent="0.2">
      <c r="B116" s="139"/>
      <c r="D116" s="140" t="s">
        <v>72</v>
      </c>
      <c r="E116" s="150" t="s">
        <v>174</v>
      </c>
      <c r="F116" s="150" t="s">
        <v>370</v>
      </c>
      <c r="I116" s="142"/>
      <c r="J116" s="151">
        <f>BK116</f>
        <v>0</v>
      </c>
      <c r="L116" s="139"/>
      <c r="M116" s="144"/>
      <c r="N116" s="145"/>
      <c r="O116" s="145"/>
      <c r="P116" s="146">
        <f>SUM(P117:P120)</f>
        <v>0</v>
      </c>
      <c r="Q116" s="145"/>
      <c r="R116" s="146">
        <f>SUM(R117:R120)</f>
        <v>0.22886600000000001</v>
      </c>
      <c r="S116" s="145"/>
      <c r="T116" s="147">
        <f>SUM(T117:T120)</f>
        <v>0</v>
      </c>
      <c r="AR116" s="140" t="s">
        <v>81</v>
      </c>
      <c r="AT116" s="148" t="s">
        <v>72</v>
      </c>
      <c r="AU116" s="148" t="s">
        <v>81</v>
      </c>
      <c r="AY116" s="140" t="s">
        <v>135</v>
      </c>
      <c r="BK116" s="149">
        <f>SUM(BK117:BK120)</f>
        <v>0</v>
      </c>
    </row>
    <row r="117" spans="1:65" s="2" customFormat="1" ht="36" customHeight="1" x14ac:dyDescent="0.2">
      <c r="A117" s="33"/>
      <c r="B117" s="152"/>
      <c r="C117" s="153" t="s">
        <v>188</v>
      </c>
      <c r="D117" s="153" t="s">
        <v>137</v>
      </c>
      <c r="E117" s="154"/>
      <c r="F117" s="155" t="s">
        <v>829</v>
      </c>
      <c r="G117" s="156" t="s">
        <v>265</v>
      </c>
      <c r="H117" s="157">
        <v>2.6</v>
      </c>
      <c r="I117" s="158"/>
      <c r="J117" s="159">
        <f>ROUND(I117*H117,2)</f>
        <v>0</v>
      </c>
      <c r="K117" s="155"/>
      <c r="L117" s="34"/>
      <c r="M117" s="160" t="s">
        <v>3</v>
      </c>
      <c r="N117" s="161" t="s">
        <v>45</v>
      </c>
      <c r="O117" s="54"/>
      <c r="P117" s="162">
        <f>O117*H117</f>
        <v>0</v>
      </c>
      <c r="Q117" s="162">
        <v>8.7809999999999999E-2</v>
      </c>
      <c r="R117" s="162">
        <f>Q117*H117</f>
        <v>0.22830600000000001</v>
      </c>
      <c r="S117" s="162">
        <v>0</v>
      </c>
      <c r="T117" s="163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64" t="s">
        <v>140</v>
      </c>
      <c r="AT117" s="164" t="s">
        <v>137</v>
      </c>
      <c r="AU117" s="164" t="s">
        <v>141</v>
      </c>
      <c r="AY117" s="18" t="s">
        <v>135</v>
      </c>
      <c r="BE117" s="165">
        <f>IF(N117="základní",J117,0)</f>
        <v>0</v>
      </c>
      <c r="BF117" s="165">
        <f>IF(N117="snížená",J117,0)</f>
        <v>0</v>
      </c>
      <c r="BG117" s="165">
        <f>IF(N117="zákl. přenesená",J117,0)</f>
        <v>0</v>
      </c>
      <c r="BH117" s="165">
        <f>IF(N117="sníž. přenesená",J117,0)</f>
        <v>0</v>
      </c>
      <c r="BI117" s="165">
        <f>IF(N117="nulová",J117,0)</f>
        <v>0</v>
      </c>
      <c r="BJ117" s="18" t="s">
        <v>141</v>
      </c>
      <c r="BK117" s="165">
        <f>ROUND(I117*H117,2)</f>
        <v>0</v>
      </c>
      <c r="BL117" s="18" t="s">
        <v>140</v>
      </c>
      <c r="BM117" s="164" t="s">
        <v>830</v>
      </c>
    </row>
    <row r="118" spans="1:65" s="13" customFormat="1" x14ac:dyDescent="0.2">
      <c r="B118" s="167"/>
      <c r="D118" s="166" t="s">
        <v>144</v>
      </c>
      <c r="E118" s="168" t="s">
        <v>3</v>
      </c>
      <c r="F118" s="169" t="s">
        <v>831</v>
      </c>
      <c r="H118" s="170">
        <v>2.6</v>
      </c>
      <c r="I118" s="171"/>
      <c r="L118" s="167"/>
      <c r="M118" s="172"/>
      <c r="N118" s="173"/>
      <c r="O118" s="173"/>
      <c r="P118" s="173"/>
      <c r="Q118" s="173"/>
      <c r="R118" s="173"/>
      <c r="S118" s="173"/>
      <c r="T118" s="174"/>
      <c r="AT118" s="168" t="s">
        <v>144</v>
      </c>
      <c r="AU118" s="168" t="s">
        <v>141</v>
      </c>
      <c r="AV118" s="13" t="s">
        <v>141</v>
      </c>
      <c r="AW118" s="13" t="s">
        <v>34</v>
      </c>
      <c r="AX118" s="13" t="s">
        <v>81</v>
      </c>
      <c r="AY118" s="168" t="s">
        <v>135</v>
      </c>
    </row>
    <row r="119" spans="1:65" s="2" customFormat="1" ht="24" customHeight="1" x14ac:dyDescent="0.2">
      <c r="A119" s="33"/>
      <c r="B119" s="152"/>
      <c r="C119" s="153" t="s">
        <v>191</v>
      </c>
      <c r="D119" s="153" t="s">
        <v>137</v>
      </c>
      <c r="E119" s="154"/>
      <c r="F119" s="155" t="s">
        <v>832</v>
      </c>
      <c r="G119" s="156" t="s">
        <v>271</v>
      </c>
      <c r="H119" s="157">
        <v>2</v>
      </c>
      <c r="I119" s="158"/>
      <c r="J119" s="159">
        <f>ROUND(I119*H119,2)</f>
        <v>0</v>
      </c>
      <c r="K119" s="155"/>
      <c r="L119" s="34"/>
      <c r="M119" s="160" t="s">
        <v>3</v>
      </c>
      <c r="N119" s="161" t="s">
        <v>45</v>
      </c>
      <c r="O119" s="54"/>
      <c r="P119" s="162">
        <f>O119*H119</f>
        <v>0</v>
      </c>
      <c r="Q119" s="162">
        <v>8.0000000000000007E-5</v>
      </c>
      <c r="R119" s="162">
        <f>Q119*H119</f>
        <v>1.6000000000000001E-4</v>
      </c>
      <c r="S119" s="162">
        <v>0</v>
      </c>
      <c r="T119" s="163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4" t="s">
        <v>140</v>
      </c>
      <c r="AT119" s="164" t="s">
        <v>137</v>
      </c>
      <c r="AU119" s="164" t="s">
        <v>141</v>
      </c>
      <c r="AY119" s="18" t="s">
        <v>135</v>
      </c>
      <c r="BE119" s="165">
        <f>IF(N119="základní",J119,0)</f>
        <v>0</v>
      </c>
      <c r="BF119" s="165">
        <f>IF(N119="snížená",J119,0)</f>
        <v>0</v>
      </c>
      <c r="BG119" s="165">
        <f>IF(N119="zákl. přenesená",J119,0)</f>
        <v>0</v>
      </c>
      <c r="BH119" s="165">
        <f>IF(N119="sníž. přenesená",J119,0)</f>
        <v>0</v>
      </c>
      <c r="BI119" s="165">
        <f>IF(N119="nulová",J119,0)</f>
        <v>0</v>
      </c>
      <c r="BJ119" s="18" t="s">
        <v>141</v>
      </c>
      <c r="BK119" s="165">
        <f>ROUND(I119*H119,2)</f>
        <v>0</v>
      </c>
      <c r="BL119" s="18" t="s">
        <v>140</v>
      </c>
      <c r="BM119" s="164" t="s">
        <v>833</v>
      </c>
    </row>
    <row r="120" spans="1:65" s="2" customFormat="1" ht="24" customHeight="1" x14ac:dyDescent="0.2">
      <c r="A120" s="33"/>
      <c r="B120" s="152"/>
      <c r="C120" s="153" t="s">
        <v>197</v>
      </c>
      <c r="D120" s="153" t="s">
        <v>137</v>
      </c>
      <c r="E120" s="154"/>
      <c r="F120" s="155" t="s">
        <v>834</v>
      </c>
      <c r="G120" s="156" t="s">
        <v>271</v>
      </c>
      <c r="H120" s="157">
        <v>2</v>
      </c>
      <c r="I120" s="158"/>
      <c r="J120" s="159">
        <f>ROUND(I120*H120,2)</f>
        <v>0</v>
      </c>
      <c r="K120" s="155"/>
      <c r="L120" s="34"/>
      <c r="M120" s="160" t="s">
        <v>3</v>
      </c>
      <c r="N120" s="161" t="s">
        <v>45</v>
      </c>
      <c r="O120" s="54"/>
      <c r="P120" s="162">
        <f>O120*H120</f>
        <v>0</v>
      </c>
      <c r="Q120" s="162">
        <v>2.0000000000000001E-4</v>
      </c>
      <c r="R120" s="162">
        <f>Q120*H120</f>
        <v>4.0000000000000002E-4</v>
      </c>
      <c r="S120" s="162">
        <v>0</v>
      </c>
      <c r="T120" s="163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64" t="s">
        <v>140</v>
      </c>
      <c r="AT120" s="164" t="s">
        <v>137</v>
      </c>
      <c r="AU120" s="164" t="s">
        <v>141</v>
      </c>
      <c r="AY120" s="18" t="s">
        <v>135</v>
      </c>
      <c r="BE120" s="165">
        <f>IF(N120="základní",J120,0)</f>
        <v>0</v>
      </c>
      <c r="BF120" s="165">
        <f>IF(N120="snížená",J120,0)</f>
        <v>0</v>
      </c>
      <c r="BG120" s="165">
        <f>IF(N120="zákl. přenesená",J120,0)</f>
        <v>0</v>
      </c>
      <c r="BH120" s="165">
        <f>IF(N120="sníž. přenesená",J120,0)</f>
        <v>0</v>
      </c>
      <c r="BI120" s="165">
        <f>IF(N120="nulová",J120,0)</f>
        <v>0</v>
      </c>
      <c r="BJ120" s="18" t="s">
        <v>141</v>
      </c>
      <c r="BK120" s="165">
        <f>ROUND(I120*H120,2)</f>
        <v>0</v>
      </c>
      <c r="BL120" s="18" t="s">
        <v>140</v>
      </c>
      <c r="BM120" s="164" t="s">
        <v>835</v>
      </c>
    </row>
    <row r="121" spans="1:65" s="12" customFormat="1" ht="22.9" customHeight="1" x14ac:dyDescent="0.2">
      <c r="B121" s="139"/>
      <c r="D121" s="140" t="s">
        <v>72</v>
      </c>
      <c r="E121" s="150" t="s">
        <v>468</v>
      </c>
      <c r="F121" s="150" t="s">
        <v>836</v>
      </c>
      <c r="I121" s="142"/>
      <c r="J121" s="151">
        <f>BK121</f>
        <v>0</v>
      </c>
      <c r="L121" s="139"/>
      <c r="M121" s="144"/>
      <c r="N121" s="145"/>
      <c r="O121" s="145"/>
      <c r="P121" s="146">
        <f>SUM(P122:P122)</f>
        <v>0</v>
      </c>
      <c r="Q121" s="145"/>
      <c r="R121" s="146">
        <f>SUM(R122:R122)</f>
        <v>0</v>
      </c>
      <c r="S121" s="145"/>
      <c r="T121" s="147">
        <f>SUM(T122:T122)</f>
        <v>0</v>
      </c>
      <c r="AR121" s="140" t="s">
        <v>81</v>
      </c>
      <c r="AT121" s="148" t="s">
        <v>72</v>
      </c>
      <c r="AU121" s="148" t="s">
        <v>81</v>
      </c>
      <c r="AY121" s="140" t="s">
        <v>135</v>
      </c>
      <c r="BK121" s="149">
        <f>SUM(BK122:BK122)</f>
        <v>0</v>
      </c>
    </row>
    <row r="122" spans="1:65" s="2" customFormat="1" ht="48" customHeight="1" x14ac:dyDescent="0.2">
      <c r="A122" s="33"/>
      <c r="B122" s="152"/>
      <c r="C122" s="153" t="s">
        <v>9</v>
      </c>
      <c r="D122" s="153" t="s">
        <v>137</v>
      </c>
      <c r="E122" s="154"/>
      <c r="F122" s="155" t="s">
        <v>837</v>
      </c>
      <c r="G122" s="156" t="s">
        <v>171</v>
      </c>
      <c r="H122" s="157">
        <v>12.962</v>
      </c>
      <c r="I122" s="158"/>
      <c r="J122" s="159">
        <f>ROUND(I122*H122,2)</f>
        <v>0</v>
      </c>
      <c r="K122" s="155"/>
      <c r="L122" s="34"/>
      <c r="M122" s="160" t="s">
        <v>3</v>
      </c>
      <c r="N122" s="161" t="s">
        <v>45</v>
      </c>
      <c r="O122" s="54"/>
      <c r="P122" s="162">
        <f>O122*H122</f>
        <v>0</v>
      </c>
      <c r="Q122" s="162">
        <v>0</v>
      </c>
      <c r="R122" s="162">
        <f>Q122*H122</f>
        <v>0</v>
      </c>
      <c r="S122" s="162">
        <v>0</v>
      </c>
      <c r="T122" s="163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4" t="s">
        <v>140</v>
      </c>
      <c r="AT122" s="164" t="s">
        <v>137</v>
      </c>
      <c r="AU122" s="164" t="s">
        <v>141</v>
      </c>
      <c r="AY122" s="18" t="s">
        <v>135</v>
      </c>
      <c r="BE122" s="165">
        <f>IF(N122="základní",J122,0)</f>
        <v>0</v>
      </c>
      <c r="BF122" s="165">
        <f>IF(N122="snížená",J122,0)</f>
        <v>0</v>
      </c>
      <c r="BG122" s="165">
        <f>IF(N122="zákl. přenesená",J122,0)</f>
        <v>0</v>
      </c>
      <c r="BH122" s="165">
        <f>IF(N122="sníž. přenesená",J122,0)</f>
        <v>0</v>
      </c>
      <c r="BI122" s="165">
        <f>IF(N122="nulová",J122,0)</f>
        <v>0</v>
      </c>
      <c r="BJ122" s="18" t="s">
        <v>141</v>
      </c>
      <c r="BK122" s="165">
        <f>ROUND(I122*H122,2)</f>
        <v>0</v>
      </c>
      <c r="BL122" s="18" t="s">
        <v>140</v>
      </c>
      <c r="BM122" s="164" t="s">
        <v>838</v>
      </c>
    </row>
    <row r="123" spans="1:65" s="12" customFormat="1" ht="25.9" customHeight="1" x14ac:dyDescent="0.2">
      <c r="B123" s="139"/>
      <c r="D123" s="140" t="s">
        <v>72</v>
      </c>
      <c r="E123" s="141" t="s">
        <v>473</v>
      </c>
      <c r="F123" s="141" t="s">
        <v>839</v>
      </c>
      <c r="I123" s="142"/>
      <c r="J123" s="143">
        <f>BK123</f>
        <v>0</v>
      </c>
      <c r="L123" s="139"/>
      <c r="M123" s="144"/>
      <c r="N123" s="145"/>
      <c r="O123" s="145"/>
      <c r="P123" s="146">
        <f>P124+P137</f>
        <v>0</v>
      </c>
      <c r="Q123" s="145"/>
      <c r="R123" s="146">
        <f>R124+R137</f>
        <v>3.6669999999999994E-2</v>
      </c>
      <c r="S123" s="145"/>
      <c r="T123" s="147">
        <f>T124+T137</f>
        <v>2.1129999999999999E-2</v>
      </c>
      <c r="AR123" s="140" t="s">
        <v>141</v>
      </c>
      <c r="AT123" s="148" t="s">
        <v>72</v>
      </c>
      <c r="AU123" s="148" t="s">
        <v>73</v>
      </c>
      <c r="AY123" s="140" t="s">
        <v>135</v>
      </c>
      <c r="BK123" s="149">
        <f>BK124+BK137</f>
        <v>0</v>
      </c>
    </row>
    <row r="124" spans="1:65" s="12" customFormat="1" ht="22.9" customHeight="1" x14ac:dyDescent="0.2">
      <c r="B124" s="139"/>
      <c r="D124" s="140" t="s">
        <v>72</v>
      </c>
      <c r="E124" s="150" t="s">
        <v>840</v>
      </c>
      <c r="F124" s="150" t="s">
        <v>841</v>
      </c>
      <c r="I124" s="142"/>
      <c r="J124" s="151">
        <f>BK124</f>
        <v>0</v>
      </c>
      <c r="L124" s="139"/>
      <c r="M124" s="144"/>
      <c r="N124" s="145"/>
      <c r="O124" s="145"/>
      <c r="P124" s="146">
        <f>SUM(P125:P136)</f>
        <v>0</v>
      </c>
      <c r="Q124" s="145"/>
      <c r="R124" s="146">
        <f>SUM(R125:R136)</f>
        <v>3.6049999999999992E-2</v>
      </c>
      <c r="S124" s="145"/>
      <c r="T124" s="147">
        <f>SUM(T125:T136)</f>
        <v>2.1129999999999999E-2</v>
      </c>
      <c r="AR124" s="140" t="s">
        <v>141</v>
      </c>
      <c r="AT124" s="148" t="s">
        <v>72</v>
      </c>
      <c r="AU124" s="148" t="s">
        <v>81</v>
      </c>
      <c r="AY124" s="140" t="s">
        <v>135</v>
      </c>
      <c r="BK124" s="149">
        <f>SUM(BK125:BK136)</f>
        <v>0</v>
      </c>
    </row>
    <row r="125" spans="1:65" s="2" customFormat="1" ht="16.5" customHeight="1" x14ac:dyDescent="0.2">
      <c r="A125" s="33"/>
      <c r="B125" s="152"/>
      <c r="C125" s="153" t="s">
        <v>205</v>
      </c>
      <c r="D125" s="153" t="s">
        <v>137</v>
      </c>
      <c r="E125" s="154"/>
      <c r="F125" s="155" t="s">
        <v>842</v>
      </c>
      <c r="G125" s="156" t="s">
        <v>265</v>
      </c>
      <c r="H125" s="157">
        <v>13</v>
      </c>
      <c r="I125" s="158"/>
      <c r="J125" s="159">
        <f>ROUND(I125*H125,2)</f>
        <v>0</v>
      </c>
      <c r="K125" s="155"/>
      <c r="L125" s="34"/>
      <c r="M125" s="160" t="s">
        <v>3</v>
      </c>
      <c r="N125" s="161" t="s">
        <v>45</v>
      </c>
      <c r="O125" s="54"/>
      <c r="P125" s="162">
        <f>O125*H125</f>
        <v>0</v>
      </c>
      <c r="Q125" s="162">
        <v>1.8699999999999999E-3</v>
      </c>
      <c r="R125" s="162">
        <f>Q125*H125</f>
        <v>2.4309999999999998E-2</v>
      </c>
      <c r="S125" s="162">
        <v>0</v>
      </c>
      <c r="T125" s="163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4" t="s">
        <v>205</v>
      </c>
      <c r="AT125" s="164" t="s">
        <v>137</v>
      </c>
      <c r="AU125" s="164" t="s">
        <v>141</v>
      </c>
      <c r="AY125" s="18" t="s">
        <v>135</v>
      </c>
      <c r="BE125" s="165">
        <f>IF(N125="základní",J125,0)</f>
        <v>0</v>
      </c>
      <c r="BF125" s="165">
        <f>IF(N125="snížená",J125,0)</f>
        <v>0</v>
      </c>
      <c r="BG125" s="165">
        <f>IF(N125="zákl. přenesená",J125,0)</f>
        <v>0</v>
      </c>
      <c r="BH125" s="165">
        <f>IF(N125="sníž. přenesená",J125,0)</f>
        <v>0</v>
      </c>
      <c r="BI125" s="165">
        <f>IF(N125="nulová",J125,0)</f>
        <v>0</v>
      </c>
      <c r="BJ125" s="18" t="s">
        <v>141</v>
      </c>
      <c r="BK125" s="165">
        <f>ROUND(I125*H125,2)</f>
        <v>0</v>
      </c>
      <c r="BL125" s="18" t="s">
        <v>205</v>
      </c>
      <c r="BM125" s="164" t="s">
        <v>843</v>
      </c>
    </row>
    <row r="126" spans="1:65" s="13" customFormat="1" x14ac:dyDescent="0.2">
      <c r="B126" s="167"/>
      <c r="D126" s="166" t="s">
        <v>144</v>
      </c>
      <c r="E126" s="168"/>
      <c r="F126" s="169" t="s">
        <v>844</v>
      </c>
      <c r="H126" s="170">
        <v>13</v>
      </c>
      <c r="I126" s="171"/>
      <c r="L126" s="167"/>
      <c r="M126" s="172"/>
      <c r="N126" s="173"/>
      <c r="O126" s="173"/>
      <c r="P126" s="173"/>
      <c r="Q126" s="173"/>
      <c r="R126" s="173"/>
      <c r="S126" s="173"/>
      <c r="T126" s="174"/>
      <c r="AT126" s="168" t="s">
        <v>144</v>
      </c>
      <c r="AU126" s="168" t="s">
        <v>141</v>
      </c>
      <c r="AV126" s="13" t="s">
        <v>141</v>
      </c>
      <c r="AW126" s="13" t="s">
        <v>34</v>
      </c>
      <c r="AX126" s="13" t="s">
        <v>81</v>
      </c>
      <c r="AY126" s="168" t="s">
        <v>135</v>
      </c>
    </row>
    <row r="127" spans="1:65" s="2" customFormat="1" ht="16.5" customHeight="1" x14ac:dyDescent="0.2">
      <c r="A127" s="33"/>
      <c r="B127" s="152"/>
      <c r="C127" s="153" t="s">
        <v>209</v>
      </c>
      <c r="D127" s="153" t="s">
        <v>137</v>
      </c>
      <c r="E127" s="154"/>
      <c r="F127" s="155" t="s">
        <v>845</v>
      </c>
      <c r="G127" s="156" t="s">
        <v>265</v>
      </c>
      <c r="H127" s="157">
        <v>19</v>
      </c>
      <c r="I127" s="158"/>
      <c r="J127" s="159">
        <f>ROUND(I127*H127,2)</f>
        <v>0</v>
      </c>
      <c r="K127" s="155"/>
      <c r="L127" s="34"/>
      <c r="M127" s="160" t="s">
        <v>3</v>
      </c>
      <c r="N127" s="161" t="s">
        <v>45</v>
      </c>
      <c r="O127" s="54"/>
      <c r="P127" s="162">
        <f>O127*H127</f>
        <v>0</v>
      </c>
      <c r="Q127" s="162">
        <v>5.5999999999999995E-4</v>
      </c>
      <c r="R127" s="162">
        <f>Q127*H127</f>
        <v>1.0639999999999998E-2</v>
      </c>
      <c r="S127" s="162">
        <v>0</v>
      </c>
      <c r="T127" s="163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4" t="s">
        <v>205</v>
      </c>
      <c r="AT127" s="164" t="s">
        <v>137</v>
      </c>
      <c r="AU127" s="164" t="s">
        <v>141</v>
      </c>
      <c r="AY127" s="18" t="s">
        <v>135</v>
      </c>
      <c r="BE127" s="165">
        <f>IF(N127="základní",J127,0)</f>
        <v>0</v>
      </c>
      <c r="BF127" s="165">
        <f>IF(N127="snížená",J127,0)</f>
        <v>0</v>
      </c>
      <c r="BG127" s="165">
        <f>IF(N127="zákl. přenesená",J127,0)</f>
        <v>0</v>
      </c>
      <c r="BH127" s="165">
        <f>IF(N127="sníž. přenesená",J127,0)</f>
        <v>0</v>
      </c>
      <c r="BI127" s="165">
        <f>IF(N127="nulová",J127,0)</f>
        <v>0</v>
      </c>
      <c r="BJ127" s="18" t="s">
        <v>141</v>
      </c>
      <c r="BK127" s="165">
        <f>ROUND(I127*H127,2)</f>
        <v>0</v>
      </c>
      <c r="BL127" s="18" t="s">
        <v>205</v>
      </c>
      <c r="BM127" s="164" t="s">
        <v>846</v>
      </c>
    </row>
    <row r="128" spans="1:65" s="2" customFormat="1" ht="24" customHeight="1" x14ac:dyDescent="0.2">
      <c r="A128" s="33"/>
      <c r="B128" s="152"/>
      <c r="C128" s="153" t="s">
        <v>212</v>
      </c>
      <c r="D128" s="153" t="s">
        <v>137</v>
      </c>
      <c r="E128" s="154"/>
      <c r="F128" s="155" t="s">
        <v>847</v>
      </c>
      <c r="G128" s="156" t="s">
        <v>271</v>
      </c>
      <c r="H128" s="157">
        <v>1</v>
      </c>
      <c r="I128" s="158"/>
      <c r="J128" s="159">
        <f>ROUND(I128*H128,2)</f>
        <v>0</v>
      </c>
      <c r="K128" s="155"/>
      <c r="L128" s="34"/>
      <c r="M128" s="160" t="s">
        <v>3</v>
      </c>
      <c r="N128" s="161" t="s">
        <v>45</v>
      </c>
      <c r="O128" s="54"/>
      <c r="P128" s="162">
        <f>O128*H128</f>
        <v>0</v>
      </c>
      <c r="Q128" s="162">
        <v>1.1000000000000001E-3</v>
      </c>
      <c r="R128" s="162">
        <f>Q128*H128</f>
        <v>1.1000000000000001E-3</v>
      </c>
      <c r="S128" s="162">
        <v>0</v>
      </c>
      <c r="T128" s="163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4" t="s">
        <v>205</v>
      </c>
      <c r="AT128" s="164" t="s">
        <v>137</v>
      </c>
      <c r="AU128" s="164" t="s">
        <v>141</v>
      </c>
      <c r="AY128" s="18" t="s">
        <v>135</v>
      </c>
      <c r="BE128" s="165">
        <f>IF(N128="základní",J128,0)</f>
        <v>0</v>
      </c>
      <c r="BF128" s="165">
        <f>IF(N128="snížená",J128,0)</f>
        <v>0</v>
      </c>
      <c r="BG128" s="165">
        <f>IF(N128="zákl. přenesená",J128,0)</f>
        <v>0</v>
      </c>
      <c r="BH128" s="165">
        <f>IF(N128="sníž. přenesená",J128,0)</f>
        <v>0</v>
      </c>
      <c r="BI128" s="165">
        <f>IF(N128="nulová",J128,0)</f>
        <v>0</v>
      </c>
      <c r="BJ128" s="18" t="s">
        <v>141</v>
      </c>
      <c r="BK128" s="165">
        <f>ROUND(I128*H128,2)</f>
        <v>0</v>
      </c>
      <c r="BL128" s="18" t="s">
        <v>205</v>
      </c>
      <c r="BM128" s="164" t="s">
        <v>848</v>
      </c>
    </row>
    <row r="129" spans="1:65" s="2" customFormat="1" ht="16.5" customHeight="1" x14ac:dyDescent="0.2">
      <c r="A129" s="33"/>
      <c r="B129" s="152"/>
      <c r="C129" s="153" t="s">
        <v>216</v>
      </c>
      <c r="D129" s="153" t="s">
        <v>137</v>
      </c>
      <c r="E129" s="154"/>
      <c r="F129" s="155" t="s">
        <v>849</v>
      </c>
      <c r="G129" s="156" t="s">
        <v>271</v>
      </c>
      <c r="H129" s="157">
        <v>1</v>
      </c>
      <c r="I129" s="158"/>
      <c r="J129" s="159">
        <f>ROUND(I129*H129,2)</f>
        <v>0</v>
      </c>
      <c r="K129" s="155"/>
      <c r="L129" s="34"/>
      <c r="M129" s="160" t="s">
        <v>3</v>
      </c>
      <c r="N129" s="161" t="s">
        <v>45</v>
      </c>
      <c r="O129" s="54"/>
      <c r="P129" s="162">
        <f>O129*H129</f>
        <v>0</v>
      </c>
      <c r="Q129" s="162">
        <v>0</v>
      </c>
      <c r="R129" s="162">
        <f>Q129*H129</f>
        <v>0</v>
      </c>
      <c r="S129" s="162">
        <v>2.1129999999999999E-2</v>
      </c>
      <c r="T129" s="163">
        <f>S129*H129</f>
        <v>2.1129999999999999E-2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4" t="s">
        <v>205</v>
      </c>
      <c r="AT129" s="164" t="s">
        <v>137</v>
      </c>
      <c r="AU129" s="164" t="s">
        <v>141</v>
      </c>
      <c r="AY129" s="18" t="s">
        <v>135</v>
      </c>
      <c r="BE129" s="165">
        <f>IF(N129="základní",J129,0)</f>
        <v>0</v>
      </c>
      <c r="BF129" s="165">
        <f>IF(N129="snížená",J129,0)</f>
        <v>0</v>
      </c>
      <c r="BG129" s="165">
        <f>IF(N129="zákl. přenesená",J129,0)</f>
        <v>0</v>
      </c>
      <c r="BH129" s="165">
        <f>IF(N129="sníž. přenesená",J129,0)</f>
        <v>0</v>
      </c>
      <c r="BI129" s="165">
        <f>IF(N129="nulová",J129,0)</f>
        <v>0</v>
      </c>
      <c r="BJ129" s="18" t="s">
        <v>141</v>
      </c>
      <c r="BK129" s="165">
        <f>ROUND(I129*H129,2)</f>
        <v>0</v>
      </c>
      <c r="BL129" s="18" t="s">
        <v>205</v>
      </c>
      <c r="BM129" s="164" t="s">
        <v>850</v>
      </c>
    </row>
    <row r="130" spans="1:65" s="2" customFormat="1" ht="24" customHeight="1" x14ac:dyDescent="0.2">
      <c r="A130" s="33"/>
      <c r="B130" s="152"/>
      <c r="C130" s="153" t="s">
        <v>222</v>
      </c>
      <c r="D130" s="153" t="s">
        <v>137</v>
      </c>
      <c r="E130" s="154"/>
      <c r="F130" s="155" t="s">
        <v>851</v>
      </c>
      <c r="G130" s="156" t="s">
        <v>265</v>
      </c>
      <c r="H130" s="157">
        <v>32</v>
      </c>
      <c r="I130" s="158"/>
      <c r="J130" s="159">
        <f>ROUND(I130*H130,2)</f>
        <v>0</v>
      </c>
      <c r="K130" s="155"/>
      <c r="L130" s="34"/>
      <c r="M130" s="160" t="s">
        <v>3</v>
      </c>
      <c r="N130" s="161" t="s">
        <v>45</v>
      </c>
      <c r="O130" s="54"/>
      <c r="P130" s="162">
        <f>O130*H130</f>
        <v>0</v>
      </c>
      <c r="Q130" s="162">
        <v>0</v>
      </c>
      <c r="R130" s="162">
        <f>Q130*H130</f>
        <v>0</v>
      </c>
      <c r="S130" s="162">
        <v>0</v>
      </c>
      <c r="T130" s="163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4" t="s">
        <v>205</v>
      </c>
      <c r="AT130" s="164" t="s">
        <v>137</v>
      </c>
      <c r="AU130" s="164" t="s">
        <v>141</v>
      </c>
      <c r="AY130" s="18" t="s">
        <v>135</v>
      </c>
      <c r="BE130" s="165">
        <f>IF(N130="základní",J130,0)</f>
        <v>0</v>
      </c>
      <c r="BF130" s="165">
        <f>IF(N130="snížená",J130,0)</f>
        <v>0</v>
      </c>
      <c r="BG130" s="165">
        <f>IF(N130="zákl. přenesená",J130,0)</f>
        <v>0</v>
      </c>
      <c r="BH130" s="165">
        <f>IF(N130="sníž. přenesená",J130,0)</f>
        <v>0</v>
      </c>
      <c r="BI130" s="165">
        <f>IF(N130="nulová",J130,0)</f>
        <v>0</v>
      </c>
      <c r="BJ130" s="18" t="s">
        <v>141</v>
      </c>
      <c r="BK130" s="165">
        <f>ROUND(I130*H130,2)</f>
        <v>0</v>
      </c>
      <c r="BL130" s="18" t="s">
        <v>205</v>
      </c>
      <c r="BM130" s="164" t="s">
        <v>852</v>
      </c>
    </row>
    <row r="131" spans="1:65" s="13" customFormat="1" x14ac:dyDescent="0.2">
      <c r="B131" s="167"/>
      <c r="D131" s="166" t="s">
        <v>144</v>
      </c>
      <c r="E131" s="168"/>
      <c r="F131" s="169" t="s">
        <v>853</v>
      </c>
      <c r="H131" s="170">
        <v>32</v>
      </c>
      <c r="I131" s="171"/>
      <c r="L131" s="167"/>
      <c r="M131" s="172"/>
      <c r="N131" s="173"/>
      <c r="O131" s="173"/>
      <c r="P131" s="173"/>
      <c r="Q131" s="173"/>
      <c r="R131" s="173"/>
      <c r="S131" s="173"/>
      <c r="T131" s="174"/>
      <c r="AT131" s="168" t="s">
        <v>144</v>
      </c>
      <c r="AU131" s="168" t="s">
        <v>141</v>
      </c>
      <c r="AV131" s="13" t="s">
        <v>141</v>
      </c>
      <c r="AW131" s="13" t="s">
        <v>34</v>
      </c>
      <c r="AX131" s="13" t="s">
        <v>81</v>
      </c>
      <c r="AY131" s="168" t="s">
        <v>135</v>
      </c>
    </row>
    <row r="132" spans="1:65" s="2" customFormat="1" ht="16.5" customHeight="1" x14ac:dyDescent="0.2">
      <c r="A132" s="33"/>
      <c r="B132" s="152"/>
      <c r="C132" s="153" t="s">
        <v>8</v>
      </c>
      <c r="D132" s="153" t="s">
        <v>137</v>
      </c>
      <c r="E132" s="154"/>
      <c r="F132" s="155" t="s">
        <v>854</v>
      </c>
      <c r="G132" s="156" t="s">
        <v>673</v>
      </c>
      <c r="H132" s="157">
        <v>2</v>
      </c>
      <c r="I132" s="158"/>
      <c r="J132" s="159">
        <f>ROUND(I132*H132,2)</f>
        <v>0</v>
      </c>
      <c r="K132" s="155"/>
      <c r="L132" s="34"/>
      <c r="M132" s="160" t="s">
        <v>3</v>
      </c>
      <c r="N132" s="161" t="s">
        <v>45</v>
      </c>
      <c r="O132" s="54"/>
      <c r="P132" s="162">
        <f>O132*H132</f>
        <v>0</v>
      </c>
      <c r="Q132" s="162">
        <v>0</v>
      </c>
      <c r="R132" s="162">
        <f>Q132*H132</f>
        <v>0</v>
      </c>
      <c r="S132" s="162">
        <v>0</v>
      </c>
      <c r="T132" s="163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4" t="s">
        <v>140</v>
      </c>
      <c r="AT132" s="164" t="s">
        <v>137</v>
      </c>
      <c r="AU132" s="164" t="s">
        <v>141</v>
      </c>
      <c r="AY132" s="18" t="s">
        <v>135</v>
      </c>
      <c r="BE132" s="165">
        <f>IF(N132="základní",J132,0)</f>
        <v>0</v>
      </c>
      <c r="BF132" s="165">
        <f>IF(N132="snížená",J132,0)</f>
        <v>0</v>
      </c>
      <c r="BG132" s="165">
        <f>IF(N132="zákl. přenesená",J132,0)</f>
        <v>0</v>
      </c>
      <c r="BH132" s="165">
        <f>IF(N132="sníž. přenesená",J132,0)</f>
        <v>0</v>
      </c>
      <c r="BI132" s="165">
        <f>IF(N132="nulová",J132,0)</f>
        <v>0</v>
      </c>
      <c r="BJ132" s="18" t="s">
        <v>141</v>
      </c>
      <c r="BK132" s="165">
        <f>ROUND(I132*H132,2)</f>
        <v>0</v>
      </c>
      <c r="BL132" s="18" t="s">
        <v>140</v>
      </c>
      <c r="BM132" s="164" t="s">
        <v>733</v>
      </c>
    </row>
    <row r="133" spans="1:65" s="2" customFormat="1" ht="16.5" customHeight="1" x14ac:dyDescent="0.2">
      <c r="A133" s="33"/>
      <c r="B133" s="152"/>
      <c r="C133" s="153" t="s">
        <v>229</v>
      </c>
      <c r="D133" s="153" t="s">
        <v>137</v>
      </c>
      <c r="E133" s="154"/>
      <c r="F133" s="155" t="s">
        <v>855</v>
      </c>
      <c r="G133" s="156" t="s">
        <v>673</v>
      </c>
      <c r="H133" s="157">
        <v>1</v>
      </c>
      <c r="I133" s="158"/>
      <c r="J133" s="159">
        <f>ROUND(I133*H133,2)</f>
        <v>0</v>
      </c>
      <c r="K133" s="155"/>
      <c r="L133" s="34"/>
      <c r="M133" s="160" t="s">
        <v>3</v>
      </c>
      <c r="N133" s="161" t="s">
        <v>45</v>
      </c>
      <c r="O133" s="54"/>
      <c r="P133" s="162">
        <f>O133*H133</f>
        <v>0</v>
      </c>
      <c r="Q133" s="162">
        <v>0</v>
      </c>
      <c r="R133" s="162">
        <f>Q133*H133</f>
        <v>0</v>
      </c>
      <c r="S133" s="162">
        <v>0</v>
      </c>
      <c r="T133" s="163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4" t="s">
        <v>140</v>
      </c>
      <c r="AT133" s="164" t="s">
        <v>137</v>
      </c>
      <c r="AU133" s="164" t="s">
        <v>141</v>
      </c>
      <c r="AY133" s="18" t="s">
        <v>135</v>
      </c>
      <c r="BE133" s="165">
        <f>IF(N133="základní",J133,0)</f>
        <v>0</v>
      </c>
      <c r="BF133" s="165">
        <f>IF(N133="snížená",J133,0)</f>
        <v>0</v>
      </c>
      <c r="BG133" s="165">
        <f>IF(N133="zákl. přenesená",J133,0)</f>
        <v>0</v>
      </c>
      <c r="BH133" s="165">
        <f>IF(N133="sníž. přenesená",J133,0)</f>
        <v>0</v>
      </c>
      <c r="BI133" s="165">
        <f>IF(N133="nulová",J133,0)</f>
        <v>0</v>
      </c>
      <c r="BJ133" s="18" t="s">
        <v>141</v>
      </c>
      <c r="BK133" s="165">
        <f>ROUND(I133*H133,2)</f>
        <v>0</v>
      </c>
      <c r="BL133" s="18" t="s">
        <v>140</v>
      </c>
      <c r="BM133" s="164" t="s">
        <v>763</v>
      </c>
    </row>
    <row r="134" spans="1:65" s="2" customFormat="1" ht="24" customHeight="1" x14ac:dyDescent="0.2">
      <c r="A134" s="33"/>
      <c r="B134" s="152"/>
      <c r="C134" s="153" t="s">
        <v>233</v>
      </c>
      <c r="D134" s="153" t="s">
        <v>137</v>
      </c>
      <c r="E134" s="154"/>
      <c r="F134" s="155" t="s">
        <v>856</v>
      </c>
      <c r="G134" s="156" t="s">
        <v>673</v>
      </c>
      <c r="H134" s="157">
        <v>1</v>
      </c>
      <c r="I134" s="158"/>
      <c r="J134" s="159">
        <f>ROUND(I134*H134,2)</f>
        <v>0</v>
      </c>
      <c r="K134" s="155"/>
      <c r="L134" s="34"/>
      <c r="M134" s="160" t="s">
        <v>3</v>
      </c>
      <c r="N134" s="161" t="s">
        <v>45</v>
      </c>
      <c r="O134" s="54"/>
      <c r="P134" s="162">
        <f>O134*H134</f>
        <v>0</v>
      </c>
      <c r="Q134" s="162">
        <v>0</v>
      </c>
      <c r="R134" s="162">
        <f>Q134*H134</f>
        <v>0</v>
      </c>
      <c r="S134" s="162">
        <v>0</v>
      </c>
      <c r="T134" s="163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4" t="s">
        <v>140</v>
      </c>
      <c r="AT134" s="164" t="s">
        <v>137</v>
      </c>
      <c r="AU134" s="164" t="s">
        <v>141</v>
      </c>
      <c r="AY134" s="18" t="s">
        <v>135</v>
      </c>
      <c r="BE134" s="165">
        <f>IF(N134="základní",J134,0)</f>
        <v>0</v>
      </c>
      <c r="BF134" s="165">
        <f>IF(N134="snížená",J134,0)</f>
        <v>0</v>
      </c>
      <c r="BG134" s="165">
        <f>IF(N134="zákl. přenesená",J134,0)</f>
        <v>0</v>
      </c>
      <c r="BH134" s="165">
        <f>IF(N134="sníž. přenesená",J134,0)</f>
        <v>0</v>
      </c>
      <c r="BI134" s="165">
        <f>IF(N134="nulová",J134,0)</f>
        <v>0</v>
      </c>
      <c r="BJ134" s="18" t="s">
        <v>141</v>
      </c>
      <c r="BK134" s="165">
        <f>ROUND(I134*H134,2)</f>
        <v>0</v>
      </c>
      <c r="BL134" s="18" t="s">
        <v>140</v>
      </c>
      <c r="BM134" s="164" t="s">
        <v>778</v>
      </c>
    </row>
    <row r="135" spans="1:65" s="2" customFormat="1" ht="48" customHeight="1" x14ac:dyDescent="0.2">
      <c r="A135" s="33"/>
      <c r="B135" s="152"/>
      <c r="C135" s="153" t="s">
        <v>237</v>
      </c>
      <c r="D135" s="153" t="s">
        <v>137</v>
      </c>
      <c r="E135" s="154"/>
      <c r="F135" s="155" t="s">
        <v>857</v>
      </c>
      <c r="G135" s="156" t="s">
        <v>171</v>
      </c>
      <c r="H135" s="157">
        <v>3.5999999999999997E-2</v>
      </c>
      <c r="I135" s="158"/>
      <c r="J135" s="159">
        <f>ROUND(I135*H135,2)</f>
        <v>0</v>
      </c>
      <c r="K135" s="155"/>
      <c r="L135" s="34"/>
      <c r="M135" s="160" t="s">
        <v>3</v>
      </c>
      <c r="N135" s="161" t="s">
        <v>45</v>
      </c>
      <c r="O135" s="54"/>
      <c r="P135" s="162">
        <f>O135*H135</f>
        <v>0</v>
      </c>
      <c r="Q135" s="162">
        <v>0</v>
      </c>
      <c r="R135" s="162">
        <f>Q135*H135</f>
        <v>0</v>
      </c>
      <c r="S135" s="162">
        <v>0</v>
      </c>
      <c r="T135" s="163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4" t="s">
        <v>205</v>
      </c>
      <c r="AT135" s="164" t="s">
        <v>137</v>
      </c>
      <c r="AU135" s="164" t="s">
        <v>141</v>
      </c>
      <c r="AY135" s="18" t="s">
        <v>135</v>
      </c>
      <c r="BE135" s="165">
        <f>IF(N135="základní",J135,0)</f>
        <v>0</v>
      </c>
      <c r="BF135" s="165">
        <f>IF(N135="snížená",J135,0)</f>
        <v>0</v>
      </c>
      <c r="BG135" s="165">
        <f>IF(N135="zákl. přenesená",J135,0)</f>
        <v>0</v>
      </c>
      <c r="BH135" s="165">
        <f>IF(N135="sníž. přenesená",J135,0)</f>
        <v>0</v>
      </c>
      <c r="BI135" s="165">
        <f>IF(N135="nulová",J135,0)</f>
        <v>0</v>
      </c>
      <c r="BJ135" s="18" t="s">
        <v>141</v>
      </c>
      <c r="BK135" s="165">
        <f>ROUND(I135*H135,2)</f>
        <v>0</v>
      </c>
      <c r="BL135" s="18" t="s">
        <v>205</v>
      </c>
      <c r="BM135" s="164" t="s">
        <v>858</v>
      </c>
    </row>
    <row r="136" spans="1:65" s="2" customFormat="1" ht="48" customHeight="1" x14ac:dyDescent="0.2">
      <c r="A136" s="33"/>
      <c r="B136" s="152"/>
      <c r="C136" s="153" t="s">
        <v>241</v>
      </c>
      <c r="D136" s="153" t="s">
        <v>137</v>
      </c>
      <c r="E136" s="154"/>
      <c r="F136" s="155" t="s">
        <v>859</v>
      </c>
      <c r="G136" s="156" t="s">
        <v>171</v>
      </c>
      <c r="H136" s="157">
        <v>3.5999999999999997E-2</v>
      </c>
      <c r="I136" s="158"/>
      <c r="J136" s="159">
        <f>ROUND(I136*H136,2)</f>
        <v>0</v>
      </c>
      <c r="K136" s="155"/>
      <c r="L136" s="34"/>
      <c r="M136" s="160" t="s">
        <v>3</v>
      </c>
      <c r="N136" s="161" t="s">
        <v>45</v>
      </c>
      <c r="O136" s="54"/>
      <c r="P136" s="162">
        <f>O136*H136</f>
        <v>0</v>
      </c>
      <c r="Q136" s="162">
        <v>0</v>
      </c>
      <c r="R136" s="162">
        <f>Q136*H136</f>
        <v>0</v>
      </c>
      <c r="S136" s="162">
        <v>0</v>
      </c>
      <c r="T136" s="163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4" t="s">
        <v>205</v>
      </c>
      <c r="AT136" s="164" t="s">
        <v>137</v>
      </c>
      <c r="AU136" s="164" t="s">
        <v>141</v>
      </c>
      <c r="AY136" s="18" t="s">
        <v>135</v>
      </c>
      <c r="BE136" s="165">
        <f>IF(N136="základní",J136,0)</f>
        <v>0</v>
      </c>
      <c r="BF136" s="165">
        <f>IF(N136="snížená",J136,0)</f>
        <v>0</v>
      </c>
      <c r="BG136" s="165">
        <f>IF(N136="zákl. přenesená",J136,0)</f>
        <v>0</v>
      </c>
      <c r="BH136" s="165">
        <f>IF(N136="sníž. přenesená",J136,0)</f>
        <v>0</v>
      </c>
      <c r="BI136" s="165">
        <f>IF(N136="nulová",J136,0)</f>
        <v>0</v>
      </c>
      <c r="BJ136" s="18" t="s">
        <v>141</v>
      </c>
      <c r="BK136" s="165">
        <f>ROUND(I136*H136,2)</f>
        <v>0</v>
      </c>
      <c r="BL136" s="18" t="s">
        <v>205</v>
      </c>
      <c r="BM136" s="164" t="s">
        <v>860</v>
      </c>
    </row>
    <row r="137" spans="1:65" s="12" customFormat="1" ht="22.9" customHeight="1" x14ac:dyDescent="0.2">
      <c r="B137" s="139"/>
      <c r="D137" s="140" t="s">
        <v>72</v>
      </c>
      <c r="E137" s="150" t="s">
        <v>861</v>
      </c>
      <c r="F137" s="150" t="s">
        <v>862</v>
      </c>
      <c r="I137" s="142"/>
      <c r="J137" s="151">
        <f>BK137</f>
        <v>0</v>
      </c>
      <c r="L137" s="139"/>
      <c r="M137" s="144"/>
      <c r="N137" s="145"/>
      <c r="O137" s="145"/>
      <c r="P137" s="146">
        <f>SUM(P138:P140)</f>
        <v>0</v>
      </c>
      <c r="Q137" s="145"/>
      <c r="R137" s="146">
        <f>SUM(R138:R140)</f>
        <v>6.2E-4</v>
      </c>
      <c r="S137" s="145"/>
      <c r="T137" s="147">
        <f>SUM(T138:T140)</f>
        <v>0</v>
      </c>
      <c r="AR137" s="140" t="s">
        <v>141</v>
      </c>
      <c r="AT137" s="148" t="s">
        <v>72</v>
      </c>
      <c r="AU137" s="148" t="s">
        <v>81</v>
      </c>
      <c r="AY137" s="140" t="s">
        <v>135</v>
      </c>
      <c r="BK137" s="149">
        <f>SUM(BK138:BK140)</f>
        <v>0</v>
      </c>
    </row>
    <row r="138" spans="1:65" s="2" customFormat="1" ht="16.5" customHeight="1" x14ac:dyDescent="0.2">
      <c r="A138" s="33"/>
      <c r="B138" s="152"/>
      <c r="C138" s="153" t="s">
        <v>245</v>
      </c>
      <c r="D138" s="153" t="s">
        <v>137</v>
      </c>
      <c r="E138" s="154"/>
      <c r="F138" s="155" t="s">
        <v>863</v>
      </c>
      <c r="G138" s="156" t="s">
        <v>271</v>
      </c>
      <c r="H138" s="157">
        <v>2</v>
      </c>
      <c r="I138" s="158"/>
      <c r="J138" s="159">
        <f>ROUND(I138*H138,2)</f>
        <v>0</v>
      </c>
      <c r="K138" s="155"/>
      <c r="L138" s="34"/>
      <c r="M138" s="160" t="s">
        <v>3</v>
      </c>
      <c r="N138" s="161" t="s">
        <v>45</v>
      </c>
      <c r="O138" s="54"/>
      <c r="P138" s="162">
        <f>O138*H138</f>
        <v>0</v>
      </c>
      <c r="Q138" s="162">
        <v>3.1E-4</v>
      </c>
      <c r="R138" s="162">
        <f>Q138*H138</f>
        <v>6.2E-4</v>
      </c>
      <c r="S138" s="162">
        <v>0</v>
      </c>
      <c r="T138" s="163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4" t="s">
        <v>205</v>
      </c>
      <c r="AT138" s="164" t="s">
        <v>137</v>
      </c>
      <c r="AU138" s="164" t="s">
        <v>141</v>
      </c>
      <c r="AY138" s="18" t="s">
        <v>135</v>
      </c>
      <c r="BE138" s="165">
        <f>IF(N138="základní",J138,0)</f>
        <v>0</v>
      </c>
      <c r="BF138" s="165">
        <f>IF(N138="snížená",J138,0)</f>
        <v>0</v>
      </c>
      <c r="BG138" s="165">
        <f>IF(N138="zákl. přenesená",J138,0)</f>
        <v>0</v>
      </c>
      <c r="BH138" s="165">
        <f>IF(N138="sníž. přenesená",J138,0)</f>
        <v>0</v>
      </c>
      <c r="BI138" s="165">
        <f>IF(N138="nulová",J138,0)</f>
        <v>0</v>
      </c>
      <c r="BJ138" s="18" t="s">
        <v>141</v>
      </c>
      <c r="BK138" s="165">
        <f>ROUND(I138*H138,2)</f>
        <v>0</v>
      </c>
      <c r="BL138" s="18" t="s">
        <v>205</v>
      </c>
      <c r="BM138" s="164" t="s">
        <v>864</v>
      </c>
    </row>
    <row r="139" spans="1:65" s="2" customFormat="1" ht="48" customHeight="1" x14ac:dyDescent="0.2">
      <c r="A139" s="33"/>
      <c r="B139" s="152"/>
      <c r="C139" s="153" t="s">
        <v>249</v>
      </c>
      <c r="D139" s="153" t="s">
        <v>137</v>
      </c>
      <c r="E139" s="154"/>
      <c r="F139" s="155" t="s">
        <v>865</v>
      </c>
      <c r="G139" s="156" t="s">
        <v>171</v>
      </c>
      <c r="H139" s="157">
        <v>1E-3</v>
      </c>
      <c r="I139" s="158"/>
      <c r="J139" s="159">
        <f>ROUND(I139*H139,2)</f>
        <v>0</v>
      </c>
      <c r="K139" s="155"/>
      <c r="L139" s="34"/>
      <c r="M139" s="160" t="s">
        <v>3</v>
      </c>
      <c r="N139" s="161" t="s">
        <v>45</v>
      </c>
      <c r="O139" s="54"/>
      <c r="P139" s="162">
        <f>O139*H139</f>
        <v>0</v>
      </c>
      <c r="Q139" s="162">
        <v>0</v>
      </c>
      <c r="R139" s="162">
        <f>Q139*H139</f>
        <v>0</v>
      </c>
      <c r="S139" s="162">
        <v>0</v>
      </c>
      <c r="T139" s="163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4" t="s">
        <v>205</v>
      </c>
      <c r="AT139" s="164" t="s">
        <v>137</v>
      </c>
      <c r="AU139" s="164" t="s">
        <v>141</v>
      </c>
      <c r="AY139" s="18" t="s">
        <v>135</v>
      </c>
      <c r="BE139" s="165">
        <f>IF(N139="základní",J139,0)</f>
        <v>0</v>
      </c>
      <c r="BF139" s="165">
        <f>IF(N139="snížená",J139,0)</f>
        <v>0</v>
      </c>
      <c r="BG139" s="165">
        <f>IF(N139="zákl. přenesená",J139,0)</f>
        <v>0</v>
      </c>
      <c r="BH139" s="165">
        <f>IF(N139="sníž. přenesená",J139,0)</f>
        <v>0</v>
      </c>
      <c r="BI139" s="165">
        <f>IF(N139="nulová",J139,0)</f>
        <v>0</v>
      </c>
      <c r="BJ139" s="18" t="s">
        <v>141</v>
      </c>
      <c r="BK139" s="165">
        <f>ROUND(I139*H139,2)</f>
        <v>0</v>
      </c>
      <c r="BL139" s="18" t="s">
        <v>205</v>
      </c>
      <c r="BM139" s="164" t="s">
        <v>866</v>
      </c>
    </row>
    <row r="140" spans="1:65" s="2" customFormat="1" ht="48" customHeight="1" x14ac:dyDescent="0.2">
      <c r="A140" s="33"/>
      <c r="B140" s="152"/>
      <c r="C140" s="153" t="s">
        <v>252</v>
      </c>
      <c r="D140" s="153" t="s">
        <v>137</v>
      </c>
      <c r="E140" s="154"/>
      <c r="F140" s="155" t="s">
        <v>867</v>
      </c>
      <c r="G140" s="156" t="s">
        <v>171</v>
      </c>
      <c r="H140" s="157">
        <v>1E-3</v>
      </c>
      <c r="I140" s="158"/>
      <c r="J140" s="159">
        <f>ROUND(I140*H140,2)</f>
        <v>0</v>
      </c>
      <c r="K140" s="155"/>
      <c r="L140" s="34"/>
      <c r="M140" s="160" t="s">
        <v>3</v>
      </c>
      <c r="N140" s="161" t="s">
        <v>45</v>
      </c>
      <c r="O140" s="54"/>
      <c r="P140" s="162">
        <f>O140*H140</f>
        <v>0</v>
      </c>
      <c r="Q140" s="162">
        <v>0</v>
      </c>
      <c r="R140" s="162">
        <f>Q140*H140</f>
        <v>0</v>
      </c>
      <c r="S140" s="162">
        <v>0</v>
      </c>
      <c r="T140" s="163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4" t="s">
        <v>205</v>
      </c>
      <c r="AT140" s="164" t="s">
        <v>137</v>
      </c>
      <c r="AU140" s="164" t="s">
        <v>141</v>
      </c>
      <c r="AY140" s="18" t="s">
        <v>135</v>
      </c>
      <c r="BE140" s="165">
        <f>IF(N140="základní",J140,0)</f>
        <v>0</v>
      </c>
      <c r="BF140" s="165">
        <f>IF(N140="snížená",J140,0)</f>
        <v>0</v>
      </c>
      <c r="BG140" s="165">
        <f>IF(N140="zákl. přenesená",J140,0)</f>
        <v>0</v>
      </c>
      <c r="BH140" s="165">
        <f>IF(N140="sníž. přenesená",J140,0)</f>
        <v>0</v>
      </c>
      <c r="BI140" s="165">
        <f>IF(N140="nulová",J140,0)</f>
        <v>0</v>
      </c>
      <c r="BJ140" s="18" t="s">
        <v>141</v>
      </c>
      <c r="BK140" s="165">
        <f>ROUND(I140*H140,2)</f>
        <v>0</v>
      </c>
      <c r="BL140" s="18" t="s">
        <v>205</v>
      </c>
      <c r="BM140" s="164" t="s">
        <v>868</v>
      </c>
    </row>
    <row r="141" spans="1:65" s="2" customFormat="1" ht="6.95" customHeight="1" x14ac:dyDescent="0.2">
      <c r="A141" s="33"/>
      <c r="B141" s="43"/>
      <c r="C141" s="44"/>
      <c r="D141" s="44"/>
      <c r="E141" s="44"/>
      <c r="F141" s="44"/>
      <c r="G141" s="44"/>
      <c r="H141" s="44"/>
      <c r="I141" s="112"/>
      <c r="J141" s="44"/>
      <c r="K141" s="44"/>
      <c r="L141" s="34"/>
      <c r="M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</sheetData>
  <autoFilter ref="C86:K140" xr:uid="{00000000-0009-0000-0000-000002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96"/>
  <sheetViews>
    <sheetView showGridLines="0" topLeftCell="A83" workbookViewId="0">
      <selection activeCell="AI76" sqref="AI7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8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89"/>
      <c r="L2" s="435" t="s">
        <v>6</v>
      </c>
      <c r="M2" s="436"/>
      <c r="N2" s="436"/>
      <c r="O2" s="436"/>
      <c r="P2" s="436"/>
      <c r="Q2" s="436"/>
      <c r="R2" s="436"/>
      <c r="S2" s="436"/>
      <c r="T2" s="436"/>
      <c r="U2" s="436"/>
      <c r="V2" s="436"/>
      <c r="AT2" s="18" t="s">
        <v>89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90"/>
      <c r="J3" s="20"/>
      <c r="K3" s="20"/>
      <c r="L3" s="21"/>
      <c r="AT3" s="18" t="s">
        <v>81</v>
      </c>
    </row>
    <row r="4" spans="1:46" s="1" customFormat="1" ht="24.95" customHeight="1" x14ac:dyDescent="0.2">
      <c r="B4" s="21"/>
      <c r="D4" s="22" t="s">
        <v>90</v>
      </c>
      <c r="I4" s="89"/>
      <c r="L4" s="21"/>
      <c r="M4" s="91" t="s">
        <v>11</v>
      </c>
      <c r="AT4" s="18" t="s">
        <v>4</v>
      </c>
    </row>
    <row r="5" spans="1:46" s="1" customFormat="1" ht="6.95" customHeight="1" x14ac:dyDescent="0.2">
      <c r="B5" s="21"/>
      <c r="I5" s="89"/>
      <c r="L5" s="21"/>
    </row>
    <row r="6" spans="1:46" s="1" customFormat="1" ht="12" customHeight="1" x14ac:dyDescent="0.2">
      <c r="B6" s="21"/>
      <c r="D6" s="28" t="s">
        <v>17</v>
      </c>
      <c r="I6" s="89"/>
      <c r="L6" s="21"/>
    </row>
    <row r="7" spans="1:46" s="1" customFormat="1" ht="16.5" customHeight="1" x14ac:dyDescent="0.2">
      <c r="B7" s="21"/>
      <c r="E7" s="474" t="str">
        <f>'Rekapitulace stavby'!K6</f>
        <v>Přístavba výtahu k bytovému domu</v>
      </c>
      <c r="F7" s="475"/>
      <c r="G7" s="475"/>
      <c r="H7" s="475"/>
      <c r="I7" s="89"/>
      <c r="L7" s="21"/>
    </row>
    <row r="8" spans="1:46" s="2" customFormat="1" ht="12" customHeight="1" x14ac:dyDescent="0.2">
      <c r="A8" s="33"/>
      <c r="B8" s="34"/>
      <c r="C8" s="33"/>
      <c r="D8" s="28" t="s">
        <v>91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 x14ac:dyDescent="0.2">
      <c r="A9" s="33"/>
      <c r="B9" s="34"/>
      <c r="C9" s="33"/>
      <c r="D9" s="33"/>
      <c r="E9" s="448" t="s">
        <v>869</v>
      </c>
      <c r="F9" s="473"/>
      <c r="G9" s="473"/>
      <c r="H9" s="47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x14ac:dyDescent="0.2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 x14ac:dyDescent="0.2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94" t="s">
        <v>20</v>
      </c>
      <c r="J11" s="26" t="s">
        <v>3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 x14ac:dyDescent="0.2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94" t="s">
        <v>23</v>
      </c>
      <c r="J12" s="51">
        <f>'Rekapitulace stavby'!AN8</f>
        <v>44127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 x14ac:dyDescent="0.2">
      <c r="A13" s="33"/>
      <c r="B13" s="34"/>
      <c r="C13" s="33"/>
      <c r="D13" s="33"/>
      <c r="E13" s="33"/>
      <c r="F13" s="33"/>
      <c r="G13" s="33"/>
      <c r="H13" s="33"/>
      <c r="I13" s="92"/>
      <c r="J13" s="33"/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 x14ac:dyDescent="0.2">
      <c r="A14" s="33"/>
      <c r="B14" s="34"/>
      <c r="C14" s="33"/>
      <c r="D14" s="28" t="s">
        <v>24</v>
      </c>
      <c r="E14" s="33"/>
      <c r="F14" s="33"/>
      <c r="G14" s="33"/>
      <c r="H14" s="33"/>
      <c r="I14" s="94" t="s">
        <v>25</v>
      </c>
      <c r="J14" s="26" t="s">
        <v>26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 x14ac:dyDescent="0.2">
      <c r="A15" s="33"/>
      <c r="B15" s="34"/>
      <c r="C15" s="33"/>
      <c r="D15" s="33"/>
      <c r="E15" s="26" t="s">
        <v>27</v>
      </c>
      <c r="F15" s="33"/>
      <c r="G15" s="33"/>
      <c r="H15" s="33"/>
      <c r="I15" s="94" t="s">
        <v>28</v>
      </c>
      <c r="J15" s="26" t="s">
        <v>3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 x14ac:dyDescent="0.2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 x14ac:dyDescent="0.2">
      <c r="A17" s="33"/>
      <c r="B17" s="34"/>
      <c r="C17" s="33"/>
      <c r="D17" s="28" t="s">
        <v>29</v>
      </c>
      <c r="E17" s="33"/>
      <c r="F17" s="33"/>
      <c r="G17" s="33"/>
      <c r="H17" s="33"/>
      <c r="I17" s="94" t="s">
        <v>25</v>
      </c>
      <c r="J17" s="29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 x14ac:dyDescent="0.2">
      <c r="A18" s="33"/>
      <c r="B18" s="34"/>
      <c r="C18" s="33"/>
      <c r="D18" s="33"/>
      <c r="E18" s="476" t="str">
        <f>'Rekapitulace stavby'!E14</f>
        <v>Vyplň údaj</v>
      </c>
      <c r="F18" s="437"/>
      <c r="G18" s="437"/>
      <c r="H18" s="437"/>
      <c r="I18" s="94" t="s">
        <v>28</v>
      </c>
      <c r="J18" s="29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 x14ac:dyDescent="0.2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 x14ac:dyDescent="0.2">
      <c r="A20" s="33"/>
      <c r="B20" s="34"/>
      <c r="C20" s="33"/>
      <c r="D20" s="28" t="s">
        <v>31</v>
      </c>
      <c r="E20" s="33"/>
      <c r="F20" s="33"/>
      <c r="G20" s="33"/>
      <c r="H20" s="33"/>
      <c r="I20" s="94" t="s">
        <v>25</v>
      </c>
      <c r="J20" s="26" t="s">
        <v>32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 x14ac:dyDescent="0.2">
      <c r="A21" s="33"/>
      <c r="B21" s="34"/>
      <c r="C21" s="33"/>
      <c r="D21" s="33"/>
      <c r="E21" s="26" t="s">
        <v>33</v>
      </c>
      <c r="F21" s="33"/>
      <c r="G21" s="33"/>
      <c r="H21" s="33"/>
      <c r="I21" s="94" t="s">
        <v>28</v>
      </c>
      <c r="J21" s="26" t="s">
        <v>3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 x14ac:dyDescent="0.2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 x14ac:dyDescent="0.2">
      <c r="A23" s="33"/>
      <c r="B23" s="34"/>
      <c r="C23" s="33"/>
      <c r="D23" s="28" t="s">
        <v>35</v>
      </c>
      <c r="E23" s="33"/>
      <c r="F23" s="33"/>
      <c r="G23" s="33"/>
      <c r="H23" s="33"/>
      <c r="I23" s="94" t="s">
        <v>25</v>
      </c>
      <c r="J23" s="26" t="str">
        <f>IF('Rekapitulace stavby'!AN19="","",'Rekapitulace stavby'!AN19)</f>
        <v/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 x14ac:dyDescent="0.2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4" t="s">
        <v>28</v>
      </c>
      <c r="J24" s="26" t="str">
        <f>IF('Rekapitulace stavby'!AN20="","",'Rekapitulace stavby'!AN20)</f>
        <v/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 x14ac:dyDescent="0.2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 x14ac:dyDescent="0.2">
      <c r="A26" s="33"/>
      <c r="B26" s="34"/>
      <c r="C26" s="33"/>
      <c r="D26" s="28" t="s">
        <v>37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 x14ac:dyDescent="0.2">
      <c r="A27" s="95"/>
      <c r="B27" s="96"/>
      <c r="C27" s="95"/>
      <c r="D27" s="95"/>
      <c r="E27" s="441" t="s">
        <v>3</v>
      </c>
      <c r="F27" s="441"/>
      <c r="G27" s="441"/>
      <c r="H27" s="44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 x14ac:dyDescent="0.2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 x14ac:dyDescent="0.2">
      <c r="A29" s="33"/>
      <c r="B29" s="34"/>
      <c r="C29" s="33"/>
      <c r="D29" s="62"/>
      <c r="E29" s="62"/>
      <c r="F29" s="62"/>
      <c r="G29" s="62"/>
      <c r="H29" s="62"/>
      <c r="I29" s="99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 x14ac:dyDescent="0.2">
      <c r="A30" s="33"/>
      <c r="B30" s="34"/>
      <c r="C30" s="33"/>
      <c r="D30" s="100" t="s">
        <v>39</v>
      </c>
      <c r="E30" s="33"/>
      <c r="F30" s="33"/>
      <c r="G30" s="33"/>
      <c r="H30" s="33"/>
      <c r="I30" s="92"/>
      <c r="J30" s="67">
        <f>ROUND(J82,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 x14ac:dyDescent="0.2">
      <c r="A31" s="33"/>
      <c r="B31" s="34"/>
      <c r="C31" s="33"/>
      <c r="D31" s="62"/>
      <c r="E31" s="62"/>
      <c r="F31" s="62"/>
      <c r="G31" s="62"/>
      <c r="H31" s="62"/>
      <c r="I31" s="99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 x14ac:dyDescent="0.2">
      <c r="A32" s="33"/>
      <c r="B32" s="34"/>
      <c r="C32" s="33"/>
      <c r="D32" s="33"/>
      <c r="E32" s="33"/>
      <c r="F32" s="37" t="s">
        <v>41</v>
      </c>
      <c r="G32" s="33"/>
      <c r="H32" s="33"/>
      <c r="I32" s="101" t="s">
        <v>40</v>
      </c>
      <c r="J32" s="37" t="s">
        <v>42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 x14ac:dyDescent="0.2">
      <c r="A33" s="33"/>
      <c r="B33" s="34"/>
      <c r="C33" s="33"/>
      <c r="D33" s="102" t="s">
        <v>43</v>
      </c>
      <c r="E33" s="28" t="s">
        <v>44</v>
      </c>
      <c r="F33" s="103">
        <f>ROUND((SUM(BE82:BE95)),  2)</f>
        <v>0</v>
      </c>
      <c r="G33" s="33"/>
      <c r="H33" s="33"/>
      <c r="I33" s="104">
        <v>0.21</v>
      </c>
      <c r="J33" s="103">
        <f>ROUND(((SUM(BE82:BE95))*I33),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 x14ac:dyDescent="0.2">
      <c r="A34" s="33"/>
      <c r="B34" s="34"/>
      <c r="C34" s="33"/>
      <c r="D34" s="33"/>
      <c r="E34" s="28" t="s">
        <v>45</v>
      </c>
      <c r="F34" s="103">
        <f>ROUND((SUM(BF82:BF95)),  2)</f>
        <v>0</v>
      </c>
      <c r="G34" s="33"/>
      <c r="H34" s="33"/>
      <c r="I34" s="104">
        <v>0.15</v>
      </c>
      <c r="J34" s="103">
        <f>ROUND(((SUM(BF82:BF95))*I34),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 x14ac:dyDescent="0.2">
      <c r="A35" s="33"/>
      <c r="B35" s="34"/>
      <c r="C35" s="33"/>
      <c r="D35" s="33"/>
      <c r="E35" s="28" t="s">
        <v>46</v>
      </c>
      <c r="F35" s="103">
        <f>ROUND((SUM(BG82:BG95)),  2)</f>
        <v>0</v>
      </c>
      <c r="G35" s="33"/>
      <c r="H35" s="33"/>
      <c r="I35" s="104">
        <v>0.21</v>
      </c>
      <c r="J35" s="103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 x14ac:dyDescent="0.2">
      <c r="A36" s="33"/>
      <c r="B36" s="34"/>
      <c r="C36" s="33"/>
      <c r="D36" s="33"/>
      <c r="E36" s="28" t="s">
        <v>47</v>
      </c>
      <c r="F36" s="103">
        <f>ROUND((SUM(BH82:BH95)),  2)</f>
        <v>0</v>
      </c>
      <c r="G36" s="33"/>
      <c r="H36" s="33"/>
      <c r="I36" s="104">
        <v>0.15</v>
      </c>
      <c r="J36" s="103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 x14ac:dyDescent="0.2">
      <c r="A37" s="33"/>
      <c r="B37" s="34"/>
      <c r="C37" s="33"/>
      <c r="D37" s="33"/>
      <c r="E37" s="28" t="s">
        <v>48</v>
      </c>
      <c r="F37" s="103">
        <f>ROUND((SUM(BI82:BI95)),  2)</f>
        <v>0</v>
      </c>
      <c r="G37" s="33"/>
      <c r="H37" s="33"/>
      <c r="I37" s="104">
        <v>0</v>
      </c>
      <c r="J37" s="103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 x14ac:dyDescent="0.2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 x14ac:dyDescent="0.2">
      <c r="A39" s="33"/>
      <c r="B39" s="34"/>
      <c r="C39" s="105"/>
      <c r="D39" s="106" t="s">
        <v>49</v>
      </c>
      <c r="E39" s="56"/>
      <c r="F39" s="56"/>
      <c r="G39" s="107" t="s">
        <v>50</v>
      </c>
      <c r="H39" s="108" t="s">
        <v>51</v>
      </c>
      <c r="I39" s="109"/>
      <c r="J39" s="110">
        <f>SUM(J30:J37)</f>
        <v>0</v>
      </c>
      <c r="K39" s="111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 x14ac:dyDescent="0.2">
      <c r="A40" s="33"/>
      <c r="B40" s="43"/>
      <c r="C40" s="44"/>
      <c r="D40" s="44"/>
      <c r="E40" s="44"/>
      <c r="F40" s="44"/>
      <c r="G40" s="44"/>
      <c r="H40" s="44"/>
      <c r="I40" s="112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 x14ac:dyDescent="0.2">
      <c r="A44" s="33"/>
      <c r="B44" s="45"/>
      <c r="C44" s="46"/>
      <c r="D44" s="46"/>
      <c r="E44" s="46"/>
      <c r="F44" s="46"/>
      <c r="G44" s="46"/>
      <c r="H44" s="46"/>
      <c r="I44" s="113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 x14ac:dyDescent="0.2">
      <c r="A45" s="33"/>
      <c r="B45" s="34"/>
      <c r="C45" s="22" t="s">
        <v>93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 x14ac:dyDescent="0.2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 x14ac:dyDescent="0.2">
      <c r="A47" s="33"/>
      <c r="B47" s="34"/>
      <c r="C47" s="28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 x14ac:dyDescent="0.2">
      <c r="A48" s="33"/>
      <c r="B48" s="34"/>
      <c r="C48" s="33"/>
      <c r="D48" s="33"/>
      <c r="E48" s="474" t="str">
        <f>E7</f>
        <v>Přístavba výtahu k bytovému domu</v>
      </c>
      <c r="F48" s="475"/>
      <c r="G48" s="475"/>
      <c r="H48" s="47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 x14ac:dyDescent="0.2">
      <c r="A49" s="33"/>
      <c r="B49" s="34"/>
      <c r="C49" s="28" t="s">
        <v>91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 x14ac:dyDescent="0.2">
      <c r="A50" s="33"/>
      <c r="B50" s="34"/>
      <c r="C50" s="33"/>
      <c r="D50" s="33"/>
      <c r="E50" s="448" t="str">
        <f>E9</f>
        <v>03 - VON - Vedlejší a ostatní  náklady</v>
      </c>
      <c r="F50" s="473"/>
      <c r="G50" s="473"/>
      <c r="H50" s="47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 x14ac:dyDescent="0.2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 x14ac:dyDescent="0.2">
      <c r="A52" s="33"/>
      <c r="B52" s="34"/>
      <c r="C52" s="28" t="s">
        <v>21</v>
      </c>
      <c r="D52" s="33"/>
      <c r="E52" s="33"/>
      <c r="F52" s="26" t="str">
        <f>F12</f>
        <v>Na Dlouhém lánu 30/12</v>
      </c>
      <c r="G52" s="33"/>
      <c r="H52" s="33"/>
      <c r="I52" s="94" t="s">
        <v>23</v>
      </c>
      <c r="J52" s="51">
        <f>IF(J12="","",J12)</f>
        <v>44127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 x14ac:dyDescent="0.2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 x14ac:dyDescent="0.2">
      <c r="A54" s="33"/>
      <c r="B54" s="34"/>
      <c r="C54" s="28" t="s">
        <v>24</v>
      </c>
      <c r="D54" s="33"/>
      <c r="E54" s="33"/>
      <c r="F54" s="26" t="str">
        <f>E15</f>
        <v>Společenství vlastníků Na Dlouhém lánu 30</v>
      </c>
      <c r="G54" s="33"/>
      <c r="H54" s="33"/>
      <c r="I54" s="94" t="s">
        <v>31</v>
      </c>
      <c r="J54" s="31" t="str">
        <f>E21</f>
        <v>Ing.Radek Žampach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 x14ac:dyDescent="0.2">
      <c r="A55" s="33"/>
      <c r="B55" s="34"/>
      <c r="C55" s="28" t="s">
        <v>29</v>
      </c>
      <c r="D55" s="33"/>
      <c r="E55" s="33"/>
      <c r="F55" s="26" t="str">
        <f>IF(E18="","",E18)</f>
        <v>Vyplň údaj</v>
      </c>
      <c r="G55" s="33"/>
      <c r="H55" s="33"/>
      <c r="I55" s="94" t="s">
        <v>35</v>
      </c>
      <c r="J55" s="31" t="str">
        <f>E24</f>
        <v xml:space="preserve"> 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 x14ac:dyDescent="0.2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 x14ac:dyDescent="0.2">
      <c r="A57" s="33"/>
      <c r="B57" s="34"/>
      <c r="C57" s="114" t="s">
        <v>94</v>
      </c>
      <c r="D57" s="105"/>
      <c r="E57" s="105"/>
      <c r="F57" s="105"/>
      <c r="G57" s="105"/>
      <c r="H57" s="105"/>
      <c r="I57" s="115"/>
      <c r="J57" s="116" t="s">
        <v>95</v>
      </c>
      <c r="K57" s="105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 x14ac:dyDescent="0.2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 x14ac:dyDescent="0.2">
      <c r="A59" s="33"/>
      <c r="B59" s="34"/>
      <c r="C59" s="117" t="s">
        <v>71</v>
      </c>
      <c r="D59" s="33"/>
      <c r="E59" s="33"/>
      <c r="F59" s="33"/>
      <c r="G59" s="33"/>
      <c r="H59" s="33"/>
      <c r="I59" s="92"/>
      <c r="J59" s="67">
        <f>J82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96</v>
      </c>
    </row>
    <row r="60" spans="1:47" s="9" customFormat="1" ht="24.95" customHeight="1" x14ac:dyDescent="0.2">
      <c r="B60" s="118"/>
      <c r="D60" s="119" t="s">
        <v>870</v>
      </c>
      <c r="E60" s="120"/>
      <c r="F60" s="120"/>
      <c r="G60" s="120"/>
      <c r="H60" s="120"/>
      <c r="I60" s="121"/>
      <c r="J60" s="122">
        <f>J83</f>
        <v>0</v>
      </c>
      <c r="L60" s="118"/>
    </row>
    <row r="61" spans="1:47" s="10" customFormat="1" ht="19.899999999999999" customHeight="1" x14ac:dyDescent="0.2">
      <c r="B61" s="123"/>
      <c r="D61" s="124" t="s">
        <v>871</v>
      </c>
      <c r="E61" s="125"/>
      <c r="F61" s="125"/>
      <c r="G61" s="125"/>
      <c r="H61" s="125"/>
      <c r="I61" s="126"/>
      <c r="J61" s="127">
        <f>J84</f>
        <v>0</v>
      </c>
      <c r="L61" s="123"/>
    </row>
    <row r="62" spans="1:47" s="10" customFormat="1" ht="19.899999999999999" customHeight="1" x14ac:dyDescent="0.2">
      <c r="B62" s="123"/>
      <c r="D62" s="124" t="s">
        <v>872</v>
      </c>
      <c r="E62" s="125"/>
      <c r="F62" s="125"/>
      <c r="G62" s="125"/>
      <c r="H62" s="125"/>
      <c r="I62" s="126"/>
      <c r="J62" s="127">
        <f>J86</f>
        <v>0</v>
      </c>
      <c r="L62" s="123"/>
    </row>
    <row r="63" spans="1:47" s="2" customFormat="1" ht="21.75" customHeight="1" x14ac:dyDescent="0.2">
      <c r="A63" s="33"/>
      <c r="B63" s="34"/>
      <c r="C63" s="33"/>
      <c r="D63" s="33"/>
      <c r="E63" s="33"/>
      <c r="F63" s="33"/>
      <c r="G63" s="33"/>
      <c r="H63" s="33"/>
      <c r="I63" s="92"/>
      <c r="J63" s="33"/>
      <c r="K63" s="33"/>
      <c r="L63" s="9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1:47" s="2" customFormat="1" ht="6.95" customHeight="1" x14ac:dyDescent="0.2">
      <c r="A64" s="33"/>
      <c r="B64" s="43"/>
      <c r="C64" s="44"/>
      <c r="D64" s="44"/>
      <c r="E64" s="44"/>
      <c r="F64" s="44"/>
      <c r="G64" s="44"/>
      <c r="H64" s="44"/>
      <c r="I64" s="112"/>
      <c r="J64" s="44"/>
      <c r="K64" s="44"/>
      <c r="L64" s="9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8" spans="1:31" s="2" customFormat="1" ht="6.95" customHeight="1" x14ac:dyDescent="0.2">
      <c r="A68" s="33"/>
      <c r="B68" s="45"/>
      <c r="C68" s="46"/>
      <c r="D68" s="46"/>
      <c r="E68" s="46"/>
      <c r="F68" s="46"/>
      <c r="G68" s="46"/>
      <c r="H68" s="46"/>
      <c r="I68" s="113"/>
      <c r="J68" s="46"/>
      <c r="K68" s="46"/>
      <c r="L68" s="9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24.95" customHeight="1" x14ac:dyDescent="0.2">
      <c r="A69" s="33"/>
      <c r="B69" s="34"/>
      <c r="C69" s="22" t="s">
        <v>120</v>
      </c>
      <c r="D69" s="33"/>
      <c r="E69" s="33"/>
      <c r="F69" s="33"/>
      <c r="G69" s="33"/>
      <c r="H69" s="33"/>
      <c r="I69" s="92"/>
      <c r="J69" s="33"/>
      <c r="K69" s="33"/>
      <c r="L69" s="9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6.95" customHeight="1" x14ac:dyDescent="0.2">
      <c r="A70" s="33"/>
      <c r="B70" s="34"/>
      <c r="C70" s="33"/>
      <c r="D70" s="33"/>
      <c r="E70" s="33"/>
      <c r="F70" s="33"/>
      <c r="G70" s="33"/>
      <c r="H70" s="33"/>
      <c r="I70" s="92"/>
      <c r="J70" s="33"/>
      <c r="K70" s="33"/>
      <c r="L70" s="9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12" customHeight="1" x14ac:dyDescent="0.2">
      <c r="A71" s="33"/>
      <c r="B71" s="34"/>
      <c r="C71" s="28" t="s">
        <v>17</v>
      </c>
      <c r="D71" s="33"/>
      <c r="E71" s="33"/>
      <c r="F71" s="33"/>
      <c r="G71" s="33"/>
      <c r="H71" s="33"/>
      <c r="I71" s="92"/>
      <c r="J71" s="33"/>
      <c r="K71" s="33"/>
      <c r="L71" s="9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6.5" customHeight="1" x14ac:dyDescent="0.2">
      <c r="A72" s="33"/>
      <c r="B72" s="34"/>
      <c r="C72" s="33"/>
      <c r="D72" s="33"/>
      <c r="E72" s="474" t="str">
        <f>E7</f>
        <v>Přístavba výtahu k bytovému domu</v>
      </c>
      <c r="F72" s="475"/>
      <c r="G72" s="475"/>
      <c r="H72" s="475"/>
      <c r="I72" s="92"/>
      <c r="J72" s="33"/>
      <c r="K72" s="33"/>
      <c r="L72" s="9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2" customHeight="1" x14ac:dyDescent="0.2">
      <c r="A73" s="33"/>
      <c r="B73" s="34"/>
      <c r="C73" s="28" t="s">
        <v>91</v>
      </c>
      <c r="D73" s="33"/>
      <c r="E73" s="33"/>
      <c r="F73" s="33"/>
      <c r="G73" s="33"/>
      <c r="H73" s="33"/>
      <c r="I73" s="92"/>
      <c r="J73" s="33"/>
      <c r="K73" s="33"/>
      <c r="L73" s="9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6.5" customHeight="1" x14ac:dyDescent="0.2">
      <c r="A74" s="33"/>
      <c r="B74" s="34"/>
      <c r="C74" s="33"/>
      <c r="D74" s="33"/>
      <c r="E74" s="448" t="str">
        <f>E9</f>
        <v>03 - VON - Vedlejší a ostatní  náklady</v>
      </c>
      <c r="F74" s="473"/>
      <c r="G74" s="473"/>
      <c r="H74" s="473"/>
      <c r="I74" s="92"/>
      <c r="J74" s="33"/>
      <c r="K74" s="33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5" customHeight="1" x14ac:dyDescent="0.2">
      <c r="A75" s="33"/>
      <c r="B75" s="34"/>
      <c r="C75" s="33"/>
      <c r="D75" s="33"/>
      <c r="E75" s="33"/>
      <c r="F75" s="33"/>
      <c r="G75" s="33"/>
      <c r="H75" s="33"/>
      <c r="I75" s="92"/>
      <c r="J75" s="33"/>
      <c r="K75" s="33"/>
      <c r="L75" s="9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 x14ac:dyDescent="0.2">
      <c r="A76" s="33"/>
      <c r="B76" s="34"/>
      <c r="C76" s="28" t="s">
        <v>21</v>
      </c>
      <c r="D76" s="33"/>
      <c r="E76" s="33"/>
      <c r="F76" s="26" t="str">
        <f>F12</f>
        <v>Na Dlouhém lánu 30/12</v>
      </c>
      <c r="G76" s="33"/>
      <c r="H76" s="33"/>
      <c r="I76" s="94" t="s">
        <v>23</v>
      </c>
      <c r="J76" s="51">
        <f>IF(J12="","",J12)</f>
        <v>44127</v>
      </c>
      <c r="K76" s="33"/>
      <c r="L76" s="9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6.95" customHeight="1" x14ac:dyDescent="0.2">
      <c r="A77" s="33"/>
      <c r="B77" s="34"/>
      <c r="C77" s="33"/>
      <c r="D77" s="33"/>
      <c r="E77" s="33"/>
      <c r="F77" s="33"/>
      <c r="G77" s="33"/>
      <c r="H77" s="33"/>
      <c r="I77" s="92"/>
      <c r="J77" s="33"/>
      <c r="K77" s="33"/>
      <c r="L77" s="9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2" customHeight="1" x14ac:dyDescent="0.2">
      <c r="A78" s="33"/>
      <c r="B78" s="34"/>
      <c r="C78" s="28" t="s">
        <v>24</v>
      </c>
      <c r="D78" s="33"/>
      <c r="E78" s="33"/>
      <c r="F78" s="26" t="str">
        <f>E15</f>
        <v>Společenství vlastníků Na Dlouhém lánu 30</v>
      </c>
      <c r="G78" s="33"/>
      <c r="H78" s="33"/>
      <c r="I78" s="94" t="s">
        <v>31</v>
      </c>
      <c r="J78" s="31" t="str">
        <f>E21</f>
        <v>Ing.Radek Žampach</v>
      </c>
      <c r="K78" s="33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5.2" customHeight="1" x14ac:dyDescent="0.2">
      <c r="A79" s="33"/>
      <c r="B79" s="34"/>
      <c r="C79" s="28" t="s">
        <v>29</v>
      </c>
      <c r="D79" s="33"/>
      <c r="E79" s="33"/>
      <c r="F79" s="26" t="str">
        <f>IF(E18="","",E18)</f>
        <v>Vyplň údaj</v>
      </c>
      <c r="G79" s="33"/>
      <c r="H79" s="33"/>
      <c r="I79" s="94" t="s">
        <v>35</v>
      </c>
      <c r="J79" s="31" t="str">
        <f>E24</f>
        <v xml:space="preserve"> </v>
      </c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0.35" customHeight="1" x14ac:dyDescent="0.2">
      <c r="A80" s="33"/>
      <c r="B80" s="34"/>
      <c r="C80" s="33"/>
      <c r="D80" s="33"/>
      <c r="E80" s="33"/>
      <c r="F80" s="33"/>
      <c r="G80" s="33"/>
      <c r="H80" s="33"/>
      <c r="I80" s="92"/>
      <c r="J80" s="33"/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11" customFormat="1" ht="29.25" customHeight="1" x14ac:dyDescent="0.2">
      <c r="A81" s="128"/>
      <c r="B81" s="129"/>
      <c r="C81" s="130" t="s">
        <v>121</v>
      </c>
      <c r="D81" s="131" t="s">
        <v>58</v>
      </c>
      <c r="E81" s="131" t="s">
        <v>54</v>
      </c>
      <c r="F81" s="131" t="s">
        <v>55</v>
      </c>
      <c r="G81" s="131" t="s">
        <v>122</v>
      </c>
      <c r="H81" s="131" t="s">
        <v>123</v>
      </c>
      <c r="I81" s="132" t="s">
        <v>124</v>
      </c>
      <c r="J81" s="131" t="s">
        <v>95</v>
      </c>
      <c r="K81" s="133" t="s">
        <v>125</v>
      </c>
      <c r="L81" s="134"/>
      <c r="M81" s="58" t="s">
        <v>3</v>
      </c>
      <c r="N81" s="59" t="s">
        <v>43</v>
      </c>
      <c r="O81" s="59" t="s">
        <v>126</v>
      </c>
      <c r="P81" s="59" t="s">
        <v>127</v>
      </c>
      <c r="Q81" s="59" t="s">
        <v>128</v>
      </c>
      <c r="R81" s="59" t="s">
        <v>129</v>
      </c>
      <c r="S81" s="59" t="s">
        <v>130</v>
      </c>
      <c r="T81" s="60" t="s">
        <v>131</v>
      </c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</row>
    <row r="82" spans="1:65" s="2" customFormat="1" ht="22.9" customHeight="1" x14ac:dyDescent="0.25">
      <c r="A82" s="33"/>
      <c r="B82" s="34"/>
      <c r="C82" s="65" t="s">
        <v>132</v>
      </c>
      <c r="D82" s="33"/>
      <c r="E82" s="33"/>
      <c r="F82" s="33"/>
      <c r="G82" s="33"/>
      <c r="H82" s="33"/>
      <c r="I82" s="92"/>
      <c r="J82" s="135">
        <f>BK82</f>
        <v>0</v>
      </c>
      <c r="K82" s="33"/>
      <c r="L82" s="34"/>
      <c r="M82" s="61"/>
      <c r="N82" s="52"/>
      <c r="O82" s="62"/>
      <c r="P82" s="136">
        <f>P83</f>
        <v>0</v>
      </c>
      <c r="Q82" s="62"/>
      <c r="R82" s="136">
        <f>R83</f>
        <v>0</v>
      </c>
      <c r="S82" s="62"/>
      <c r="T82" s="137">
        <f>T83</f>
        <v>0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T82" s="18" t="s">
        <v>72</v>
      </c>
      <c r="AU82" s="18" t="s">
        <v>96</v>
      </c>
      <c r="BK82" s="138">
        <f>BK83</f>
        <v>0</v>
      </c>
    </row>
    <row r="83" spans="1:65" s="12" customFormat="1" ht="25.9" customHeight="1" x14ac:dyDescent="0.2">
      <c r="B83" s="139"/>
      <c r="D83" s="140" t="s">
        <v>72</v>
      </c>
      <c r="E83" s="141" t="s">
        <v>88</v>
      </c>
      <c r="F83" s="141" t="s">
        <v>873</v>
      </c>
      <c r="I83" s="142"/>
      <c r="J83" s="143">
        <f>BK83</f>
        <v>0</v>
      </c>
      <c r="L83" s="139"/>
      <c r="M83" s="144"/>
      <c r="N83" s="145"/>
      <c r="O83" s="145"/>
      <c r="P83" s="146">
        <f>P84+P86</f>
        <v>0</v>
      </c>
      <c r="Q83" s="145"/>
      <c r="R83" s="146">
        <f>R84+R86</f>
        <v>0</v>
      </c>
      <c r="S83" s="145"/>
      <c r="T83" s="147">
        <f>T84+T86</f>
        <v>0</v>
      </c>
      <c r="AR83" s="140" t="s">
        <v>140</v>
      </c>
      <c r="AT83" s="148" t="s">
        <v>72</v>
      </c>
      <c r="AU83" s="148" t="s">
        <v>73</v>
      </c>
      <c r="AY83" s="140" t="s">
        <v>135</v>
      </c>
      <c r="BK83" s="149">
        <f>BK84+BK86</f>
        <v>0</v>
      </c>
    </row>
    <row r="84" spans="1:65" s="12" customFormat="1" ht="22.9" customHeight="1" x14ac:dyDescent="0.2">
      <c r="B84" s="139"/>
      <c r="D84" s="140" t="s">
        <v>72</v>
      </c>
      <c r="E84" s="150" t="s">
        <v>874</v>
      </c>
      <c r="F84" s="150" t="s">
        <v>875</v>
      </c>
      <c r="I84" s="142"/>
      <c r="J84" s="151">
        <f>BK84</f>
        <v>0</v>
      </c>
      <c r="L84" s="139"/>
      <c r="M84" s="144"/>
      <c r="N84" s="145"/>
      <c r="O84" s="145"/>
      <c r="P84" s="146">
        <f>P85</f>
        <v>0</v>
      </c>
      <c r="Q84" s="145"/>
      <c r="R84" s="146">
        <f>R85</f>
        <v>0</v>
      </c>
      <c r="S84" s="145"/>
      <c r="T84" s="147">
        <f>T85</f>
        <v>0</v>
      </c>
      <c r="AR84" s="140" t="s">
        <v>140</v>
      </c>
      <c r="AT84" s="148" t="s">
        <v>72</v>
      </c>
      <c r="AU84" s="148" t="s">
        <v>81</v>
      </c>
      <c r="AY84" s="140" t="s">
        <v>135</v>
      </c>
      <c r="BK84" s="149">
        <f>BK85</f>
        <v>0</v>
      </c>
    </row>
    <row r="85" spans="1:65" s="2" customFormat="1" ht="16.5" customHeight="1" x14ac:dyDescent="0.2">
      <c r="A85" s="33"/>
      <c r="B85" s="152"/>
      <c r="C85" s="153" t="s">
        <v>81</v>
      </c>
      <c r="D85" s="153" t="s">
        <v>137</v>
      </c>
      <c r="E85" s="154"/>
      <c r="F85" s="155" t="s">
        <v>875</v>
      </c>
      <c r="G85" s="156" t="s">
        <v>876</v>
      </c>
      <c r="H85" s="157">
        <v>1</v>
      </c>
      <c r="I85" s="158"/>
      <c r="J85" s="159">
        <f>ROUND(I85*H85,2)</f>
        <v>0</v>
      </c>
      <c r="K85" s="155" t="s">
        <v>3</v>
      </c>
      <c r="L85" s="34"/>
      <c r="M85" s="160" t="s">
        <v>3</v>
      </c>
      <c r="N85" s="161" t="s">
        <v>45</v>
      </c>
      <c r="O85" s="54"/>
      <c r="P85" s="162">
        <f>O85*H85</f>
        <v>0</v>
      </c>
      <c r="Q85" s="162">
        <v>0</v>
      </c>
      <c r="R85" s="162">
        <f>Q85*H85</f>
        <v>0</v>
      </c>
      <c r="S85" s="162">
        <v>0</v>
      </c>
      <c r="T85" s="163">
        <f>S85*H85</f>
        <v>0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64" t="s">
        <v>877</v>
      </c>
      <c r="AT85" s="164" t="s">
        <v>137</v>
      </c>
      <c r="AU85" s="164" t="s">
        <v>141</v>
      </c>
      <c r="AY85" s="18" t="s">
        <v>135</v>
      </c>
      <c r="BE85" s="165">
        <f>IF(N85="základní",J85,0)</f>
        <v>0</v>
      </c>
      <c r="BF85" s="165">
        <f>IF(N85="snížená",J85,0)</f>
        <v>0</v>
      </c>
      <c r="BG85" s="165">
        <f>IF(N85="zákl. přenesená",J85,0)</f>
        <v>0</v>
      </c>
      <c r="BH85" s="165">
        <f>IF(N85="sníž. přenesená",J85,0)</f>
        <v>0</v>
      </c>
      <c r="BI85" s="165">
        <f>IF(N85="nulová",J85,0)</f>
        <v>0</v>
      </c>
      <c r="BJ85" s="18" t="s">
        <v>141</v>
      </c>
      <c r="BK85" s="165">
        <f>ROUND(I85*H85,2)</f>
        <v>0</v>
      </c>
      <c r="BL85" s="18" t="s">
        <v>877</v>
      </c>
      <c r="BM85" s="164" t="s">
        <v>878</v>
      </c>
    </row>
    <row r="86" spans="1:65" s="12" customFormat="1" ht="22.9" customHeight="1" x14ac:dyDescent="0.2">
      <c r="B86" s="139"/>
      <c r="D86" s="140" t="s">
        <v>72</v>
      </c>
      <c r="E86" s="150" t="s">
        <v>879</v>
      </c>
      <c r="F86" s="150" t="s">
        <v>880</v>
      </c>
      <c r="I86" s="142"/>
      <c r="J86" s="151">
        <f>BK86</f>
        <v>0</v>
      </c>
      <c r="L86" s="139"/>
      <c r="M86" s="144"/>
      <c r="N86" s="145"/>
      <c r="O86" s="145"/>
      <c r="P86" s="146">
        <f>SUM(P87:P95)</f>
        <v>0</v>
      </c>
      <c r="Q86" s="145"/>
      <c r="R86" s="146">
        <f>SUM(R87:R95)</f>
        <v>0</v>
      </c>
      <c r="S86" s="145"/>
      <c r="T86" s="147">
        <f>SUM(T87:T95)</f>
        <v>0</v>
      </c>
      <c r="AR86" s="140" t="s">
        <v>157</v>
      </c>
      <c r="AT86" s="148" t="s">
        <v>72</v>
      </c>
      <c r="AU86" s="148" t="s">
        <v>81</v>
      </c>
      <c r="AY86" s="140" t="s">
        <v>135</v>
      </c>
      <c r="BK86" s="149">
        <f>SUM(BK87:BK95)</f>
        <v>0</v>
      </c>
    </row>
    <row r="87" spans="1:65" s="2" customFormat="1" ht="16.5" customHeight="1" x14ac:dyDescent="0.2">
      <c r="A87" s="33"/>
      <c r="B87" s="152"/>
      <c r="C87" s="153" t="s">
        <v>141</v>
      </c>
      <c r="D87" s="153" t="s">
        <v>137</v>
      </c>
      <c r="E87" s="154"/>
      <c r="F87" s="155" t="s">
        <v>881</v>
      </c>
      <c r="G87" s="156" t="s">
        <v>235</v>
      </c>
      <c r="H87" s="157">
        <v>1</v>
      </c>
      <c r="I87" s="158"/>
      <c r="J87" s="159">
        <f t="shared" ref="J87:J95" si="0">ROUND(I87*H87,2)</f>
        <v>0</v>
      </c>
      <c r="K87" s="155" t="s">
        <v>3</v>
      </c>
      <c r="L87" s="34"/>
      <c r="M87" s="160" t="s">
        <v>3</v>
      </c>
      <c r="N87" s="161" t="s">
        <v>45</v>
      </c>
      <c r="O87" s="54"/>
      <c r="P87" s="162">
        <f t="shared" ref="P87:P95" si="1">O87*H87</f>
        <v>0</v>
      </c>
      <c r="Q87" s="162">
        <v>0</v>
      </c>
      <c r="R87" s="162">
        <f t="shared" ref="R87:R95" si="2">Q87*H87</f>
        <v>0</v>
      </c>
      <c r="S87" s="162">
        <v>0</v>
      </c>
      <c r="T87" s="163">
        <f t="shared" ref="T87:T95" si="3"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64" t="s">
        <v>877</v>
      </c>
      <c r="AT87" s="164" t="s">
        <v>137</v>
      </c>
      <c r="AU87" s="164" t="s">
        <v>141</v>
      </c>
      <c r="AY87" s="18" t="s">
        <v>135</v>
      </c>
      <c r="BE87" s="165">
        <f t="shared" ref="BE87:BE95" si="4">IF(N87="základní",J87,0)</f>
        <v>0</v>
      </c>
      <c r="BF87" s="165">
        <f t="shared" ref="BF87:BF95" si="5">IF(N87="snížená",J87,0)</f>
        <v>0</v>
      </c>
      <c r="BG87" s="165">
        <f t="shared" ref="BG87:BG95" si="6">IF(N87="zákl. přenesená",J87,0)</f>
        <v>0</v>
      </c>
      <c r="BH87" s="165">
        <f t="shared" ref="BH87:BH95" si="7">IF(N87="sníž. přenesená",J87,0)</f>
        <v>0</v>
      </c>
      <c r="BI87" s="165">
        <f t="shared" ref="BI87:BI95" si="8">IF(N87="nulová",J87,0)</f>
        <v>0</v>
      </c>
      <c r="BJ87" s="18" t="s">
        <v>141</v>
      </c>
      <c r="BK87" s="165">
        <f t="shared" ref="BK87:BK95" si="9">ROUND(I87*H87,2)</f>
        <v>0</v>
      </c>
      <c r="BL87" s="18" t="s">
        <v>877</v>
      </c>
      <c r="BM87" s="164" t="s">
        <v>882</v>
      </c>
    </row>
    <row r="88" spans="1:65" s="2" customFormat="1" ht="16.5" customHeight="1" x14ac:dyDescent="0.2">
      <c r="A88" s="33"/>
      <c r="B88" s="152"/>
      <c r="C88" s="153" t="s">
        <v>149</v>
      </c>
      <c r="D88" s="153" t="s">
        <v>137</v>
      </c>
      <c r="E88" s="154"/>
      <c r="F88" s="155" t="s">
        <v>883</v>
      </c>
      <c r="G88" s="156" t="s">
        <v>235</v>
      </c>
      <c r="H88" s="157">
        <v>1</v>
      </c>
      <c r="I88" s="158"/>
      <c r="J88" s="159">
        <f t="shared" si="0"/>
        <v>0</v>
      </c>
      <c r="K88" s="155" t="s">
        <v>3</v>
      </c>
      <c r="L88" s="34"/>
      <c r="M88" s="160" t="s">
        <v>3</v>
      </c>
      <c r="N88" s="161" t="s">
        <v>45</v>
      </c>
      <c r="O88" s="54"/>
      <c r="P88" s="162">
        <f t="shared" si="1"/>
        <v>0</v>
      </c>
      <c r="Q88" s="162">
        <v>0</v>
      </c>
      <c r="R88" s="162">
        <f t="shared" si="2"/>
        <v>0</v>
      </c>
      <c r="S88" s="162">
        <v>0</v>
      </c>
      <c r="T88" s="163">
        <f t="shared" si="3"/>
        <v>0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64" t="s">
        <v>877</v>
      </c>
      <c r="AT88" s="164" t="s">
        <v>137</v>
      </c>
      <c r="AU88" s="164" t="s">
        <v>141</v>
      </c>
      <c r="AY88" s="18" t="s">
        <v>135</v>
      </c>
      <c r="BE88" s="165">
        <f t="shared" si="4"/>
        <v>0</v>
      </c>
      <c r="BF88" s="165">
        <f t="shared" si="5"/>
        <v>0</v>
      </c>
      <c r="BG88" s="165">
        <f t="shared" si="6"/>
        <v>0</v>
      </c>
      <c r="BH88" s="165">
        <f t="shared" si="7"/>
        <v>0</v>
      </c>
      <c r="BI88" s="165">
        <f t="shared" si="8"/>
        <v>0</v>
      </c>
      <c r="BJ88" s="18" t="s">
        <v>141</v>
      </c>
      <c r="BK88" s="165">
        <f t="shared" si="9"/>
        <v>0</v>
      </c>
      <c r="BL88" s="18" t="s">
        <v>877</v>
      </c>
      <c r="BM88" s="164" t="s">
        <v>884</v>
      </c>
    </row>
    <row r="89" spans="1:65" s="2" customFormat="1" ht="16.5" customHeight="1" x14ac:dyDescent="0.2">
      <c r="A89" s="33"/>
      <c r="B89" s="152"/>
      <c r="C89" s="153" t="s">
        <v>140</v>
      </c>
      <c r="D89" s="153" t="s">
        <v>137</v>
      </c>
      <c r="E89" s="154"/>
      <c r="F89" s="155" t="s">
        <v>885</v>
      </c>
      <c r="G89" s="156" t="s">
        <v>235</v>
      </c>
      <c r="H89" s="157">
        <v>1</v>
      </c>
      <c r="I89" s="158"/>
      <c r="J89" s="159">
        <f t="shared" si="0"/>
        <v>0</v>
      </c>
      <c r="K89" s="155" t="s">
        <v>3</v>
      </c>
      <c r="L89" s="34"/>
      <c r="M89" s="160" t="s">
        <v>3</v>
      </c>
      <c r="N89" s="161" t="s">
        <v>45</v>
      </c>
      <c r="O89" s="54"/>
      <c r="P89" s="162">
        <f t="shared" si="1"/>
        <v>0</v>
      </c>
      <c r="Q89" s="162">
        <v>0</v>
      </c>
      <c r="R89" s="162">
        <f t="shared" si="2"/>
        <v>0</v>
      </c>
      <c r="S89" s="162">
        <v>0</v>
      </c>
      <c r="T89" s="163">
        <f t="shared" si="3"/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64" t="s">
        <v>877</v>
      </c>
      <c r="AT89" s="164" t="s">
        <v>137</v>
      </c>
      <c r="AU89" s="164" t="s">
        <v>141</v>
      </c>
      <c r="AY89" s="18" t="s">
        <v>135</v>
      </c>
      <c r="BE89" s="165">
        <f t="shared" si="4"/>
        <v>0</v>
      </c>
      <c r="BF89" s="165">
        <f t="shared" si="5"/>
        <v>0</v>
      </c>
      <c r="BG89" s="165">
        <f t="shared" si="6"/>
        <v>0</v>
      </c>
      <c r="BH89" s="165">
        <f t="shared" si="7"/>
        <v>0</v>
      </c>
      <c r="BI89" s="165">
        <f t="shared" si="8"/>
        <v>0</v>
      </c>
      <c r="BJ89" s="18" t="s">
        <v>141</v>
      </c>
      <c r="BK89" s="165">
        <f t="shared" si="9"/>
        <v>0</v>
      </c>
      <c r="BL89" s="18" t="s">
        <v>877</v>
      </c>
      <c r="BM89" s="164" t="s">
        <v>886</v>
      </c>
    </row>
    <row r="90" spans="1:65" s="2" customFormat="1" ht="24" customHeight="1" x14ac:dyDescent="0.2">
      <c r="A90" s="33"/>
      <c r="B90" s="152"/>
      <c r="C90" s="153" t="s">
        <v>157</v>
      </c>
      <c r="D90" s="153" t="s">
        <v>137</v>
      </c>
      <c r="E90" s="154"/>
      <c r="F90" s="155" t="s">
        <v>887</v>
      </c>
      <c r="G90" s="156" t="s">
        <v>876</v>
      </c>
      <c r="H90" s="157">
        <v>1</v>
      </c>
      <c r="I90" s="158"/>
      <c r="J90" s="159">
        <f t="shared" si="0"/>
        <v>0</v>
      </c>
      <c r="K90" s="155" t="s">
        <v>3</v>
      </c>
      <c r="L90" s="34"/>
      <c r="M90" s="160" t="s">
        <v>3</v>
      </c>
      <c r="N90" s="161" t="s">
        <v>45</v>
      </c>
      <c r="O90" s="54"/>
      <c r="P90" s="162">
        <f t="shared" si="1"/>
        <v>0</v>
      </c>
      <c r="Q90" s="162">
        <v>0</v>
      </c>
      <c r="R90" s="162">
        <f t="shared" si="2"/>
        <v>0</v>
      </c>
      <c r="S90" s="162">
        <v>0</v>
      </c>
      <c r="T90" s="163">
        <f t="shared" si="3"/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64" t="s">
        <v>877</v>
      </c>
      <c r="AT90" s="164" t="s">
        <v>137</v>
      </c>
      <c r="AU90" s="164" t="s">
        <v>141</v>
      </c>
      <c r="AY90" s="18" t="s">
        <v>135</v>
      </c>
      <c r="BE90" s="165">
        <f t="shared" si="4"/>
        <v>0</v>
      </c>
      <c r="BF90" s="165">
        <f t="shared" si="5"/>
        <v>0</v>
      </c>
      <c r="BG90" s="165">
        <f t="shared" si="6"/>
        <v>0</v>
      </c>
      <c r="BH90" s="165">
        <f t="shared" si="7"/>
        <v>0</v>
      </c>
      <c r="BI90" s="165">
        <f t="shared" si="8"/>
        <v>0</v>
      </c>
      <c r="BJ90" s="18" t="s">
        <v>141</v>
      </c>
      <c r="BK90" s="165">
        <f t="shared" si="9"/>
        <v>0</v>
      </c>
      <c r="BL90" s="18" t="s">
        <v>877</v>
      </c>
      <c r="BM90" s="164" t="s">
        <v>888</v>
      </c>
    </row>
    <row r="91" spans="1:65" s="2" customFormat="1" ht="36" customHeight="1" x14ac:dyDescent="0.2">
      <c r="A91" s="33"/>
      <c r="B91" s="152"/>
      <c r="C91" s="153" t="s">
        <v>161</v>
      </c>
      <c r="D91" s="153" t="s">
        <v>137</v>
      </c>
      <c r="E91" s="154"/>
      <c r="F91" s="155" t="s">
        <v>889</v>
      </c>
      <c r="G91" s="156" t="s">
        <v>876</v>
      </c>
      <c r="H91" s="157">
        <v>1</v>
      </c>
      <c r="I91" s="158"/>
      <c r="J91" s="159">
        <f t="shared" si="0"/>
        <v>0</v>
      </c>
      <c r="K91" s="155" t="s">
        <v>3</v>
      </c>
      <c r="L91" s="34"/>
      <c r="M91" s="160" t="s">
        <v>3</v>
      </c>
      <c r="N91" s="161" t="s">
        <v>45</v>
      </c>
      <c r="O91" s="54"/>
      <c r="P91" s="162">
        <f t="shared" si="1"/>
        <v>0</v>
      </c>
      <c r="Q91" s="162">
        <v>0</v>
      </c>
      <c r="R91" s="162">
        <f t="shared" si="2"/>
        <v>0</v>
      </c>
      <c r="S91" s="162">
        <v>0</v>
      </c>
      <c r="T91" s="163">
        <f t="shared" si="3"/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64" t="s">
        <v>877</v>
      </c>
      <c r="AT91" s="164" t="s">
        <v>137</v>
      </c>
      <c r="AU91" s="164" t="s">
        <v>141</v>
      </c>
      <c r="AY91" s="18" t="s">
        <v>135</v>
      </c>
      <c r="BE91" s="165">
        <f t="shared" si="4"/>
        <v>0</v>
      </c>
      <c r="BF91" s="165">
        <f t="shared" si="5"/>
        <v>0</v>
      </c>
      <c r="BG91" s="165">
        <f t="shared" si="6"/>
        <v>0</v>
      </c>
      <c r="BH91" s="165">
        <f t="shared" si="7"/>
        <v>0</v>
      </c>
      <c r="BI91" s="165">
        <f t="shared" si="8"/>
        <v>0</v>
      </c>
      <c r="BJ91" s="18" t="s">
        <v>141</v>
      </c>
      <c r="BK91" s="165">
        <f t="shared" si="9"/>
        <v>0</v>
      </c>
      <c r="BL91" s="18" t="s">
        <v>877</v>
      </c>
      <c r="BM91" s="164" t="s">
        <v>890</v>
      </c>
    </row>
    <row r="92" spans="1:65" s="2" customFormat="1" ht="16.5" customHeight="1" x14ac:dyDescent="0.2">
      <c r="A92" s="33"/>
      <c r="B92" s="152"/>
      <c r="C92" s="153" t="s">
        <v>164</v>
      </c>
      <c r="D92" s="153" t="s">
        <v>137</v>
      </c>
      <c r="E92" s="154"/>
      <c r="F92" s="155" t="s">
        <v>891</v>
      </c>
      <c r="G92" s="156" t="s">
        <v>876</v>
      </c>
      <c r="H92" s="157">
        <v>1</v>
      </c>
      <c r="I92" s="158"/>
      <c r="J92" s="159">
        <f t="shared" si="0"/>
        <v>0</v>
      </c>
      <c r="K92" s="155" t="s">
        <v>3</v>
      </c>
      <c r="L92" s="34"/>
      <c r="M92" s="160" t="s">
        <v>3</v>
      </c>
      <c r="N92" s="161" t="s">
        <v>45</v>
      </c>
      <c r="O92" s="54"/>
      <c r="P92" s="162">
        <f t="shared" si="1"/>
        <v>0</v>
      </c>
      <c r="Q92" s="162">
        <v>0</v>
      </c>
      <c r="R92" s="162">
        <f t="shared" si="2"/>
        <v>0</v>
      </c>
      <c r="S92" s="162">
        <v>0</v>
      </c>
      <c r="T92" s="163">
        <f t="shared" si="3"/>
        <v>0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64" t="s">
        <v>877</v>
      </c>
      <c r="AT92" s="164" t="s">
        <v>137</v>
      </c>
      <c r="AU92" s="164" t="s">
        <v>141</v>
      </c>
      <c r="AY92" s="18" t="s">
        <v>135</v>
      </c>
      <c r="BE92" s="165">
        <f t="shared" si="4"/>
        <v>0</v>
      </c>
      <c r="BF92" s="165">
        <f t="shared" si="5"/>
        <v>0</v>
      </c>
      <c r="BG92" s="165">
        <f t="shared" si="6"/>
        <v>0</v>
      </c>
      <c r="BH92" s="165">
        <f t="shared" si="7"/>
        <v>0</v>
      </c>
      <c r="BI92" s="165">
        <f t="shared" si="8"/>
        <v>0</v>
      </c>
      <c r="BJ92" s="18" t="s">
        <v>141</v>
      </c>
      <c r="BK92" s="165">
        <f t="shared" si="9"/>
        <v>0</v>
      </c>
      <c r="BL92" s="18" t="s">
        <v>877</v>
      </c>
      <c r="BM92" s="164" t="s">
        <v>892</v>
      </c>
    </row>
    <row r="93" spans="1:65" s="2" customFormat="1" ht="16.5" customHeight="1" x14ac:dyDescent="0.2">
      <c r="A93" s="33"/>
      <c r="B93" s="152"/>
      <c r="C93" s="153" t="s">
        <v>169</v>
      </c>
      <c r="D93" s="153" t="s">
        <v>137</v>
      </c>
      <c r="E93" s="154"/>
      <c r="F93" s="155" t="s">
        <v>893</v>
      </c>
      <c r="G93" s="156" t="s">
        <v>876</v>
      </c>
      <c r="H93" s="157">
        <v>1</v>
      </c>
      <c r="I93" s="158"/>
      <c r="J93" s="159">
        <f t="shared" si="0"/>
        <v>0</v>
      </c>
      <c r="K93" s="155" t="s">
        <v>3</v>
      </c>
      <c r="L93" s="34"/>
      <c r="M93" s="160" t="s">
        <v>3</v>
      </c>
      <c r="N93" s="161" t="s">
        <v>45</v>
      </c>
      <c r="O93" s="54"/>
      <c r="P93" s="162">
        <f t="shared" si="1"/>
        <v>0</v>
      </c>
      <c r="Q93" s="162">
        <v>0</v>
      </c>
      <c r="R93" s="162">
        <f t="shared" si="2"/>
        <v>0</v>
      </c>
      <c r="S93" s="162">
        <v>0</v>
      </c>
      <c r="T93" s="163">
        <f t="shared" si="3"/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64" t="s">
        <v>877</v>
      </c>
      <c r="AT93" s="164" t="s">
        <v>137</v>
      </c>
      <c r="AU93" s="164" t="s">
        <v>141</v>
      </c>
      <c r="AY93" s="18" t="s">
        <v>135</v>
      </c>
      <c r="BE93" s="165">
        <f t="shared" si="4"/>
        <v>0</v>
      </c>
      <c r="BF93" s="165">
        <f t="shared" si="5"/>
        <v>0</v>
      </c>
      <c r="BG93" s="165">
        <f t="shared" si="6"/>
        <v>0</v>
      </c>
      <c r="BH93" s="165">
        <f t="shared" si="7"/>
        <v>0</v>
      </c>
      <c r="BI93" s="165">
        <f t="shared" si="8"/>
        <v>0</v>
      </c>
      <c r="BJ93" s="18" t="s">
        <v>141</v>
      </c>
      <c r="BK93" s="165">
        <f t="shared" si="9"/>
        <v>0</v>
      </c>
      <c r="BL93" s="18" t="s">
        <v>877</v>
      </c>
      <c r="BM93" s="164" t="s">
        <v>894</v>
      </c>
    </row>
    <row r="94" spans="1:65" s="2" customFormat="1" ht="16.5" customHeight="1" x14ac:dyDescent="0.2">
      <c r="A94" s="33"/>
      <c r="B94" s="152"/>
      <c r="C94" s="153" t="s">
        <v>174</v>
      </c>
      <c r="D94" s="153" t="s">
        <v>137</v>
      </c>
      <c r="E94" s="154"/>
      <c r="F94" s="155" t="s">
        <v>895</v>
      </c>
      <c r="G94" s="156" t="s">
        <v>876</v>
      </c>
      <c r="H94" s="157">
        <v>1</v>
      </c>
      <c r="I94" s="158"/>
      <c r="J94" s="159">
        <f t="shared" si="0"/>
        <v>0</v>
      </c>
      <c r="K94" s="155" t="s">
        <v>3</v>
      </c>
      <c r="L94" s="34"/>
      <c r="M94" s="160" t="s">
        <v>3</v>
      </c>
      <c r="N94" s="161" t="s">
        <v>45</v>
      </c>
      <c r="O94" s="54"/>
      <c r="P94" s="162">
        <f t="shared" si="1"/>
        <v>0</v>
      </c>
      <c r="Q94" s="162">
        <v>0</v>
      </c>
      <c r="R94" s="162">
        <f t="shared" si="2"/>
        <v>0</v>
      </c>
      <c r="S94" s="162">
        <v>0</v>
      </c>
      <c r="T94" s="163">
        <f t="shared" si="3"/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64" t="s">
        <v>877</v>
      </c>
      <c r="AT94" s="164" t="s">
        <v>137</v>
      </c>
      <c r="AU94" s="164" t="s">
        <v>141</v>
      </c>
      <c r="AY94" s="18" t="s">
        <v>135</v>
      </c>
      <c r="BE94" s="165">
        <f t="shared" si="4"/>
        <v>0</v>
      </c>
      <c r="BF94" s="165">
        <f t="shared" si="5"/>
        <v>0</v>
      </c>
      <c r="BG94" s="165">
        <f t="shared" si="6"/>
        <v>0</v>
      </c>
      <c r="BH94" s="165">
        <f t="shared" si="7"/>
        <v>0</v>
      </c>
      <c r="BI94" s="165">
        <f t="shared" si="8"/>
        <v>0</v>
      </c>
      <c r="BJ94" s="18" t="s">
        <v>141</v>
      </c>
      <c r="BK94" s="165">
        <f t="shared" si="9"/>
        <v>0</v>
      </c>
      <c r="BL94" s="18" t="s">
        <v>877</v>
      </c>
      <c r="BM94" s="164" t="s">
        <v>896</v>
      </c>
    </row>
    <row r="95" spans="1:65" s="2" customFormat="1" ht="16.5" customHeight="1" x14ac:dyDescent="0.2">
      <c r="A95" s="33"/>
      <c r="B95" s="152"/>
      <c r="C95" s="153" t="s">
        <v>180</v>
      </c>
      <c r="D95" s="153" t="s">
        <v>137</v>
      </c>
      <c r="E95" s="154"/>
      <c r="F95" s="155" t="s">
        <v>897</v>
      </c>
      <c r="G95" s="156" t="s">
        <v>876</v>
      </c>
      <c r="H95" s="157">
        <v>1</v>
      </c>
      <c r="I95" s="158"/>
      <c r="J95" s="159">
        <f t="shared" si="0"/>
        <v>0</v>
      </c>
      <c r="K95" s="155" t="s">
        <v>3</v>
      </c>
      <c r="L95" s="34"/>
      <c r="M95" s="201" t="s">
        <v>3</v>
      </c>
      <c r="N95" s="202" t="s">
        <v>45</v>
      </c>
      <c r="O95" s="200"/>
      <c r="P95" s="203">
        <f t="shared" si="1"/>
        <v>0</v>
      </c>
      <c r="Q95" s="203">
        <v>0</v>
      </c>
      <c r="R95" s="203">
        <f t="shared" si="2"/>
        <v>0</v>
      </c>
      <c r="S95" s="203">
        <v>0</v>
      </c>
      <c r="T95" s="204">
        <f t="shared" si="3"/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64" t="s">
        <v>877</v>
      </c>
      <c r="AT95" s="164" t="s">
        <v>137</v>
      </c>
      <c r="AU95" s="164" t="s">
        <v>141</v>
      </c>
      <c r="AY95" s="18" t="s">
        <v>135</v>
      </c>
      <c r="BE95" s="165">
        <f t="shared" si="4"/>
        <v>0</v>
      </c>
      <c r="BF95" s="165">
        <f t="shared" si="5"/>
        <v>0</v>
      </c>
      <c r="BG95" s="165">
        <f t="shared" si="6"/>
        <v>0</v>
      </c>
      <c r="BH95" s="165">
        <f t="shared" si="7"/>
        <v>0</v>
      </c>
      <c r="BI95" s="165">
        <f t="shared" si="8"/>
        <v>0</v>
      </c>
      <c r="BJ95" s="18" t="s">
        <v>141</v>
      </c>
      <c r="BK95" s="165">
        <f t="shared" si="9"/>
        <v>0</v>
      </c>
      <c r="BL95" s="18" t="s">
        <v>877</v>
      </c>
      <c r="BM95" s="164" t="s">
        <v>898</v>
      </c>
    </row>
    <row r="96" spans="1:65" s="2" customFormat="1" ht="6.95" customHeight="1" x14ac:dyDescent="0.2">
      <c r="A96" s="33"/>
      <c r="B96" s="43"/>
      <c r="C96" s="44"/>
      <c r="D96" s="44"/>
      <c r="E96" s="44"/>
      <c r="F96" s="44"/>
      <c r="G96" s="44"/>
      <c r="H96" s="44"/>
      <c r="I96" s="112"/>
      <c r="J96" s="44"/>
      <c r="K96" s="44"/>
      <c r="L96" s="34"/>
      <c r="M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</sheetData>
  <autoFilter ref="C81:K95" xr:uid="{00000000-0009-0000-0000-000003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8"/>
  <sheetViews>
    <sheetView showGridLines="0" zoomScale="110" zoomScaleNormal="110" workbookViewId="0">
      <selection activeCell="AI76" sqref="AI76"/>
    </sheetView>
  </sheetViews>
  <sheetFormatPr defaultRowHeight="11.25" x14ac:dyDescent="0.2"/>
  <cols>
    <col min="1" max="1" width="8.33203125" style="205" customWidth="1"/>
    <col min="2" max="2" width="1.6640625" style="205" customWidth="1"/>
    <col min="3" max="4" width="5" style="205" customWidth="1"/>
    <col min="5" max="5" width="11.6640625" style="205" customWidth="1"/>
    <col min="6" max="6" width="9.1640625" style="205" customWidth="1"/>
    <col min="7" max="7" width="5" style="205" customWidth="1"/>
    <col min="8" max="8" width="77.83203125" style="205" customWidth="1"/>
    <col min="9" max="10" width="20" style="205" customWidth="1"/>
    <col min="11" max="11" width="1.6640625" style="205" customWidth="1"/>
  </cols>
  <sheetData>
    <row r="1" spans="2:11" s="1" customFormat="1" ht="37.5" customHeight="1" x14ac:dyDescent="0.2"/>
    <row r="2" spans="2:11" s="1" customFormat="1" ht="7.5" customHeight="1" x14ac:dyDescent="0.2">
      <c r="B2" s="206"/>
      <c r="C2" s="207"/>
      <c r="D2" s="207"/>
      <c r="E2" s="207"/>
      <c r="F2" s="207"/>
      <c r="G2" s="207"/>
      <c r="H2" s="207"/>
      <c r="I2" s="207"/>
      <c r="J2" s="207"/>
      <c r="K2" s="208"/>
    </row>
    <row r="3" spans="2:11" s="16" customFormat="1" ht="45" customHeight="1" x14ac:dyDescent="0.2">
      <c r="B3" s="209"/>
      <c r="C3" s="480" t="s">
        <v>899</v>
      </c>
      <c r="D3" s="480"/>
      <c r="E3" s="480"/>
      <c r="F3" s="480"/>
      <c r="G3" s="480"/>
      <c r="H3" s="480"/>
      <c r="I3" s="480"/>
      <c r="J3" s="480"/>
      <c r="K3" s="210"/>
    </row>
    <row r="4" spans="2:11" s="1" customFormat="1" ht="25.5" customHeight="1" x14ac:dyDescent="0.3">
      <c r="B4" s="211"/>
      <c r="C4" s="484" t="s">
        <v>900</v>
      </c>
      <c r="D4" s="484"/>
      <c r="E4" s="484"/>
      <c r="F4" s="484"/>
      <c r="G4" s="484"/>
      <c r="H4" s="484"/>
      <c r="I4" s="484"/>
      <c r="J4" s="484"/>
      <c r="K4" s="212"/>
    </row>
    <row r="5" spans="2:11" s="1" customFormat="1" ht="5.25" customHeight="1" x14ac:dyDescent="0.2">
      <c r="B5" s="211"/>
      <c r="C5" s="213"/>
      <c r="D5" s="213"/>
      <c r="E5" s="213"/>
      <c r="F5" s="213"/>
      <c r="G5" s="213"/>
      <c r="H5" s="213"/>
      <c r="I5" s="213"/>
      <c r="J5" s="213"/>
      <c r="K5" s="212"/>
    </row>
    <row r="6" spans="2:11" s="1" customFormat="1" ht="15" customHeight="1" x14ac:dyDescent="0.2">
      <c r="B6" s="211"/>
      <c r="C6" s="482" t="s">
        <v>901</v>
      </c>
      <c r="D6" s="482"/>
      <c r="E6" s="482"/>
      <c r="F6" s="482"/>
      <c r="G6" s="482"/>
      <c r="H6" s="482"/>
      <c r="I6" s="482"/>
      <c r="J6" s="482"/>
      <c r="K6" s="212"/>
    </row>
    <row r="7" spans="2:11" s="1" customFormat="1" ht="15" customHeight="1" x14ac:dyDescent="0.2">
      <c r="B7" s="215"/>
      <c r="C7" s="482" t="s">
        <v>902</v>
      </c>
      <c r="D7" s="482"/>
      <c r="E7" s="482"/>
      <c r="F7" s="482"/>
      <c r="G7" s="482"/>
      <c r="H7" s="482"/>
      <c r="I7" s="482"/>
      <c r="J7" s="482"/>
      <c r="K7" s="212"/>
    </row>
    <row r="8" spans="2:11" s="1" customFormat="1" ht="12.75" customHeight="1" x14ac:dyDescent="0.2">
      <c r="B8" s="215"/>
      <c r="C8" s="214"/>
      <c r="D8" s="214"/>
      <c r="E8" s="214"/>
      <c r="F8" s="214"/>
      <c r="G8" s="214"/>
      <c r="H8" s="214"/>
      <c r="I8" s="214"/>
      <c r="J8" s="214"/>
      <c r="K8" s="212"/>
    </row>
    <row r="9" spans="2:11" s="1" customFormat="1" ht="15" customHeight="1" x14ac:dyDescent="0.2">
      <c r="B9" s="215"/>
      <c r="C9" s="482" t="s">
        <v>903</v>
      </c>
      <c r="D9" s="482"/>
      <c r="E9" s="482"/>
      <c r="F9" s="482"/>
      <c r="G9" s="482"/>
      <c r="H9" s="482"/>
      <c r="I9" s="482"/>
      <c r="J9" s="482"/>
      <c r="K9" s="212"/>
    </row>
    <row r="10" spans="2:11" s="1" customFormat="1" ht="15" customHeight="1" x14ac:dyDescent="0.2">
      <c r="B10" s="215"/>
      <c r="C10" s="214"/>
      <c r="D10" s="482" t="s">
        <v>904</v>
      </c>
      <c r="E10" s="482"/>
      <c r="F10" s="482"/>
      <c r="G10" s="482"/>
      <c r="H10" s="482"/>
      <c r="I10" s="482"/>
      <c r="J10" s="482"/>
      <c r="K10" s="212"/>
    </row>
    <row r="11" spans="2:11" s="1" customFormat="1" ht="15" customHeight="1" x14ac:dyDescent="0.2">
      <c r="B11" s="215"/>
      <c r="C11" s="216"/>
      <c r="D11" s="482" t="s">
        <v>905</v>
      </c>
      <c r="E11" s="482"/>
      <c r="F11" s="482"/>
      <c r="G11" s="482"/>
      <c r="H11" s="482"/>
      <c r="I11" s="482"/>
      <c r="J11" s="482"/>
      <c r="K11" s="212"/>
    </row>
    <row r="12" spans="2:11" s="1" customFormat="1" ht="15" customHeight="1" x14ac:dyDescent="0.2">
      <c r="B12" s="215"/>
      <c r="C12" s="216"/>
      <c r="D12" s="214"/>
      <c r="E12" s="214"/>
      <c r="F12" s="214"/>
      <c r="G12" s="214"/>
      <c r="H12" s="214"/>
      <c r="I12" s="214"/>
      <c r="J12" s="214"/>
      <c r="K12" s="212"/>
    </row>
    <row r="13" spans="2:11" s="1" customFormat="1" ht="15" customHeight="1" x14ac:dyDescent="0.2">
      <c r="B13" s="215"/>
      <c r="C13" s="216"/>
      <c r="D13" s="217" t="s">
        <v>906</v>
      </c>
      <c r="E13" s="214"/>
      <c r="F13" s="214"/>
      <c r="G13" s="214"/>
      <c r="H13" s="214"/>
      <c r="I13" s="214"/>
      <c r="J13" s="214"/>
      <c r="K13" s="212"/>
    </row>
    <row r="14" spans="2:11" s="1" customFormat="1" ht="12.75" customHeight="1" x14ac:dyDescent="0.2">
      <c r="B14" s="215"/>
      <c r="C14" s="216"/>
      <c r="D14" s="216"/>
      <c r="E14" s="216"/>
      <c r="F14" s="216"/>
      <c r="G14" s="216"/>
      <c r="H14" s="216"/>
      <c r="I14" s="216"/>
      <c r="J14" s="216"/>
      <c r="K14" s="212"/>
    </row>
    <row r="15" spans="2:11" s="1" customFormat="1" ht="15" customHeight="1" x14ac:dyDescent="0.2">
      <c r="B15" s="215"/>
      <c r="C15" s="216"/>
      <c r="D15" s="482" t="s">
        <v>907</v>
      </c>
      <c r="E15" s="482"/>
      <c r="F15" s="482"/>
      <c r="G15" s="482"/>
      <c r="H15" s="482"/>
      <c r="I15" s="482"/>
      <c r="J15" s="482"/>
      <c r="K15" s="212"/>
    </row>
    <row r="16" spans="2:11" s="1" customFormat="1" ht="15" customHeight="1" x14ac:dyDescent="0.2">
      <c r="B16" s="215"/>
      <c r="C16" s="216"/>
      <c r="D16" s="482" t="s">
        <v>908</v>
      </c>
      <c r="E16" s="482"/>
      <c r="F16" s="482"/>
      <c r="G16" s="482"/>
      <c r="H16" s="482"/>
      <c r="I16" s="482"/>
      <c r="J16" s="482"/>
      <c r="K16" s="212"/>
    </row>
    <row r="17" spans="2:11" s="1" customFormat="1" ht="15" customHeight="1" x14ac:dyDescent="0.2">
      <c r="B17" s="215"/>
      <c r="C17" s="216"/>
      <c r="D17" s="482" t="s">
        <v>909</v>
      </c>
      <c r="E17" s="482"/>
      <c r="F17" s="482"/>
      <c r="G17" s="482"/>
      <c r="H17" s="482"/>
      <c r="I17" s="482"/>
      <c r="J17" s="482"/>
      <c r="K17" s="212"/>
    </row>
    <row r="18" spans="2:11" s="1" customFormat="1" ht="15" customHeight="1" x14ac:dyDescent="0.2">
      <c r="B18" s="215"/>
      <c r="C18" s="216"/>
      <c r="D18" s="216"/>
      <c r="E18" s="218" t="s">
        <v>80</v>
      </c>
      <c r="F18" s="482" t="s">
        <v>910</v>
      </c>
      <c r="G18" s="482"/>
      <c r="H18" s="482"/>
      <c r="I18" s="482"/>
      <c r="J18" s="482"/>
      <c r="K18" s="212"/>
    </row>
    <row r="19" spans="2:11" s="1" customFormat="1" ht="15" customHeight="1" x14ac:dyDescent="0.2">
      <c r="B19" s="215"/>
      <c r="C19" s="216"/>
      <c r="D19" s="216"/>
      <c r="E19" s="218" t="s">
        <v>911</v>
      </c>
      <c r="F19" s="482" t="s">
        <v>912</v>
      </c>
      <c r="G19" s="482"/>
      <c r="H19" s="482"/>
      <c r="I19" s="482"/>
      <c r="J19" s="482"/>
      <c r="K19" s="212"/>
    </row>
    <row r="20" spans="2:11" s="1" customFormat="1" ht="15" customHeight="1" x14ac:dyDescent="0.2">
      <c r="B20" s="215"/>
      <c r="C20" s="216"/>
      <c r="D20" s="216"/>
      <c r="E20" s="218" t="s">
        <v>913</v>
      </c>
      <c r="F20" s="482" t="s">
        <v>914</v>
      </c>
      <c r="G20" s="482"/>
      <c r="H20" s="482"/>
      <c r="I20" s="482"/>
      <c r="J20" s="482"/>
      <c r="K20" s="212"/>
    </row>
    <row r="21" spans="2:11" s="1" customFormat="1" ht="15" customHeight="1" x14ac:dyDescent="0.2">
      <c r="B21" s="215"/>
      <c r="C21" s="216"/>
      <c r="D21" s="216"/>
      <c r="E21" s="218" t="s">
        <v>88</v>
      </c>
      <c r="F21" s="482" t="s">
        <v>873</v>
      </c>
      <c r="G21" s="482"/>
      <c r="H21" s="482"/>
      <c r="I21" s="482"/>
      <c r="J21" s="482"/>
      <c r="K21" s="212"/>
    </row>
    <row r="22" spans="2:11" s="1" customFormat="1" ht="15" customHeight="1" x14ac:dyDescent="0.2">
      <c r="B22" s="215"/>
      <c r="C22" s="216"/>
      <c r="D22" s="216"/>
      <c r="E22" s="218" t="s">
        <v>915</v>
      </c>
      <c r="F22" s="482" t="s">
        <v>916</v>
      </c>
      <c r="G22" s="482"/>
      <c r="H22" s="482"/>
      <c r="I22" s="482"/>
      <c r="J22" s="482"/>
      <c r="K22" s="212"/>
    </row>
    <row r="23" spans="2:11" s="1" customFormat="1" ht="15" customHeight="1" x14ac:dyDescent="0.2">
      <c r="B23" s="215"/>
      <c r="C23" s="216"/>
      <c r="D23" s="216"/>
      <c r="E23" s="218" t="s">
        <v>917</v>
      </c>
      <c r="F23" s="482" t="s">
        <v>918</v>
      </c>
      <c r="G23" s="482"/>
      <c r="H23" s="482"/>
      <c r="I23" s="482"/>
      <c r="J23" s="482"/>
      <c r="K23" s="212"/>
    </row>
    <row r="24" spans="2:11" s="1" customFormat="1" ht="12.75" customHeight="1" x14ac:dyDescent="0.2">
      <c r="B24" s="215"/>
      <c r="C24" s="216"/>
      <c r="D24" s="216"/>
      <c r="E24" s="216"/>
      <c r="F24" s="216"/>
      <c r="G24" s="216"/>
      <c r="H24" s="216"/>
      <c r="I24" s="216"/>
      <c r="J24" s="216"/>
      <c r="K24" s="212"/>
    </row>
    <row r="25" spans="2:11" s="1" customFormat="1" ht="15" customHeight="1" x14ac:dyDescent="0.2">
      <c r="B25" s="215"/>
      <c r="C25" s="482" t="s">
        <v>919</v>
      </c>
      <c r="D25" s="482"/>
      <c r="E25" s="482"/>
      <c r="F25" s="482"/>
      <c r="G25" s="482"/>
      <c r="H25" s="482"/>
      <c r="I25" s="482"/>
      <c r="J25" s="482"/>
      <c r="K25" s="212"/>
    </row>
    <row r="26" spans="2:11" s="1" customFormat="1" ht="15" customHeight="1" x14ac:dyDescent="0.2">
      <c r="B26" s="215"/>
      <c r="C26" s="482" t="s">
        <v>920</v>
      </c>
      <c r="D26" s="482"/>
      <c r="E26" s="482"/>
      <c r="F26" s="482"/>
      <c r="G26" s="482"/>
      <c r="H26" s="482"/>
      <c r="I26" s="482"/>
      <c r="J26" s="482"/>
      <c r="K26" s="212"/>
    </row>
    <row r="27" spans="2:11" s="1" customFormat="1" ht="15" customHeight="1" x14ac:dyDescent="0.2">
      <c r="B27" s="215"/>
      <c r="C27" s="214"/>
      <c r="D27" s="482" t="s">
        <v>921</v>
      </c>
      <c r="E27" s="482"/>
      <c r="F27" s="482"/>
      <c r="G27" s="482"/>
      <c r="H27" s="482"/>
      <c r="I27" s="482"/>
      <c r="J27" s="482"/>
      <c r="K27" s="212"/>
    </row>
    <row r="28" spans="2:11" s="1" customFormat="1" ht="15" customHeight="1" x14ac:dyDescent="0.2">
      <c r="B28" s="215"/>
      <c r="C28" s="216"/>
      <c r="D28" s="482" t="s">
        <v>922</v>
      </c>
      <c r="E28" s="482"/>
      <c r="F28" s="482"/>
      <c r="G28" s="482"/>
      <c r="H28" s="482"/>
      <c r="I28" s="482"/>
      <c r="J28" s="482"/>
      <c r="K28" s="212"/>
    </row>
    <row r="29" spans="2:11" s="1" customFormat="1" ht="12.75" customHeight="1" x14ac:dyDescent="0.2">
      <c r="B29" s="215"/>
      <c r="C29" s="216"/>
      <c r="D29" s="216"/>
      <c r="E29" s="216"/>
      <c r="F29" s="216"/>
      <c r="G29" s="216"/>
      <c r="H29" s="216"/>
      <c r="I29" s="216"/>
      <c r="J29" s="216"/>
      <c r="K29" s="212"/>
    </row>
    <row r="30" spans="2:11" s="1" customFormat="1" ht="15" customHeight="1" x14ac:dyDescent="0.2">
      <c r="B30" s="215"/>
      <c r="C30" s="216"/>
      <c r="D30" s="482" t="s">
        <v>923</v>
      </c>
      <c r="E30" s="482"/>
      <c r="F30" s="482"/>
      <c r="G30" s="482"/>
      <c r="H30" s="482"/>
      <c r="I30" s="482"/>
      <c r="J30" s="482"/>
      <c r="K30" s="212"/>
    </row>
    <row r="31" spans="2:11" s="1" customFormat="1" ht="15" customHeight="1" x14ac:dyDescent="0.2">
      <c r="B31" s="215"/>
      <c r="C31" s="216"/>
      <c r="D31" s="482" t="s">
        <v>924</v>
      </c>
      <c r="E31" s="482"/>
      <c r="F31" s="482"/>
      <c r="G31" s="482"/>
      <c r="H31" s="482"/>
      <c r="I31" s="482"/>
      <c r="J31" s="482"/>
      <c r="K31" s="212"/>
    </row>
    <row r="32" spans="2:11" s="1" customFormat="1" ht="12.75" customHeight="1" x14ac:dyDescent="0.2">
      <c r="B32" s="215"/>
      <c r="C32" s="216"/>
      <c r="D32" s="216"/>
      <c r="E32" s="216"/>
      <c r="F32" s="216"/>
      <c r="G32" s="216"/>
      <c r="H32" s="216"/>
      <c r="I32" s="216"/>
      <c r="J32" s="216"/>
      <c r="K32" s="212"/>
    </row>
    <row r="33" spans="2:11" s="1" customFormat="1" ht="15" customHeight="1" x14ac:dyDescent="0.2">
      <c r="B33" s="215"/>
      <c r="C33" s="216"/>
      <c r="D33" s="482" t="s">
        <v>925</v>
      </c>
      <c r="E33" s="482"/>
      <c r="F33" s="482"/>
      <c r="G33" s="482"/>
      <c r="H33" s="482"/>
      <c r="I33" s="482"/>
      <c r="J33" s="482"/>
      <c r="K33" s="212"/>
    </row>
    <row r="34" spans="2:11" s="1" customFormat="1" ht="15" customHeight="1" x14ac:dyDescent="0.2">
      <c r="B34" s="215"/>
      <c r="C34" s="216"/>
      <c r="D34" s="482" t="s">
        <v>926</v>
      </c>
      <c r="E34" s="482"/>
      <c r="F34" s="482"/>
      <c r="G34" s="482"/>
      <c r="H34" s="482"/>
      <c r="I34" s="482"/>
      <c r="J34" s="482"/>
      <c r="K34" s="212"/>
    </row>
    <row r="35" spans="2:11" s="1" customFormat="1" ht="15" customHeight="1" x14ac:dyDescent="0.2">
      <c r="B35" s="215"/>
      <c r="C35" s="216"/>
      <c r="D35" s="482" t="s">
        <v>927</v>
      </c>
      <c r="E35" s="482"/>
      <c r="F35" s="482"/>
      <c r="G35" s="482"/>
      <c r="H35" s="482"/>
      <c r="I35" s="482"/>
      <c r="J35" s="482"/>
      <c r="K35" s="212"/>
    </row>
    <row r="36" spans="2:11" s="1" customFormat="1" ht="15" customHeight="1" x14ac:dyDescent="0.2">
      <c r="B36" s="215"/>
      <c r="C36" s="216"/>
      <c r="D36" s="214"/>
      <c r="E36" s="217" t="s">
        <v>121</v>
      </c>
      <c r="F36" s="214"/>
      <c r="G36" s="482" t="s">
        <v>928</v>
      </c>
      <c r="H36" s="482"/>
      <c r="I36" s="482"/>
      <c r="J36" s="482"/>
      <c r="K36" s="212"/>
    </row>
    <row r="37" spans="2:11" s="1" customFormat="1" ht="30.75" customHeight="1" x14ac:dyDescent="0.2">
      <c r="B37" s="215"/>
      <c r="C37" s="216"/>
      <c r="D37" s="214"/>
      <c r="E37" s="217" t="s">
        <v>929</v>
      </c>
      <c r="F37" s="214"/>
      <c r="G37" s="482" t="s">
        <v>930</v>
      </c>
      <c r="H37" s="482"/>
      <c r="I37" s="482"/>
      <c r="J37" s="482"/>
      <c r="K37" s="212"/>
    </row>
    <row r="38" spans="2:11" s="1" customFormat="1" ht="15" customHeight="1" x14ac:dyDescent="0.2">
      <c r="B38" s="215"/>
      <c r="C38" s="216"/>
      <c r="D38" s="214"/>
      <c r="E38" s="217" t="s">
        <v>54</v>
      </c>
      <c r="F38" s="214"/>
      <c r="G38" s="482" t="s">
        <v>931</v>
      </c>
      <c r="H38" s="482"/>
      <c r="I38" s="482"/>
      <c r="J38" s="482"/>
      <c r="K38" s="212"/>
    </row>
    <row r="39" spans="2:11" s="1" customFormat="1" ht="15" customHeight="1" x14ac:dyDescent="0.2">
      <c r="B39" s="215"/>
      <c r="C39" s="216"/>
      <c r="D39" s="214"/>
      <c r="E39" s="217" t="s">
        <v>55</v>
      </c>
      <c r="F39" s="214"/>
      <c r="G39" s="482" t="s">
        <v>932</v>
      </c>
      <c r="H39" s="482"/>
      <c r="I39" s="482"/>
      <c r="J39" s="482"/>
      <c r="K39" s="212"/>
    </row>
    <row r="40" spans="2:11" s="1" customFormat="1" ht="15" customHeight="1" x14ac:dyDescent="0.2">
      <c r="B40" s="215"/>
      <c r="C40" s="216"/>
      <c r="D40" s="214"/>
      <c r="E40" s="217" t="s">
        <v>122</v>
      </c>
      <c r="F40" s="214"/>
      <c r="G40" s="482" t="s">
        <v>933</v>
      </c>
      <c r="H40" s="482"/>
      <c r="I40" s="482"/>
      <c r="J40" s="482"/>
      <c r="K40" s="212"/>
    </row>
    <row r="41" spans="2:11" s="1" customFormat="1" ht="15" customHeight="1" x14ac:dyDescent="0.2">
      <c r="B41" s="215"/>
      <c r="C41" s="216"/>
      <c r="D41" s="214"/>
      <c r="E41" s="217" t="s">
        <v>123</v>
      </c>
      <c r="F41" s="214"/>
      <c r="G41" s="482" t="s">
        <v>934</v>
      </c>
      <c r="H41" s="482"/>
      <c r="I41" s="482"/>
      <c r="J41" s="482"/>
      <c r="K41" s="212"/>
    </row>
    <row r="42" spans="2:11" s="1" customFormat="1" ht="15" customHeight="1" x14ac:dyDescent="0.2">
      <c r="B42" s="215"/>
      <c r="C42" s="216"/>
      <c r="D42" s="214"/>
      <c r="E42" s="217" t="s">
        <v>935</v>
      </c>
      <c r="F42" s="214"/>
      <c r="G42" s="482" t="s">
        <v>936</v>
      </c>
      <c r="H42" s="482"/>
      <c r="I42" s="482"/>
      <c r="J42" s="482"/>
      <c r="K42" s="212"/>
    </row>
    <row r="43" spans="2:11" s="1" customFormat="1" ht="15" customHeight="1" x14ac:dyDescent="0.2">
      <c r="B43" s="215"/>
      <c r="C43" s="216"/>
      <c r="D43" s="214"/>
      <c r="E43" s="217"/>
      <c r="F43" s="214"/>
      <c r="G43" s="482" t="s">
        <v>937</v>
      </c>
      <c r="H43" s="482"/>
      <c r="I43" s="482"/>
      <c r="J43" s="482"/>
      <c r="K43" s="212"/>
    </row>
    <row r="44" spans="2:11" s="1" customFormat="1" ht="15" customHeight="1" x14ac:dyDescent="0.2">
      <c r="B44" s="215"/>
      <c r="C44" s="216"/>
      <c r="D44" s="214"/>
      <c r="E44" s="217" t="s">
        <v>938</v>
      </c>
      <c r="F44" s="214"/>
      <c r="G44" s="482" t="s">
        <v>939</v>
      </c>
      <c r="H44" s="482"/>
      <c r="I44" s="482"/>
      <c r="J44" s="482"/>
      <c r="K44" s="212"/>
    </row>
    <row r="45" spans="2:11" s="1" customFormat="1" ht="15" customHeight="1" x14ac:dyDescent="0.2">
      <c r="B45" s="215"/>
      <c r="C45" s="216"/>
      <c r="D45" s="214"/>
      <c r="E45" s="217" t="s">
        <v>125</v>
      </c>
      <c r="F45" s="214"/>
      <c r="G45" s="482" t="s">
        <v>940</v>
      </c>
      <c r="H45" s="482"/>
      <c r="I45" s="482"/>
      <c r="J45" s="482"/>
      <c r="K45" s="212"/>
    </row>
    <row r="46" spans="2:11" s="1" customFormat="1" ht="12.75" customHeight="1" x14ac:dyDescent="0.2">
      <c r="B46" s="215"/>
      <c r="C46" s="216"/>
      <c r="D46" s="214"/>
      <c r="E46" s="214"/>
      <c r="F46" s="214"/>
      <c r="G46" s="214"/>
      <c r="H46" s="214"/>
      <c r="I46" s="214"/>
      <c r="J46" s="214"/>
      <c r="K46" s="212"/>
    </row>
    <row r="47" spans="2:11" s="1" customFormat="1" ht="15" customHeight="1" x14ac:dyDescent="0.2">
      <c r="B47" s="215"/>
      <c r="C47" s="216"/>
      <c r="D47" s="482" t="s">
        <v>941</v>
      </c>
      <c r="E47" s="482"/>
      <c r="F47" s="482"/>
      <c r="G47" s="482"/>
      <c r="H47" s="482"/>
      <c r="I47" s="482"/>
      <c r="J47" s="482"/>
      <c r="K47" s="212"/>
    </row>
    <row r="48" spans="2:11" s="1" customFormat="1" ht="15" customHeight="1" x14ac:dyDescent="0.2">
      <c r="B48" s="215"/>
      <c r="C48" s="216"/>
      <c r="D48" s="216"/>
      <c r="E48" s="482" t="s">
        <v>942</v>
      </c>
      <c r="F48" s="482"/>
      <c r="G48" s="482"/>
      <c r="H48" s="482"/>
      <c r="I48" s="482"/>
      <c r="J48" s="482"/>
      <c r="K48" s="212"/>
    </row>
    <row r="49" spans="2:11" s="1" customFormat="1" ht="15" customHeight="1" x14ac:dyDescent="0.2">
      <c r="B49" s="215"/>
      <c r="C49" s="216"/>
      <c r="D49" s="216"/>
      <c r="E49" s="482" t="s">
        <v>943</v>
      </c>
      <c r="F49" s="482"/>
      <c r="G49" s="482"/>
      <c r="H49" s="482"/>
      <c r="I49" s="482"/>
      <c r="J49" s="482"/>
      <c r="K49" s="212"/>
    </row>
    <row r="50" spans="2:11" s="1" customFormat="1" ht="15" customHeight="1" x14ac:dyDescent="0.2">
      <c r="B50" s="215"/>
      <c r="C50" s="216"/>
      <c r="D50" s="216"/>
      <c r="E50" s="482" t="s">
        <v>944</v>
      </c>
      <c r="F50" s="482"/>
      <c r="G50" s="482"/>
      <c r="H50" s="482"/>
      <c r="I50" s="482"/>
      <c r="J50" s="482"/>
      <c r="K50" s="212"/>
    </row>
    <row r="51" spans="2:11" s="1" customFormat="1" ht="15" customHeight="1" x14ac:dyDescent="0.2">
      <c r="B51" s="215"/>
      <c r="C51" s="216"/>
      <c r="D51" s="482" t="s">
        <v>945</v>
      </c>
      <c r="E51" s="482"/>
      <c r="F51" s="482"/>
      <c r="G51" s="482"/>
      <c r="H51" s="482"/>
      <c r="I51" s="482"/>
      <c r="J51" s="482"/>
      <c r="K51" s="212"/>
    </row>
    <row r="52" spans="2:11" s="1" customFormat="1" ht="25.5" customHeight="1" x14ac:dyDescent="0.3">
      <c r="B52" s="211"/>
      <c r="C52" s="484" t="s">
        <v>946</v>
      </c>
      <c r="D52" s="484"/>
      <c r="E52" s="484"/>
      <c r="F52" s="484"/>
      <c r="G52" s="484"/>
      <c r="H52" s="484"/>
      <c r="I52" s="484"/>
      <c r="J52" s="484"/>
      <c r="K52" s="212"/>
    </row>
    <row r="53" spans="2:11" s="1" customFormat="1" ht="5.25" customHeight="1" x14ac:dyDescent="0.2">
      <c r="B53" s="211"/>
      <c r="C53" s="213"/>
      <c r="D53" s="213"/>
      <c r="E53" s="213"/>
      <c r="F53" s="213"/>
      <c r="G53" s="213"/>
      <c r="H53" s="213"/>
      <c r="I53" s="213"/>
      <c r="J53" s="213"/>
      <c r="K53" s="212"/>
    </row>
    <row r="54" spans="2:11" s="1" customFormat="1" ht="15" customHeight="1" x14ac:dyDescent="0.2">
      <c r="B54" s="211"/>
      <c r="C54" s="482" t="s">
        <v>947</v>
      </c>
      <c r="D54" s="482"/>
      <c r="E54" s="482"/>
      <c r="F54" s="482"/>
      <c r="G54" s="482"/>
      <c r="H54" s="482"/>
      <c r="I54" s="482"/>
      <c r="J54" s="482"/>
      <c r="K54" s="212"/>
    </row>
    <row r="55" spans="2:11" s="1" customFormat="1" ht="15" customHeight="1" x14ac:dyDescent="0.2">
      <c r="B55" s="211"/>
      <c r="C55" s="482" t="s">
        <v>948</v>
      </c>
      <c r="D55" s="482"/>
      <c r="E55" s="482"/>
      <c r="F55" s="482"/>
      <c r="G55" s="482"/>
      <c r="H55" s="482"/>
      <c r="I55" s="482"/>
      <c r="J55" s="482"/>
      <c r="K55" s="212"/>
    </row>
    <row r="56" spans="2:11" s="1" customFormat="1" ht="12.75" customHeight="1" x14ac:dyDescent="0.2">
      <c r="B56" s="211"/>
      <c r="C56" s="214"/>
      <c r="D56" s="214"/>
      <c r="E56" s="214"/>
      <c r="F56" s="214"/>
      <c r="G56" s="214"/>
      <c r="H56" s="214"/>
      <c r="I56" s="214"/>
      <c r="J56" s="214"/>
      <c r="K56" s="212"/>
    </row>
    <row r="57" spans="2:11" s="1" customFormat="1" ht="15" customHeight="1" x14ac:dyDescent="0.2">
      <c r="B57" s="211"/>
      <c r="C57" s="482" t="s">
        <v>949</v>
      </c>
      <c r="D57" s="482"/>
      <c r="E57" s="482"/>
      <c r="F57" s="482"/>
      <c r="G57" s="482"/>
      <c r="H57" s="482"/>
      <c r="I57" s="482"/>
      <c r="J57" s="482"/>
      <c r="K57" s="212"/>
    </row>
    <row r="58" spans="2:11" s="1" customFormat="1" ht="15" customHeight="1" x14ac:dyDescent="0.2">
      <c r="B58" s="211"/>
      <c r="C58" s="216"/>
      <c r="D58" s="482" t="s">
        <v>950</v>
      </c>
      <c r="E58" s="482"/>
      <c r="F58" s="482"/>
      <c r="G58" s="482"/>
      <c r="H58" s="482"/>
      <c r="I58" s="482"/>
      <c r="J58" s="482"/>
      <c r="K58" s="212"/>
    </row>
    <row r="59" spans="2:11" s="1" customFormat="1" ht="15" customHeight="1" x14ac:dyDescent="0.2">
      <c r="B59" s="211"/>
      <c r="C59" s="216"/>
      <c r="D59" s="482" t="s">
        <v>951</v>
      </c>
      <c r="E59" s="482"/>
      <c r="F59" s="482"/>
      <c r="G59" s="482"/>
      <c r="H59" s="482"/>
      <c r="I59" s="482"/>
      <c r="J59" s="482"/>
      <c r="K59" s="212"/>
    </row>
    <row r="60" spans="2:11" s="1" customFormat="1" ht="15" customHeight="1" x14ac:dyDescent="0.2">
      <c r="B60" s="211"/>
      <c r="C60" s="216"/>
      <c r="D60" s="482" t="s">
        <v>952</v>
      </c>
      <c r="E60" s="482"/>
      <c r="F60" s="482"/>
      <c r="G60" s="482"/>
      <c r="H60" s="482"/>
      <c r="I60" s="482"/>
      <c r="J60" s="482"/>
      <c r="K60" s="212"/>
    </row>
    <row r="61" spans="2:11" s="1" customFormat="1" ht="15" customHeight="1" x14ac:dyDescent="0.2">
      <c r="B61" s="211"/>
      <c r="C61" s="216"/>
      <c r="D61" s="482" t="s">
        <v>953</v>
      </c>
      <c r="E61" s="482"/>
      <c r="F61" s="482"/>
      <c r="G61" s="482"/>
      <c r="H61" s="482"/>
      <c r="I61" s="482"/>
      <c r="J61" s="482"/>
      <c r="K61" s="212"/>
    </row>
    <row r="62" spans="2:11" s="1" customFormat="1" ht="15" customHeight="1" x14ac:dyDescent="0.2">
      <c r="B62" s="211"/>
      <c r="C62" s="216"/>
      <c r="D62" s="483" t="s">
        <v>954</v>
      </c>
      <c r="E62" s="483"/>
      <c r="F62" s="483"/>
      <c r="G62" s="483"/>
      <c r="H62" s="483"/>
      <c r="I62" s="483"/>
      <c r="J62" s="483"/>
      <c r="K62" s="212"/>
    </row>
    <row r="63" spans="2:11" s="1" customFormat="1" ht="15" customHeight="1" x14ac:dyDescent="0.2">
      <c r="B63" s="211"/>
      <c r="C63" s="216"/>
      <c r="D63" s="482" t="s">
        <v>955</v>
      </c>
      <c r="E63" s="482"/>
      <c r="F63" s="482"/>
      <c r="G63" s="482"/>
      <c r="H63" s="482"/>
      <c r="I63" s="482"/>
      <c r="J63" s="482"/>
      <c r="K63" s="212"/>
    </row>
    <row r="64" spans="2:11" s="1" customFormat="1" ht="12.75" customHeight="1" x14ac:dyDescent="0.2">
      <c r="B64" s="211"/>
      <c r="C64" s="216"/>
      <c r="D64" s="216"/>
      <c r="E64" s="219"/>
      <c r="F64" s="216"/>
      <c r="G64" s="216"/>
      <c r="H64" s="216"/>
      <c r="I64" s="216"/>
      <c r="J64" s="216"/>
      <c r="K64" s="212"/>
    </row>
    <row r="65" spans="2:11" s="1" customFormat="1" ht="15" customHeight="1" x14ac:dyDescent="0.2">
      <c r="B65" s="211"/>
      <c r="C65" s="216"/>
      <c r="D65" s="482" t="s">
        <v>956</v>
      </c>
      <c r="E65" s="482"/>
      <c r="F65" s="482"/>
      <c r="G65" s="482"/>
      <c r="H65" s="482"/>
      <c r="I65" s="482"/>
      <c r="J65" s="482"/>
      <c r="K65" s="212"/>
    </row>
    <row r="66" spans="2:11" s="1" customFormat="1" ht="15" customHeight="1" x14ac:dyDescent="0.2">
      <c r="B66" s="211"/>
      <c r="C66" s="216"/>
      <c r="D66" s="483" t="s">
        <v>957</v>
      </c>
      <c r="E66" s="483"/>
      <c r="F66" s="483"/>
      <c r="G66" s="483"/>
      <c r="H66" s="483"/>
      <c r="I66" s="483"/>
      <c r="J66" s="483"/>
      <c r="K66" s="212"/>
    </row>
    <row r="67" spans="2:11" s="1" customFormat="1" ht="15" customHeight="1" x14ac:dyDescent="0.2">
      <c r="B67" s="211"/>
      <c r="C67" s="216"/>
      <c r="D67" s="482" t="s">
        <v>958</v>
      </c>
      <c r="E67" s="482"/>
      <c r="F67" s="482"/>
      <c r="G67" s="482"/>
      <c r="H67" s="482"/>
      <c r="I67" s="482"/>
      <c r="J67" s="482"/>
      <c r="K67" s="212"/>
    </row>
    <row r="68" spans="2:11" s="1" customFormat="1" ht="15" customHeight="1" x14ac:dyDescent="0.2">
      <c r="B68" s="211"/>
      <c r="C68" s="216"/>
      <c r="D68" s="482" t="s">
        <v>959</v>
      </c>
      <c r="E68" s="482"/>
      <c r="F68" s="482"/>
      <c r="G68" s="482"/>
      <c r="H68" s="482"/>
      <c r="I68" s="482"/>
      <c r="J68" s="482"/>
      <c r="K68" s="212"/>
    </row>
    <row r="69" spans="2:11" s="1" customFormat="1" ht="15" customHeight="1" x14ac:dyDescent="0.2">
      <c r="B69" s="211"/>
      <c r="C69" s="216"/>
      <c r="D69" s="482" t="s">
        <v>960</v>
      </c>
      <c r="E69" s="482"/>
      <c r="F69" s="482"/>
      <c r="G69" s="482"/>
      <c r="H69" s="482"/>
      <c r="I69" s="482"/>
      <c r="J69" s="482"/>
      <c r="K69" s="212"/>
    </row>
    <row r="70" spans="2:11" s="1" customFormat="1" ht="15" customHeight="1" x14ac:dyDescent="0.2">
      <c r="B70" s="211"/>
      <c r="C70" s="216"/>
      <c r="D70" s="482" t="s">
        <v>961</v>
      </c>
      <c r="E70" s="482"/>
      <c r="F70" s="482"/>
      <c r="G70" s="482"/>
      <c r="H70" s="482"/>
      <c r="I70" s="482"/>
      <c r="J70" s="482"/>
      <c r="K70" s="212"/>
    </row>
    <row r="71" spans="2:11" s="1" customFormat="1" ht="12.75" customHeight="1" x14ac:dyDescent="0.2">
      <c r="B71" s="220"/>
      <c r="C71" s="221"/>
      <c r="D71" s="221"/>
      <c r="E71" s="221"/>
      <c r="F71" s="221"/>
      <c r="G71" s="221"/>
      <c r="H71" s="221"/>
      <c r="I71" s="221"/>
      <c r="J71" s="221"/>
      <c r="K71" s="222"/>
    </row>
    <row r="72" spans="2:11" s="1" customFormat="1" ht="18.75" customHeight="1" x14ac:dyDescent="0.2">
      <c r="B72" s="223"/>
      <c r="C72" s="223"/>
      <c r="D72" s="223"/>
      <c r="E72" s="223"/>
      <c r="F72" s="223"/>
      <c r="G72" s="223"/>
      <c r="H72" s="223"/>
      <c r="I72" s="223"/>
      <c r="J72" s="223"/>
      <c r="K72" s="224"/>
    </row>
    <row r="73" spans="2:11" s="1" customFormat="1" ht="18.75" customHeight="1" x14ac:dyDescent="0.2">
      <c r="B73" s="224"/>
      <c r="C73" s="224"/>
      <c r="D73" s="224"/>
      <c r="E73" s="224"/>
      <c r="F73" s="224"/>
      <c r="G73" s="224"/>
      <c r="H73" s="224"/>
      <c r="I73" s="224"/>
      <c r="J73" s="224"/>
      <c r="K73" s="224"/>
    </row>
    <row r="74" spans="2:11" s="1" customFormat="1" ht="7.5" customHeight="1" x14ac:dyDescent="0.2">
      <c r="B74" s="225"/>
      <c r="C74" s="226"/>
      <c r="D74" s="226"/>
      <c r="E74" s="226"/>
      <c r="F74" s="226"/>
      <c r="G74" s="226"/>
      <c r="H74" s="226"/>
      <c r="I74" s="226"/>
      <c r="J74" s="226"/>
      <c r="K74" s="227"/>
    </row>
    <row r="75" spans="2:11" s="1" customFormat="1" ht="45" customHeight="1" x14ac:dyDescent="0.2">
      <c r="B75" s="228"/>
      <c r="C75" s="481" t="s">
        <v>962</v>
      </c>
      <c r="D75" s="481"/>
      <c r="E75" s="481"/>
      <c r="F75" s="481"/>
      <c r="G75" s="481"/>
      <c r="H75" s="481"/>
      <c r="I75" s="481"/>
      <c r="J75" s="481"/>
      <c r="K75" s="229"/>
    </row>
    <row r="76" spans="2:11" s="1" customFormat="1" ht="17.25" customHeight="1" x14ac:dyDescent="0.2">
      <c r="B76" s="228"/>
      <c r="C76" s="230" t="s">
        <v>963</v>
      </c>
      <c r="D76" s="230"/>
      <c r="E76" s="230"/>
      <c r="F76" s="230" t="s">
        <v>964</v>
      </c>
      <c r="G76" s="231"/>
      <c r="H76" s="230" t="s">
        <v>55</v>
      </c>
      <c r="I76" s="230" t="s">
        <v>58</v>
      </c>
      <c r="J76" s="230" t="s">
        <v>965</v>
      </c>
      <c r="K76" s="229"/>
    </row>
    <row r="77" spans="2:11" s="1" customFormat="1" ht="17.25" customHeight="1" x14ac:dyDescent="0.2">
      <c r="B77" s="228"/>
      <c r="C77" s="232" t="s">
        <v>966</v>
      </c>
      <c r="D77" s="232"/>
      <c r="E77" s="232"/>
      <c r="F77" s="233" t="s">
        <v>967</v>
      </c>
      <c r="G77" s="234"/>
      <c r="H77" s="232"/>
      <c r="I77" s="232"/>
      <c r="J77" s="232" t="s">
        <v>968</v>
      </c>
      <c r="K77" s="229"/>
    </row>
    <row r="78" spans="2:11" s="1" customFormat="1" ht="5.25" customHeight="1" x14ac:dyDescent="0.2">
      <c r="B78" s="228"/>
      <c r="C78" s="235"/>
      <c r="D78" s="235"/>
      <c r="E78" s="235"/>
      <c r="F78" s="235"/>
      <c r="G78" s="236"/>
      <c r="H78" s="235"/>
      <c r="I78" s="235"/>
      <c r="J78" s="235"/>
      <c r="K78" s="229"/>
    </row>
    <row r="79" spans="2:11" s="1" customFormat="1" ht="15" customHeight="1" x14ac:dyDescent="0.2">
      <c r="B79" s="228"/>
      <c r="C79" s="217" t="s">
        <v>54</v>
      </c>
      <c r="D79" s="235"/>
      <c r="E79" s="235"/>
      <c r="F79" s="237" t="s">
        <v>969</v>
      </c>
      <c r="G79" s="236"/>
      <c r="H79" s="217" t="s">
        <v>970</v>
      </c>
      <c r="I79" s="217" t="s">
        <v>971</v>
      </c>
      <c r="J79" s="217">
        <v>20</v>
      </c>
      <c r="K79" s="229"/>
    </row>
    <row r="80" spans="2:11" s="1" customFormat="1" ht="15" customHeight="1" x14ac:dyDescent="0.2">
      <c r="B80" s="228"/>
      <c r="C80" s="217" t="s">
        <v>972</v>
      </c>
      <c r="D80" s="217"/>
      <c r="E80" s="217"/>
      <c r="F80" s="237" t="s">
        <v>969</v>
      </c>
      <c r="G80" s="236"/>
      <c r="H80" s="217" t="s">
        <v>973</v>
      </c>
      <c r="I80" s="217" t="s">
        <v>971</v>
      </c>
      <c r="J80" s="217">
        <v>120</v>
      </c>
      <c r="K80" s="229"/>
    </row>
    <row r="81" spans="2:11" s="1" customFormat="1" ht="15" customHeight="1" x14ac:dyDescent="0.2">
      <c r="B81" s="238"/>
      <c r="C81" s="217" t="s">
        <v>974</v>
      </c>
      <c r="D81" s="217"/>
      <c r="E81" s="217"/>
      <c r="F81" s="237" t="s">
        <v>975</v>
      </c>
      <c r="G81" s="236"/>
      <c r="H81" s="217" t="s">
        <v>976</v>
      </c>
      <c r="I81" s="217" t="s">
        <v>971</v>
      </c>
      <c r="J81" s="217">
        <v>50</v>
      </c>
      <c r="K81" s="229"/>
    </row>
    <row r="82" spans="2:11" s="1" customFormat="1" ht="15" customHeight="1" x14ac:dyDescent="0.2">
      <c r="B82" s="238"/>
      <c r="C82" s="217" t="s">
        <v>977</v>
      </c>
      <c r="D82" s="217"/>
      <c r="E82" s="217"/>
      <c r="F82" s="237" t="s">
        <v>969</v>
      </c>
      <c r="G82" s="236"/>
      <c r="H82" s="217" t="s">
        <v>978</v>
      </c>
      <c r="I82" s="217" t="s">
        <v>979</v>
      </c>
      <c r="J82" s="217"/>
      <c r="K82" s="229"/>
    </row>
    <row r="83" spans="2:11" s="1" customFormat="1" ht="15" customHeight="1" x14ac:dyDescent="0.2">
      <c r="B83" s="238"/>
      <c r="C83" s="239" t="s">
        <v>980</v>
      </c>
      <c r="D83" s="239"/>
      <c r="E83" s="239"/>
      <c r="F83" s="240" t="s">
        <v>975</v>
      </c>
      <c r="G83" s="239"/>
      <c r="H83" s="239" t="s">
        <v>981</v>
      </c>
      <c r="I83" s="239" t="s">
        <v>971</v>
      </c>
      <c r="J83" s="239">
        <v>15</v>
      </c>
      <c r="K83" s="229"/>
    </row>
    <row r="84" spans="2:11" s="1" customFormat="1" ht="15" customHeight="1" x14ac:dyDescent="0.2">
      <c r="B84" s="238"/>
      <c r="C84" s="239" t="s">
        <v>982</v>
      </c>
      <c r="D84" s="239"/>
      <c r="E84" s="239"/>
      <c r="F84" s="240" t="s">
        <v>975</v>
      </c>
      <c r="G84" s="239"/>
      <c r="H84" s="239" t="s">
        <v>983</v>
      </c>
      <c r="I84" s="239" t="s">
        <v>971</v>
      </c>
      <c r="J84" s="239">
        <v>15</v>
      </c>
      <c r="K84" s="229"/>
    </row>
    <row r="85" spans="2:11" s="1" customFormat="1" ht="15" customHeight="1" x14ac:dyDescent="0.2">
      <c r="B85" s="238"/>
      <c r="C85" s="239" t="s">
        <v>984</v>
      </c>
      <c r="D85" s="239"/>
      <c r="E85" s="239"/>
      <c r="F85" s="240" t="s">
        <v>975</v>
      </c>
      <c r="G85" s="239"/>
      <c r="H85" s="239" t="s">
        <v>985</v>
      </c>
      <c r="I85" s="239" t="s">
        <v>971</v>
      </c>
      <c r="J85" s="239">
        <v>20</v>
      </c>
      <c r="K85" s="229"/>
    </row>
    <row r="86" spans="2:11" s="1" customFormat="1" ht="15" customHeight="1" x14ac:dyDescent="0.2">
      <c r="B86" s="238"/>
      <c r="C86" s="239" t="s">
        <v>986</v>
      </c>
      <c r="D86" s="239"/>
      <c r="E86" s="239"/>
      <c r="F86" s="240" t="s">
        <v>975</v>
      </c>
      <c r="G86" s="239"/>
      <c r="H86" s="239" t="s">
        <v>987</v>
      </c>
      <c r="I86" s="239" t="s">
        <v>971</v>
      </c>
      <c r="J86" s="239">
        <v>20</v>
      </c>
      <c r="K86" s="229"/>
    </row>
    <row r="87" spans="2:11" s="1" customFormat="1" ht="15" customHeight="1" x14ac:dyDescent="0.2">
      <c r="B87" s="238"/>
      <c r="C87" s="217" t="s">
        <v>988</v>
      </c>
      <c r="D87" s="217"/>
      <c r="E87" s="217"/>
      <c r="F87" s="237" t="s">
        <v>975</v>
      </c>
      <c r="G87" s="236"/>
      <c r="H87" s="217" t="s">
        <v>989</v>
      </c>
      <c r="I87" s="217" t="s">
        <v>971</v>
      </c>
      <c r="J87" s="217">
        <v>50</v>
      </c>
      <c r="K87" s="229"/>
    </row>
    <row r="88" spans="2:11" s="1" customFormat="1" ht="15" customHeight="1" x14ac:dyDescent="0.2">
      <c r="B88" s="238"/>
      <c r="C88" s="217" t="s">
        <v>990</v>
      </c>
      <c r="D88" s="217"/>
      <c r="E88" s="217"/>
      <c r="F88" s="237" t="s">
        <v>975</v>
      </c>
      <c r="G88" s="236"/>
      <c r="H88" s="217" t="s">
        <v>991</v>
      </c>
      <c r="I88" s="217" t="s">
        <v>971</v>
      </c>
      <c r="J88" s="217">
        <v>20</v>
      </c>
      <c r="K88" s="229"/>
    </row>
    <row r="89" spans="2:11" s="1" customFormat="1" ht="15" customHeight="1" x14ac:dyDescent="0.2">
      <c r="B89" s="238"/>
      <c r="C89" s="217" t="s">
        <v>992</v>
      </c>
      <c r="D89" s="217"/>
      <c r="E89" s="217"/>
      <c r="F89" s="237" t="s">
        <v>975</v>
      </c>
      <c r="G89" s="236"/>
      <c r="H89" s="217" t="s">
        <v>993</v>
      </c>
      <c r="I89" s="217" t="s">
        <v>971</v>
      </c>
      <c r="J89" s="217">
        <v>20</v>
      </c>
      <c r="K89" s="229"/>
    </row>
    <row r="90" spans="2:11" s="1" customFormat="1" ht="15" customHeight="1" x14ac:dyDescent="0.2">
      <c r="B90" s="238"/>
      <c r="C90" s="217" t="s">
        <v>994</v>
      </c>
      <c r="D90" s="217"/>
      <c r="E90" s="217"/>
      <c r="F90" s="237" t="s">
        <v>975</v>
      </c>
      <c r="G90" s="236"/>
      <c r="H90" s="217" t="s">
        <v>995</v>
      </c>
      <c r="I90" s="217" t="s">
        <v>971</v>
      </c>
      <c r="J90" s="217">
        <v>50</v>
      </c>
      <c r="K90" s="229"/>
    </row>
    <row r="91" spans="2:11" s="1" customFormat="1" ht="15" customHeight="1" x14ac:dyDescent="0.2">
      <c r="B91" s="238"/>
      <c r="C91" s="217" t="s">
        <v>996</v>
      </c>
      <c r="D91" s="217"/>
      <c r="E91" s="217"/>
      <c r="F91" s="237" t="s">
        <v>975</v>
      </c>
      <c r="G91" s="236"/>
      <c r="H91" s="217" t="s">
        <v>996</v>
      </c>
      <c r="I91" s="217" t="s">
        <v>971</v>
      </c>
      <c r="J91" s="217">
        <v>50</v>
      </c>
      <c r="K91" s="229"/>
    </row>
    <row r="92" spans="2:11" s="1" customFormat="1" ht="15" customHeight="1" x14ac:dyDescent="0.2">
      <c r="B92" s="238"/>
      <c r="C92" s="217" t="s">
        <v>997</v>
      </c>
      <c r="D92" s="217"/>
      <c r="E92" s="217"/>
      <c r="F92" s="237" t="s">
        <v>975</v>
      </c>
      <c r="G92" s="236"/>
      <c r="H92" s="217" t="s">
        <v>998</v>
      </c>
      <c r="I92" s="217" t="s">
        <v>971</v>
      </c>
      <c r="J92" s="217">
        <v>255</v>
      </c>
      <c r="K92" s="229"/>
    </row>
    <row r="93" spans="2:11" s="1" customFormat="1" ht="15" customHeight="1" x14ac:dyDescent="0.2">
      <c r="B93" s="238"/>
      <c r="C93" s="217" t="s">
        <v>999</v>
      </c>
      <c r="D93" s="217"/>
      <c r="E93" s="217"/>
      <c r="F93" s="237" t="s">
        <v>969</v>
      </c>
      <c r="G93" s="236"/>
      <c r="H93" s="217" t="s">
        <v>1000</v>
      </c>
      <c r="I93" s="217" t="s">
        <v>1001</v>
      </c>
      <c r="J93" s="217"/>
      <c r="K93" s="229"/>
    </row>
    <row r="94" spans="2:11" s="1" customFormat="1" ht="15" customHeight="1" x14ac:dyDescent="0.2">
      <c r="B94" s="238"/>
      <c r="C94" s="217" t="s">
        <v>1002</v>
      </c>
      <c r="D94" s="217"/>
      <c r="E94" s="217"/>
      <c r="F94" s="237" t="s">
        <v>969</v>
      </c>
      <c r="G94" s="236"/>
      <c r="H94" s="217" t="s">
        <v>1003</v>
      </c>
      <c r="I94" s="217" t="s">
        <v>1004</v>
      </c>
      <c r="J94" s="217"/>
      <c r="K94" s="229"/>
    </row>
    <row r="95" spans="2:11" s="1" customFormat="1" ht="15" customHeight="1" x14ac:dyDescent="0.2">
      <c r="B95" s="238"/>
      <c r="C95" s="217" t="s">
        <v>1005</v>
      </c>
      <c r="D95" s="217"/>
      <c r="E95" s="217"/>
      <c r="F95" s="237" t="s">
        <v>969</v>
      </c>
      <c r="G95" s="236"/>
      <c r="H95" s="217" t="s">
        <v>1005</v>
      </c>
      <c r="I95" s="217" t="s">
        <v>1004</v>
      </c>
      <c r="J95" s="217"/>
      <c r="K95" s="229"/>
    </row>
    <row r="96" spans="2:11" s="1" customFormat="1" ht="15" customHeight="1" x14ac:dyDescent="0.2">
      <c r="B96" s="238"/>
      <c r="C96" s="217" t="s">
        <v>39</v>
      </c>
      <c r="D96" s="217"/>
      <c r="E96" s="217"/>
      <c r="F96" s="237" t="s">
        <v>969</v>
      </c>
      <c r="G96" s="236"/>
      <c r="H96" s="217" t="s">
        <v>1006</v>
      </c>
      <c r="I96" s="217" t="s">
        <v>1004</v>
      </c>
      <c r="J96" s="217"/>
      <c r="K96" s="229"/>
    </row>
    <row r="97" spans="2:11" s="1" customFormat="1" ht="15" customHeight="1" x14ac:dyDescent="0.2">
      <c r="B97" s="238"/>
      <c r="C97" s="217" t="s">
        <v>49</v>
      </c>
      <c r="D97" s="217"/>
      <c r="E97" s="217"/>
      <c r="F97" s="237" t="s">
        <v>969</v>
      </c>
      <c r="G97" s="236"/>
      <c r="H97" s="217" t="s">
        <v>1007</v>
      </c>
      <c r="I97" s="217" t="s">
        <v>1004</v>
      </c>
      <c r="J97" s="217"/>
      <c r="K97" s="229"/>
    </row>
    <row r="98" spans="2:11" s="1" customFormat="1" ht="15" customHeight="1" x14ac:dyDescent="0.2">
      <c r="B98" s="241"/>
      <c r="C98" s="242"/>
      <c r="D98" s="242"/>
      <c r="E98" s="242"/>
      <c r="F98" s="242"/>
      <c r="G98" s="242"/>
      <c r="H98" s="242"/>
      <c r="I98" s="242"/>
      <c r="J98" s="242"/>
      <c r="K98" s="243"/>
    </row>
    <row r="99" spans="2:11" s="1" customFormat="1" ht="18.75" customHeight="1" x14ac:dyDescent="0.2">
      <c r="B99" s="244"/>
      <c r="C99" s="245"/>
      <c r="D99" s="245"/>
      <c r="E99" s="245"/>
      <c r="F99" s="245"/>
      <c r="G99" s="245"/>
      <c r="H99" s="245"/>
      <c r="I99" s="245"/>
      <c r="J99" s="245"/>
      <c r="K99" s="244"/>
    </row>
    <row r="100" spans="2:11" s="1" customFormat="1" ht="18.75" customHeight="1" x14ac:dyDescent="0.2"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</row>
    <row r="101" spans="2:11" s="1" customFormat="1" ht="7.5" customHeight="1" x14ac:dyDescent="0.2">
      <c r="B101" s="225"/>
      <c r="C101" s="226"/>
      <c r="D101" s="226"/>
      <c r="E101" s="226"/>
      <c r="F101" s="226"/>
      <c r="G101" s="226"/>
      <c r="H101" s="226"/>
      <c r="I101" s="226"/>
      <c r="J101" s="226"/>
      <c r="K101" s="227"/>
    </row>
    <row r="102" spans="2:11" s="1" customFormat="1" ht="45" customHeight="1" x14ac:dyDescent="0.2">
      <c r="B102" s="228"/>
      <c r="C102" s="481" t="s">
        <v>1008</v>
      </c>
      <c r="D102" s="481"/>
      <c r="E102" s="481"/>
      <c r="F102" s="481"/>
      <c r="G102" s="481"/>
      <c r="H102" s="481"/>
      <c r="I102" s="481"/>
      <c r="J102" s="481"/>
      <c r="K102" s="229"/>
    </row>
    <row r="103" spans="2:11" s="1" customFormat="1" ht="17.25" customHeight="1" x14ac:dyDescent="0.2">
      <c r="B103" s="228"/>
      <c r="C103" s="230" t="s">
        <v>963</v>
      </c>
      <c r="D103" s="230"/>
      <c r="E103" s="230"/>
      <c r="F103" s="230" t="s">
        <v>964</v>
      </c>
      <c r="G103" s="231"/>
      <c r="H103" s="230" t="s">
        <v>55</v>
      </c>
      <c r="I103" s="230" t="s">
        <v>58</v>
      </c>
      <c r="J103" s="230" t="s">
        <v>965</v>
      </c>
      <c r="K103" s="229"/>
    </row>
    <row r="104" spans="2:11" s="1" customFormat="1" ht="17.25" customHeight="1" x14ac:dyDescent="0.2">
      <c r="B104" s="228"/>
      <c r="C104" s="232" t="s">
        <v>966</v>
      </c>
      <c r="D104" s="232"/>
      <c r="E104" s="232"/>
      <c r="F104" s="233" t="s">
        <v>967</v>
      </c>
      <c r="G104" s="234"/>
      <c r="H104" s="232"/>
      <c r="I104" s="232"/>
      <c r="J104" s="232" t="s">
        <v>968</v>
      </c>
      <c r="K104" s="229"/>
    </row>
    <row r="105" spans="2:11" s="1" customFormat="1" ht="5.25" customHeight="1" x14ac:dyDescent="0.2">
      <c r="B105" s="228"/>
      <c r="C105" s="230"/>
      <c r="D105" s="230"/>
      <c r="E105" s="230"/>
      <c r="F105" s="230"/>
      <c r="G105" s="246"/>
      <c r="H105" s="230"/>
      <c r="I105" s="230"/>
      <c r="J105" s="230"/>
      <c r="K105" s="229"/>
    </row>
    <row r="106" spans="2:11" s="1" customFormat="1" ht="15" customHeight="1" x14ac:dyDescent="0.2">
      <c r="B106" s="228"/>
      <c r="C106" s="217" t="s">
        <v>54</v>
      </c>
      <c r="D106" s="235"/>
      <c r="E106" s="235"/>
      <c r="F106" s="237" t="s">
        <v>969</v>
      </c>
      <c r="G106" s="246"/>
      <c r="H106" s="217" t="s">
        <v>1009</v>
      </c>
      <c r="I106" s="217" t="s">
        <v>971</v>
      </c>
      <c r="J106" s="217">
        <v>20</v>
      </c>
      <c r="K106" s="229"/>
    </row>
    <row r="107" spans="2:11" s="1" customFormat="1" ht="15" customHeight="1" x14ac:dyDescent="0.2">
      <c r="B107" s="228"/>
      <c r="C107" s="217" t="s">
        <v>972</v>
      </c>
      <c r="D107" s="217"/>
      <c r="E107" s="217"/>
      <c r="F107" s="237" t="s">
        <v>969</v>
      </c>
      <c r="G107" s="217"/>
      <c r="H107" s="217" t="s">
        <v>1009</v>
      </c>
      <c r="I107" s="217" t="s">
        <v>971</v>
      </c>
      <c r="J107" s="217">
        <v>120</v>
      </c>
      <c r="K107" s="229"/>
    </row>
    <row r="108" spans="2:11" s="1" customFormat="1" ht="15" customHeight="1" x14ac:dyDescent="0.2">
      <c r="B108" s="238"/>
      <c r="C108" s="217" t="s">
        <v>974</v>
      </c>
      <c r="D108" s="217"/>
      <c r="E108" s="217"/>
      <c r="F108" s="237" t="s">
        <v>975</v>
      </c>
      <c r="G108" s="217"/>
      <c r="H108" s="217" t="s">
        <v>1009</v>
      </c>
      <c r="I108" s="217" t="s">
        <v>971</v>
      </c>
      <c r="J108" s="217">
        <v>50</v>
      </c>
      <c r="K108" s="229"/>
    </row>
    <row r="109" spans="2:11" s="1" customFormat="1" ht="15" customHeight="1" x14ac:dyDescent="0.2">
      <c r="B109" s="238"/>
      <c r="C109" s="217" t="s">
        <v>977</v>
      </c>
      <c r="D109" s="217"/>
      <c r="E109" s="217"/>
      <c r="F109" s="237" t="s">
        <v>969</v>
      </c>
      <c r="G109" s="217"/>
      <c r="H109" s="217" t="s">
        <v>1009</v>
      </c>
      <c r="I109" s="217" t="s">
        <v>979</v>
      </c>
      <c r="J109" s="217"/>
      <c r="K109" s="229"/>
    </row>
    <row r="110" spans="2:11" s="1" customFormat="1" ht="15" customHeight="1" x14ac:dyDescent="0.2">
      <c r="B110" s="238"/>
      <c r="C110" s="217" t="s">
        <v>988</v>
      </c>
      <c r="D110" s="217"/>
      <c r="E110" s="217"/>
      <c r="F110" s="237" t="s">
        <v>975</v>
      </c>
      <c r="G110" s="217"/>
      <c r="H110" s="217" t="s">
        <v>1009</v>
      </c>
      <c r="I110" s="217" t="s">
        <v>971</v>
      </c>
      <c r="J110" s="217">
        <v>50</v>
      </c>
      <c r="K110" s="229"/>
    </row>
    <row r="111" spans="2:11" s="1" customFormat="1" ht="15" customHeight="1" x14ac:dyDescent="0.2">
      <c r="B111" s="238"/>
      <c r="C111" s="217" t="s">
        <v>996</v>
      </c>
      <c r="D111" s="217"/>
      <c r="E111" s="217"/>
      <c r="F111" s="237" t="s">
        <v>975</v>
      </c>
      <c r="G111" s="217"/>
      <c r="H111" s="217" t="s">
        <v>1009</v>
      </c>
      <c r="I111" s="217" t="s">
        <v>971</v>
      </c>
      <c r="J111" s="217">
        <v>50</v>
      </c>
      <c r="K111" s="229"/>
    </row>
    <row r="112" spans="2:11" s="1" customFormat="1" ht="15" customHeight="1" x14ac:dyDescent="0.2">
      <c r="B112" s="238"/>
      <c r="C112" s="217" t="s">
        <v>994</v>
      </c>
      <c r="D112" s="217"/>
      <c r="E112" s="217"/>
      <c r="F112" s="237" t="s">
        <v>975</v>
      </c>
      <c r="G112" s="217"/>
      <c r="H112" s="217" t="s">
        <v>1009</v>
      </c>
      <c r="I112" s="217" t="s">
        <v>971</v>
      </c>
      <c r="J112" s="217">
        <v>50</v>
      </c>
      <c r="K112" s="229"/>
    </row>
    <row r="113" spans="2:11" s="1" customFormat="1" ht="15" customHeight="1" x14ac:dyDescent="0.2">
      <c r="B113" s="238"/>
      <c r="C113" s="217" t="s">
        <v>54</v>
      </c>
      <c r="D113" s="217"/>
      <c r="E113" s="217"/>
      <c r="F113" s="237" t="s">
        <v>969</v>
      </c>
      <c r="G113" s="217"/>
      <c r="H113" s="217" t="s">
        <v>1010</v>
      </c>
      <c r="I113" s="217" t="s">
        <v>971</v>
      </c>
      <c r="J113" s="217">
        <v>20</v>
      </c>
      <c r="K113" s="229"/>
    </row>
    <row r="114" spans="2:11" s="1" customFormat="1" ht="15" customHeight="1" x14ac:dyDescent="0.2">
      <c r="B114" s="238"/>
      <c r="C114" s="217" t="s">
        <v>1011</v>
      </c>
      <c r="D114" s="217"/>
      <c r="E114" s="217"/>
      <c r="F114" s="237" t="s">
        <v>969</v>
      </c>
      <c r="G114" s="217"/>
      <c r="H114" s="217" t="s">
        <v>1012</v>
      </c>
      <c r="I114" s="217" t="s">
        <v>971</v>
      </c>
      <c r="J114" s="217">
        <v>120</v>
      </c>
      <c r="K114" s="229"/>
    </row>
    <row r="115" spans="2:11" s="1" customFormat="1" ht="15" customHeight="1" x14ac:dyDescent="0.2">
      <c r="B115" s="238"/>
      <c r="C115" s="217" t="s">
        <v>39</v>
      </c>
      <c r="D115" s="217"/>
      <c r="E115" s="217"/>
      <c r="F115" s="237" t="s">
        <v>969</v>
      </c>
      <c r="G115" s="217"/>
      <c r="H115" s="217" t="s">
        <v>1013</v>
      </c>
      <c r="I115" s="217" t="s">
        <v>1004</v>
      </c>
      <c r="J115" s="217"/>
      <c r="K115" s="229"/>
    </row>
    <row r="116" spans="2:11" s="1" customFormat="1" ht="15" customHeight="1" x14ac:dyDescent="0.2">
      <c r="B116" s="238"/>
      <c r="C116" s="217" t="s">
        <v>49</v>
      </c>
      <c r="D116" s="217"/>
      <c r="E116" s="217"/>
      <c r="F116" s="237" t="s">
        <v>969</v>
      </c>
      <c r="G116" s="217"/>
      <c r="H116" s="217" t="s">
        <v>1014</v>
      </c>
      <c r="I116" s="217" t="s">
        <v>1004</v>
      </c>
      <c r="J116" s="217"/>
      <c r="K116" s="229"/>
    </row>
    <row r="117" spans="2:11" s="1" customFormat="1" ht="15" customHeight="1" x14ac:dyDescent="0.2">
      <c r="B117" s="238"/>
      <c r="C117" s="217" t="s">
        <v>58</v>
      </c>
      <c r="D117" s="217"/>
      <c r="E117" s="217"/>
      <c r="F117" s="237" t="s">
        <v>969</v>
      </c>
      <c r="G117" s="217"/>
      <c r="H117" s="217" t="s">
        <v>1015</v>
      </c>
      <c r="I117" s="217" t="s">
        <v>1016</v>
      </c>
      <c r="J117" s="217"/>
      <c r="K117" s="229"/>
    </row>
    <row r="118" spans="2:11" s="1" customFormat="1" ht="15" customHeight="1" x14ac:dyDescent="0.2">
      <c r="B118" s="241"/>
      <c r="C118" s="247"/>
      <c r="D118" s="247"/>
      <c r="E118" s="247"/>
      <c r="F118" s="247"/>
      <c r="G118" s="247"/>
      <c r="H118" s="247"/>
      <c r="I118" s="247"/>
      <c r="J118" s="247"/>
      <c r="K118" s="243"/>
    </row>
    <row r="119" spans="2:11" s="1" customFormat="1" ht="18.75" customHeight="1" x14ac:dyDescent="0.2">
      <c r="B119" s="248"/>
      <c r="C119" s="214"/>
      <c r="D119" s="214"/>
      <c r="E119" s="214"/>
      <c r="F119" s="249"/>
      <c r="G119" s="214"/>
      <c r="H119" s="214"/>
      <c r="I119" s="214"/>
      <c r="J119" s="214"/>
      <c r="K119" s="248"/>
    </row>
    <row r="120" spans="2:11" s="1" customFormat="1" ht="18.75" customHeight="1" x14ac:dyDescent="0.2"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</row>
    <row r="121" spans="2:11" s="1" customFormat="1" ht="7.5" customHeight="1" x14ac:dyDescent="0.2">
      <c r="B121" s="250"/>
      <c r="C121" s="251"/>
      <c r="D121" s="251"/>
      <c r="E121" s="251"/>
      <c r="F121" s="251"/>
      <c r="G121" s="251"/>
      <c r="H121" s="251"/>
      <c r="I121" s="251"/>
      <c r="J121" s="251"/>
      <c r="K121" s="252"/>
    </row>
    <row r="122" spans="2:11" s="1" customFormat="1" ht="45" customHeight="1" x14ac:dyDescent="0.2">
      <c r="B122" s="253"/>
      <c r="C122" s="480" t="s">
        <v>1017</v>
      </c>
      <c r="D122" s="480"/>
      <c r="E122" s="480"/>
      <c r="F122" s="480"/>
      <c r="G122" s="480"/>
      <c r="H122" s="480"/>
      <c r="I122" s="480"/>
      <c r="J122" s="480"/>
      <c r="K122" s="254"/>
    </row>
    <row r="123" spans="2:11" s="1" customFormat="1" ht="17.25" customHeight="1" x14ac:dyDescent="0.2">
      <c r="B123" s="255"/>
      <c r="C123" s="230" t="s">
        <v>963</v>
      </c>
      <c r="D123" s="230"/>
      <c r="E123" s="230"/>
      <c r="F123" s="230" t="s">
        <v>964</v>
      </c>
      <c r="G123" s="231"/>
      <c r="H123" s="230" t="s">
        <v>55</v>
      </c>
      <c r="I123" s="230" t="s">
        <v>58</v>
      </c>
      <c r="J123" s="230" t="s">
        <v>965</v>
      </c>
      <c r="K123" s="256"/>
    </row>
    <row r="124" spans="2:11" s="1" customFormat="1" ht="17.25" customHeight="1" x14ac:dyDescent="0.2">
      <c r="B124" s="255"/>
      <c r="C124" s="232" t="s">
        <v>966</v>
      </c>
      <c r="D124" s="232"/>
      <c r="E124" s="232"/>
      <c r="F124" s="233" t="s">
        <v>967</v>
      </c>
      <c r="G124" s="234"/>
      <c r="H124" s="232"/>
      <c r="I124" s="232"/>
      <c r="J124" s="232" t="s">
        <v>968</v>
      </c>
      <c r="K124" s="256"/>
    </row>
    <row r="125" spans="2:11" s="1" customFormat="1" ht="5.25" customHeight="1" x14ac:dyDescent="0.2">
      <c r="B125" s="257"/>
      <c r="C125" s="235"/>
      <c r="D125" s="235"/>
      <c r="E125" s="235"/>
      <c r="F125" s="235"/>
      <c r="G125" s="217"/>
      <c r="H125" s="235"/>
      <c r="I125" s="235"/>
      <c r="J125" s="235"/>
      <c r="K125" s="258"/>
    </row>
    <row r="126" spans="2:11" s="1" customFormat="1" ht="15" customHeight="1" x14ac:dyDescent="0.2">
      <c r="B126" s="257"/>
      <c r="C126" s="217" t="s">
        <v>972</v>
      </c>
      <c r="D126" s="235"/>
      <c r="E126" s="235"/>
      <c r="F126" s="237" t="s">
        <v>969</v>
      </c>
      <c r="G126" s="217"/>
      <c r="H126" s="217" t="s">
        <v>1009</v>
      </c>
      <c r="I126" s="217" t="s">
        <v>971</v>
      </c>
      <c r="J126" s="217">
        <v>120</v>
      </c>
      <c r="K126" s="259"/>
    </row>
    <row r="127" spans="2:11" s="1" customFormat="1" ht="15" customHeight="1" x14ac:dyDescent="0.2">
      <c r="B127" s="257"/>
      <c r="C127" s="217" t="s">
        <v>1018</v>
      </c>
      <c r="D127" s="217"/>
      <c r="E127" s="217"/>
      <c r="F127" s="237" t="s">
        <v>969</v>
      </c>
      <c r="G127" s="217"/>
      <c r="H127" s="217" t="s">
        <v>1019</v>
      </c>
      <c r="I127" s="217" t="s">
        <v>971</v>
      </c>
      <c r="J127" s="217" t="s">
        <v>1020</v>
      </c>
      <c r="K127" s="259"/>
    </row>
    <row r="128" spans="2:11" s="1" customFormat="1" ht="15" customHeight="1" x14ac:dyDescent="0.2">
      <c r="B128" s="257"/>
      <c r="C128" s="217" t="s">
        <v>917</v>
      </c>
      <c r="D128" s="217"/>
      <c r="E128" s="217"/>
      <c r="F128" s="237" t="s">
        <v>969</v>
      </c>
      <c r="G128" s="217"/>
      <c r="H128" s="217" t="s">
        <v>1021</v>
      </c>
      <c r="I128" s="217" t="s">
        <v>971</v>
      </c>
      <c r="J128" s="217" t="s">
        <v>1020</v>
      </c>
      <c r="K128" s="259"/>
    </row>
    <row r="129" spans="2:11" s="1" customFormat="1" ht="15" customHeight="1" x14ac:dyDescent="0.2">
      <c r="B129" s="257"/>
      <c r="C129" s="217" t="s">
        <v>980</v>
      </c>
      <c r="D129" s="217"/>
      <c r="E129" s="217"/>
      <c r="F129" s="237" t="s">
        <v>975</v>
      </c>
      <c r="G129" s="217"/>
      <c r="H129" s="217" t="s">
        <v>981</v>
      </c>
      <c r="I129" s="217" t="s">
        <v>971</v>
      </c>
      <c r="J129" s="217">
        <v>15</v>
      </c>
      <c r="K129" s="259"/>
    </row>
    <row r="130" spans="2:11" s="1" customFormat="1" ht="15" customHeight="1" x14ac:dyDescent="0.2">
      <c r="B130" s="257"/>
      <c r="C130" s="239" t="s">
        <v>982</v>
      </c>
      <c r="D130" s="239"/>
      <c r="E130" s="239"/>
      <c r="F130" s="240" t="s">
        <v>975</v>
      </c>
      <c r="G130" s="239"/>
      <c r="H130" s="239" t="s">
        <v>983</v>
      </c>
      <c r="I130" s="239" t="s">
        <v>971</v>
      </c>
      <c r="J130" s="239">
        <v>15</v>
      </c>
      <c r="K130" s="259"/>
    </row>
    <row r="131" spans="2:11" s="1" customFormat="1" ht="15" customHeight="1" x14ac:dyDescent="0.2">
      <c r="B131" s="257"/>
      <c r="C131" s="239" t="s">
        <v>984</v>
      </c>
      <c r="D131" s="239"/>
      <c r="E131" s="239"/>
      <c r="F131" s="240" t="s">
        <v>975</v>
      </c>
      <c r="G131" s="239"/>
      <c r="H131" s="239" t="s">
        <v>985</v>
      </c>
      <c r="I131" s="239" t="s">
        <v>971</v>
      </c>
      <c r="J131" s="239">
        <v>20</v>
      </c>
      <c r="K131" s="259"/>
    </row>
    <row r="132" spans="2:11" s="1" customFormat="1" ht="15" customHeight="1" x14ac:dyDescent="0.2">
      <c r="B132" s="257"/>
      <c r="C132" s="239" t="s">
        <v>986</v>
      </c>
      <c r="D132" s="239"/>
      <c r="E132" s="239"/>
      <c r="F132" s="240" t="s">
        <v>975</v>
      </c>
      <c r="G132" s="239"/>
      <c r="H132" s="239" t="s">
        <v>987</v>
      </c>
      <c r="I132" s="239" t="s">
        <v>971</v>
      </c>
      <c r="J132" s="239">
        <v>20</v>
      </c>
      <c r="K132" s="259"/>
    </row>
    <row r="133" spans="2:11" s="1" customFormat="1" ht="15" customHeight="1" x14ac:dyDescent="0.2">
      <c r="B133" s="257"/>
      <c r="C133" s="217" t="s">
        <v>974</v>
      </c>
      <c r="D133" s="217"/>
      <c r="E133" s="217"/>
      <c r="F133" s="237" t="s">
        <v>975</v>
      </c>
      <c r="G133" s="217"/>
      <c r="H133" s="217" t="s">
        <v>1009</v>
      </c>
      <c r="I133" s="217" t="s">
        <v>971</v>
      </c>
      <c r="J133" s="217">
        <v>50</v>
      </c>
      <c r="K133" s="259"/>
    </row>
    <row r="134" spans="2:11" s="1" customFormat="1" ht="15" customHeight="1" x14ac:dyDescent="0.2">
      <c r="B134" s="257"/>
      <c r="C134" s="217" t="s">
        <v>988</v>
      </c>
      <c r="D134" s="217"/>
      <c r="E134" s="217"/>
      <c r="F134" s="237" t="s">
        <v>975</v>
      </c>
      <c r="G134" s="217"/>
      <c r="H134" s="217" t="s">
        <v>1009</v>
      </c>
      <c r="I134" s="217" t="s">
        <v>971</v>
      </c>
      <c r="J134" s="217">
        <v>50</v>
      </c>
      <c r="K134" s="259"/>
    </row>
    <row r="135" spans="2:11" s="1" customFormat="1" ht="15" customHeight="1" x14ac:dyDescent="0.2">
      <c r="B135" s="257"/>
      <c r="C135" s="217" t="s">
        <v>994</v>
      </c>
      <c r="D135" s="217"/>
      <c r="E135" s="217"/>
      <c r="F135" s="237" t="s">
        <v>975</v>
      </c>
      <c r="G135" s="217"/>
      <c r="H135" s="217" t="s">
        <v>1009</v>
      </c>
      <c r="I135" s="217" t="s">
        <v>971</v>
      </c>
      <c r="J135" s="217">
        <v>50</v>
      </c>
      <c r="K135" s="259"/>
    </row>
    <row r="136" spans="2:11" s="1" customFormat="1" ht="15" customHeight="1" x14ac:dyDescent="0.2">
      <c r="B136" s="257"/>
      <c r="C136" s="217" t="s">
        <v>996</v>
      </c>
      <c r="D136" s="217"/>
      <c r="E136" s="217"/>
      <c r="F136" s="237" t="s">
        <v>975</v>
      </c>
      <c r="G136" s="217"/>
      <c r="H136" s="217" t="s">
        <v>1009</v>
      </c>
      <c r="I136" s="217" t="s">
        <v>971</v>
      </c>
      <c r="J136" s="217">
        <v>50</v>
      </c>
      <c r="K136" s="259"/>
    </row>
    <row r="137" spans="2:11" s="1" customFormat="1" ht="15" customHeight="1" x14ac:dyDescent="0.2">
      <c r="B137" s="257"/>
      <c r="C137" s="217" t="s">
        <v>997</v>
      </c>
      <c r="D137" s="217"/>
      <c r="E137" s="217"/>
      <c r="F137" s="237" t="s">
        <v>975</v>
      </c>
      <c r="G137" s="217"/>
      <c r="H137" s="217" t="s">
        <v>1022</v>
      </c>
      <c r="I137" s="217" t="s">
        <v>971</v>
      </c>
      <c r="J137" s="217">
        <v>255</v>
      </c>
      <c r="K137" s="259"/>
    </row>
    <row r="138" spans="2:11" s="1" customFormat="1" ht="15" customHeight="1" x14ac:dyDescent="0.2">
      <c r="B138" s="257"/>
      <c r="C138" s="217" t="s">
        <v>999</v>
      </c>
      <c r="D138" s="217"/>
      <c r="E138" s="217"/>
      <c r="F138" s="237" t="s">
        <v>969</v>
      </c>
      <c r="G138" s="217"/>
      <c r="H138" s="217" t="s">
        <v>1023</v>
      </c>
      <c r="I138" s="217" t="s">
        <v>1001</v>
      </c>
      <c r="J138" s="217"/>
      <c r="K138" s="259"/>
    </row>
    <row r="139" spans="2:11" s="1" customFormat="1" ht="15" customHeight="1" x14ac:dyDescent="0.2">
      <c r="B139" s="257"/>
      <c r="C139" s="217" t="s">
        <v>1002</v>
      </c>
      <c r="D139" s="217"/>
      <c r="E139" s="217"/>
      <c r="F139" s="237" t="s">
        <v>969</v>
      </c>
      <c r="G139" s="217"/>
      <c r="H139" s="217" t="s">
        <v>1024</v>
      </c>
      <c r="I139" s="217" t="s">
        <v>1004</v>
      </c>
      <c r="J139" s="217"/>
      <c r="K139" s="259"/>
    </row>
    <row r="140" spans="2:11" s="1" customFormat="1" ht="15" customHeight="1" x14ac:dyDescent="0.2">
      <c r="B140" s="257"/>
      <c r="C140" s="217" t="s">
        <v>1005</v>
      </c>
      <c r="D140" s="217"/>
      <c r="E140" s="217"/>
      <c r="F140" s="237" t="s">
        <v>969</v>
      </c>
      <c r="G140" s="217"/>
      <c r="H140" s="217" t="s">
        <v>1005</v>
      </c>
      <c r="I140" s="217" t="s">
        <v>1004</v>
      </c>
      <c r="J140" s="217"/>
      <c r="K140" s="259"/>
    </row>
    <row r="141" spans="2:11" s="1" customFormat="1" ht="15" customHeight="1" x14ac:dyDescent="0.2">
      <c r="B141" s="257"/>
      <c r="C141" s="217" t="s">
        <v>39</v>
      </c>
      <c r="D141" s="217"/>
      <c r="E141" s="217"/>
      <c r="F141" s="237" t="s">
        <v>969</v>
      </c>
      <c r="G141" s="217"/>
      <c r="H141" s="217" t="s">
        <v>1025</v>
      </c>
      <c r="I141" s="217" t="s">
        <v>1004</v>
      </c>
      <c r="J141" s="217"/>
      <c r="K141" s="259"/>
    </row>
    <row r="142" spans="2:11" s="1" customFormat="1" ht="15" customHeight="1" x14ac:dyDescent="0.2">
      <c r="B142" s="257"/>
      <c r="C142" s="217" t="s">
        <v>1026</v>
      </c>
      <c r="D142" s="217"/>
      <c r="E142" s="217"/>
      <c r="F142" s="237" t="s">
        <v>969</v>
      </c>
      <c r="G142" s="217"/>
      <c r="H142" s="217" t="s">
        <v>1027</v>
      </c>
      <c r="I142" s="217" t="s">
        <v>1004</v>
      </c>
      <c r="J142" s="217"/>
      <c r="K142" s="259"/>
    </row>
    <row r="143" spans="2:11" s="1" customFormat="1" ht="15" customHeight="1" x14ac:dyDescent="0.2">
      <c r="B143" s="260"/>
      <c r="C143" s="261"/>
      <c r="D143" s="261"/>
      <c r="E143" s="261"/>
      <c r="F143" s="261"/>
      <c r="G143" s="261"/>
      <c r="H143" s="261"/>
      <c r="I143" s="261"/>
      <c r="J143" s="261"/>
      <c r="K143" s="262"/>
    </row>
    <row r="144" spans="2:11" s="1" customFormat="1" ht="18.75" customHeight="1" x14ac:dyDescent="0.2">
      <c r="B144" s="214"/>
      <c r="C144" s="214"/>
      <c r="D144" s="214"/>
      <c r="E144" s="214"/>
      <c r="F144" s="249"/>
      <c r="G144" s="214"/>
      <c r="H144" s="214"/>
      <c r="I144" s="214"/>
      <c r="J144" s="214"/>
      <c r="K144" s="214"/>
    </row>
    <row r="145" spans="2:11" s="1" customFormat="1" ht="18.75" customHeight="1" x14ac:dyDescent="0.2">
      <c r="B145" s="224"/>
      <c r="C145" s="224"/>
      <c r="D145" s="224"/>
      <c r="E145" s="224"/>
      <c r="F145" s="224"/>
      <c r="G145" s="224"/>
      <c r="H145" s="224"/>
      <c r="I145" s="224"/>
      <c r="J145" s="224"/>
      <c r="K145" s="224"/>
    </row>
    <row r="146" spans="2:11" s="1" customFormat="1" ht="7.5" customHeight="1" x14ac:dyDescent="0.2">
      <c r="B146" s="225"/>
      <c r="C146" s="226"/>
      <c r="D146" s="226"/>
      <c r="E146" s="226"/>
      <c r="F146" s="226"/>
      <c r="G146" s="226"/>
      <c r="H146" s="226"/>
      <c r="I146" s="226"/>
      <c r="J146" s="226"/>
      <c r="K146" s="227"/>
    </row>
    <row r="147" spans="2:11" s="1" customFormat="1" ht="45" customHeight="1" x14ac:dyDescent="0.2">
      <c r="B147" s="228"/>
      <c r="C147" s="481" t="s">
        <v>1028</v>
      </c>
      <c r="D147" s="481"/>
      <c r="E147" s="481"/>
      <c r="F147" s="481"/>
      <c r="G147" s="481"/>
      <c r="H147" s="481"/>
      <c r="I147" s="481"/>
      <c r="J147" s="481"/>
      <c r="K147" s="229"/>
    </row>
    <row r="148" spans="2:11" s="1" customFormat="1" ht="17.25" customHeight="1" x14ac:dyDescent="0.2">
      <c r="B148" s="228"/>
      <c r="C148" s="230" t="s">
        <v>963</v>
      </c>
      <c r="D148" s="230"/>
      <c r="E148" s="230"/>
      <c r="F148" s="230" t="s">
        <v>964</v>
      </c>
      <c r="G148" s="231"/>
      <c r="H148" s="230" t="s">
        <v>55</v>
      </c>
      <c r="I148" s="230" t="s">
        <v>58</v>
      </c>
      <c r="J148" s="230" t="s">
        <v>965</v>
      </c>
      <c r="K148" s="229"/>
    </row>
    <row r="149" spans="2:11" s="1" customFormat="1" ht="17.25" customHeight="1" x14ac:dyDescent="0.2">
      <c r="B149" s="228"/>
      <c r="C149" s="232" t="s">
        <v>966</v>
      </c>
      <c r="D149" s="232"/>
      <c r="E149" s="232"/>
      <c r="F149" s="233" t="s">
        <v>967</v>
      </c>
      <c r="G149" s="234"/>
      <c r="H149" s="232"/>
      <c r="I149" s="232"/>
      <c r="J149" s="232" t="s">
        <v>968</v>
      </c>
      <c r="K149" s="229"/>
    </row>
    <row r="150" spans="2:11" s="1" customFormat="1" ht="5.25" customHeight="1" x14ac:dyDescent="0.2">
      <c r="B150" s="238"/>
      <c r="C150" s="235"/>
      <c r="D150" s="235"/>
      <c r="E150" s="235"/>
      <c r="F150" s="235"/>
      <c r="G150" s="236"/>
      <c r="H150" s="235"/>
      <c r="I150" s="235"/>
      <c r="J150" s="235"/>
      <c r="K150" s="259"/>
    </row>
    <row r="151" spans="2:11" s="1" customFormat="1" ht="15" customHeight="1" x14ac:dyDescent="0.2">
      <c r="B151" s="238"/>
      <c r="C151" s="263" t="s">
        <v>972</v>
      </c>
      <c r="D151" s="217"/>
      <c r="E151" s="217"/>
      <c r="F151" s="264" t="s">
        <v>969</v>
      </c>
      <c r="G151" s="217"/>
      <c r="H151" s="263" t="s">
        <v>1009</v>
      </c>
      <c r="I151" s="263" t="s">
        <v>971</v>
      </c>
      <c r="J151" s="263">
        <v>120</v>
      </c>
      <c r="K151" s="259"/>
    </row>
    <row r="152" spans="2:11" s="1" customFormat="1" ht="15" customHeight="1" x14ac:dyDescent="0.2">
      <c r="B152" s="238"/>
      <c r="C152" s="263" t="s">
        <v>1018</v>
      </c>
      <c r="D152" s="217"/>
      <c r="E152" s="217"/>
      <c r="F152" s="264" t="s">
        <v>969</v>
      </c>
      <c r="G152" s="217"/>
      <c r="H152" s="263" t="s">
        <v>1029</v>
      </c>
      <c r="I152" s="263" t="s">
        <v>971</v>
      </c>
      <c r="J152" s="263" t="s">
        <v>1020</v>
      </c>
      <c r="K152" s="259"/>
    </row>
    <row r="153" spans="2:11" s="1" customFormat="1" ht="15" customHeight="1" x14ac:dyDescent="0.2">
      <c r="B153" s="238"/>
      <c r="C153" s="263" t="s">
        <v>917</v>
      </c>
      <c r="D153" s="217"/>
      <c r="E153" s="217"/>
      <c r="F153" s="264" t="s">
        <v>969</v>
      </c>
      <c r="G153" s="217"/>
      <c r="H153" s="263" t="s">
        <v>1030</v>
      </c>
      <c r="I153" s="263" t="s">
        <v>971</v>
      </c>
      <c r="J153" s="263" t="s">
        <v>1020</v>
      </c>
      <c r="K153" s="259"/>
    </row>
    <row r="154" spans="2:11" s="1" customFormat="1" ht="15" customHeight="1" x14ac:dyDescent="0.2">
      <c r="B154" s="238"/>
      <c r="C154" s="263" t="s">
        <v>974</v>
      </c>
      <c r="D154" s="217"/>
      <c r="E154" s="217"/>
      <c r="F154" s="264" t="s">
        <v>975</v>
      </c>
      <c r="G154" s="217"/>
      <c r="H154" s="263" t="s">
        <v>1009</v>
      </c>
      <c r="I154" s="263" t="s">
        <v>971</v>
      </c>
      <c r="J154" s="263">
        <v>50</v>
      </c>
      <c r="K154" s="259"/>
    </row>
    <row r="155" spans="2:11" s="1" customFormat="1" ht="15" customHeight="1" x14ac:dyDescent="0.2">
      <c r="B155" s="238"/>
      <c r="C155" s="263" t="s">
        <v>977</v>
      </c>
      <c r="D155" s="217"/>
      <c r="E155" s="217"/>
      <c r="F155" s="264" t="s">
        <v>969</v>
      </c>
      <c r="G155" s="217"/>
      <c r="H155" s="263" t="s">
        <v>1009</v>
      </c>
      <c r="I155" s="263" t="s">
        <v>979</v>
      </c>
      <c r="J155" s="263"/>
      <c r="K155" s="259"/>
    </row>
    <row r="156" spans="2:11" s="1" customFormat="1" ht="15" customHeight="1" x14ac:dyDescent="0.2">
      <c r="B156" s="238"/>
      <c r="C156" s="263" t="s">
        <v>988</v>
      </c>
      <c r="D156" s="217"/>
      <c r="E156" s="217"/>
      <c r="F156" s="264" t="s">
        <v>975</v>
      </c>
      <c r="G156" s="217"/>
      <c r="H156" s="263" t="s">
        <v>1009</v>
      </c>
      <c r="I156" s="263" t="s">
        <v>971</v>
      </c>
      <c r="J156" s="263">
        <v>50</v>
      </c>
      <c r="K156" s="259"/>
    </row>
    <row r="157" spans="2:11" s="1" customFormat="1" ht="15" customHeight="1" x14ac:dyDescent="0.2">
      <c r="B157" s="238"/>
      <c r="C157" s="263" t="s">
        <v>996</v>
      </c>
      <c r="D157" s="217"/>
      <c r="E157" s="217"/>
      <c r="F157" s="264" t="s">
        <v>975</v>
      </c>
      <c r="G157" s="217"/>
      <c r="H157" s="263" t="s">
        <v>1009</v>
      </c>
      <c r="I157" s="263" t="s">
        <v>971</v>
      </c>
      <c r="J157" s="263">
        <v>50</v>
      </c>
      <c r="K157" s="259"/>
    </row>
    <row r="158" spans="2:11" s="1" customFormat="1" ht="15" customHeight="1" x14ac:dyDescent="0.2">
      <c r="B158" s="238"/>
      <c r="C158" s="263" t="s">
        <v>994</v>
      </c>
      <c r="D158" s="217"/>
      <c r="E158" s="217"/>
      <c r="F158" s="264" t="s">
        <v>975</v>
      </c>
      <c r="G158" s="217"/>
      <c r="H158" s="263" t="s">
        <v>1009</v>
      </c>
      <c r="I158" s="263" t="s">
        <v>971</v>
      </c>
      <c r="J158" s="263">
        <v>50</v>
      </c>
      <c r="K158" s="259"/>
    </row>
    <row r="159" spans="2:11" s="1" customFormat="1" ht="15" customHeight="1" x14ac:dyDescent="0.2">
      <c r="B159" s="238"/>
      <c r="C159" s="263" t="s">
        <v>94</v>
      </c>
      <c r="D159" s="217"/>
      <c r="E159" s="217"/>
      <c r="F159" s="264" t="s">
        <v>969</v>
      </c>
      <c r="G159" s="217"/>
      <c r="H159" s="263" t="s">
        <v>1031</v>
      </c>
      <c r="I159" s="263" t="s">
        <v>971</v>
      </c>
      <c r="J159" s="263" t="s">
        <v>1032</v>
      </c>
      <c r="K159" s="259"/>
    </row>
    <row r="160" spans="2:11" s="1" customFormat="1" ht="15" customHeight="1" x14ac:dyDescent="0.2">
      <c r="B160" s="238"/>
      <c r="C160" s="263" t="s">
        <v>1033</v>
      </c>
      <c r="D160" s="217"/>
      <c r="E160" s="217"/>
      <c r="F160" s="264" t="s">
        <v>969</v>
      </c>
      <c r="G160" s="217"/>
      <c r="H160" s="263" t="s">
        <v>1034</v>
      </c>
      <c r="I160" s="263" t="s">
        <v>1004</v>
      </c>
      <c r="J160" s="263"/>
      <c r="K160" s="259"/>
    </row>
    <row r="161" spans="2:11" s="1" customFormat="1" ht="15" customHeight="1" x14ac:dyDescent="0.2">
      <c r="B161" s="265"/>
      <c r="C161" s="247"/>
      <c r="D161" s="247"/>
      <c r="E161" s="247"/>
      <c r="F161" s="247"/>
      <c r="G161" s="247"/>
      <c r="H161" s="247"/>
      <c r="I161" s="247"/>
      <c r="J161" s="247"/>
      <c r="K161" s="266"/>
    </row>
    <row r="162" spans="2:11" s="1" customFormat="1" ht="18.75" customHeight="1" x14ac:dyDescent="0.2">
      <c r="B162" s="214"/>
      <c r="C162" s="217"/>
      <c r="D162" s="217"/>
      <c r="E162" s="217"/>
      <c r="F162" s="237"/>
      <c r="G162" s="217"/>
      <c r="H162" s="217"/>
      <c r="I162" s="217"/>
      <c r="J162" s="217"/>
      <c r="K162" s="214"/>
    </row>
    <row r="163" spans="2:11" s="1" customFormat="1" ht="18.75" customHeight="1" x14ac:dyDescent="0.2">
      <c r="B163" s="224"/>
      <c r="C163" s="224"/>
      <c r="D163" s="224"/>
      <c r="E163" s="224"/>
      <c r="F163" s="224"/>
      <c r="G163" s="224"/>
      <c r="H163" s="224"/>
      <c r="I163" s="224"/>
      <c r="J163" s="224"/>
      <c r="K163" s="224"/>
    </row>
    <row r="164" spans="2:11" s="1" customFormat="1" ht="7.5" customHeight="1" x14ac:dyDescent="0.2">
      <c r="B164" s="206"/>
      <c r="C164" s="207"/>
      <c r="D164" s="207"/>
      <c r="E164" s="207"/>
      <c r="F164" s="207"/>
      <c r="G164" s="207"/>
      <c r="H164" s="207"/>
      <c r="I164" s="207"/>
      <c r="J164" s="207"/>
      <c r="K164" s="208"/>
    </row>
    <row r="165" spans="2:11" s="1" customFormat="1" ht="45" customHeight="1" x14ac:dyDescent="0.2">
      <c r="B165" s="209"/>
      <c r="C165" s="480" t="s">
        <v>1035</v>
      </c>
      <c r="D165" s="480"/>
      <c r="E165" s="480"/>
      <c r="F165" s="480"/>
      <c r="G165" s="480"/>
      <c r="H165" s="480"/>
      <c r="I165" s="480"/>
      <c r="J165" s="480"/>
      <c r="K165" s="210"/>
    </row>
    <row r="166" spans="2:11" s="1" customFormat="1" ht="17.25" customHeight="1" x14ac:dyDescent="0.2">
      <c r="B166" s="209"/>
      <c r="C166" s="230" t="s">
        <v>963</v>
      </c>
      <c r="D166" s="230"/>
      <c r="E166" s="230"/>
      <c r="F166" s="230" t="s">
        <v>964</v>
      </c>
      <c r="G166" s="267"/>
      <c r="H166" s="268" t="s">
        <v>55</v>
      </c>
      <c r="I166" s="268" t="s">
        <v>58</v>
      </c>
      <c r="J166" s="230" t="s">
        <v>965</v>
      </c>
      <c r="K166" s="210"/>
    </row>
    <row r="167" spans="2:11" s="1" customFormat="1" ht="17.25" customHeight="1" x14ac:dyDescent="0.2">
      <c r="B167" s="211"/>
      <c r="C167" s="232" t="s">
        <v>966</v>
      </c>
      <c r="D167" s="232"/>
      <c r="E167" s="232"/>
      <c r="F167" s="233" t="s">
        <v>967</v>
      </c>
      <c r="G167" s="269"/>
      <c r="H167" s="270"/>
      <c r="I167" s="270"/>
      <c r="J167" s="232" t="s">
        <v>968</v>
      </c>
      <c r="K167" s="212"/>
    </row>
    <row r="168" spans="2:11" s="1" customFormat="1" ht="5.25" customHeight="1" x14ac:dyDescent="0.2">
      <c r="B168" s="238"/>
      <c r="C168" s="235"/>
      <c r="D168" s="235"/>
      <c r="E168" s="235"/>
      <c r="F168" s="235"/>
      <c r="G168" s="236"/>
      <c r="H168" s="235"/>
      <c r="I168" s="235"/>
      <c r="J168" s="235"/>
      <c r="K168" s="259"/>
    </row>
    <row r="169" spans="2:11" s="1" customFormat="1" ht="15" customHeight="1" x14ac:dyDescent="0.2">
      <c r="B169" s="238"/>
      <c r="C169" s="217" t="s">
        <v>972</v>
      </c>
      <c r="D169" s="217"/>
      <c r="E169" s="217"/>
      <c r="F169" s="237" t="s">
        <v>969</v>
      </c>
      <c r="G169" s="217"/>
      <c r="H169" s="217" t="s">
        <v>1009</v>
      </c>
      <c r="I169" s="217" t="s">
        <v>971</v>
      </c>
      <c r="J169" s="217">
        <v>120</v>
      </c>
      <c r="K169" s="259"/>
    </row>
    <row r="170" spans="2:11" s="1" customFormat="1" ht="15" customHeight="1" x14ac:dyDescent="0.2">
      <c r="B170" s="238"/>
      <c r="C170" s="217" t="s">
        <v>1018</v>
      </c>
      <c r="D170" s="217"/>
      <c r="E170" s="217"/>
      <c r="F170" s="237" t="s">
        <v>969</v>
      </c>
      <c r="G170" s="217"/>
      <c r="H170" s="217" t="s">
        <v>1019</v>
      </c>
      <c r="I170" s="217" t="s">
        <v>971</v>
      </c>
      <c r="J170" s="217" t="s">
        <v>1020</v>
      </c>
      <c r="K170" s="259"/>
    </row>
    <row r="171" spans="2:11" s="1" customFormat="1" ht="15" customHeight="1" x14ac:dyDescent="0.2">
      <c r="B171" s="238"/>
      <c r="C171" s="217" t="s">
        <v>917</v>
      </c>
      <c r="D171" s="217"/>
      <c r="E171" s="217"/>
      <c r="F171" s="237" t="s">
        <v>969</v>
      </c>
      <c r="G171" s="217"/>
      <c r="H171" s="217" t="s">
        <v>1036</v>
      </c>
      <c r="I171" s="217" t="s">
        <v>971</v>
      </c>
      <c r="J171" s="217" t="s">
        <v>1020</v>
      </c>
      <c r="K171" s="259"/>
    </row>
    <row r="172" spans="2:11" s="1" customFormat="1" ht="15" customHeight="1" x14ac:dyDescent="0.2">
      <c r="B172" s="238"/>
      <c r="C172" s="217" t="s">
        <v>974</v>
      </c>
      <c r="D172" s="217"/>
      <c r="E172" s="217"/>
      <c r="F172" s="237" t="s">
        <v>975</v>
      </c>
      <c r="G172" s="217"/>
      <c r="H172" s="217" t="s">
        <v>1036</v>
      </c>
      <c r="I172" s="217" t="s">
        <v>971</v>
      </c>
      <c r="J172" s="217">
        <v>50</v>
      </c>
      <c r="K172" s="259"/>
    </row>
    <row r="173" spans="2:11" s="1" customFormat="1" ht="15" customHeight="1" x14ac:dyDescent="0.2">
      <c r="B173" s="238"/>
      <c r="C173" s="217" t="s">
        <v>977</v>
      </c>
      <c r="D173" s="217"/>
      <c r="E173" s="217"/>
      <c r="F173" s="237" t="s">
        <v>969</v>
      </c>
      <c r="G173" s="217"/>
      <c r="H173" s="217" t="s">
        <v>1036</v>
      </c>
      <c r="I173" s="217" t="s">
        <v>979</v>
      </c>
      <c r="J173" s="217"/>
      <c r="K173" s="259"/>
    </row>
    <row r="174" spans="2:11" s="1" customFormat="1" ht="15" customHeight="1" x14ac:dyDescent="0.2">
      <c r="B174" s="238"/>
      <c r="C174" s="217" t="s">
        <v>988</v>
      </c>
      <c r="D174" s="217"/>
      <c r="E174" s="217"/>
      <c r="F174" s="237" t="s">
        <v>975</v>
      </c>
      <c r="G174" s="217"/>
      <c r="H174" s="217" t="s">
        <v>1036</v>
      </c>
      <c r="I174" s="217" t="s">
        <v>971</v>
      </c>
      <c r="J174" s="217">
        <v>50</v>
      </c>
      <c r="K174" s="259"/>
    </row>
    <row r="175" spans="2:11" s="1" customFormat="1" ht="15" customHeight="1" x14ac:dyDescent="0.2">
      <c r="B175" s="238"/>
      <c r="C175" s="217" t="s">
        <v>996</v>
      </c>
      <c r="D175" s="217"/>
      <c r="E175" s="217"/>
      <c r="F175" s="237" t="s">
        <v>975</v>
      </c>
      <c r="G175" s="217"/>
      <c r="H175" s="217" t="s">
        <v>1036</v>
      </c>
      <c r="I175" s="217" t="s">
        <v>971</v>
      </c>
      <c r="J175" s="217">
        <v>50</v>
      </c>
      <c r="K175" s="259"/>
    </row>
    <row r="176" spans="2:11" s="1" customFormat="1" ht="15" customHeight="1" x14ac:dyDescent="0.2">
      <c r="B176" s="238"/>
      <c r="C176" s="217" t="s">
        <v>994</v>
      </c>
      <c r="D176" s="217"/>
      <c r="E176" s="217"/>
      <c r="F176" s="237" t="s">
        <v>975</v>
      </c>
      <c r="G176" s="217"/>
      <c r="H176" s="217" t="s">
        <v>1036</v>
      </c>
      <c r="I176" s="217" t="s">
        <v>971</v>
      </c>
      <c r="J176" s="217">
        <v>50</v>
      </c>
      <c r="K176" s="259"/>
    </row>
    <row r="177" spans="2:11" s="1" customFormat="1" ht="15" customHeight="1" x14ac:dyDescent="0.2">
      <c r="B177" s="238"/>
      <c r="C177" s="217" t="s">
        <v>121</v>
      </c>
      <c r="D177" s="217"/>
      <c r="E177" s="217"/>
      <c r="F177" s="237" t="s">
        <v>969</v>
      </c>
      <c r="G177" s="217"/>
      <c r="H177" s="217" t="s">
        <v>1037</v>
      </c>
      <c r="I177" s="217" t="s">
        <v>1038</v>
      </c>
      <c r="J177" s="217"/>
      <c r="K177" s="259"/>
    </row>
    <row r="178" spans="2:11" s="1" customFormat="1" ht="15" customHeight="1" x14ac:dyDescent="0.2">
      <c r="B178" s="238"/>
      <c r="C178" s="217" t="s">
        <v>58</v>
      </c>
      <c r="D178" s="217"/>
      <c r="E178" s="217"/>
      <c r="F178" s="237" t="s">
        <v>969</v>
      </c>
      <c r="G178" s="217"/>
      <c r="H178" s="217" t="s">
        <v>1039</v>
      </c>
      <c r="I178" s="217" t="s">
        <v>1040</v>
      </c>
      <c r="J178" s="217">
        <v>1</v>
      </c>
      <c r="K178" s="259"/>
    </row>
    <row r="179" spans="2:11" s="1" customFormat="1" ht="15" customHeight="1" x14ac:dyDescent="0.2">
      <c r="B179" s="238"/>
      <c r="C179" s="217" t="s">
        <v>54</v>
      </c>
      <c r="D179" s="217"/>
      <c r="E179" s="217"/>
      <c r="F179" s="237" t="s">
        <v>969</v>
      </c>
      <c r="G179" s="217"/>
      <c r="H179" s="217" t="s">
        <v>1041</v>
      </c>
      <c r="I179" s="217" t="s">
        <v>971</v>
      </c>
      <c r="J179" s="217">
        <v>20</v>
      </c>
      <c r="K179" s="259"/>
    </row>
    <row r="180" spans="2:11" s="1" customFormat="1" ht="15" customHeight="1" x14ac:dyDescent="0.2">
      <c r="B180" s="238"/>
      <c r="C180" s="217" t="s">
        <v>55</v>
      </c>
      <c r="D180" s="217"/>
      <c r="E180" s="217"/>
      <c r="F180" s="237" t="s">
        <v>969</v>
      </c>
      <c r="G180" s="217"/>
      <c r="H180" s="217" t="s">
        <v>1042</v>
      </c>
      <c r="I180" s="217" t="s">
        <v>971</v>
      </c>
      <c r="J180" s="217">
        <v>255</v>
      </c>
      <c r="K180" s="259"/>
    </row>
    <row r="181" spans="2:11" s="1" customFormat="1" ht="15" customHeight="1" x14ac:dyDescent="0.2">
      <c r="B181" s="238"/>
      <c r="C181" s="217" t="s">
        <v>122</v>
      </c>
      <c r="D181" s="217"/>
      <c r="E181" s="217"/>
      <c r="F181" s="237" t="s">
        <v>969</v>
      </c>
      <c r="G181" s="217"/>
      <c r="H181" s="217" t="s">
        <v>933</v>
      </c>
      <c r="I181" s="217" t="s">
        <v>971</v>
      </c>
      <c r="J181" s="217">
        <v>10</v>
      </c>
      <c r="K181" s="259"/>
    </row>
    <row r="182" spans="2:11" s="1" customFormat="1" ht="15" customHeight="1" x14ac:dyDescent="0.2">
      <c r="B182" s="238"/>
      <c r="C182" s="217" t="s">
        <v>123</v>
      </c>
      <c r="D182" s="217"/>
      <c r="E182" s="217"/>
      <c r="F182" s="237" t="s">
        <v>969</v>
      </c>
      <c r="G182" s="217"/>
      <c r="H182" s="217" t="s">
        <v>1043</v>
      </c>
      <c r="I182" s="217" t="s">
        <v>1004</v>
      </c>
      <c r="J182" s="217"/>
      <c r="K182" s="259"/>
    </row>
    <row r="183" spans="2:11" s="1" customFormat="1" ht="15" customHeight="1" x14ac:dyDescent="0.2">
      <c r="B183" s="238"/>
      <c r="C183" s="217" t="s">
        <v>1044</v>
      </c>
      <c r="D183" s="217"/>
      <c r="E183" s="217"/>
      <c r="F183" s="237" t="s">
        <v>969</v>
      </c>
      <c r="G183" s="217"/>
      <c r="H183" s="217" t="s">
        <v>1045</v>
      </c>
      <c r="I183" s="217" t="s">
        <v>1004</v>
      </c>
      <c r="J183" s="217"/>
      <c r="K183" s="259"/>
    </row>
    <row r="184" spans="2:11" s="1" customFormat="1" ht="15" customHeight="1" x14ac:dyDescent="0.2">
      <c r="B184" s="238"/>
      <c r="C184" s="217" t="s">
        <v>1033</v>
      </c>
      <c r="D184" s="217"/>
      <c r="E184" s="217"/>
      <c r="F184" s="237" t="s">
        <v>969</v>
      </c>
      <c r="G184" s="217"/>
      <c r="H184" s="217" t="s">
        <v>1046</v>
      </c>
      <c r="I184" s="217" t="s">
        <v>1004</v>
      </c>
      <c r="J184" s="217"/>
      <c r="K184" s="259"/>
    </row>
    <row r="185" spans="2:11" s="1" customFormat="1" ht="15" customHeight="1" x14ac:dyDescent="0.2">
      <c r="B185" s="238"/>
      <c r="C185" s="217" t="s">
        <v>125</v>
      </c>
      <c r="D185" s="217"/>
      <c r="E185" s="217"/>
      <c r="F185" s="237" t="s">
        <v>975</v>
      </c>
      <c r="G185" s="217"/>
      <c r="H185" s="217" t="s">
        <v>1047</v>
      </c>
      <c r="I185" s="217" t="s">
        <v>971</v>
      </c>
      <c r="J185" s="217">
        <v>50</v>
      </c>
      <c r="K185" s="259"/>
    </row>
    <row r="186" spans="2:11" s="1" customFormat="1" ht="15" customHeight="1" x14ac:dyDescent="0.2">
      <c r="B186" s="238"/>
      <c r="C186" s="217" t="s">
        <v>1048</v>
      </c>
      <c r="D186" s="217"/>
      <c r="E186" s="217"/>
      <c r="F186" s="237" t="s">
        <v>975</v>
      </c>
      <c r="G186" s="217"/>
      <c r="H186" s="217" t="s">
        <v>1049</v>
      </c>
      <c r="I186" s="217" t="s">
        <v>1050</v>
      </c>
      <c r="J186" s="217"/>
      <c r="K186" s="259"/>
    </row>
    <row r="187" spans="2:11" s="1" customFormat="1" ht="15" customHeight="1" x14ac:dyDescent="0.2">
      <c r="B187" s="238"/>
      <c r="C187" s="217" t="s">
        <v>1051</v>
      </c>
      <c r="D187" s="217"/>
      <c r="E187" s="217"/>
      <c r="F187" s="237" t="s">
        <v>975</v>
      </c>
      <c r="G187" s="217"/>
      <c r="H187" s="217" t="s">
        <v>1052</v>
      </c>
      <c r="I187" s="217" t="s">
        <v>1050</v>
      </c>
      <c r="J187" s="217"/>
      <c r="K187" s="259"/>
    </row>
    <row r="188" spans="2:11" s="1" customFormat="1" ht="15" customHeight="1" x14ac:dyDescent="0.2">
      <c r="B188" s="238"/>
      <c r="C188" s="217" t="s">
        <v>1053</v>
      </c>
      <c r="D188" s="217"/>
      <c r="E188" s="217"/>
      <c r="F188" s="237" t="s">
        <v>975</v>
      </c>
      <c r="G188" s="217"/>
      <c r="H188" s="217" t="s">
        <v>1054</v>
      </c>
      <c r="I188" s="217" t="s">
        <v>1050</v>
      </c>
      <c r="J188" s="217"/>
      <c r="K188" s="259"/>
    </row>
    <row r="189" spans="2:11" s="1" customFormat="1" ht="15" customHeight="1" x14ac:dyDescent="0.2">
      <c r="B189" s="238"/>
      <c r="C189" s="271" t="s">
        <v>1055</v>
      </c>
      <c r="D189" s="217"/>
      <c r="E189" s="217"/>
      <c r="F189" s="237" t="s">
        <v>975</v>
      </c>
      <c r="G189" s="217"/>
      <c r="H189" s="217" t="s">
        <v>1056</v>
      </c>
      <c r="I189" s="217" t="s">
        <v>1057</v>
      </c>
      <c r="J189" s="272" t="s">
        <v>1058</v>
      </c>
      <c r="K189" s="259"/>
    </row>
    <row r="190" spans="2:11" s="1" customFormat="1" ht="15" customHeight="1" x14ac:dyDescent="0.2">
      <c r="B190" s="238"/>
      <c r="C190" s="223" t="s">
        <v>43</v>
      </c>
      <c r="D190" s="217"/>
      <c r="E190" s="217"/>
      <c r="F190" s="237" t="s">
        <v>969</v>
      </c>
      <c r="G190" s="217"/>
      <c r="H190" s="214" t="s">
        <v>1059</v>
      </c>
      <c r="I190" s="217" t="s">
        <v>1060</v>
      </c>
      <c r="J190" s="217"/>
      <c r="K190" s="259"/>
    </row>
    <row r="191" spans="2:11" s="1" customFormat="1" ht="15" customHeight="1" x14ac:dyDescent="0.2">
      <c r="B191" s="238"/>
      <c r="C191" s="223" t="s">
        <v>1061</v>
      </c>
      <c r="D191" s="217"/>
      <c r="E191" s="217"/>
      <c r="F191" s="237" t="s">
        <v>969</v>
      </c>
      <c r="G191" s="217"/>
      <c r="H191" s="217" t="s">
        <v>1062</v>
      </c>
      <c r="I191" s="217" t="s">
        <v>1004</v>
      </c>
      <c r="J191" s="217"/>
      <c r="K191" s="259"/>
    </row>
    <row r="192" spans="2:11" s="1" customFormat="1" ht="15" customHeight="1" x14ac:dyDescent="0.2">
      <c r="B192" s="238"/>
      <c r="C192" s="223" t="s">
        <v>1063</v>
      </c>
      <c r="D192" s="217"/>
      <c r="E192" s="217"/>
      <c r="F192" s="237" t="s">
        <v>969</v>
      </c>
      <c r="G192" s="217"/>
      <c r="H192" s="217" t="s">
        <v>1064</v>
      </c>
      <c r="I192" s="217" t="s">
        <v>1004</v>
      </c>
      <c r="J192" s="217"/>
      <c r="K192" s="259"/>
    </row>
    <row r="193" spans="2:11" s="1" customFormat="1" ht="15" customHeight="1" x14ac:dyDescent="0.2">
      <c r="B193" s="238"/>
      <c r="C193" s="223" t="s">
        <v>1065</v>
      </c>
      <c r="D193" s="217"/>
      <c r="E193" s="217"/>
      <c r="F193" s="237" t="s">
        <v>975</v>
      </c>
      <c r="G193" s="217"/>
      <c r="H193" s="217" t="s">
        <v>1066</v>
      </c>
      <c r="I193" s="217" t="s">
        <v>1004</v>
      </c>
      <c r="J193" s="217"/>
      <c r="K193" s="259"/>
    </row>
    <row r="194" spans="2:11" s="1" customFormat="1" ht="15" customHeight="1" x14ac:dyDescent="0.2">
      <c r="B194" s="265"/>
      <c r="C194" s="273"/>
      <c r="D194" s="247"/>
      <c r="E194" s="247"/>
      <c r="F194" s="247"/>
      <c r="G194" s="247"/>
      <c r="H194" s="247"/>
      <c r="I194" s="247"/>
      <c r="J194" s="247"/>
      <c r="K194" s="266"/>
    </row>
    <row r="195" spans="2:11" s="1" customFormat="1" ht="18.75" customHeight="1" x14ac:dyDescent="0.2">
      <c r="B195" s="214"/>
      <c r="C195" s="217"/>
      <c r="D195" s="217"/>
      <c r="E195" s="217"/>
      <c r="F195" s="237"/>
      <c r="G195" s="217"/>
      <c r="H195" s="217"/>
      <c r="I195" s="217"/>
      <c r="J195" s="217"/>
      <c r="K195" s="214"/>
    </row>
    <row r="196" spans="2:11" s="1" customFormat="1" ht="18.75" customHeight="1" x14ac:dyDescent="0.2">
      <c r="B196" s="214"/>
      <c r="C196" s="217"/>
      <c r="D196" s="217"/>
      <c r="E196" s="217"/>
      <c r="F196" s="237"/>
      <c r="G196" s="217"/>
      <c r="H196" s="217"/>
      <c r="I196" s="217"/>
      <c r="J196" s="217"/>
      <c r="K196" s="214"/>
    </row>
    <row r="197" spans="2:11" s="1" customFormat="1" ht="18.75" customHeight="1" x14ac:dyDescent="0.2">
      <c r="B197" s="224"/>
      <c r="C197" s="224"/>
      <c r="D197" s="224"/>
      <c r="E197" s="224"/>
      <c r="F197" s="224"/>
      <c r="G197" s="224"/>
      <c r="H197" s="224"/>
      <c r="I197" s="224"/>
      <c r="J197" s="224"/>
      <c r="K197" s="224"/>
    </row>
    <row r="198" spans="2:11" s="1" customFormat="1" ht="13.5" x14ac:dyDescent="0.2">
      <c r="B198" s="206"/>
      <c r="C198" s="207"/>
      <c r="D198" s="207"/>
      <c r="E198" s="207"/>
      <c r="F198" s="207"/>
      <c r="G198" s="207"/>
      <c r="H198" s="207"/>
      <c r="I198" s="207"/>
      <c r="J198" s="207"/>
      <c r="K198" s="208"/>
    </row>
    <row r="199" spans="2:11" s="1" customFormat="1" ht="21" x14ac:dyDescent="0.2">
      <c r="B199" s="209"/>
      <c r="C199" s="480" t="s">
        <v>1067</v>
      </c>
      <c r="D199" s="480"/>
      <c r="E199" s="480"/>
      <c r="F199" s="480"/>
      <c r="G199" s="480"/>
      <c r="H199" s="480"/>
      <c r="I199" s="480"/>
      <c r="J199" s="480"/>
      <c r="K199" s="210"/>
    </row>
    <row r="200" spans="2:11" s="1" customFormat="1" ht="25.5" customHeight="1" x14ac:dyDescent="0.3">
      <c r="B200" s="209"/>
      <c r="C200" s="274" t="s">
        <v>1068</v>
      </c>
      <c r="D200" s="274"/>
      <c r="E200" s="274"/>
      <c r="F200" s="274" t="s">
        <v>1069</v>
      </c>
      <c r="G200" s="275"/>
      <c r="H200" s="479" t="s">
        <v>1070</v>
      </c>
      <c r="I200" s="479"/>
      <c r="J200" s="479"/>
      <c r="K200" s="210"/>
    </row>
    <row r="201" spans="2:11" s="1" customFormat="1" ht="5.25" customHeight="1" x14ac:dyDescent="0.2">
      <c r="B201" s="238"/>
      <c r="C201" s="235"/>
      <c r="D201" s="235"/>
      <c r="E201" s="235"/>
      <c r="F201" s="235"/>
      <c r="G201" s="217"/>
      <c r="H201" s="235"/>
      <c r="I201" s="235"/>
      <c r="J201" s="235"/>
      <c r="K201" s="259"/>
    </row>
    <row r="202" spans="2:11" s="1" customFormat="1" ht="15" customHeight="1" x14ac:dyDescent="0.2">
      <c r="B202" s="238"/>
      <c r="C202" s="217" t="s">
        <v>1060</v>
      </c>
      <c r="D202" s="217"/>
      <c r="E202" s="217"/>
      <c r="F202" s="237" t="s">
        <v>44</v>
      </c>
      <c r="G202" s="217"/>
      <c r="H202" s="478" t="s">
        <v>1071</v>
      </c>
      <c r="I202" s="478"/>
      <c r="J202" s="478"/>
      <c r="K202" s="259"/>
    </row>
    <row r="203" spans="2:11" s="1" customFormat="1" ht="15" customHeight="1" x14ac:dyDescent="0.2">
      <c r="B203" s="238"/>
      <c r="C203" s="244"/>
      <c r="D203" s="217"/>
      <c r="E203" s="217"/>
      <c r="F203" s="237" t="s">
        <v>45</v>
      </c>
      <c r="G203" s="217"/>
      <c r="H203" s="478" t="s">
        <v>1072</v>
      </c>
      <c r="I203" s="478"/>
      <c r="J203" s="478"/>
      <c r="K203" s="259"/>
    </row>
    <row r="204" spans="2:11" s="1" customFormat="1" ht="15" customHeight="1" x14ac:dyDescent="0.2">
      <c r="B204" s="238"/>
      <c r="C204" s="244"/>
      <c r="D204" s="217"/>
      <c r="E204" s="217"/>
      <c r="F204" s="237" t="s">
        <v>48</v>
      </c>
      <c r="G204" s="217"/>
      <c r="H204" s="478" t="s">
        <v>1073</v>
      </c>
      <c r="I204" s="478"/>
      <c r="J204" s="478"/>
      <c r="K204" s="259"/>
    </row>
    <row r="205" spans="2:11" s="1" customFormat="1" ht="15" customHeight="1" x14ac:dyDescent="0.2">
      <c r="B205" s="238"/>
      <c r="C205" s="217"/>
      <c r="D205" s="217"/>
      <c r="E205" s="217"/>
      <c r="F205" s="237" t="s">
        <v>46</v>
      </c>
      <c r="G205" s="217"/>
      <c r="H205" s="478" t="s">
        <v>1074</v>
      </c>
      <c r="I205" s="478"/>
      <c r="J205" s="478"/>
      <c r="K205" s="259"/>
    </row>
    <row r="206" spans="2:11" s="1" customFormat="1" ht="15" customHeight="1" x14ac:dyDescent="0.2">
      <c r="B206" s="238"/>
      <c r="C206" s="217"/>
      <c r="D206" s="217"/>
      <c r="E206" s="217"/>
      <c r="F206" s="237" t="s">
        <v>47</v>
      </c>
      <c r="G206" s="217"/>
      <c r="H206" s="478" t="s">
        <v>1075</v>
      </c>
      <c r="I206" s="478"/>
      <c r="J206" s="478"/>
      <c r="K206" s="259"/>
    </row>
    <row r="207" spans="2:11" s="1" customFormat="1" ht="15" customHeight="1" x14ac:dyDescent="0.2">
      <c r="B207" s="238"/>
      <c r="C207" s="217"/>
      <c r="D207" s="217"/>
      <c r="E207" s="217"/>
      <c r="F207" s="237"/>
      <c r="G207" s="217"/>
      <c r="H207" s="217"/>
      <c r="I207" s="217"/>
      <c r="J207" s="217"/>
      <c r="K207" s="259"/>
    </row>
    <row r="208" spans="2:11" s="1" customFormat="1" ht="15" customHeight="1" x14ac:dyDescent="0.2">
      <c r="B208" s="238"/>
      <c r="C208" s="217" t="s">
        <v>1016</v>
      </c>
      <c r="D208" s="217"/>
      <c r="E208" s="217"/>
      <c r="F208" s="237" t="s">
        <v>80</v>
      </c>
      <c r="G208" s="217"/>
      <c r="H208" s="478" t="s">
        <v>1076</v>
      </c>
      <c r="I208" s="478"/>
      <c r="J208" s="478"/>
      <c r="K208" s="259"/>
    </row>
    <row r="209" spans="2:11" s="1" customFormat="1" ht="15" customHeight="1" x14ac:dyDescent="0.2">
      <c r="B209" s="238"/>
      <c r="C209" s="244"/>
      <c r="D209" s="217"/>
      <c r="E209" s="217"/>
      <c r="F209" s="237" t="s">
        <v>913</v>
      </c>
      <c r="G209" s="217"/>
      <c r="H209" s="478" t="s">
        <v>914</v>
      </c>
      <c r="I209" s="478"/>
      <c r="J209" s="478"/>
      <c r="K209" s="259"/>
    </row>
    <row r="210" spans="2:11" s="1" customFormat="1" ht="15" customHeight="1" x14ac:dyDescent="0.2">
      <c r="B210" s="238"/>
      <c r="C210" s="217"/>
      <c r="D210" s="217"/>
      <c r="E210" s="217"/>
      <c r="F210" s="237" t="s">
        <v>911</v>
      </c>
      <c r="G210" s="217"/>
      <c r="H210" s="478" t="s">
        <v>1077</v>
      </c>
      <c r="I210" s="478"/>
      <c r="J210" s="478"/>
      <c r="K210" s="259"/>
    </row>
    <row r="211" spans="2:11" s="1" customFormat="1" ht="15" customHeight="1" x14ac:dyDescent="0.2">
      <c r="B211" s="276"/>
      <c r="C211" s="244"/>
      <c r="D211" s="244"/>
      <c r="E211" s="244"/>
      <c r="F211" s="237" t="s">
        <v>88</v>
      </c>
      <c r="G211" s="223"/>
      <c r="H211" s="477" t="s">
        <v>873</v>
      </c>
      <c r="I211" s="477"/>
      <c r="J211" s="477"/>
      <c r="K211" s="277"/>
    </row>
    <row r="212" spans="2:11" s="1" customFormat="1" ht="15" customHeight="1" x14ac:dyDescent="0.2">
      <c r="B212" s="276"/>
      <c r="C212" s="244"/>
      <c r="D212" s="244"/>
      <c r="E212" s="244"/>
      <c r="F212" s="237" t="s">
        <v>915</v>
      </c>
      <c r="G212" s="223"/>
      <c r="H212" s="477" t="s">
        <v>1078</v>
      </c>
      <c r="I212" s="477"/>
      <c r="J212" s="477"/>
      <c r="K212" s="277"/>
    </row>
    <row r="213" spans="2:11" s="1" customFormat="1" ht="15" customHeight="1" x14ac:dyDescent="0.2">
      <c r="B213" s="276"/>
      <c r="C213" s="244"/>
      <c r="D213" s="244"/>
      <c r="E213" s="244"/>
      <c r="F213" s="278"/>
      <c r="G213" s="223"/>
      <c r="H213" s="279"/>
      <c r="I213" s="279"/>
      <c r="J213" s="279"/>
      <c r="K213" s="277"/>
    </row>
    <row r="214" spans="2:11" s="1" customFormat="1" ht="15" customHeight="1" x14ac:dyDescent="0.2">
      <c r="B214" s="276"/>
      <c r="C214" s="217" t="s">
        <v>1040</v>
      </c>
      <c r="D214" s="244"/>
      <c r="E214" s="244"/>
      <c r="F214" s="237">
        <v>1</v>
      </c>
      <c r="G214" s="223"/>
      <c r="H214" s="477" t="s">
        <v>1079</v>
      </c>
      <c r="I214" s="477"/>
      <c r="J214" s="477"/>
      <c r="K214" s="277"/>
    </row>
    <row r="215" spans="2:11" s="1" customFormat="1" ht="15" customHeight="1" x14ac:dyDescent="0.2">
      <c r="B215" s="276"/>
      <c r="C215" s="244"/>
      <c r="D215" s="244"/>
      <c r="E215" s="244"/>
      <c r="F215" s="237">
        <v>2</v>
      </c>
      <c r="G215" s="223"/>
      <c r="H215" s="477" t="s">
        <v>1080</v>
      </c>
      <c r="I215" s="477"/>
      <c r="J215" s="477"/>
      <c r="K215" s="277"/>
    </row>
    <row r="216" spans="2:11" s="1" customFormat="1" ht="15" customHeight="1" x14ac:dyDescent="0.2">
      <c r="B216" s="276"/>
      <c r="C216" s="244"/>
      <c r="D216" s="244"/>
      <c r="E216" s="244"/>
      <c r="F216" s="237">
        <v>3</v>
      </c>
      <c r="G216" s="223"/>
      <c r="H216" s="477" t="s">
        <v>1081</v>
      </c>
      <c r="I216" s="477"/>
      <c r="J216" s="477"/>
      <c r="K216" s="277"/>
    </row>
    <row r="217" spans="2:11" s="1" customFormat="1" ht="15" customHeight="1" x14ac:dyDescent="0.2">
      <c r="B217" s="276"/>
      <c r="C217" s="244"/>
      <c r="D217" s="244"/>
      <c r="E217" s="244"/>
      <c r="F217" s="237">
        <v>4</v>
      </c>
      <c r="G217" s="223"/>
      <c r="H217" s="477" t="s">
        <v>1082</v>
      </c>
      <c r="I217" s="477"/>
      <c r="J217" s="477"/>
      <c r="K217" s="277"/>
    </row>
    <row r="218" spans="2:11" s="1" customFormat="1" ht="12.75" customHeight="1" x14ac:dyDescent="0.2">
      <c r="B218" s="280"/>
      <c r="C218" s="281"/>
      <c r="D218" s="281"/>
      <c r="E218" s="281"/>
      <c r="F218" s="281"/>
      <c r="G218" s="281"/>
      <c r="H218" s="281"/>
      <c r="I218" s="281"/>
      <c r="J218" s="281"/>
      <c r="K218" s="282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9:J9"/>
    <mergeCell ref="D11:J11"/>
    <mergeCell ref="D10:J10"/>
    <mergeCell ref="C4:J4"/>
    <mergeCell ref="C6:J6"/>
    <mergeCell ref="C7:J7"/>
    <mergeCell ref="D16:J16"/>
    <mergeCell ref="D17:J17"/>
    <mergeCell ref="F18:J18"/>
    <mergeCell ref="F19:J19"/>
    <mergeCell ref="D15:J15"/>
    <mergeCell ref="C25:J25"/>
    <mergeCell ref="D27:J27"/>
    <mergeCell ref="C26:J26"/>
    <mergeCell ref="F20:J20"/>
    <mergeCell ref="F23:J23"/>
    <mergeCell ref="F21:J21"/>
    <mergeCell ref="F22:J22"/>
    <mergeCell ref="D33:J33"/>
    <mergeCell ref="D34:J34"/>
    <mergeCell ref="D31:J31"/>
    <mergeCell ref="D30:J30"/>
    <mergeCell ref="D28:J2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D61:J61"/>
    <mergeCell ref="D62:J62"/>
    <mergeCell ref="D65:J65"/>
    <mergeCell ref="D63:J63"/>
    <mergeCell ref="D60:J60"/>
    <mergeCell ref="D70:J70"/>
    <mergeCell ref="D68:J68"/>
    <mergeCell ref="D67:J67"/>
    <mergeCell ref="D69:J69"/>
    <mergeCell ref="D66:J66"/>
    <mergeCell ref="C165:J165"/>
    <mergeCell ref="C122:J122"/>
    <mergeCell ref="C147:J147"/>
    <mergeCell ref="C102:J102"/>
    <mergeCell ref="C75:J75"/>
    <mergeCell ref="H200:J200"/>
    <mergeCell ref="C199:J199"/>
    <mergeCell ref="H208:J208"/>
    <mergeCell ref="H206:J206"/>
    <mergeCell ref="H204:J204"/>
    <mergeCell ref="H202:J202"/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Stavební práce</vt:lpstr>
      <vt:lpstr>02 - Zdravotně technické ...</vt:lpstr>
      <vt:lpstr>03 - VON - Vedlejší a ost...</vt:lpstr>
      <vt:lpstr>Pokyny pro vyplnění</vt:lpstr>
      <vt:lpstr>'01 - Stavební práce'!Názvy_tisku</vt:lpstr>
      <vt:lpstr>'02 - Zdravotně technické ...'!Názvy_tisku</vt:lpstr>
      <vt:lpstr>'03 - VON - Vedlejší a ost...'!Názvy_tisku</vt:lpstr>
      <vt:lpstr>'Rekapitulace stavby'!Názvy_tisku</vt:lpstr>
      <vt:lpstr>'01 - Stavební práce'!Oblast_tisku</vt:lpstr>
      <vt:lpstr>'02 - Zdravotně technické ...'!Oblast_tisku</vt:lpstr>
      <vt:lpstr>'03 - VON - Vedlejší a ost...'!Oblast_tisku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Škaloud Jiří</dc:creator>
  <cp:lastModifiedBy>Martin Ivan</cp:lastModifiedBy>
  <dcterms:created xsi:type="dcterms:W3CDTF">2019-09-12T05:40:44Z</dcterms:created>
  <dcterms:modified xsi:type="dcterms:W3CDTF">2020-11-09T15:33:44Z</dcterms:modified>
</cp:coreProperties>
</file>