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01 - Demontáže stávající ..." sheetId="2" r:id="rId2"/>
    <sheet name="02 - Nová jímací soustava" sheetId="3" r:id="rId3"/>
    <sheet name="03 - Revize" sheetId="4" r:id="rId4"/>
  </sheets>
  <definedNames>
    <definedName name="_xlnm.Print_Area" localSheetId="0">'Rekapitulace stavby'!$D$4:$AO$76,'Rekapitulace stavby'!$C$82:$AQ$98</definedName>
    <definedName name="_xlnm.Print_Titles" localSheetId="0">'Rekapitulace stavby'!$92:$92</definedName>
    <definedName name="_xlnm._FilterDatabase" localSheetId="1" hidden="1">'01 - Demontáže stávající ...'!$C$117:$K$125</definedName>
    <definedName name="_xlnm.Print_Area" localSheetId="1">'01 - Demontáže stávající ...'!$C$4:$J$76,'01 - Demontáže stávající ...'!$C$82:$J$99,'01 - Demontáže stávající ...'!$C$105:$K$125</definedName>
    <definedName name="_xlnm.Print_Titles" localSheetId="1">'01 - Demontáže stávající ...'!$117:$117</definedName>
    <definedName name="_xlnm._FilterDatabase" localSheetId="2" hidden="1">'02 - Nová jímací soustava'!$C$116:$K$139</definedName>
    <definedName name="_xlnm.Print_Area" localSheetId="2">'02 - Nová jímací soustava'!$C$4:$J$76,'02 - Nová jímací soustava'!$C$82:$J$98,'02 - Nová jímací soustava'!$C$104:$K$139</definedName>
    <definedName name="_xlnm.Print_Titles" localSheetId="2">'02 - Nová jímací soustava'!$116:$116</definedName>
    <definedName name="_xlnm._FilterDatabase" localSheetId="3" hidden="1">'03 - Revize'!$C$116:$K$120</definedName>
    <definedName name="_xlnm.Print_Area" localSheetId="3">'03 - Revize'!$C$4:$J$76,'03 - Revize'!$C$82:$J$98,'03 - Revize'!$C$104:$K$120</definedName>
    <definedName name="_xlnm.Print_Titles" localSheetId="3">'03 - Revize'!$116:$116</definedName>
  </definedNames>
  <calcPr/>
</workbook>
</file>

<file path=xl/calcChain.xml><?xml version="1.0" encoding="utf-8"?>
<calcChain xmlns="http://schemas.openxmlformats.org/spreadsheetml/2006/main">
  <c i="4" l="1" r="J37"/>
  <c r="J36"/>
  <c i="1" r="AY97"/>
  <c i="4" r="J35"/>
  <c i="1" r="AX97"/>
  <c i="4" r="BI119"/>
  <c r="BH119"/>
  <c r="BG119"/>
  <c r="BF119"/>
  <c r="T119"/>
  <c r="T118"/>
  <c r="T117"/>
  <c r="R119"/>
  <c r="R118"/>
  <c r="R117"/>
  <c r="P119"/>
  <c r="P118"/>
  <c r="P117"/>
  <c i="1" r="AU97"/>
  <c i="4" r="J113"/>
  <c r="F111"/>
  <c r="E109"/>
  <c r="J91"/>
  <c r="F89"/>
  <c r="E87"/>
  <c r="J24"/>
  <c r="E24"/>
  <c r="J114"/>
  <c r="J23"/>
  <c r="J18"/>
  <c r="E18"/>
  <c r="F114"/>
  <c r="J17"/>
  <c r="J15"/>
  <c r="E15"/>
  <c r="F113"/>
  <c r="J14"/>
  <c r="J12"/>
  <c r="J111"/>
  <c r="E7"/>
  <c r="E107"/>
  <c i="3" r="J37"/>
  <c r="J36"/>
  <c i="1" r="AY96"/>
  <c i="3" r="J35"/>
  <c i="1" r="AX96"/>
  <c i="3" r="BI139"/>
  <c r="BH139"/>
  <c r="BG139"/>
  <c r="BF139"/>
  <c r="T139"/>
  <c r="R139"/>
  <c r="P139"/>
  <c r="BI137"/>
  <c r="BH137"/>
  <c r="BG137"/>
  <c r="BF137"/>
  <c r="T137"/>
  <c r="R137"/>
  <c r="P137"/>
  <c r="BI136"/>
  <c r="BH136"/>
  <c r="BG136"/>
  <c r="BF136"/>
  <c r="T136"/>
  <c r="R136"/>
  <c r="P136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BI126"/>
  <c r="BH126"/>
  <c r="BG126"/>
  <c r="BF126"/>
  <c r="T126"/>
  <c r="R126"/>
  <c r="P126"/>
  <c r="BI125"/>
  <c r="BH125"/>
  <c r="BG125"/>
  <c r="BF125"/>
  <c r="T125"/>
  <c r="R125"/>
  <c r="P125"/>
  <c r="BI124"/>
  <c r="BH124"/>
  <c r="BG124"/>
  <c r="BF124"/>
  <c r="T124"/>
  <c r="R124"/>
  <c r="P124"/>
  <c r="BI123"/>
  <c r="BH123"/>
  <c r="BG123"/>
  <c r="BF123"/>
  <c r="T123"/>
  <c r="R123"/>
  <c r="P123"/>
  <c r="BI122"/>
  <c r="BH122"/>
  <c r="BG122"/>
  <c r="BF122"/>
  <c r="T122"/>
  <c r="R122"/>
  <c r="P122"/>
  <c r="BI121"/>
  <c r="BH121"/>
  <c r="BG121"/>
  <c r="BF121"/>
  <c r="T121"/>
  <c r="R121"/>
  <c r="P121"/>
  <c r="BI119"/>
  <c r="BH119"/>
  <c r="BG119"/>
  <c r="BF119"/>
  <c r="T119"/>
  <c r="R119"/>
  <c r="P119"/>
  <c r="J113"/>
  <c r="F111"/>
  <c r="E109"/>
  <c r="J91"/>
  <c r="F89"/>
  <c r="E87"/>
  <c r="J24"/>
  <c r="E24"/>
  <c r="J114"/>
  <c r="J23"/>
  <c r="J18"/>
  <c r="E18"/>
  <c r="F114"/>
  <c r="J17"/>
  <c r="J15"/>
  <c r="E15"/>
  <c r="F113"/>
  <c r="J14"/>
  <c r="J12"/>
  <c r="J111"/>
  <c r="E7"/>
  <c r="E107"/>
  <c i="2" r="J37"/>
  <c r="J36"/>
  <c i="1" r="AY95"/>
  <c i="2" r="J35"/>
  <c i="1" r="AX95"/>
  <c i="2" r="BI124"/>
  <c r="BH124"/>
  <c r="BG124"/>
  <c r="BF124"/>
  <c r="T124"/>
  <c r="T123"/>
  <c r="R124"/>
  <c r="R123"/>
  <c r="P124"/>
  <c r="P123"/>
  <c r="BI122"/>
  <c r="BH122"/>
  <c r="BG122"/>
  <c r="BF122"/>
  <c r="T122"/>
  <c r="R122"/>
  <c r="P122"/>
  <c r="BI121"/>
  <c r="BH121"/>
  <c r="BG121"/>
  <c r="BF121"/>
  <c r="T121"/>
  <c r="R121"/>
  <c r="P121"/>
  <c r="BI120"/>
  <c r="BH120"/>
  <c r="BG120"/>
  <c r="BF120"/>
  <c r="T120"/>
  <c r="R120"/>
  <c r="P120"/>
  <c r="J114"/>
  <c r="F112"/>
  <c r="E110"/>
  <c r="J91"/>
  <c r="F89"/>
  <c r="E87"/>
  <c r="J24"/>
  <c r="E24"/>
  <c r="J92"/>
  <c r="J23"/>
  <c r="J18"/>
  <c r="E18"/>
  <c r="F115"/>
  <c r="J17"/>
  <c r="J15"/>
  <c r="E15"/>
  <c r="F114"/>
  <c r="J14"/>
  <c r="J12"/>
  <c r="J112"/>
  <c r="E7"/>
  <c r="E108"/>
  <c i="1" r="L90"/>
  <c r="AM90"/>
  <c r="AM89"/>
  <c r="L89"/>
  <c r="AM87"/>
  <c r="L87"/>
  <c r="L85"/>
  <c r="L84"/>
  <c i="4" r="BK119"/>
  <c r="J119"/>
  <c i="3" r="J137"/>
  <c r="BK121"/>
  <c r="BK119"/>
  <c i="2" r="J122"/>
  <c r="J121"/>
  <c r="BK120"/>
  <c i="1" r="AS94"/>
  <c i="3" r="BK123"/>
  <c r="J122"/>
  <c r="J121"/>
  <c r="J119"/>
  <c i="2" r="BK124"/>
  <c r="BK122"/>
  <c i="3" r="J139"/>
  <c r="BK137"/>
  <c r="BK128"/>
  <c r="J128"/>
  <c r="BK127"/>
  <c r="J127"/>
  <c r="BK126"/>
  <c r="J126"/>
  <c r="BK125"/>
  <c r="J125"/>
  <c r="BK124"/>
  <c r="J124"/>
  <c r="J123"/>
  <c r="BK122"/>
  <c i="2" r="BK121"/>
  <c i="3" r="J136"/>
  <c r="BK134"/>
  <c r="J134"/>
  <c r="J133"/>
  <c r="J132"/>
  <c r="BK139"/>
  <c r="BK136"/>
  <c r="BK133"/>
  <c r="BK132"/>
  <c r="BK131"/>
  <c r="J131"/>
  <c r="BK129"/>
  <c r="J129"/>
  <c i="2" r="J124"/>
  <c r="J120"/>
  <c i="4" r="F36"/>
  <c i="1" r="BC97"/>
  <c i="4" r="J34"/>
  <c i="1" r="AW97"/>
  <c i="4" r="F37"/>
  <c i="1" r="BD97"/>
  <c i="4" r="F35"/>
  <c i="1" r="BB97"/>
  <c i="2" l="1" r="R119"/>
  <c r="R118"/>
  <c i="3" r="R118"/>
  <c r="R117"/>
  <c r="P118"/>
  <c r="P117"/>
  <c i="1" r="AU96"/>
  <c i="3" r="BK118"/>
  <c r="J118"/>
  <c r="J97"/>
  <c i="2" r="BK119"/>
  <c r="J119"/>
  <c r="J97"/>
  <c r="P119"/>
  <c r="P118"/>
  <c i="1" r="AU95"/>
  <c i="2" r="T119"/>
  <c r="T118"/>
  <c i="3" r="T118"/>
  <c r="T117"/>
  <c i="2" r="E85"/>
  <c r="F91"/>
  <c r="BE122"/>
  <c i="3" r="BE128"/>
  <c r="BE129"/>
  <c r="BE131"/>
  <c r="BE139"/>
  <c i="4" r="BE119"/>
  <c i="3" r="BE137"/>
  <c r="BE132"/>
  <c r="BE133"/>
  <c r="BE134"/>
  <c i="2" r="J115"/>
  <c r="BE120"/>
  <c r="BE124"/>
  <c i="3" r="BE121"/>
  <c r="BE123"/>
  <c r="BE124"/>
  <c r="BE125"/>
  <c r="BE126"/>
  <c r="BE127"/>
  <c i="2" r="J89"/>
  <c r="F92"/>
  <c r="BE121"/>
  <c r="BK123"/>
  <c r="J123"/>
  <c r="J98"/>
  <c i="3" r="E85"/>
  <c r="J89"/>
  <c r="F91"/>
  <c r="F92"/>
  <c r="J92"/>
  <c r="BE119"/>
  <c r="BE122"/>
  <c i="4" r="BK118"/>
  <c r="BK117"/>
  <c r="J117"/>
  <c r="J96"/>
  <c i="3" r="BE136"/>
  <c i="4" r="E85"/>
  <c r="J89"/>
  <c r="F91"/>
  <c r="F92"/>
  <c r="J92"/>
  <c i="2" r="J34"/>
  <c i="1" r="AW95"/>
  <c i="3" r="J34"/>
  <c i="1" r="AW96"/>
  <c i="4" r="F34"/>
  <c i="1" r="BA97"/>
  <c i="2" r="F37"/>
  <c i="1" r="BD95"/>
  <c i="3" r="F35"/>
  <c i="1" r="BB96"/>
  <c i="3" r="F34"/>
  <c i="1" r="BA96"/>
  <c i="2" r="F36"/>
  <c i="1" r="BC95"/>
  <c i="2" r="F34"/>
  <c i="1" r="BA95"/>
  <c i="2" r="F35"/>
  <c i="1" r="BB95"/>
  <c i="3" r="F36"/>
  <c i="1" r="BC96"/>
  <c i="4" r="F33"/>
  <c i="1" r="AZ97"/>
  <c i="3" r="F37"/>
  <c i="1" r="BD96"/>
  <c i="4" l="1" r="J118"/>
  <c r="J97"/>
  <c i="3" r="BK117"/>
  <c r="J117"/>
  <c r="J96"/>
  <c i="2" r="BK118"/>
  <c r="J118"/>
  <c i="4" r="J30"/>
  <c i="1" r="AG97"/>
  <c i="2" r="J30"/>
  <c i="1" r="AG95"/>
  <c r="BB94"/>
  <c r="AX94"/>
  <c i="3" r="J33"/>
  <c i="1" r="AV96"/>
  <c r="AT96"/>
  <c r="BD94"/>
  <c r="W33"/>
  <c i="4" r="J33"/>
  <c i="1" r="AV97"/>
  <c r="AT97"/>
  <c i="3" r="F33"/>
  <c i="1" r="AZ96"/>
  <c r="BA94"/>
  <c r="W30"/>
  <c r="BC94"/>
  <c r="AY94"/>
  <c r="AU94"/>
  <c i="2" r="F33"/>
  <c i="1" r="AZ95"/>
  <c i="2" r="J33"/>
  <c i="1" r="AV95"/>
  <c r="AT95"/>
  <c i="2" l="1" r="J39"/>
  <c i="4" r="J39"/>
  <c i="2" r="J96"/>
  <c i="1" r="AN97"/>
  <c r="AN95"/>
  <c r="AZ94"/>
  <c r="W29"/>
  <c i="3" r="J30"/>
  <c i="1" r="AG96"/>
  <c r="AN96"/>
  <c r="AW94"/>
  <c r="AK30"/>
  <c r="W31"/>
  <c r="W32"/>
  <c i="3" l="1" r="J39"/>
  <c i="1" r="AG94"/>
  <c r="AV94"/>
  <c r="AK29"/>
  <c l="1" r="AK26"/>
  <c r="AK35"/>
  <c r="AT94"/>
  <c l="1"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<sst xmlns="http://schemas.openxmlformats.org/spreadsheetml/2006/main">
  <si>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</si>
  <si>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</si>
  <si>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</si>
  <si>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</si>
  <si>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</si>
  <si>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{c65354a9-11e3-4da0-96b3-e4090fd0d680}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</si>
  <si>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</si>
  <si>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</si>
  <si>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</si>
  <si>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</si>
  <si>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</si>
  <si>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</si>
  <si>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</si>
  <si>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</si>
  <si>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130221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</si>
  <si>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</si>
  <si>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</si>
  <si>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Výměna střešní krytiny a kuchyňského vybavení v ZŠ Sudkov</t>
  </si>
  <si>
    <t>KSO:</t>
  </si>
  <si>
    <t>CC-CZ:</t>
  </si>
  <si>
    <t>Místo:</t>
  </si>
  <si>
    <t>SUDKOV</t>
  </si>
  <si>
    <t>Datum:</t>
  </si>
  <si>
    <t>3. 2. 2021</t>
  </si>
  <si>
    <t>Zadavatel:</t>
  </si>
  <si>
    <t>IČ:</t>
  </si>
  <si>
    <t xml:space="preserve"> </t>
  </si>
  <si>
    <t>DIČ:</t>
  </si>
  <si>
    <t>Uchazeč:</t>
  </si>
  <si>
    <t>Vyplň údaj</t>
  </si>
  <si>
    <t>Projektant:</t>
  </si>
  <si>
    <t>Ing.Pavel Matura</t>
  </si>
  <si>
    <t>True</t>
  </si>
  <si>
    <t>Zpracovatel:</t>
  </si>
  <si>
    <t>Poznámka:</t>
  </si>
  <si>
    <t>Při použití této dokumentace pro výběr zhotovitele se předpokládá, že účastníci výběrového řízení budou na potřebné odborné úrovni, nezbytné k dopracování nezbytné výrobní a dílenské dokumentace, či jejich zajištění, stejně jako k následné realizaci díla, a budou plně odpovědnÍ za odborné stanovení celkového rozsahu činností a prací včetně potřebného materiálu, nezbytných ke zhotovení díla, na základě údajů definovaných v této projektové dokumentaci. Účastníci výběrového řízení jsou při tvorbě cenové nabídky povinni zohlednit všechny další nezbytné náklady spojené s realizací díla, a to včetně těch, které nejsou přímo uvedeny, či přímo nevyplývají z této projektové dokumentace. Za případné chybějící položky v cenové nabídce, které budou potřebné pro realizaci díla, plně odpovídá účastník výběrového řízení. Souhlas s výše uvedeným vyjadřuje každý účastník výběrového řízení podáním cenové nabídky.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</si>
  <si>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</si>
  <si>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</si>
  <si>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</si>
  <si>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</si>
  <si>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</si>
  <si>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</si>
  <si>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</si>
  <si>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</si>
  <si>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</si>
  <si>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</si>
  <si>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</si>
  <si>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</si>
  <si>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</si>
  <si>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</si>
  <si>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</si>
  <si>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</si>
  <si>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</si>
  <si>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</si>
  <si>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</si>
  <si>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</si>
  <si>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</si>
  <si>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</si>
  <si>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</si>
  <si>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</si>
  <si>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</si>
  <si>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</si>
  <si>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</si>
  <si>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</si>
  <si>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</si>
  <si>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</si>
  <si>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</si>
  <si>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</si>
  <si>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</si>
  <si>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</si>
  <si>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</si>
  <si>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</si>
  <si>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</si>
  <si>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</si>
  <si>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</si>
  <si>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</si>
  <si>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</si>
  <si>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</si>
  <si>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</si>
  <si>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</si>
  <si>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</si>
  <si>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01</t>
  </si>
  <si>
    <t>Demontáže stávající jímací soustavy</t>
  </si>
  <si>
    <t>STA</t>
  </si>
  <si>
    <t>1</t>
  </si>
  <si>
    <t>{d2550a4c-710e-4efb-8a1d-18056eb510c1}</t>
  </si>
  <si>
    <t>2</t>
  </si>
  <si>
    <t>02</t>
  </si>
  <si>
    <t>Nová jímací soustava</t>
  </si>
  <si>
    <t>{b91a4713-7d0a-44b8-97fb-f0c165643784}</t>
  </si>
  <si>
    <t>03</t>
  </si>
  <si>
    <t>Revize</t>
  </si>
  <si>
    <t>{186156a4-cd09-4d4c-a6a1-62892015d489}</t>
  </si>
  <si>
    <t>KRYCÍ LIST SOUPISU PRACÍ</t>
  </si>
  <si>
    <t>Objekt:</t>
  </si>
  <si>
    <t>01 - Demontáže stávající jímací soustavy</t>
  </si>
  <si>
    <t>REKAPITULACE ČLENĚNÍ SOUPISU PRACÍ</t>
  </si>
  <si>
    <t>Kód dílu - Popis</t>
  </si>
  <si>
    <t>Cena celkem [CZK]</t>
  </si>
  <si>
    <t>Náklady ze soupisu prací</t>
  </si>
  <si>
    <t>-1</t>
  </si>
  <si>
    <t>.01 - Demontáže</t>
  </si>
  <si>
    <t>.02 - Ostatní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</si>
  <si>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</si>
  <si>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</si>
  <si>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</si>
  <si>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</si>
  <si>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</si>
  <si>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</si>
  <si>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</si>
  <si>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</si>
  <si>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</si>
  <si>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</si>
  <si>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</si>
  <si>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</si>
  <si>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Dodavatel</t>
  </si>
  <si>
    <t>Náklady soupisu celkem</t>
  </si>
  <si>
    <t>.01</t>
  </si>
  <si>
    <t>Demontáže</t>
  </si>
  <si>
    <t>ROZPOCET</t>
  </si>
  <si>
    <t>K</t>
  </si>
  <si>
    <t>741421831</t>
  </si>
  <si>
    <t>Demontáž drátu nebo lana svodového vedení D do 8 mm šikmá střecha</t>
  </si>
  <si>
    <t>m</t>
  </si>
  <si>
    <t>CS ÚRS 2021 01</t>
  </si>
  <si>
    <t>4</t>
  </si>
  <si>
    <t>-1981584715</t>
  </si>
  <si>
    <t>741421843</t>
  </si>
  <si>
    <t>Demontáž svorky šroubové hromosvodné se 2 šrouby</t>
  </si>
  <si>
    <t>kus</t>
  </si>
  <si>
    <t>-1023648495</t>
  </si>
  <si>
    <t>3</t>
  </si>
  <si>
    <t>741421853</t>
  </si>
  <si>
    <t>Demontáž vedení hromosvodné-podpěra střešní pod tašky</t>
  </si>
  <si>
    <t>1567878391</t>
  </si>
  <si>
    <t>.02</t>
  </si>
  <si>
    <t>Ostatní</t>
  </si>
  <si>
    <t>090001000_01</t>
  </si>
  <si>
    <t>Ostatní náklady - likvidace odpadů</t>
  </si>
  <si>
    <t>kpl</t>
  </si>
  <si>
    <t>1024</t>
  </si>
  <si>
    <t>-87435225</t>
  </si>
  <si>
    <t>PSC</t>
  </si>
  <si>
    <t xml:space="preserve">Poznámka k souboru cen:_x000d_
1. Více informací o volbě, obsahu a způsobu ocenění jednotlivých titulů viz příslušné Přílohy 01 až 09. </t>
  </si>
  <si>
    <t>02 - Nová jímací soustava</t>
  </si>
  <si>
    <t>.01 - Nová jímací soustava</t>
  </si>
  <si>
    <t>741420002</t>
  </si>
  <si>
    <t>Montáž drát nebo lano hromosvodné svodové D přes 10mm s podpěrou</t>
  </si>
  <si>
    <t>16</t>
  </si>
  <si>
    <t>-1612641440</t>
  </si>
  <si>
    <t xml:space="preserve">Poznámka k souboru cen:_x000d_
1. Svodovými dráty se rozumí i jímací vedení na střeše. </t>
  </si>
  <si>
    <t>M</t>
  </si>
  <si>
    <t>SMS11</t>
  </si>
  <si>
    <t>AlMgSi 8 T/4 - Drát uzemňovací, měkký, průměr 8mm/50mm2, 1m=0,135kg 1kg=7,40m</t>
  </si>
  <si>
    <t>32</t>
  </si>
  <si>
    <t>1868307190</t>
  </si>
  <si>
    <t>SMS12</t>
  </si>
  <si>
    <t>PV s držákem pro Rd 8mm na plechové střechy se zakulaceným stojatým falcem. Rozsah upnutí do D 20mm, výška podpěry je 20mm</t>
  </si>
  <si>
    <t>KS</t>
  </si>
  <si>
    <t>-82390476</t>
  </si>
  <si>
    <t>741430011</t>
  </si>
  <si>
    <t>Montáž tyč jímací délky přes 3 m na střešní hřeben</t>
  </si>
  <si>
    <t>1770684664</t>
  </si>
  <si>
    <t>5</t>
  </si>
  <si>
    <t>Pol41</t>
  </si>
  <si>
    <t>Tyč jímací Rd 16/10mm 4000mm AlMgSi závit</t>
  </si>
  <si>
    <t>ks</t>
  </si>
  <si>
    <t>-470339856</t>
  </si>
  <si>
    <t>6</t>
  </si>
  <si>
    <t>SMS15</t>
  </si>
  <si>
    <t>Držák jímací tyče na střešní krov, horní, FeZn</t>
  </si>
  <si>
    <t>1422026928</t>
  </si>
  <si>
    <t>7</t>
  </si>
  <si>
    <t>SMS16</t>
  </si>
  <si>
    <t>Držák jímací tyče na střešní krov, dolní, FeZn</t>
  </si>
  <si>
    <t>-485195468</t>
  </si>
  <si>
    <t>8</t>
  </si>
  <si>
    <t>741430003</t>
  </si>
  <si>
    <t>Montáž tyč jímací délky do 3 m na konstrukci ocelovou</t>
  </si>
  <si>
    <t>703119403</t>
  </si>
  <si>
    <t>9</t>
  </si>
  <si>
    <t>741132303HVI</t>
  </si>
  <si>
    <t>Ukončení HVI kabelů nebo vodičů koncovkou</t>
  </si>
  <si>
    <t>2145851410</t>
  </si>
  <si>
    <t>10</t>
  </si>
  <si>
    <t>741420054</t>
  </si>
  <si>
    <t>Montáž vedení hromosvodné-tvarování prvku</t>
  </si>
  <si>
    <t>505625867</t>
  </si>
  <si>
    <t>11</t>
  </si>
  <si>
    <t>741420103</t>
  </si>
  <si>
    <t>Montáž držáků oddáleného vedení na trubku</t>
  </si>
  <si>
    <t>118475878</t>
  </si>
  <si>
    <t>12</t>
  </si>
  <si>
    <t>20-50A</t>
  </si>
  <si>
    <t>Sestava pro ochranu anténního systému: vodič HVI light v podpůrné trubce s jímací tyčí, délka podpůrné trubky GFK/Al L=2640mm, jímací nerez tyč L=1000mm, průměr vodiče 20mm, s≤ 45 cm, max.rychlost 232 km/h, délka upnutí min.600mm, váha 6,58 kg</t>
  </si>
  <si>
    <t>-800378756</t>
  </si>
  <si>
    <t>13</t>
  </si>
  <si>
    <t>20-51</t>
  </si>
  <si>
    <t>Objímka k upevnění podpůrné trubky na anténní stožár, s distanční vložkou délky 30 mm pro vykompenzování rozměru anténních držáků, rozsah uchycení 45 - 65 mm, nerez</t>
  </si>
  <si>
    <t>1295436103</t>
  </si>
  <si>
    <t>14</t>
  </si>
  <si>
    <t>741420021</t>
  </si>
  <si>
    <t>Montáž svorka hromosvodná se 2 šrouby</t>
  </si>
  <si>
    <t>-374696683</t>
  </si>
  <si>
    <t>20-14</t>
  </si>
  <si>
    <t>Spojovací svorka paralelní, pro kruhový vodič Rd 7-10 / 7-10, nerezová ocel (V2A)</t>
  </si>
  <si>
    <t>1226528424</t>
  </si>
  <si>
    <t>-769741321</t>
  </si>
  <si>
    <t>17</t>
  </si>
  <si>
    <t>SMS720</t>
  </si>
  <si>
    <t xml:space="preserve">SP - Svorka připojovací, rozsah Rd 5-18mm, NEREZ V2A </t>
  </si>
  <si>
    <t>656378023</t>
  </si>
  <si>
    <t>03 - Revize</t>
  </si>
  <si>
    <t>.01 - Revize bleskosvodů</t>
  </si>
  <si>
    <t>Revize bleskosvodů</t>
  </si>
  <si>
    <t>741810002</t>
  </si>
  <si>
    <t>Celková prohlídka elektrického rozvodu a zařízení do 500 000,- Kč</t>
  </si>
  <si>
    <t>2125723422</t>
  </si>
  <si>
    <t xml:space="preserve">Poznámka k souboru cen:_x000d_
1. Ceny -0001 až -0011 jsou určeny pro objem montážních prací včetně všech nákladů. 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</si>
</sst>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5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4" fillId="0" borderId="0" applyNumberFormat="0" applyFill="0" applyBorder="0" applyAlignment="0" applyProtection="0"/>
  </cellStyleXfs>
  <cellXfs count="241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9" fillId="0" borderId="0" xfId="0" applyFont="1" applyAlignment="1" applyProtection="1">
      <alignment horizontal="left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2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3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3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4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5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6" fillId="0" borderId="11" xfId="0" applyFont="1" applyBorder="1" applyAlignment="1">
      <alignment horizontal="center" vertical="center"/>
    </xf>
    <xf numFmtId="0" fontId="16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7" fillId="0" borderId="14" xfId="0" applyFont="1" applyBorder="1" applyAlignment="1">
      <alignment horizontal="left" vertical="center"/>
    </xf>
    <xf numFmtId="0" fontId="17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17" fillId="0" borderId="14" xfId="0" applyFont="1" applyBorder="1" applyAlignment="1" applyProtection="1">
      <alignment horizontal="left" vertical="center"/>
    </xf>
    <xf numFmtId="0" fontId="17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18" fillId="4" borderId="6" xfId="0" applyFont="1" applyFill="1" applyBorder="1" applyAlignment="1" applyProtection="1">
      <alignment horizontal="center" vertical="center"/>
    </xf>
    <xf numFmtId="0" fontId="18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18" fillId="4" borderId="7" xfId="0" applyFont="1" applyFill="1" applyBorder="1" applyAlignment="1" applyProtection="1">
      <alignment horizontal="center" vertical="center"/>
    </xf>
    <xf numFmtId="0" fontId="18" fillId="4" borderId="7" xfId="0" applyFont="1" applyFill="1" applyBorder="1" applyAlignment="1" applyProtection="1">
      <alignment horizontal="right" vertical="center"/>
    </xf>
    <xf numFmtId="0" fontId="18" fillId="4" borderId="8" xfId="0" applyFont="1" applyFill="1" applyBorder="1" applyAlignment="1" applyProtection="1">
      <alignment horizontal="left" vertical="center"/>
    </xf>
    <xf numFmtId="0" fontId="18" fillId="4" borderId="0" xfId="0" applyFont="1" applyFill="1" applyAlignment="1" applyProtection="1">
      <alignment horizontal="center" vertical="center"/>
    </xf>
    <xf numFmtId="0" fontId="19" fillId="0" borderId="16" xfId="0" applyFont="1" applyBorder="1" applyAlignment="1" applyProtection="1">
      <alignment horizontal="center" vertical="center" wrapText="1"/>
    </xf>
    <xf numFmtId="0" fontId="19" fillId="0" borderId="17" xfId="0" applyFont="1" applyBorder="1" applyAlignment="1" applyProtection="1">
      <alignment horizontal="center" vertical="center" wrapText="1"/>
    </xf>
    <xf numFmtId="0" fontId="19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0" fillId="0" borderId="0" xfId="0" applyFont="1" applyAlignment="1" applyProtection="1">
      <alignment horizontal="left" vertical="center"/>
    </xf>
    <xf numFmtId="0" fontId="20" fillId="0" borderId="0" xfId="0" applyFont="1" applyAlignment="1" applyProtection="1">
      <alignment vertical="center"/>
    </xf>
    <xf numFmtId="4" fontId="20" fillId="0" borderId="0" xfId="0" applyNumberFormat="1" applyFont="1" applyAlignment="1" applyProtection="1">
      <alignment horizontal="right" vertical="center"/>
    </xf>
    <xf numFmtId="4" fontId="20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6" fillId="0" borderId="14" xfId="0" applyNumberFormat="1" applyFont="1" applyBorder="1" applyAlignment="1" applyProtection="1">
      <alignment vertical="center"/>
    </xf>
    <xf numFmtId="4" fontId="16" fillId="0" borderId="0" xfId="0" applyNumberFormat="1" applyFont="1" applyBorder="1" applyAlignment="1" applyProtection="1">
      <alignment vertical="center"/>
    </xf>
    <xf numFmtId="166" fontId="16" fillId="0" borderId="0" xfId="0" applyNumberFormat="1" applyFont="1" applyBorder="1" applyAlignment="1" applyProtection="1">
      <alignment vertical="center"/>
    </xf>
    <xf numFmtId="4" fontId="16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2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3" fillId="0" borderId="0" xfId="0" applyFont="1" applyAlignment="1" applyProtection="1">
      <alignment vertical="center"/>
    </xf>
    <xf numFmtId="0" fontId="23" fillId="0" borderId="0" xfId="0" applyFont="1" applyAlignment="1" applyProtection="1">
      <alignment horizontal="left" vertical="center" wrapText="1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5" fillId="0" borderId="14" xfId="0" applyNumberFormat="1" applyFont="1" applyBorder="1" applyAlignment="1" applyProtection="1">
      <alignment vertical="center"/>
    </xf>
    <xf numFmtId="4" fontId="25" fillId="0" borderId="0" xfId="0" applyNumberFormat="1" applyFont="1" applyBorder="1" applyAlignment="1" applyProtection="1">
      <alignment vertical="center"/>
    </xf>
    <xf numFmtId="166" fontId="25" fillId="0" borderId="0" xfId="0" applyNumberFormat="1" applyFont="1" applyBorder="1" applyAlignment="1" applyProtection="1">
      <alignment vertical="center"/>
    </xf>
    <xf numFmtId="4" fontId="25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5" fillId="0" borderId="19" xfId="0" applyNumberFormat="1" applyFont="1" applyBorder="1" applyAlignment="1" applyProtection="1">
      <alignment vertical="center"/>
    </xf>
    <xf numFmtId="4" fontId="25" fillId="0" borderId="20" xfId="0" applyNumberFormat="1" applyFont="1" applyBorder="1" applyAlignment="1" applyProtection="1">
      <alignment vertical="center"/>
    </xf>
    <xf numFmtId="166" fontId="25" fillId="0" borderId="20" xfId="0" applyNumberFormat="1" applyFont="1" applyBorder="1" applyAlignment="1" applyProtection="1">
      <alignment vertical="center"/>
    </xf>
    <xf numFmtId="4" fontId="25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9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3" fillId="0" borderId="0" xfId="0" applyFont="1" applyAlignment="1">
      <alignment horizontal="left" vertical="center"/>
    </xf>
    <xf numFmtId="4" fontId="20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7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5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18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18" fillId="4" borderId="0" xfId="0" applyFont="1" applyFill="1" applyAlignment="1" applyProtection="1">
      <alignment horizontal="right" vertical="center"/>
    </xf>
    <xf numFmtId="0" fontId="27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18" fillId="4" borderId="16" xfId="0" applyFont="1" applyFill="1" applyBorder="1" applyAlignment="1" applyProtection="1">
      <alignment horizontal="center" vertical="center" wrapText="1"/>
    </xf>
    <xf numFmtId="0" fontId="18" fillId="4" borderId="17" xfId="0" applyFont="1" applyFill="1" applyBorder="1" applyAlignment="1" applyProtection="1">
      <alignment horizontal="center" vertical="center" wrapText="1"/>
    </xf>
    <xf numFmtId="0" fontId="18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0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28" fillId="0" borderId="12" xfId="0" applyNumberFormat="1" applyFont="1" applyBorder="1" applyAlignment="1" applyProtection="1"/>
    <xf numFmtId="4" fontId="29" fillId="0" borderId="0" xfId="0" applyNumberFormat="1" applyFont="1" applyAlignment="1">
      <alignment vertical="center"/>
    </xf>
    <xf numFmtId="0" fontId="7" fillId="0" borderId="3" xfId="0" applyFont="1" applyBorder="1" applyAlignment="1" applyProtection="1"/>
    <xf numFmtId="0" fontId="7" fillId="0" borderId="0" xfId="0" applyFont="1" applyAlignment="1" applyProtection="1"/>
    <xf numFmtId="0" fontId="7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7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7" fillId="0" borderId="3" xfId="0" applyFont="1" applyBorder="1" applyAlignment="1"/>
    <xf numFmtId="0" fontId="7" fillId="0" borderId="14" xfId="0" applyFont="1" applyBorder="1" applyAlignment="1" applyProtection="1"/>
    <xf numFmtId="0" fontId="7" fillId="0" borderId="0" xfId="0" applyFont="1" applyBorder="1" applyAlignment="1" applyProtection="1"/>
    <xf numFmtId="166" fontId="7" fillId="0" borderId="0" xfId="0" applyNumberFormat="1" applyFont="1" applyBorder="1" applyAlignment="1" applyProtection="1"/>
    <xf numFmtId="0" fontId="7" fillId="0" borderId="15" xfId="0" applyFont="1" applyBorder="1" applyAlignment="1" applyProtection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18" fillId="0" borderId="22" xfId="0" applyFont="1" applyBorder="1" applyAlignment="1" applyProtection="1">
      <alignment horizontal="center" vertical="center"/>
    </xf>
    <xf numFmtId="49" fontId="18" fillId="0" borderId="22" xfId="0" applyNumberFormat="1" applyFont="1" applyBorder="1" applyAlignment="1" applyProtection="1">
      <alignment horizontal="left" vertical="center" wrapText="1"/>
    </xf>
    <xf numFmtId="0" fontId="18" fillId="0" borderId="22" xfId="0" applyFont="1" applyBorder="1" applyAlignment="1" applyProtection="1">
      <alignment horizontal="left" vertical="center" wrapText="1"/>
    </xf>
    <xf numFmtId="0" fontId="18" fillId="0" borderId="22" xfId="0" applyFont="1" applyBorder="1" applyAlignment="1" applyProtection="1">
      <alignment horizontal="center" vertical="center" wrapText="1"/>
    </xf>
    <xf numFmtId="167" fontId="18" fillId="0" borderId="22" xfId="0" applyNumberFormat="1" applyFont="1" applyBorder="1" applyAlignment="1" applyProtection="1">
      <alignment vertical="center"/>
    </xf>
    <xf numFmtId="4" fontId="18" fillId="2" borderId="22" xfId="0" applyNumberFormat="1" applyFont="1" applyFill="1" applyBorder="1" applyAlignment="1" applyProtection="1">
      <alignment vertical="center"/>
      <protection locked="0"/>
    </xf>
    <xf numFmtId="4" fontId="18" fillId="0" borderId="22" xfId="0" applyNumberFormat="1" applyFont="1" applyBorder="1" applyAlignment="1" applyProtection="1">
      <alignment vertical="center"/>
    </xf>
    <xf numFmtId="0" fontId="19" fillId="2" borderId="14" xfId="0" applyFont="1" applyFill="1" applyBorder="1" applyAlignment="1" applyProtection="1">
      <alignment horizontal="left" vertical="center"/>
      <protection locked="0"/>
    </xf>
    <xf numFmtId="0" fontId="19" fillId="0" borderId="0" xfId="0" applyFont="1" applyBorder="1" applyAlignment="1" applyProtection="1">
      <alignment horizontal="center" vertical="center"/>
    </xf>
    <xf numFmtId="166" fontId="19" fillId="0" borderId="0" xfId="0" applyNumberFormat="1" applyFont="1" applyBorder="1" applyAlignment="1" applyProtection="1">
      <alignment vertical="center"/>
    </xf>
    <xf numFmtId="0" fontId="19" fillId="0" borderId="15" xfId="0" applyFont="1" applyBorder="1" applyAlignment="1" applyProtection="1">
      <alignment horizontal="left" vertical="center"/>
    </xf>
    <xf numFmtId="0" fontId="18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0" fillId="0" borderId="0" xfId="0" applyFont="1" applyAlignment="1" applyProtection="1">
      <alignment horizontal="left" vertical="center"/>
    </xf>
    <xf numFmtId="0" fontId="31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9" xfId="0" applyFont="1" applyBorder="1" applyAlignment="1" applyProtection="1">
      <alignment vertical="center"/>
    </xf>
    <xf numFmtId="0" fontId="0" fillId="0" borderId="20" xfId="0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32" fillId="0" borderId="22" xfId="0" applyFont="1" applyBorder="1" applyAlignment="1" applyProtection="1">
      <alignment horizontal="center" vertical="center"/>
    </xf>
    <xf numFmtId="49" fontId="32" fillId="0" borderId="22" xfId="0" applyNumberFormat="1" applyFont="1" applyBorder="1" applyAlignment="1" applyProtection="1">
      <alignment horizontal="left" vertical="center" wrapText="1"/>
    </xf>
    <xf numFmtId="0" fontId="32" fillId="0" borderId="22" xfId="0" applyFont="1" applyBorder="1" applyAlignment="1" applyProtection="1">
      <alignment horizontal="left" vertical="center" wrapText="1"/>
    </xf>
    <xf numFmtId="0" fontId="32" fillId="0" borderId="22" xfId="0" applyFont="1" applyBorder="1" applyAlignment="1" applyProtection="1">
      <alignment horizontal="center" vertical="center" wrapText="1"/>
    </xf>
    <xf numFmtId="167" fontId="32" fillId="0" borderId="22" xfId="0" applyNumberFormat="1" applyFont="1" applyBorder="1" applyAlignment="1" applyProtection="1">
      <alignment vertical="center"/>
    </xf>
    <xf numFmtId="4" fontId="32" fillId="2" borderId="22" xfId="0" applyNumberFormat="1" applyFont="1" applyFill="1" applyBorder="1" applyAlignment="1" applyProtection="1">
      <alignment vertical="center"/>
      <protection locked="0"/>
    </xf>
    <xf numFmtId="4" fontId="32" fillId="0" borderId="22" xfId="0" applyNumberFormat="1" applyFont="1" applyBorder="1" applyAlignment="1" applyProtection="1">
      <alignment vertical="center"/>
    </xf>
    <xf numFmtId="0" fontId="33" fillId="0" borderId="3" xfId="0" applyFont="1" applyBorder="1" applyAlignment="1">
      <alignment vertical="center"/>
    </xf>
    <xf numFmtId="0" fontId="32" fillId="2" borderId="14" xfId="0" applyFont="1" applyFill="1" applyBorder="1" applyAlignment="1" applyProtection="1">
      <alignment horizontal="left" vertical="center"/>
      <protection locked="0"/>
    </xf>
    <xf numFmtId="0" fontId="32" fillId="0" borderId="0" xfId="0" applyFont="1" applyBorder="1" applyAlignment="1" applyProtection="1">
      <alignment horizontal="center" vertical="center"/>
    </xf>
    <xf numFmtId="0" fontId="32" fillId="2" borderId="19" xfId="0" applyFont="1" applyFill="1" applyBorder="1" applyAlignment="1" applyProtection="1">
      <alignment horizontal="left" vertical="center"/>
      <protection locked="0"/>
    </xf>
    <xf numFmtId="0" fontId="32" fillId="0" borderId="20" xfId="0" applyFont="1" applyBorder="1" applyAlignment="1" applyProtection="1">
      <alignment horizontal="center" vertical="center"/>
    </xf>
    <xf numFmtId="166" fontId="19" fillId="0" borderId="20" xfId="0" applyNumberFormat="1" applyFont="1" applyBorder="1" applyAlignment="1" applyProtection="1">
      <alignment vertical="center"/>
    </xf>
    <xf numFmtId="0" fontId="19" fillId="0" borderId="21" xfId="0" applyFont="1" applyBorder="1" applyAlignment="1" applyProtection="1">
      <alignment horizontal="left"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calcChain" Target="calcChain.xml" /><Relationship Id="rId8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2" t="s">
        <v>0</v>
      </c>
      <c r="AZ1" s="12" t="s">
        <v>1</v>
      </c>
      <c r="BA1" s="12" t="s">
        <v>2</v>
      </c>
      <c r="BB1" s="12" t="s">
        <v>3</v>
      </c>
      <c r="BT1" s="12" t="s">
        <v>4</v>
      </c>
      <c r="BU1" s="12" t="s">
        <v>4</v>
      </c>
      <c r="BV1" s="12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3" t="s">
        <v>6</v>
      </c>
      <c r="BT2" s="13" t="s">
        <v>7</v>
      </c>
    </row>
    <row r="3" s="1" customFormat="1" ht="6.96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6"/>
      <c r="BS3" s="13" t="s">
        <v>6</v>
      </c>
      <c r="BT3" s="13" t="s">
        <v>8</v>
      </c>
    </row>
    <row r="4" s="1" customFormat="1" ht="24.96" customHeight="1">
      <c r="B4" s="17"/>
      <c r="C4" s="18"/>
      <c r="D4" s="19" t="s">
        <v>9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6"/>
      <c r="AS4" s="20" t="s">
        <v>10</v>
      </c>
      <c r="BE4" s="21" t="s">
        <v>11</v>
      </c>
      <c r="BS4" s="13" t="s">
        <v>12</v>
      </c>
    </row>
    <row r="5" s="1" customFormat="1" ht="12" customHeight="1">
      <c r="B5" s="17"/>
      <c r="C5" s="18"/>
      <c r="D5" s="22" t="s">
        <v>13</v>
      </c>
      <c r="E5" s="18"/>
      <c r="F5" s="18"/>
      <c r="G5" s="18"/>
      <c r="H5" s="18"/>
      <c r="I5" s="18"/>
      <c r="J5" s="18"/>
      <c r="K5" s="23" t="s">
        <v>14</v>
      </c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6"/>
      <c r="BE5" s="24" t="s">
        <v>15</v>
      </c>
      <c r="BS5" s="13" t="s">
        <v>6</v>
      </c>
    </row>
    <row r="6" s="1" customFormat="1" ht="36.96" customHeight="1">
      <c r="B6" s="17"/>
      <c r="C6" s="18"/>
      <c r="D6" s="25" t="s">
        <v>16</v>
      </c>
      <c r="E6" s="18"/>
      <c r="F6" s="18"/>
      <c r="G6" s="18"/>
      <c r="H6" s="18"/>
      <c r="I6" s="18"/>
      <c r="J6" s="18"/>
      <c r="K6" s="26" t="s">
        <v>17</v>
      </c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6"/>
      <c r="BE6" s="27"/>
      <c r="BS6" s="13" t="s">
        <v>6</v>
      </c>
    </row>
    <row r="7" s="1" customFormat="1" ht="12" customHeight="1">
      <c r="B7" s="17"/>
      <c r="C7" s="18"/>
      <c r="D7" s="28" t="s">
        <v>18</v>
      </c>
      <c r="E7" s="18"/>
      <c r="F7" s="18"/>
      <c r="G7" s="18"/>
      <c r="H7" s="18"/>
      <c r="I7" s="18"/>
      <c r="J7" s="18"/>
      <c r="K7" s="23" t="s">
        <v>1</v>
      </c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28" t="s">
        <v>19</v>
      </c>
      <c r="AL7" s="18"/>
      <c r="AM7" s="18"/>
      <c r="AN7" s="23" t="s">
        <v>1</v>
      </c>
      <c r="AO7" s="18"/>
      <c r="AP7" s="18"/>
      <c r="AQ7" s="18"/>
      <c r="AR7" s="16"/>
      <c r="BE7" s="27"/>
      <c r="BS7" s="13" t="s">
        <v>6</v>
      </c>
    </row>
    <row r="8" s="1" customFormat="1" ht="12" customHeight="1">
      <c r="B8" s="17"/>
      <c r="C8" s="18"/>
      <c r="D8" s="28" t="s">
        <v>20</v>
      </c>
      <c r="E8" s="18"/>
      <c r="F8" s="18"/>
      <c r="G8" s="18"/>
      <c r="H8" s="18"/>
      <c r="I8" s="18"/>
      <c r="J8" s="18"/>
      <c r="K8" s="23" t="s">
        <v>21</v>
      </c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28" t="s">
        <v>22</v>
      </c>
      <c r="AL8" s="18"/>
      <c r="AM8" s="18"/>
      <c r="AN8" s="29" t="s">
        <v>23</v>
      </c>
      <c r="AO8" s="18"/>
      <c r="AP8" s="18"/>
      <c r="AQ8" s="18"/>
      <c r="AR8" s="16"/>
      <c r="BE8" s="27"/>
      <c r="BS8" s="13" t="s">
        <v>6</v>
      </c>
    </row>
    <row r="9" s="1" customFormat="1" ht="14.4" customHeight="1">
      <c r="B9" s="17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6"/>
      <c r="BE9" s="27"/>
      <c r="BS9" s="13" t="s">
        <v>6</v>
      </c>
    </row>
    <row r="10" s="1" customFormat="1" ht="12" customHeight="1">
      <c r="B10" s="17"/>
      <c r="C10" s="18"/>
      <c r="D10" s="28" t="s">
        <v>24</v>
      </c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28" t="s">
        <v>25</v>
      </c>
      <c r="AL10" s="18"/>
      <c r="AM10" s="18"/>
      <c r="AN10" s="23" t="s">
        <v>1</v>
      </c>
      <c r="AO10" s="18"/>
      <c r="AP10" s="18"/>
      <c r="AQ10" s="18"/>
      <c r="AR10" s="16"/>
      <c r="BE10" s="27"/>
      <c r="BS10" s="13" t="s">
        <v>6</v>
      </c>
    </row>
    <row r="11" s="1" customFormat="1" ht="18.48" customHeight="1">
      <c r="B11" s="17"/>
      <c r="C11" s="18"/>
      <c r="D11" s="18"/>
      <c r="E11" s="23" t="s">
        <v>26</v>
      </c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28" t="s">
        <v>27</v>
      </c>
      <c r="AL11" s="18"/>
      <c r="AM11" s="18"/>
      <c r="AN11" s="23" t="s">
        <v>1</v>
      </c>
      <c r="AO11" s="18"/>
      <c r="AP11" s="18"/>
      <c r="AQ11" s="18"/>
      <c r="AR11" s="16"/>
      <c r="BE11" s="27"/>
      <c r="BS11" s="13" t="s">
        <v>6</v>
      </c>
    </row>
    <row r="12" s="1" customFormat="1" ht="6.96" customHeight="1">
      <c r="B12" s="17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6"/>
      <c r="BE12" s="27"/>
      <c r="BS12" s="13" t="s">
        <v>6</v>
      </c>
    </row>
    <row r="13" s="1" customFormat="1" ht="12" customHeight="1">
      <c r="B13" s="17"/>
      <c r="C13" s="18"/>
      <c r="D13" s="28" t="s">
        <v>28</v>
      </c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28" t="s">
        <v>25</v>
      </c>
      <c r="AL13" s="18"/>
      <c r="AM13" s="18"/>
      <c r="AN13" s="30" t="s">
        <v>29</v>
      </c>
      <c r="AO13" s="18"/>
      <c r="AP13" s="18"/>
      <c r="AQ13" s="18"/>
      <c r="AR13" s="16"/>
      <c r="BE13" s="27"/>
      <c r="BS13" s="13" t="s">
        <v>6</v>
      </c>
    </row>
    <row r="14">
      <c r="B14" s="17"/>
      <c r="C14" s="18"/>
      <c r="D14" s="18"/>
      <c r="E14" s="30" t="s">
        <v>29</v>
      </c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28" t="s">
        <v>27</v>
      </c>
      <c r="AL14" s="18"/>
      <c r="AM14" s="18"/>
      <c r="AN14" s="30" t="s">
        <v>29</v>
      </c>
      <c r="AO14" s="18"/>
      <c r="AP14" s="18"/>
      <c r="AQ14" s="18"/>
      <c r="AR14" s="16"/>
      <c r="BE14" s="27"/>
      <c r="BS14" s="13" t="s">
        <v>6</v>
      </c>
    </row>
    <row r="15" s="1" customFormat="1" ht="6.96" customHeight="1">
      <c r="B15" s="17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6"/>
      <c r="BE15" s="27"/>
      <c r="BS15" s="13" t="s">
        <v>4</v>
      </c>
    </row>
    <row r="16" s="1" customFormat="1" ht="12" customHeight="1">
      <c r="B16" s="17"/>
      <c r="C16" s="18"/>
      <c r="D16" s="28" t="s">
        <v>30</v>
      </c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28" t="s">
        <v>25</v>
      </c>
      <c r="AL16" s="18"/>
      <c r="AM16" s="18"/>
      <c r="AN16" s="23" t="s">
        <v>1</v>
      </c>
      <c r="AO16" s="18"/>
      <c r="AP16" s="18"/>
      <c r="AQ16" s="18"/>
      <c r="AR16" s="16"/>
      <c r="BE16" s="27"/>
      <c r="BS16" s="13" t="s">
        <v>4</v>
      </c>
    </row>
    <row r="17" s="1" customFormat="1" ht="18.48" customHeight="1">
      <c r="B17" s="17"/>
      <c r="C17" s="18"/>
      <c r="D17" s="18"/>
      <c r="E17" s="23" t="s">
        <v>31</v>
      </c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28" t="s">
        <v>27</v>
      </c>
      <c r="AL17" s="18"/>
      <c r="AM17" s="18"/>
      <c r="AN17" s="23" t="s">
        <v>1</v>
      </c>
      <c r="AO17" s="18"/>
      <c r="AP17" s="18"/>
      <c r="AQ17" s="18"/>
      <c r="AR17" s="16"/>
      <c r="BE17" s="27"/>
      <c r="BS17" s="13" t="s">
        <v>32</v>
      </c>
    </row>
    <row r="18" s="1" customFormat="1" ht="6.96" customHeight="1">
      <c r="B18" s="17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6"/>
      <c r="BE18" s="27"/>
      <c r="BS18" s="13" t="s">
        <v>6</v>
      </c>
    </row>
    <row r="19" s="1" customFormat="1" ht="12" customHeight="1">
      <c r="B19" s="17"/>
      <c r="C19" s="18"/>
      <c r="D19" s="28" t="s">
        <v>33</v>
      </c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28" t="s">
        <v>25</v>
      </c>
      <c r="AL19" s="18"/>
      <c r="AM19" s="18"/>
      <c r="AN19" s="23" t="s">
        <v>1</v>
      </c>
      <c r="AO19" s="18"/>
      <c r="AP19" s="18"/>
      <c r="AQ19" s="18"/>
      <c r="AR19" s="16"/>
      <c r="BE19" s="27"/>
      <c r="BS19" s="13" t="s">
        <v>6</v>
      </c>
    </row>
    <row r="20" s="1" customFormat="1" ht="18.48" customHeight="1">
      <c r="B20" s="17"/>
      <c r="C20" s="18"/>
      <c r="D20" s="18"/>
      <c r="E20" s="23" t="s">
        <v>26</v>
      </c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28" t="s">
        <v>27</v>
      </c>
      <c r="AL20" s="18"/>
      <c r="AM20" s="18"/>
      <c r="AN20" s="23" t="s">
        <v>1</v>
      </c>
      <c r="AO20" s="18"/>
      <c r="AP20" s="18"/>
      <c r="AQ20" s="18"/>
      <c r="AR20" s="16"/>
      <c r="BE20" s="27"/>
      <c r="BS20" s="13" t="s">
        <v>32</v>
      </c>
    </row>
    <row r="21" s="1" customFormat="1" ht="6.96" customHeight="1">
      <c r="B21" s="17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6"/>
      <c r="BE21" s="27"/>
    </row>
    <row r="22" s="1" customFormat="1" ht="12" customHeight="1">
      <c r="B22" s="17"/>
      <c r="C22" s="18"/>
      <c r="D22" s="28" t="s">
        <v>34</v>
      </c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6"/>
      <c r="BE22" s="27"/>
    </row>
    <row r="23" s="1" customFormat="1" ht="95.25" customHeight="1">
      <c r="B23" s="17"/>
      <c r="C23" s="18"/>
      <c r="D23" s="18"/>
      <c r="E23" s="32" t="s">
        <v>35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18"/>
      <c r="AP23" s="18"/>
      <c r="AQ23" s="18"/>
      <c r="AR23" s="16"/>
      <c r="BE23" s="27"/>
    </row>
    <row r="24" s="1" customFormat="1" ht="6.96" customHeight="1">
      <c r="B24" s="17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6"/>
      <c r="BE24" s="27"/>
    </row>
    <row r="25" s="1" customFormat="1" ht="6.96" customHeight="1">
      <c r="B25" s="17"/>
      <c r="C25" s="18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18"/>
      <c r="AQ25" s="18"/>
      <c r="AR25" s="16"/>
      <c r="BE25" s="27"/>
    </row>
    <row r="26" s="2" customFormat="1" ht="25.92" customHeight="1">
      <c r="A26" s="34"/>
      <c r="B26" s="35"/>
      <c r="C26" s="36"/>
      <c r="D26" s="37" t="s">
        <v>36</v>
      </c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9">
        <f>ROUND(AG94,2)</f>
        <v>0</v>
      </c>
      <c r="AL26" s="38"/>
      <c r="AM26" s="38"/>
      <c r="AN26" s="38"/>
      <c r="AO26" s="38"/>
      <c r="AP26" s="36"/>
      <c r="AQ26" s="36"/>
      <c r="AR26" s="40"/>
      <c r="BE26" s="27"/>
    </row>
    <row r="27" s="2" customFormat="1" ht="6.96" customHeight="1">
      <c r="A27" s="34"/>
      <c r="B27" s="35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40"/>
      <c r="BE27" s="27"/>
    </row>
    <row r="28" s="2" customFormat="1">
      <c r="A28" s="34"/>
      <c r="B28" s="35"/>
      <c r="C28" s="36"/>
      <c r="D28" s="36"/>
      <c r="E28" s="36"/>
      <c r="F28" s="36"/>
      <c r="G28" s="36"/>
      <c r="H28" s="36"/>
      <c r="I28" s="36"/>
      <c r="J28" s="36"/>
      <c r="K28" s="36"/>
      <c r="L28" s="41" t="s">
        <v>37</v>
      </c>
      <c r="M28" s="41"/>
      <c r="N28" s="41"/>
      <c r="O28" s="41"/>
      <c r="P28" s="41"/>
      <c r="Q28" s="36"/>
      <c r="R28" s="36"/>
      <c r="S28" s="36"/>
      <c r="T28" s="36"/>
      <c r="U28" s="36"/>
      <c r="V28" s="36"/>
      <c r="W28" s="41" t="s">
        <v>38</v>
      </c>
      <c r="X28" s="41"/>
      <c r="Y28" s="41"/>
      <c r="Z28" s="41"/>
      <c r="AA28" s="41"/>
      <c r="AB28" s="41"/>
      <c r="AC28" s="41"/>
      <c r="AD28" s="41"/>
      <c r="AE28" s="41"/>
      <c r="AF28" s="36"/>
      <c r="AG28" s="36"/>
      <c r="AH28" s="36"/>
      <c r="AI28" s="36"/>
      <c r="AJ28" s="36"/>
      <c r="AK28" s="41" t="s">
        <v>39</v>
      </c>
      <c r="AL28" s="41"/>
      <c r="AM28" s="41"/>
      <c r="AN28" s="41"/>
      <c r="AO28" s="41"/>
      <c r="AP28" s="36"/>
      <c r="AQ28" s="36"/>
      <c r="AR28" s="40"/>
      <c r="BE28" s="27"/>
    </row>
    <row r="29" s="3" customFormat="1" ht="14.4" customHeight="1">
      <c r="A29" s="3"/>
      <c r="B29" s="42"/>
      <c r="C29" s="43"/>
      <c r="D29" s="28" t="s">
        <v>40</v>
      </c>
      <c r="E29" s="43"/>
      <c r="F29" s="28" t="s">
        <v>41</v>
      </c>
      <c r="G29" s="43"/>
      <c r="H29" s="43"/>
      <c r="I29" s="43"/>
      <c r="J29" s="43"/>
      <c r="K29" s="43"/>
      <c r="L29" s="44">
        <v>0.20999999999999999</v>
      </c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5">
        <f>ROUND(AZ94, 2)</f>
        <v>0</v>
      </c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5">
        <f>ROUND(AV94, 2)</f>
        <v>0</v>
      </c>
      <c r="AL29" s="43"/>
      <c r="AM29" s="43"/>
      <c r="AN29" s="43"/>
      <c r="AO29" s="43"/>
      <c r="AP29" s="43"/>
      <c r="AQ29" s="43"/>
      <c r="AR29" s="46"/>
      <c r="BE29" s="47"/>
    </row>
    <row r="30" s="3" customFormat="1" ht="14.4" customHeight="1">
      <c r="A30" s="3"/>
      <c r="B30" s="42"/>
      <c r="C30" s="43"/>
      <c r="D30" s="43"/>
      <c r="E30" s="43"/>
      <c r="F30" s="28" t="s">
        <v>42</v>
      </c>
      <c r="G30" s="43"/>
      <c r="H30" s="43"/>
      <c r="I30" s="43"/>
      <c r="J30" s="43"/>
      <c r="K30" s="43"/>
      <c r="L30" s="44">
        <v>0.14999999999999999</v>
      </c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5">
        <f>ROUND(BA94, 2)</f>
        <v>0</v>
      </c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5">
        <f>ROUND(AW94, 2)</f>
        <v>0</v>
      </c>
      <c r="AL30" s="43"/>
      <c r="AM30" s="43"/>
      <c r="AN30" s="43"/>
      <c r="AO30" s="43"/>
      <c r="AP30" s="43"/>
      <c r="AQ30" s="43"/>
      <c r="AR30" s="46"/>
      <c r="BE30" s="47"/>
    </row>
    <row r="31" hidden="1" s="3" customFormat="1" ht="14.4" customHeight="1">
      <c r="A31" s="3"/>
      <c r="B31" s="42"/>
      <c r="C31" s="43"/>
      <c r="D31" s="43"/>
      <c r="E31" s="43"/>
      <c r="F31" s="28" t="s">
        <v>43</v>
      </c>
      <c r="G31" s="43"/>
      <c r="H31" s="43"/>
      <c r="I31" s="43"/>
      <c r="J31" s="43"/>
      <c r="K31" s="43"/>
      <c r="L31" s="44">
        <v>0.20999999999999999</v>
      </c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5">
        <f>ROUND(BB94, 2)</f>
        <v>0</v>
      </c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5">
        <v>0</v>
      </c>
      <c r="AL31" s="43"/>
      <c r="AM31" s="43"/>
      <c r="AN31" s="43"/>
      <c r="AO31" s="43"/>
      <c r="AP31" s="43"/>
      <c r="AQ31" s="43"/>
      <c r="AR31" s="46"/>
      <c r="BE31" s="47"/>
    </row>
    <row r="32" hidden="1" s="3" customFormat="1" ht="14.4" customHeight="1">
      <c r="A32" s="3"/>
      <c r="B32" s="42"/>
      <c r="C32" s="43"/>
      <c r="D32" s="43"/>
      <c r="E32" s="43"/>
      <c r="F32" s="28" t="s">
        <v>44</v>
      </c>
      <c r="G32" s="43"/>
      <c r="H32" s="43"/>
      <c r="I32" s="43"/>
      <c r="J32" s="43"/>
      <c r="K32" s="43"/>
      <c r="L32" s="44">
        <v>0.14999999999999999</v>
      </c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5">
        <f>ROUND(BC94, 2)</f>
        <v>0</v>
      </c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5">
        <v>0</v>
      </c>
      <c r="AL32" s="43"/>
      <c r="AM32" s="43"/>
      <c r="AN32" s="43"/>
      <c r="AO32" s="43"/>
      <c r="AP32" s="43"/>
      <c r="AQ32" s="43"/>
      <c r="AR32" s="46"/>
      <c r="BE32" s="47"/>
    </row>
    <row r="33" hidden="1" s="3" customFormat="1" ht="14.4" customHeight="1">
      <c r="A33" s="3"/>
      <c r="B33" s="42"/>
      <c r="C33" s="43"/>
      <c r="D33" s="43"/>
      <c r="E33" s="43"/>
      <c r="F33" s="28" t="s">
        <v>45</v>
      </c>
      <c r="G33" s="43"/>
      <c r="H33" s="43"/>
      <c r="I33" s="43"/>
      <c r="J33" s="43"/>
      <c r="K33" s="43"/>
      <c r="L33" s="44">
        <v>0</v>
      </c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5">
        <f>ROUND(BD94, 2)</f>
        <v>0</v>
      </c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5">
        <v>0</v>
      </c>
      <c r="AL33" s="43"/>
      <c r="AM33" s="43"/>
      <c r="AN33" s="43"/>
      <c r="AO33" s="43"/>
      <c r="AP33" s="43"/>
      <c r="AQ33" s="43"/>
      <c r="AR33" s="46"/>
      <c r="BE33" s="47"/>
    </row>
    <row r="34" s="2" customFormat="1" ht="6.96" customHeight="1">
      <c r="A34" s="34"/>
      <c r="B34" s="35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40"/>
      <c r="BE34" s="27"/>
    </row>
    <row r="35" s="2" customFormat="1" ht="25.92" customHeight="1">
      <c r="A35" s="34"/>
      <c r="B35" s="35"/>
      <c r="C35" s="48"/>
      <c r="D35" s="49" t="s">
        <v>46</v>
      </c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1" t="s">
        <v>47</v>
      </c>
      <c r="U35" s="50"/>
      <c r="V35" s="50"/>
      <c r="W35" s="50"/>
      <c r="X35" s="52" t="s">
        <v>48</v>
      </c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3">
        <f>SUM(AK26:AK33)</f>
        <v>0</v>
      </c>
      <c r="AL35" s="50"/>
      <c r="AM35" s="50"/>
      <c r="AN35" s="50"/>
      <c r="AO35" s="54"/>
      <c r="AP35" s="48"/>
      <c r="AQ35" s="48"/>
      <c r="AR35" s="40"/>
      <c r="BE35" s="34"/>
    </row>
    <row r="36" s="2" customFormat="1" ht="6.96" customHeight="1">
      <c r="A36" s="34"/>
      <c r="B36" s="35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40"/>
      <c r="BE36" s="34"/>
    </row>
    <row r="37" s="2" customFormat="1" ht="14.4" customHeight="1">
      <c r="A37" s="34"/>
      <c r="B37" s="35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40"/>
      <c r="BE37" s="34"/>
    </row>
    <row r="38" s="1" customFormat="1" ht="14.4" customHeight="1"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6"/>
    </row>
    <row r="39" s="1" customFormat="1" ht="14.4" customHeight="1">
      <c r="B39" s="17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6"/>
    </row>
    <row r="40" s="1" customFormat="1" ht="14.4" customHeight="1">
      <c r="B40" s="17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6"/>
    </row>
    <row r="41" s="1" customFormat="1" ht="14.4" customHeight="1"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6"/>
    </row>
    <row r="42" s="1" customFormat="1" ht="14.4" customHeight="1">
      <c r="B42" s="17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6"/>
    </row>
    <row r="43" s="1" customFormat="1" ht="14.4" customHeight="1">
      <c r="B43" s="17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6"/>
    </row>
    <row r="44" s="1" customFormat="1" ht="14.4" customHeight="1"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6"/>
    </row>
    <row r="45" s="1" customFormat="1" ht="14.4" customHeight="1">
      <c r="B45" s="17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6"/>
    </row>
    <row r="46" s="1" customFormat="1" ht="14.4" customHeight="1">
      <c r="B46" s="17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6"/>
    </row>
    <row r="47" s="1" customFormat="1" ht="14.4" customHeight="1"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6"/>
    </row>
    <row r="48" s="1" customFormat="1" ht="14.4" customHeight="1">
      <c r="B48" s="17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6"/>
    </row>
    <row r="49" s="2" customFormat="1" ht="14.4" customHeight="1">
      <c r="B49" s="55"/>
      <c r="C49" s="56"/>
      <c r="D49" s="57" t="s">
        <v>49</v>
      </c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  <c r="W49" s="58"/>
      <c r="X49" s="58"/>
      <c r="Y49" s="58"/>
      <c r="Z49" s="58"/>
      <c r="AA49" s="58"/>
      <c r="AB49" s="58"/>
      <c r="AC49" s="58"/>
      <c r="AD49" s="58"/>
      <c r="AE49" s="58"/>
      <c r="AF49" s="58"/>
      <c r="AG49" s="58"/>
      <c r="AH49" s="57" t="s">
        <v>50</v>
      </c>
      <c r="AI49" s="58"/>
      <c r="AJ49" s="58"/>
      <c r="AK49" s="58"/>
      <c r="AL49" s="58"/>
      <c r="AM49" s="58"/>
      <c r="AN49" s="58"/>
      <c r="AO49" s="58"/>
      <c r="AP49" s="56"/>
      <c r="AQ49" s="56"/>
      <c r="AR49" s="59"/>
    </row>
    <row r="50"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6"/>
    </row>
    <row r="51">
      <c r="B51" s="17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6"/>
    </row>
    <row r="52">
      <c r="B52" s="17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6"/>
    </row>
    <row r="53"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6"/>
    </row>
    <row r="54">
      <c r="B54" s="17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6"/>
    </row>
    <row r="55">
      <c r="B55" s="17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6"/>
    </row>
    <row r="56"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6"/>
    </row>
    <row r="57">
      <c r="B57" s="17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6"/>
    </row>
    <row r="58">
      <c r="B58" s="17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6"/>
    </row>
    <row r="59"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6"/>
    </row>
    <row r="60" s="2" customFormat="1">
      <c r="A60" s="34"/>
      <c r="B60" s="35"/>
      <c r="C60" s="36"/>
      <c r="D60" s="60" t="s">
        <v>51</v>
      </c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60" t="s">
        <v>52</v>
      </c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60" t="s">
        <v>51</v>
      </c>
      <c r="AI60" s="38"/>
      <c r="AJ60" s="38"/>
      <c r="AK60" s="38"/>
      <c r="AL60" s="38"/>
      <c r="AM60" s="60" t="s">
        <v>52</v>
      </c>
      <c r="AN60" s="38"/>
      <c r="AO60" s="38"/>
      <c r="AP60" s="36"/>
      <c r="AQ60" s="36"/>
      <c r="AR60" s="40"/>
      <c r="BE60" s="34"/>
    </row>
    <row r="61">
      <c r="B61" s="17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6"/>
    </row>
    <row r="62"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6"/>
    </row>
    <row r="63">
      <c r="B63" s="17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6"/>
    </row>
    <row r="64" s="2" customFormat="1">
      <c r="A64" s="34"/>
      <c r="B64" s="35"/>
      <c r="C64" s="36"/>
      <c r="D64" s="57" t="s">
        <v>53</v>
      </c>
      <c r="E64" s="61"/>
      <c r="F64" s="61"/>
      <c r="G64" s="61"/>
      <c r="H64" s="61"/>
      <c r="I64" s="61"/>
      <c r="J64" s="61"/>
      <c r="K64" s="61"/>
      <c r="L64" s="61"/>
      <c r="M64" s="61"/>
      <c r="N64" s="61"/>
      <c r="O64" s="61"/>
      <c r="P64" s="61"/>
      <c r="Q64" s="61"/>
      <c r="R64" s="61"/>
      <c r="S64" s="61"/>
      <c r="T64" s="61"/>
      <c r="U64" s="61"/>
      <c r="V64" s="61"/>
      <c r="W64" s="61"/>
      <c r="X64" s="61"/>
      <c r="Y64" s="61"/>
      <c r="Z64" s="61"/>
      <c r="AA64" s="61"/>
      <c r="AB64" s="61"/>
      <c r="AC64" s="61"/>
      <c r="AD64" s="61"/>
      <c r="AE64" s="61"/>
      <c r="AF64" s="61"/>
      <c r="AG64" s="61"/>
      <c r="AH64" s="57" t="s">
        <v>54</v>
      </c>
      <c r="AI64" s="61"/>
      <c r="AJ64" s="61"/>
      <c r="AK64" s="61"/>
      <c r="AL64" s="61"/>
      <c r="AM64" s="61"/>
      <c r="AN64" s="61"/>
      <c r="AO64" s="61"/>
      <c r="AP64" s="36"/>
      <c r="AQ64" s="36"/>
      <c r="AR64" s="40"/>
      <c r="BE64" s="34"/>
    </row>
    <row r="65"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6"/>
    </row>
    <row r="66">
      <c r="B66" s="17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6"/>
    </row>
    <row r="67">
      <c r="B67" s="17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6"/>
    </row>
    <row r="68"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6"/>
    </row>
    <row r="69">
      <c r="B69" s="17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6"/>
    </row>
    <row r="70">
      <c r="B70" s="17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6"/>
    </row>
    <row r="71"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6"/>
    </row>
    <row r="72">
      <c r="B72" s="17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6"/>
    </row>
    <row r="73">
      <c r="B73" s="17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6"/>
    </row>
    <row r="74"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6"/>
    </row>
    <row r="75" s="2" customFormat="1">
      <c r="A75" s="34"/>
      <c r="B75" s="35"/>
      <c r="C75" s="36"/>
      <c r="D75" s="60" t="s">
        <v>51</v>
      </c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60" t="s">
        <v>52</v>
      </c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60" t="s">
        <v>51</v>
      </c>
      <c r="AI75" s="38"/>
      <c r="AJ75" s="38"/>
      <c r="AK75" s="38"/>
      <c r="AL75" s="38"/>
      <c r="AM75" s="60" t="s">
        <v>52</v>
      </c>
      <c r="AN75" s="38"/>
      <c r="AO75" s="38"/>
      <c r="AP75" s="36"/>
      <c r="AQ75" s="36"/>
      <c r="AR75" s="40"/>
      <c r="BE75" s="34"/>
    </row>
    <row r="76" s="2" customFormat="1">
      <c r="A76" s="34"/>
      <c r="B76" s="35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  <c r="AH76" s="36"/>
      <c r="AI76" s="36"/>
      <c r="AJ76" s="36"/>
      <c r="AK76" s="36"/>
      <c r="AL76" s="36"/>
      <c r="AM76" s="36"/>
      <c r="AN76" s="36"/>
      <c r="AO76" s="36"/>
      <c r="AP76" s="36"/>
      <c r="AQ76" s="36"/>
      <c r="AR76" s="40"/>
      <c r="BE76" s="34"/>
    </row>
    <row r="77" s="2" customFormat="1" ht="6.96" customHeight="1">
      <c r="A77" s="34"/>
      <c r="B77" s="62"/>
      <c r="C77" s="63"/>
      <c r="D77" s="63"/>
      <c r="E77" s="63"/>
      <c r="F77" s="63"/>
      <c r="G77" s="63"/>
      <c r="H77" s="63"/>
      <c r="I77" s="63"/>
      <c r="J77" s="63"/>
      <c r="K77" s="63"/>
      <c r="L77" s="63"/>
      <c r="M77" s="63"/>
      <c r="N77" s="63"/>
      <c r="O77" s="63"/>
      <c r="P77" s="63"/>
      <c r="Q77" s="63"/>
      <c r="R77" s="63"/>
      <c r="S77" s="63"/>
      <c r="T77" s="63"/>
      <c r="U77" s="63"/>
      <c r="V77" s="63"/>
      <c r="W77" s="63"/>
      <c r="X77" s="63"/>
      <c r="Y77" s="63"/>
      <c r="Z77" s="63"/>
      <c r="AA77" s="63"/>
      <c r="AB77" s="63"/>
      <c r="AC77" s="63"/>
      <c r="AD77" s="63"/>
      <c r="AE77" s="63"/>
      <c r="AF77" s="63"/>
      <c r="AG77" s="63"/>
      <c r="AH77" s="63"/>
      <c r="AI77" s="63"/>
      <c r="AJ77" s="63"/>
      <c r="AK77" s="63"/>
      <c r="AL77" s="63"/>
      <c r="AM77" s="63"/>
      <c r="AN77" s="63"/>
      <c r="AO77" s="63"/>
      <c r="AP77" s="63"/>
      <c r="AQ77" s="63"/>
      <c r="AR77" s="40"/>
      <c r="BE77" s="34"/>
    </row>
    <row r="81" s="2" customFormat="1" ht="6.96" customHeight="1">
      <c r="A81" s="34"/>
      <c r="B81" s="64"/>
      <c r="C81" s="65"/>
      <c r="D81" s="65"/>
      <c r="E81" s="65"/>
      <c r="F81" s="65"/>
      <c r="G81" s="65"/>
      <c r="H81" s="65"/>
      <c r="I81" s="65"/>
      <c r="J81" s="65"/>
      <c r="K81" s="65"/>
      <c r="L81" s="65"/>
      <c r="M81" s="65"/>
      <c r="N81" s="65"/>
      <c r="O81" s="65"/>
      <c r="P81" s="65"/>
      <c r="Q81" s="65"/>
      <c r="R81" s="65"/>
      <c r="S81" s="65"/>
      <c r="T81" s="65"/>
      <c r="U81" s="65"/>
      <c r="V81" s="65"/>
      <c r="W81" s="65"/>
      <c r="X81" s="65"/>
      <c r="Y81" s="65"/>
      <c r="Z81" s="65"/>
      <c r="AA81" s="65"/>
      <c r="AB81" s="65"/>
      <c r="AC81" s="65"/>
      <c r="AD81" s="65"/>
      <c r="AE81" s="65"/>
      <c r="AF81" s="65"/>
      <c r="AG81" s="65"/>
      <c r="AH81" s="65"/>
      <c r="AI81" s="65"/>
      <c r="AJ81" s="65"/>
      <c r="AK81" s="65"/>
      <c r="AL81" s="65"/>
      <c r="AM81" s="65"/>
      <c r="AN81" s="65"/>
      <c r="AO81" s="65"/>
      <c r="AP81" s="65"/>
      <c r="AQ81" s="65"/>
      <c r="AR81" s="40"/>
      <c r="BE81" s="34"/>
    </row>
    <row r="82" s="2" customFormat="1" ht="24.96" customHeight="1">
      <c r="A82" s="34"/>
      <c r="B82" s="35"/>
      <c r="C82" s="19" t="s">
        <v>55</v>
      </c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  <c r="AF82" s="36"/>
      <c r="AG82" s="36"/>
      <c r="AH82" s="36"/>
      <c r="AI82" s="36"/>
      <c r="AJ82" s="36"/>
      <c r="AK82" s="36"/>
      <c r="AL82" s="36"/>
      <c r="AM82" s="36"/>
      <c r="AN82" s="36"/>
      <c r="AO82" s="36"/>
      <c r="AP82" s="36"/>
      <c r="AQ82" s="36"/>
      <c r="AR82" s="40"/>
      <c r="BE82" s="34"/>
    </row>
    <row r="83" s="2" customFormat="1" ht="6.96" customHeight="1">
      <c r="A83" s="34"/>
      <c r="B83" s="35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  <c r="AF83" s="36"/>
      <c r="AG83" s="36"/>
      <c r="AH83" s="36"/>
      <c r="AI83" s="36"/>
      <c r="AJ83" s="36"/>
      <c r="AK83" s="36"/>
      <c r="AL83" s="36"/>
      <c r="AM83" s="36"/>
      <c r="AN83" s="36"/>
      <c r="AO83" s="36"/>
      <c r="AP83" s="36"/>
      <c r="AQ83" s="36"/>
      <c r="AR83" s="40"/>
      <c r="BE83" s="34"/>
    </row>
    <row r="84" s="4" customFormat="1" ht="12" customHeight="1">
      <c r="A84" s="4"/>
      <c r="B84" s="66"/>
      <c r="C84" s="28" t="s">
        <v>13</v>
      </c>
      <c r="D84" s="67"/>
      <c r="E84" s="67"/>
      <c r="F84" s="67"/>
      <c r="G84" s="67"/>
      <c r="H84" s="67"/>
      <c r="I84" s="67"/>
      <c r="J84" s="67"/>
      <c r="K84" s="67"/>
      <c r="L84" s="67" t="str">
        <f>K5</f>
        <v>130221</v>
      </c>
      <c r="M84" s="67"/>
      <c r="N84" s="67"/>
      <c r="O84" s="67"/>
      <c r="P84" s="67"/>
      <c r="Q84" s="67"/>
      <c r="R84" s="67"/>
      <c r="S84" s="67"/>
      <c r="T84" s="67"/>
      <c r="U84" s="67"/>
      <c r="V84" s="67"/>
      <c r="W84" s="67"/>
      <c r="X84" s="67"/>
      <c r="Y84" s="67"/>
      <c r="Z84" s="67"/>
      <c r="AA84" s="67"/>
      <c r="AB84" s="67"/>
      <c r="AC84" s="67"/>
      <c r="AD84" s="67"/>
      <c r="AE84" s="67"/>
      <c r="AF84" s="67"/>
      <c r="AG84" s="67"/>
      <c r="AH84" s="67"/>
      <c r="AI84" s="67"/>
      <c r="AJ84" s="67"/>
      <c r="AK84" s="67"/>
      <c r="AL84" s="67"/>
      <c r="AM84" s="67"/>
      <c r="AN84" s="67"/>
      <c r="AO84" s="67"/>
      <c r="AP84" s="67"/>
      <c r="AQ84" s="67"/>
      <c r="AR84" s="68"/>
      <c r="BE84" s="4"/>
    </row>
    <row r="85" s="5" customFormat="1" ht="36.96" customHeight="1">
      <c r="A85" s="5"/>
      <c r="B85" s="69"/>
      <c r="C85" s="70" t="s">
        <v>16</v>
      </c>
      <c r="D85" s="71"/>
      <c r="E85" s="71"/>
      <c r="F85" s="71"/>
      <c r="G85" s="71"/>
      <c r="H85" s="71"/>
      <c r="I85" s="71"/>
      <c r="J85" s="71"/>
      <c r="K85" s="71"/>
      <c r="L85" s="72" t="str">
        <f>K6</f>
        <v>Výměna střešní krytiny a kuchyňského vybavení v ZŠ Sudkov</v>
      </c>
      <c r="M85" s="71"/>
      <c r="N85" s="71"/>
      <c r="O85" s="71"/>
      <c r="P85" s="71"/>
      <c r="Q85" s="71"/>
      <c r="R85" s="71"/>
      <c r="S85" s="71"/>
      <c r="T85" s="71"/>
      <c r="U85" s="71"/>
      <c r="V85" s="71"/>
      <c r="W85" s="71"/>
      <c r="X85" s="71"/>
      <c r="Y85" s="71"/>
      <c r="Z85" s="71"/>
      <c r="AA85" s="71"/>
      <c r="AB85" s="71"/>
      <c r="AC85" s="71"/>
      <c r="AD85" s="71"/>
      <c r="AE85" s="71"/>
      <c r="AF85" s="71"/>
      <c r="AG85" s="71"/>
      <c r="AH85" s="71"/>
      <c r="AI85" s="71"/>
      <c r="AJ85" s="71"/>
      <c r="AK85" s="71"/>
      <c r="AL85" s="71"/>
      <c r="AM85" s="71"/>
      <c r="AN85" s="71"/>
      <c r="AO85" s="71"/>
      <c r="AP85" s="71"/>
      <c r="AQ85" s="71"/>
      <c r="AR85" s="73"/>
      <c r="BE85" s="5"/>
    </row>
    <row r="86" s="2" customFormat="1" ht="6.96" customHeight="1">
      <c r="A86" s="34"/>
      <c r="B86" s="35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40"/>
      <c r="BE86" s="34"/>
    </row>
    <row r="87" s="2" customFormat="1" ht="12" customHeight="1">
      <c r="A87" s="34"/>
      <c r="B87" s="35"/>
      <c r="C87" s="28" t="s">
        <v>20</v>
      </c>
      <c r="D87" s="36"/>
      <c r="E87" s="36"/>
      <c r="F87" s="36"/>
      <c r="G87" s="36"/>
      <c r="H87" s="36"/>
      <c r="I87" s="36"/>
      <c r="J87" s="36"/>
      <c r="K87" s="36"/>
      <c r="L87" s="74" t="str">
        <f>IF(K8="","",K8)</f>
        <v>SUDKOV</v>
      </c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  <c r="AH87" s="36"/>
      <c r="AI87" s="28" t="s">
        <v>22</v>
      </c>
      <c r="AJ87" s="36"/>
      <c r="AK87" s="36"/>
      <c r="AL87" s="36"/>
      <c r="AM87" s="75" t="str">
        <f>IF(AN8= "","",AN8)</f>
        <v>3. 2. 2021</v>
      </c>
      <c r="AN87" s="75"/>
      <c r="AO87" s="36"/>
      <c r="AP87" s="36"/>
      <c r="AQ87" s="36"/>
      <c r="AR87" s="40"/>
      <c r="BE87" s="34"/>
    </row>
    <row r="88" s="2" customFormat="1" ht="6.96" customHeight="1">
      <c r="A88" s="34"/>
      <c r="B88" s="35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F88" s="36"/>
      <c r="AG88" s="36"/>
      <c r="AH88" s="36"/>
      <c r="AI88" s="36"/>
      <c r="AJ88" s="36"/>
      <c r="AK88" s="36"/>
      <c r="AL88" s="36"/>
      <c r="AM88" s="36"/>
      <c r="AN88" s="36"/>
      <c r="AO88" s="36"/>
      <c r="AP88" s="36"/>
      <c r="AQ88" s="36"/>
      <c r="AR88" s="40"/>
      <c r="BE88" s="34"/>
    </row>
    <row r="89" s="2" customFormat="1" ht="15.15" customHeight="1">
      <c r="A89" s="34"/>
      <c r="B89" s="35"/>
      <c r="C89" s="28" t="s">
        <v>24</v>
      </c>
      <c r="D89" s="36"/>
      <c r="E89" s="36"/>
      <c r="F89" s="36"/>
      <c r="G89" s="36"/>
      <c r="H89" s="36"/>
      <c r="I89" s="36"/>
      <c r="J89" s="36"/>
      <c r="K89" s="36"/>
      <c r="L89" s="67" t="str">
        <f>IF(E11= "","",E11)</f>
        <v xml:space="preserve"> </v>
      </c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F89" s="36"/>
      <c r="AG89" s="36"/>
      <c r="AH89" s="36"/>
      <c r="AI89" s="28" t="s">
        <v>30</v>
      </c>
      <c r="AJ89" s="36"/>
      <c r="AK89" s="36"/>
      <c r="AL89" s="36"/>
      <c r="AM89" s="76" t="str">
        <f>IF(E17="","",E17)</f>
        <v>Ing.Pavel Matura</v>
      </c>
      <c r="AN89" s="67"/>
      <c r="AO89" s="67"/>
      <c r="AP89" s="67"/>
      <c r="AQ89" s="36"/>
      <c r="AR89" s="40"/>
      <c r="AS89" s="77" t="s">
        <v>56</v>
      </c>
      <c r="AT89" s="78"/>
      <c r="AU89" s="79"/>
      <c r="AV89" s="79"/>
      <c r="AW89" s="79"/>
      <c r="AX89" s="79"/>
      <c r="AY89" s="79"/>
      <c r="AZ89" s="79"/>
      <c r="BA89" s="79"/>
      <c r="BB89" s="79"/>
      <c r="BC89" s="79"/>
      <c r="BD89" s="80"/>
      <c r="BE89" s="34"/>
    </row>
    <row r="90" s="2" customFormat="1" ht="15.15" customHeight="1">
      <c r="A90" s="34"/>
      <c r="B90" s="35"/>
      <c r="C90" s="28" t="s">
        <v>28</v>
      </c>
      <c r="D90" s="36"/>
      <c r="E90" s="36"/>
      <c r="F90" s="36"/>
      <c r="G90" s="36"/>
      <c r="H90" s="36"/>
      <c r="I90" s="36"/>
      <c r="J90" s="36"/>
      <c r="K90" s="36"/>
      <c r="L90" s="67" t="str">
        <f>IF(E14= "Vyplň údaj","",E14)</f>
        <v/>
      </c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F90" s="36"/>
      <c r="AG90" s="36"/>
      <c r="AH90" s="36"/>
      <c r="AI90" s="28" t="s">
        <v>33</v>
      </c>
      <c r="AJ90" s="36"/>
      <c r="AK90" s="36"/>
      <c r="AL90" s="36"/>
      <c r="AM90" s="76" t="str">
        <f>IF(E20="","",E20)</f>
        <v xml:space="preserve"> </v>
      </c>
      <c r="AN90" s="67"/>
      <c r="AO90" s="67"/>
      <c r="AP90" s="67"/>
      <c r="AQ90" s="36"/>
      <c r="AR90" s="40"/>
      <c r="AS90" s="81"/>
      <c r="AT90" s="82"/>
      <c r="AU90" s="83"/>
      <c r="AV90" s="83"/>
      <c r="AW90" s="83"/>
      <c r="AX90" s="83"/>
      <c r="AY90" s="83"/>
      <c r="AZ90" s="83"/>
      <c r="BA90" s="83"/>
      <c r="BB90" s="83"/>
      <c r="BC90" s="83"/>
      <c r="BD90" s="84"/>
      <c r="BE90" s="34"/>
    </row>
    <row r="91" s="2" customFormat="1" ht="10.8" customHeight="1">
      <c r="A91" s="34"/>
      <c r="B91" s="35"/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F91" s="36"/>
      <c r="AG91" s="36"/>
      <c r="AH91" s="36"/>
      <c r="AI91" s="36"/>
      <c r="AJ91" s="36"/>
      <c r="AK91" s="36"/>
      <c r="AL91" s="36"/>
      <c r="AM91" s="36"/>
      <c r="AN91" s="36"/>
      <c r="AO91" s="36"/>
      <c r="AP91" s="36"/>
      <c r="AQ91" s="36"/>
      <c r="AR91" s="40"/>
      <c r="AS91" s="85"/>
      <c r="AT91" s="86"/>
      <c r="AU91" s="87"/>
      <c r="AV91" s="87"/>
      <c r="AW91" s="87"/>
      <c r="AX91" s="87"/>
      <c r="AY91" s="87"/>
      <c r="AZ91" s="87"/>
      <c r="BA91" s="87"/>
      <c r="BB91" s="87"/>
      <c r="BC91" s="87"/>
      <c r="BD91" s="88"/>
      <c r="BE91" s="34"/>
    </row>
    <row r="92" s="2" customFormat="1" ht="29.28" customHeight="1">
      <c r="A92" s="34"/>
      <c r="B92" s="35"/>
      <c r="C92" s="89" t="s">
        <v>57</v>
      </c>
      <c r="D92" s="90"/>
      <c r="E92" s="90"/>
      <c r="F92" s="90"/>
      <c r="G92" s="90"/>
      <c r="H92" s="91"/>
      <c r="I92" s="92" t="s">
        <v>58</v>
      </c>
      <c r="J92" s="90"/>
      <c r="K92" s="90"/>
      <c r="L92" s="90"/>
      <c r="M92" s="90"/>
      <c r="N92" s="90"/>
      <c r="O92" s="90"/>
      <c r="P92" s="90"/>
      <c r="Q92" s="90"/>
      <c r="R92" s="90"/>
      <c r="S92" s="90"/>
      <c r="T92" s="90"/>
      <c r="U92" s="90"/>
      <c r="V92" s="90"/>
      <c r="W92" s="90"/>
      <c r="X92" s="90"/>
      <c r="Y92" s="90"/>
      <c r="Z92" s="90"/>
      <c r="AA92" s="90"/>
      <c r="AB92" s="90"/>
      <c r="AC92" s="90"/>
      <c r="AD92" s="90"/>
      <c r="AE92" s="90"/>
      <c r="AF92" s="90"/>
      <c r="AG92" s="93" t="s">
        <v>59</v>
      </c>
      <c r="AH92" s="90"/>
      <c r="AI92" s="90"/>
      <c r="AJ92" s="90"/>
      <c r="AK92" s="90"/>
      <c r="AL92" s="90"/>
      <c r="AM92" s="90"/>
      <c r="AN92" s="92" t="s">
        <v>60</v>
      </c>
      <c r="AO92" s="90"/>
      <c r="AP92" s="94"/>
      <c r="AQ92" s="95" t="s">
        <v>61</v>
      </c>
      <c r="AR92" s="40"/>
      <c r="AS92" s="96" t="s">
        <v>62</v>
      </c>
      <c r="AT92" s="97" t="s">
        <v>63</v>
      </c>
      <c r="AU92" s="97" t="s">
        <v>64</v>
      </c>
      <c r="AV92" s="97" t="s">
        <v>65</v>
      </c>
      <c r="AW92" s="97" t="s">
        <v>66</v>
      </c>
      <c r="AX92" s="97" t="s">
        <v>67</v>
      </c>
      <c r="AY92" s="97" t="s">
        <v>68</v>
      </c>
      <c r="AZ92" s="97" t="s">
        <v>69</v>
      </c>
      <c r="BA92" s="97" t="s">
        <v>70</v>
      </c>
      <c r="BB92" s="97" t="s">
        <v>71</v>
      </c>
      <c r="BC92" s="97" t="s">
        <v>72</v>
      </c>
      <c r="BD92" s="98" t="s">
        <v>73</v>
      </c>
      <c r="BE92" s="34"/>
    </row>
    <row r="93" s="2" customFormat="1" ht="10.8" customHeight="1">
      <c r="A93" s="34"/>
      <c r="B93" s="35"/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40"/>
      <c r="AS93" s="99"/>
      <c r="AT93" s="100"/>
      <c r="AU93" s="100"/>
      <c r="AV93" s="100"/>
      <c r="AW93" s="100"/>
      <c r="AX93" s="100"/>
      <c r="AY93" s="100"/>
      <c r="AZ93" s="100"/>
      <c r="BA93" s="100"/>
      <c r="BB93" s="100"/>
      <c r="BC93" s="100"/>
      <c r="BD93" s="101"/>
      <c r="BE93" s="34"/>
    </row>
    <row r="94" s="6" customFormat="1" ht="32.4" customHeight="1">
      <c r="A94" s="6"/>
      <c r="B94" s="102"/>
      <c r="C94" s="103" t="s">
        <v>74</v>
      </c>
      <c r="D94" s="104"/>
      <c r="E94" s="104"/>
      <c r="F94" s="104"/>
      <c r="G94" s="104"/>
      <c r="H94" s="104"/>
      <c r="I94" s="104"/>
      <c r="J94" s="104"/>
      <c r="K94" s="104"/>
      <c r="L94" s="104"/>
      <c r="M94" s="104"/>
      <c r="N94" s="104"/>
      <c r="O94" s="104"/>
      <c r="P94" s="104"/>
      <c r="Q94" s="104"/>
      <c r="R94" s="104"/>
      <c r="S94" s="104"/>
      <c r="T94" s="104"/>
      <c r="U94" s="104"/>
      <c r="V94" s="104"/>
      <c r="W94" s="104"/>
      <c r="X94" s="104"/>
      <c r="Y94" s="104"/>
      <c r="Z94" s="104"/>
      <c r="AA94" s="104"/>
      <c r="AB94" s="104"/>
      <c r="AC94" s="104"/>
      <c r="AD94" s="104"/>
      <c r="AE94" s="104"/>
      <c r="AF94" s="104"/>
      <c r="AG94" s="105">
        <f>ROUND(SUM(AG95:AG97),2)</f>
        <v>0</v>
      </c>
      <c r="AH94" s="105"/>
      <c r="AI94" s="105"/>
      <c r="AJ94" s="105"/>
      <c r="AK94" s="105"/>
      <c r="AL94" s="105"/>
      <c r="AM94" s="105"/>
      <c r="AN94" s="106">
        <f>SUM(AG94,AT94)</f>
        <v>0</v>
      </c>
      <c r="AO94" s="106"/>
      <c r="AP94" s="106"/>
      <c r="AQ94" s="107" t="s">
        <v>1</v>
      </c>
      <c r="AR94" s="108"/>
      <c r="AS94" s="109">
        <f>ROUND(SUM(AS95:AS97),2)</f>
        <v>0</v>
      </c>
      <c r="AT94" s="110">
        <f>ROUND(SUM(AV94:AW94),2)</f>
        <v>0</v>
      </c>
      <c r="AU94" s="111">
        <f>ROUND(SUM(AU95:AU97),5)</f>
        <v>0</v>
      </c>
      <c r="AV94" s="110">
        <f>ROUND(AZ94*L29,2)</f>
        <v>0</v>
      </c>
      <c r="AW94" s="110">
        <f>ROUND(BA94*L30,2)</f>
        <v>0</v>
      </c>
      <c r="AX94" s="110">
        <f>ROUND(BB94*L29,2)</f>
        <v>0</v>
      </c>
      <c r="AY94" s="110">
        <f>ROUND(BC94*L30,2)</f>
        <v>0</v>
      </c>
      <c r="AZ94" s="110">
        <f>ROUND(SUM(AZ95:AZ97),2)</f>
        <v>0</v>
      </c>
      <c r="BA94" s="110">
        <f>ROUND(SUM(BA95:BA97),2)</f>
        <v>0</v>
      </c>
      <c r="BB94" s="110">
        <f>ROUND(SUM(BB95:BB97),2)</f>
        <v>0</v>
      </c>
      <c r="BC94" s="110">
        <f>ROUND(SUM(BC95:BC97),2)</f>
        <v>0</v>
      </c>
      <c r="BD94" s="112">
        <f>ROUND(SUM(BD95:BD97),2)</f>
        <v>0</v>
      </c>
      <c r="BE94" s="6"/>
      <c r="BS94" s="113" t="s">
        <v>75</v>
      </c>
      <c r="BT94" s="113" t="s">
        <v>76</v>
      </c>
      <c r="BU94" s="114" t="s">
        <v>77</v>
      </c>
      <c r="BV94" s="113" t="s">
        <v>78</v>
      </c>
      <c r="BW94" s="113" t="s">
        <v>5</v>
      </c>
      <c r="BX94" s="113" t="s">
        <v>79</v>
      </c>
      <c r="CL94" s="113" t="s">
        <v>1</v>
      </c>
    </row>
    <row r="95" s="7" customFormat="1" ht="16.5" customHeight="1">
      <c r="A95" s="115" t="s">
        <v>80</v>
      </c>
      <c r="B95" s="116"/>
      <c r="C95" s="117"/>
      <c r="D95" s="118" t="s">
        <v>81</v>
      </c>
      <c r="E95" s="118"/>
      <c r="F95" s="118"/>
      <c r="G95" s="118"/>
      <c r="H95" s="118"/>
      <c r="I95" s="119"/>
      <c r="J95" s="118" t="s">
        <v>82</v>
      </c>
      <c r="K95" s="118"/>
      <c r="L95" s="118"/>
      <c r="M95" s="118"/>
      <c r="N95" s="118"/>
      <c r="O95" s="118"/>
      <c r="P95" s="118"/>
      <c r="Q95" s="118"/>
      <c r="R95" s="118"/>
      <c r="S95" s="118"/>
      <c r="T95" s="118"/>
      <c r="U95" s="118"/>
      <c r="V95" s="118"/>
      <c r="W95" s="118"/>
      <c r="X95" s="118"/>
      <c r="Y95" s="118"/>
      <c r="Z95" s="118"/>
      <c r="AA95" s="118"/>
      <c r="AB95" s="118"/>
      <c r="AC95" s="118"/>
      <c r="AD95" s="118"/>
      <c r="AE95" s="118"/>
      <c r="AF95" s="118"/>
      <c r="AG95" s="120">
        <f>'01 - Demontáže stávající ...'!J30</f>
        <v>0</v>
      </c>
      <c r="AH95" s="119"/>
      <c r="AI95" s="119"/>
      <c r="AJ95" s="119"/>
      <c r="AK95" s="119"/>
      <c r="AL95" s="119"/>
      <c r="AM95" s="119"/>
      <c r="AN95" s="120">
        <f>SUM(AG95,AT95)</f>
        <v>0</v>
      </c>
      <c r="AO95" s="119"/>
      <c r="AP95" s="119"/>
      <c r="AQ95" s="121" t="s">
        <v>83</v>
      </c>
      <c r="AR95" s="122"/>
      <c r="AS95" s="123">
        <v>0</v>
      </c>
      <c r="AT95" s="124">
        <f>ROUND(SUM(AV95:AW95),2)</f>
        <v>0</v>
      </c>
      <c r="AU95" s="125">
        <f>'01 - Demontáže stávající ...'!P118</f>
        <v>0</v>
      </c>
      <c r="AV95" s="124">
        <f>'01 - Demontáže stávající ...'!J33</f>
        <v>0</v>
      </c>
      <c r="AW95" s="124">
        <f>'01 - Demontáže stávající ...'!J34</f>
        <v>0</v>
      </c>
      <c r="AX95" s="124">
        <f>'01 - Demontáže stávající ...'!J35</f>
        <v>0</v>
      </c>
      <c r="AY95" s="124">
        <f>'01 - Demontáže stávající ...'!J36</f>
        <v>0</v>
      </c>
      <c r="AZ95" s="124">
        <f>'01 - Demontáže stávající ...'!F33</f>
        <v>0</v>
      </c>
      <c r="BA95" s="124">
        <f>'01 - Demontáže stávající ...'!F34</f>
        <v>0</v>
      </c>
      <c r="BB95" s="124">
        <f>'01 - Demontáže stávající ...'!F35</f>
        <v>0</v>
      </c>
      <c r="BC95" s="124">
        <f>'01 - Demontáže stávající ...'!F36</f>
        <v>0</v>
      </c>
      <c r="BD95" s="126">
        <f>'01 - Demontáže stávající ...'!F37</f>
        <v>0</v>
      </c>
      <c r="BE95" s="7"/>
      <c r="BT95" s="127" t="s">
        <v>84</v>
      </c>
      <c r="BV95" s="127" t="s">
        <v>78</v>
      </c>
      <c r="BW95" s="127" t="s">
        <v>85</v>
      </c>
      <c r="BX95" s="127" t="s">
        <v>5</v>
      </c>
      <c r="CL95" s="127" t="s">
        <v>1</v>
      </c>
      <c r="CM95" s="127" t="s">
        <v>86</v>
      </c>
    </row>
    <row r="96" s="7" customFormat="1" ht="16.5" customHeight="1">
      <c r="A96" s="115" t="s">
        <v>80</v>
      </c>
      <c r="B96" s="116"/>
      <c r="C96" s="117"/>
      <c r="D96" s="118" t="s">
        <v>87</v>
      </c>
      <c r="E96" s="118"/>
      <c r="F96" s="118"/>
      <c r="G96" s="118"/>
      <c r="H96" s="118"/>
      <c r="I96" s="119"/>
      <c r="J96" s="118" t="s">
        <v>88</v>
      </c>
      <c r="K96" s="118"/>
      <c r="L96" s="118"/>
      <c r="M96" s="118"/>
      <c r="N96" s="118"/>
      <c r="O96" s="118"/>
      <c r="P96" s="118"/>
      <c r="Q96" s="118"/>
      <c r="R96" s="118"/>
      <c r="S96" s="118"/>
      <c r="T96" s="118"/>
      <c r="U96" s="118"/>
      <c r="V96" s="118"/>
      <c r="W96" s="118"/>
      <c r="X96" s="118"/>
      <c r="Y96" s="118"/>
      <c r="Z96" s="118"/>
      <c r="AA96" s="118"/>
      <c r="AB96" s="118"/>
      <c r="AC96" s="118"/>
      <c r="AD96" s="118"/>
      <c r="AE96" s="118"/>
      <c r="AF96" s="118"/>
      <c r="AG96" s="120">
        <f>'02 - Nová jímací soustava'!J30</f>
        <v>0</v>
      </c>
      <c r="AH96" s="119"/>
      <c r="AI96" s="119"/>
      <c r="AJ96" s="119"/>
      <c r="AK96" s="119"/>
      <c r="AL96" s="119"/>
      <c r="AM96" s="119"/>
      <c r="AN96" s="120">
        <f>SUM(AG96,AT96)</f>
        <v>0</v>
      </c>
      <c r="AO96" s="119"/>
      <c r="AP96" s="119"/>
      <c r="AQ96" s="121" t="s">
        <v>83</v>
      </c>
      <c r="AR96" s="122"/>
      <c r="AS96" s="123">
        <v>0</v>
      </c>
      <c r="AT96" s="124">
        <f>ROUND(SUM(AV96:AW96),2)</f>
        <v>0</v>
      </c>
      <c r="AU96" s="125">
        <f>'02 - Nová jímací soustava'!P117</f>
        <v>0</v>
      </c>
      <c r="AV96" s="124">
        <f>'02 - Nová jímací soustava'!J33</f>
        <v>0</v>
      </c>
      <c r="AW96" s="124">
        <f>'02 - Nová jímací soustava'!J34</f>
        <v>0</v>
      </c>
      <c r="AX96" s="124">
        <f>'02 - Nová jímací soustava'!J35</f>
        <v>0</v>
      </c>
      <c r="AY96" s="124">
        <f>'02 - Nová jímací soustava'!J36</f>
        <v>0</v>
      </c>
      <c r="AZ96" s="124">
        <f>'02 - Nová jímací soustava'!F33</f>
        <v>0</v>
      </c>
      <c r="BA96" s="124">
        <f>'02 - Nová jímací soustava'!F34</f>
        <v>0</v>
      </c>
      <c r="BB96" s="124">
        <f>'02 - Nová jímací soustava'!F35</f>
        <v>0</v>
      </c>
      <c r="BC96" s="124">
        <f>'02 - Nová jímací soustava'!F36</f>
        <v>0</v>
      </c>
      <c r="BD96" s="126">
        <f>'02 - Nová jímací soustava'!F37</f>
        <v>0</v>
      </c>
      <c r="BE96" s="7"/>
      <c r="BT96" s="127" t="s">
        <v>84</v>
      </c>
      <c r="BV96" s="127" t="s">
        <v>78</v>
      </c>
      <c r="BW96" s="127" t="s">
        <v>89</v>
      </c>
      <c r="BX96" s="127" t="s">
        <v>5</v>
      </c>
      <c r="CL96" s="127" t="s">
        <v>1</v>
      </c>
      <c r="CM96" s="127" t="s">
        <v>86</v>
      </c>
    </row>
    <row r="97" s="7" customFormat="1" ht="16.5" customHeight="1">
      <c r="A97" s="115" t="s">
        <v>80</v>
      </c>
      <c r="B97" s="116"/>
      <c r="C97" s="117"/>
      <c r="D97" s="118" t="s">
        <v>90</v>
      </c>
      <c r="E97" s="118"/>
      <c r="F97" s="118"/>
      <c r="G97" s="118"/>
      <c r="H97" s="118"/>
      <c r="I97" s="119"/>
      <c r="J97" s="118" t="s">
        <v>91</v>
      </c>
      <c r="K97" s="118"/>
      <c r="L97" s="118"/>
      <c r="M97" s="118"/>
      <c r="N97" s="118"/>
      <c r="O97" s="118"/>
      <c r="P97" s="118"/>
      <c r="Q97" s="118"/>
      <c r="R97" s="118"/>
      <c r="S97" s="118"/>
      <c r="T97" s="118"/>
      <c r="U97" s="118"/>
      <c r="V97" s="118"/>
      <c r="W97" s="118"/>
      <c r="X97" s="118"/>
      <c r="Y97" s="118"/>
      <c r="Z97" s="118"/>
      <c r="AA97" s="118"/>
      <c r="AB97" s="118"/>
      <c r="AC97" s="118"/>
      <c r="AD97" s="118"/>
      <c r="AE97" s="118"/>
      <c r="AF97" s="118"/>
      <c r="AG97" s="120">
        <f>'03 - Revize'!J30</f>
        <v>0</v>
      </c>
      <c r="AH97" s="119"/>
      <c r="AI97" s="119"/>
      <c r="AJ97" s="119"/>
      <c r="AK97" s="119"/>
      <c r="AL97" s="119"/>
      <c r="AM97" s="119"/>
      <c r="AN97" s="120">
        <f>SUM(AG97,AT97)</f>
        <v>0</v>
      </c>
      <c r="AO97" s="119"/>
      <c r="AP97" s="119"/>
      <c r="AQ97" s="121" t="s">
        <v>83</v>
      </c>
      <c r="AR97" s="122"/>
      <c r="AS97" s="128">
        <v>0</v>
      </c>
      <c r="AT97" s="129">
        <f>ROUND(SUM(AV97:AW97),2)</f>
        <v>0</v>
      </c>
      <c r="AU97" s="130">
        <f>'03 - Revize'!P117</f>
        <v>0</v>
      </c>
      <c r="AV97" s="129">
        <f>'03 - Revize'!J33</f>
        <v>0</v>
      </c>
      <c r="AW97" s="129">
        <f>'03 - Revize'!J34</f>
        <v>0</v>
      </c>
      <c r="AX97" s="129">
        <f>'03 - Revize'!J35</f>
        <v>0</v>
      </c>
      <c r="AY97" s="129">
        <f>'03 - Revize'!J36</f>
        <v>0</v>
      </c>
      <c r="AZ97" s="129">
        <f>'03 - Revize'!F33</f>
        <v>0</v>
      </c>
      <c r="BA97" s="129">
        <f>'03 - Revize'!F34</f>
        <v>0</v>
      </c>
      <c r="BB97" s="129">
        <f>'03 - Revize'!F35</f>
        <v>0</v>
      </c>
      <c r="BC97" s="129">
        <f>'03 - Revize'!F36</f>
        <v>0</v>
      </c>
      <c r="BD97" s="131">
        <f>'03 - Revize'!F37</f>
        <v>0</v>
      </c>
      <c r="BE97" s="7"/>
      <c r="BT97" s="127" t="s">
        <v>84</v>
      </c>
      <c r="BV97" s="127" t="s">
        <v>78</v>
      </c>
      <c r="BW97" s="127" t="s">
        <v>92</v>
      </c>
      <c r="BX97" s="127" t="s">
        <v>5</v>
      </c>
      <c r="CL97" s="127" t="s">
        <v>1</v>
      </c>
      <c r="CM97" s="127" t="s">
        <v>86</v>
      </c>
    </row>
    <row r="98" s="2" customFormat="1" ht="30" customHeight="1">
      <c r="A98" s="34"/>
      <c r="B98" s="35"/>
      <c r="C98" s="36"/>
      <c r="D98" s="36"/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F98" s="36"/>
      <c r="AG98" s="36"/>
      <c r="AH98" s="36"/>
      <c r="AI98" s="36"/>
      <c r="AJ98" s="36"/>
      <c r="AK98" s="36"/>
      <c r="AL98" s="36"/>
      <c r="AM98" s="36"/>
      <c r="AN98" s="36"/>
      <c r="AO98" s="36"/>
      <c r="AP98" s="36"/>
      <c r="AQ98" s="36"/>
      <c r="AR98" s="40"/>
      <c r="AS98" s="34"/>
      <c r="AT98" s="34"/>
      <c r="AU98" s="34"/>
      <c r="AV98" s="34"/>
      <c r="AW98" s="34"/>
      <c r="AX98" s="34"/>
      <c r="AY98" s="34"/>
      <c r="AZ98" s="34"/>
      <c r="BA98" s="34"/>
      <c r="BB98" s="34"/>
      <c r="BC98" s="34"/>
      <c r="BD98" s="34"/>
      <c r="BE98" s="34"/>
    </row>
    <row r="99" s="2" customFormat="1" ht="6.96" customHeight="1">
      <c r="A99" s="34"/>
      <c r="B99" s="62"/>
      <c r="C99" s="63"/>
      <c r="D99" s="63"/>
      <c r="E99" s="63"/>
      <c r="F99" s="63"/>
      <c r="G99" s="63"/>
      <c r="H99" s="63"/>
      <c r="I99" s="63"/>
      <c r="J99" s="63"/>
      <c r="K99" s="63"/>
      <c r="L99" s="63"/>
      <c r="M99" s="63"/>
      <c r="N99" s="63"/>
      <c r="O99" s="63"/>
      <c r="P99" s="63"/>
      <c r="Q99" s="63"/>
      <c r="R99" s="63"/>
      <c r="S99" s="63"/>
      <c r="T99" s="63"/>
      <c r="U99" s="63"/>
      <c r="V99" s="63"/>
      <c r="W99" s="63"/>
      <c r="X99" s="63"/>
      <c r="Y99" s="63"/>
      <c r="Z99" s="63"/>
      <c r="AA99" s="63"/>
      <c r="AB99" s="63"/>
      <c r="AC99" s="63"/>
      <c r="AD99" s="63"/>
      <c r="AE99" s="63"/>
      <c r="AF99" s="63"/>
      <c r="AG99" s="63"/>
      <c r="AH99" s="63"/>
      <c r="AI99" s="63"/>
      <c r="AJ99" s="63"/>
      <c r="AK99" s="63"/>
      <c r="AL99" s="63"/>
      <c r="AM99" s="63"/>
      <c r="AN99" s="63"/>
      <c r="AO99" s="63"/>
      <c r="AP99" s="63"/>
      <c r="AQ99" s="63"/>
      <c r="AR99" s="40"/>
      <c r="AS99" s="34"/>
      <c r="AT99" s="34"/>
      <c r="AU99" s="34"/>
      <c r="AV99" s="34"/>
      <c r="AW99" s="34"/>
      <c r="AX99" s="34"/>
      <c r="AY99" s="34"/>
      <c r="AZ99" s="34"/>
      <c r="BA99" s="34"/>
      <c r="BB99" s="34"/>
      <c r="BC99" s="34"/>
      <c r="BD99" s="34"/>
      <c r="BE99" s="34"/>
    </row>
  </sheetData>
  <sheetProtection sheet="1" formatColumns="0" formatRows="0" objects="1" scenarios="1" spinCount="100000" saltValue="y/TxFXGb+O824vfgnnOzyk6XHJ6uJMCNnL9UgT0UX4WnsL3ZxwgjGrZzk4HXGluDYXb1RIpnRAbnSTMuIbcG5A==" hashValue="zW3f1ltfMkjh94eN+yqkl1RVrxGPzYrzgGcm/Iv8A3NTnFgPvDVJN4+cf+wCTmBvs2v4vRJE79dOAb07cYyFDg==" algorithmName="SHA-512" password="CC35"/>
  <mergeCells count="50"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O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N96:AP96"/>
    <mergeCell ref="AG96:AM96"/>
    <mergeCell ref="D96:H96"/>
    <mergeCell ref="J96:AF96"/>
    <mergeCell ref="AN97:AP97"/>
    <mergeCell ref="AG97:AM97"/>
    <mergeCell ref="D97:H97"/>
    <mergeCell ref="J97:AF97"/>
    <mergeCell ref="AG94:AM94"/>
    <mergeCell ref="AN94:AP94"/>
    <mergeCell ref="AR2:BE2"/>
  </mergeCells>
  <hyperlinks>
    <hyperlink ref="A95" location="'01 - Demontáže stávající ...'!C2" display="/"/>
    <hyperlink ref="A96" location="'02 - Nová jímací soustava'!C2" display="/"/>
    <hyperlink ref="A97" location="'03 - Revize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4.16016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3" t="s">
        <v>85</v>
      </c>
    </row>
    <row r="3" s="1" customFormat="1" ht="6.96" customHeight="1">
      <c r="B3" s="132"/>
      <c r="C3" s="133"/>
      <c r="D3" s="133"/>
      <c r="E3" s="133"/>
      <c r="F3" s="133"/>
      <c r="G3" s="133"/>
      <c r="H3" s="133"/>
      <c r="I3" s="133"/>
      <c r="J3" s="133"/>
      <c r="K3" s="133"/>
      <c r="L3" s="16"/>
      <c r="AT3" s="13" t="s">
        <v>86</v>
      </c>
    </row>
    <row r="4" s="1" customFormat="1" ht="24.96" customHeight="1">
      <c r="B4" s="16"/>
      <c r="D4" s="134" t="s">
        <v>93</v>
      </c>
      <c r="L4" s="16"/>
      <c r="M4" s="135" t="s">
        <v>10</v>
      </c>
      <c r="AT4" s="13" t="s">
        <v>4</v>
      </c>
    </row>
    <row r="5" s="1" customFormat="1" ht="6.96" customHeight="1">
      <c r="B5" s="16"/>
      <c r="L5" s="16"/>
    </row>
    <row r="6" s="1" customFormat="1" ht="12" customHeight="1">
      <c r="B6" s="16"/>
      <c r="D6" s="136" t="s">
        <v>16</v>
      </c>
      <c r="L6" s="16"/>
    </row>
    <row r="7" s="1" customFormat="1" ht="16.5" customHeight="1">
      <c r="B7" s="16"/>
      <c r="E7" s="137" t="str">
        <f>'Rekapitulace stavby'!K6</f>
        <v>Výměna střešní krytiny a kuchyňského vybavení v ZŠ Sudkov</v>
      </c>
      <c r="F7" s="136"/>
      <c r="G7" s="136"/>
      <c r="H7" s="136"/>
      <c r="L7" s="16"/>
    </row>
    <row r="8" s="2" customFormat="1" ht="12" customHeight="1">
      <c r="A8" s="34"/>
      <c r="B8" s="40"/>
      <c r="C8" s="34"/>
      <c r="D8" s="136" t="s">
        <v>94</v>
      </c>
      <c r="E8" s="34"/>
      <c r="F8" s="34"/>
      <c r="G8" s="34"/>
      <c r="H8" s="34"/>
      <c r="I8" s="34"/>
      <c r="J8" s="34"/>
      <c r="K8" s="34"/>
      <c r="L8" s="59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="2" customFormat="1" ht="16.5" customHeight="1">
      <c r="A9" s="34"/>
      <c r="B9" s="40"/>
      <c r="C9" s="34"/>
      <c r="D9" s="34"/>
      <c r="E9" s="138" t="s">
        <v>95</v>
      </c>
      <c r="F9" s="34"/>
      <c r="G9" s="34"/>
      <c r="H9" s="34"/>
      <c r="I9" s="34"/>
      <c r="J9" s="34"/>
      <c r="K9" s="34"/>
      <c r="L9" s="59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="2" customFormat="1">
      <c r="A10" s="34"/>
      <c r="B10" s="40"/>
      <c r="C10" s="34"/>
      <c r="D10" s="34"/>
      <c r="E10" s="34"/>
      <c r="F10" s="34"/>
      <c r="G10" s="34"/>
      <c r="H10" s="34"/>
      <c r="I10" s="34"/>
      <c r="J10" s="34"/>
      <c r="K10" s="34"/>
      <c r="L10" s="59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="2" customFormat="1" ht="12" customHeight="1">
      <c r="A11" s="34"/>
      <c r="B11" s="40"/>
      <c r="C11" s="34"/>
      <c r="D11" s="136" t="s">
        <v>18</v>
      </c>
      <c r="E11" s="34"/>
      <c r="F11" s="139" t="s">
        <v>1</v>
      </c>
      <c r="G11" s="34"/>
      <c r="H11" s="34"/>
      <c r="I11" s="136" t="s">
        <v>19</v>
      </c>
      <c r="J11" s="139" t="s">
        <v>1</v>
      </c>
      <c r="K11" s="34"/>
      <c r="L11" s="59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="2" customFormat="1" ht="12" customHeight="1">
      <c r="A12" s="34"/>
      <c r="B12" s="40"/>
      <c r="C12" s="34"/>
      <c r="D12" s="136" t="s">
        <v>20</v>
      </c>
      <c r="E12" s="34"/>
      <c r="F12" s="139" t="s">
        <v>21</v>
      </c>
      <c r="G12" s="34"/>
      <c r="H12" s="34"/>
      <c r="I12" s="136" t="s">
        <v>22</v>
      </c>
      <c r="J12" s="140" t="str">
        <f>'Rekapitulace stavby'!AN8</f>
        <v>3. 2. 2021</v>
      </c>
      <c r="K12" s="34"/>
      <c r="L12" s="59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="2" customFormat="1" ht="10.8" customHeight="1">
      <c r="A13" s="34"/>
      <c r="B13" s="40"/>
      <c r="C13" s="34"/>
      <c r="D13" s="34"/>
      <c r="E13" s="34"/>
      <c r="F13" s="34"/>
      <c r="G13" s="34"/>
      <c r="H13" s="34"/>
      <c r="I13" s="34"/>
      <c r="J13" s="34"/>
      <c r="K13" s="34"/>
      <c r="L13" s="59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="2" customFormat="1" ht="12" customHeight="1">
      <c r="A14" s="34"/>
      <c r="B14" s="40"/>
      <c r="C14" s="34"/>
      <c r="D14" s="136" t="s">
        <v>24</v>
      </c>
      <c r="E14" s="34"/>
      <c r="F14" s="34"/>
      <c r="G14" s="34"/>
      <c r="H14" s="34"/>
      <c r="I14" s="136" t="s">
        <v>25</v>
      </c>
      <c r="J14" s="139" t="str">
        <f>IF('Rekapitulace stavby'!AN10="","",'Rekapitulace stavby'!AN10)</f>
        <v/>
      </c>
      <c r="K14" s="34"/>
      <c r="L14" s="59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="2" customFormat="1" ht="18" customHeight="1">
      <c r="A15" s="34"/>
      <c r="B15" s="40"/>
      <c r="C15" s="34"/>
      <c r="D15" s="34"/>
      <c r="E15" s="139" t="str">
        <f>IF('Rekapitulace stavby'!E11="","",'Rekapitulace stavby'!E11)</f>
        <v xml:space="preserve"> </v>
      </c>
      <c r="F15" s="34"/>
      <c r="G15" s="34"/>
      <c r="H15" s="34"/>
      <c r="I15" s="136" t="s">
        <v>27</v>
      </c>
      <c r="J15" s="139" t="str">
        <f>IF('Rekapitulace stavby'!AN11="","",'Rekapitulace stavby'!AN11)</f>
        <v/>
      </c>
      <c r="K15" s="34"/>
      <c r="L15" s="59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="2" customFormat="1" ht="6.96" customHeight="1">
      <c r="A16" s="34"/>
      <c r="B16" s="40"/>
      <c r="C16" s="34"/>
      <c r="D16" s="34"/>
      <c r="E16" s="34"/>
      <c r="F16" s="34"/>
      <c r="G16" s="34"/>
      <c r="H16" s="34"/>
      <c r="I16" s="34"/>
      <c r="J16" s="34"/>
      <c r="K16" s="34"/>
      <c r="L16" s="59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="2" customFormat="1" ht="12" customHeight="1">
      <c r="A17" s="34"/>
      <c r="B17" s="40"/>
      <c r="C17" s="34"/>
      <c r="D17" s="136" t="s">
        <v>28</v>
      </c>
      <c r="E17" s="34"/>
      <c r="F17" s="34"/>
      <c r="G17" s="34"/>
      <c r="H17" s="34"/>
      <c r="I17" s="136" t="s">
        <v>25</v>
      </c>
      <c r="J17" s="29" t="str">
        <f>'Rekapitulace stavby'!AN13</f>
        <v>Vyplň údaj</v>
      </c>
      <c r="K17" s="34"/>
      <c r="L17" s="59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="2" customFormat="1" ht="18" customHeight="1">
      <c r="A18" s="34"/>
      <c r="B18" s="40"/>
      <c r="C18" s="34"/>
      <c r="D18" s="34"/>
      <c r="E18" s="29" t="str">
        <f>'Rekapitulace stavby'!E14</f>
        <v>Vyplň údaj</v>
      </c>
      <c r="F18" s="139"/>
      <c r="G18" s="139"/>
      <c r="H18" s="139"/>
      <c r="I18" s="136" t="s">
        <v>27</v>
      </c>
      <c r="J18" s="29" t="str">
        <f>'Rekapitulace stavby'!AN14</f>
        <v>Vyplň údaj</v>
      </c>
      <c r="K18" s="34"/>
      <c r="L18" s="59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="2" customFormat="1" ht="6.96" customHeight="1">
      <c r="A19" s="34"/>
      <c r="B19" s="40"/>
      <c r="C19" s="34"/>
      <c r="D19" s="34"/>
      <c r="E19" s="34"/>
      <c r="F19" s="34"/>
      <c r="G19" s="34"/>
      <c r="H19" s="34"/>
      <c r="I19" s="34"/>
      <c r="J19" s="34"/>
      <c r="K19" s="34"/>
      <c r="L19" s="59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="2" customFormat="1" ht="12" customHeight="1">
      <c r="A20" s="34"/>
      <c r="B20" s="40"/>
      <c r="C20" s="34"/>
      <c r="D20" s="136" t="s">
        <v>30</v>
      </c>
      <c r="E20" s="34"/>
      <c r="F20" s="34"/>
      <c r="G20" s="34"/>
      <c r="H20" s="34"/>
      <c r="I20" s="136" t="s">
        <v>25</v>
      </c>
      <c r="J20" s="139" t="s">
        <v>1</v>
      </c>
      <c r="K20" s="34"/>
      <c r="L20" s="59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="2" customFormat="1" ht="18" customHeight="1">
      <c r="A21" s="34"/>
      <c r="B21" s="40"/>
      <c r="C21" s="34"/>
      <c r="D21" s="34"/>
      <c r="E21" s="139" t="s">
        <v>31</v>
      </c>
      <c r="F21" s="34"/>
      <c r="G21" s="34"/>
      <c r="H21" s="34"/>
      <c r="I21" s="136" t="s">
        <v>27</v>
      </c>
      <c r="J21" s="139" t="s">
        <v>1</v>
      </c>
      <c r="K21" s="34"/>
      <c r="L21" s="59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="2" customFormat="1" ht="6.96" customHeight="1">
      <c r="A22" s="34"/>
      <c r="B22" s="40"/>
      <c r="C22" s="34"/>
      <c r="D22" s="34"/>
      <c r="E22" s="34"/>
      <c r="F22" s="34"/>
      <c r="G22" s="34"/>
      <c r="H22" s="34"/>
      <c r="I22" s="34"/>
      <c r="J22" s="34"/>
      <c r="K22" s="34"/>
      <c r="L22" s="59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="2" customFormat="1" ht="12" customHeight="1">
      <c r="A23" s="34"/>
      <c r="B23" s="40"/>
      <c r="C23" s="34"/>
      <c r="D23" s="136" t="s">
        <v>33</v>
      </c>
      <c r="E23" s="34"/>
      <c r="F23" s="34"/>
      <c r="G23" s="34"/>
      <c r="H23" s="34"/>
      <c r="I23" s="136" t="s">
        <v>25</v>
      </c>
      <c r="J23" s="139" t="str">
        <f>IF('Rekapitulace stavby'!AN19="","",'Rekapitulace stavby'!AN19)</f>
        <v/>
      </c>
      <c r="K23" s="34"/>
      <c r="L23" s="59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="2" customFormat="1" ht="18" customHeight="1">
      <c r="A24" s="34"/>
      <c r="B24" s="40"/>
      <c r="C24" s="34"/>
      <c r="D24" s="34"/>
      <c r="E24" s="139" t="str">
        <f>IF('Rekapitulace stavby'!E20="","",'Rekapitulace stavby'!E20)</f>
        <v xml:space="preserve"> </v>
      </c>
      <c r="F24" s="34"/>
      <c r="G24" s="34"/>
      <c r="H24" s="34"/>
      <c r="I24" s="136" t="s">
        <v>27</v>
      </c>
      <c r="J24" s="139" t="str">
        <f>IF('Rekapitulace stavby'!AN20="","",'Rekapitulace stavby'!AN20)</f>
        <v/>
      </c>
      <c r="K24" s="34"/>
      <c r="L24" s="59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="2" customFormat="1" ht="6.96" customHeight="1">
      <c r="A25" s="34"/>
      <c r="B25" s="40"/>
      <c r="C25" s="34"/>
      <c r="D25" s="34"/>
      <c r="E25" s="34"/>
      <c r="F25" s="34"/>
      <c r="G25" s="34"/>
      <c r="H25" s="34"/>
      <c r="I25" s="34"/>
      <c r="J25" s="34"/>
      <c r="K25" s="34"/>
      <c r="L25" s="59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="2" customFormat="1" ht="12" customHeight="1">
      <c r="A26" s="34"/>
      <c r="B26" s="40"/>
      <c r="C26" s="34"/>
      <c r="D26" s="136" t="s">
        <v>34</v>
      </c>
      <c r="E26" s="34"/>
      <c r="F26" s="34"/>
      <c r="G26" s="34"/>
      <c r="H26" s="34"/>
      <c r="I26" s="34"/>
      <c r="J26" s="34"/>
      <c r="K26" s="34"/>
      <c r="L26" s="59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="8" customFormat="1" ht="16.5" customHeight="1">
      <c r="A27" s="141"/>
      <c r="B27" s="142"/>
      <c r="C27" s="141"/>
      <c r="D27" s="141"/>
      <c r="E27" s="143" t="s">
        <v>1</v>
      </c>
      <c r="F27" s="143"/>
      <c r="G27" s="143"/>
      <c r="H27" s="143"/>
      <c r="I27" s="141"/>
      <c r="J27" s="141"/>
      <c r="K27" s="141"/>
      <c r="L27" s="144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</row>
    <row r="28" s="2" customFormat="1" ht="6.96" customHeight="1">
      <c r="A28" s="34"/>
      <c r="B28" s="40"/>
      <c r="C28" s="34"/>
      <c r="D28" s="34"/>
      <c r="E28" s="34"/>
      <c r="F28" s="34"/>
      <c r="G28" s="34"/>
      <c r="H28" s="34"/>
      <c r="I28" s="34"/>
      <c r="J28" s="34"/>
      <c r="K28" s="34"/>
      <c r="L28" s="59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="2" customFormat="1" ht="6.96" customHeight="1">
      <c r="A29" s="34"/>
      <c r="B29" s="40"/>
      <c r="C29" s="34"/>
      <c r="D29" s="145"/>
      <c r="E29" s="145"/>
      <c r="F29" s="145"/>
      <c r="G29" s="145"/>
      <c r="H29" s="145"/>
      <c r="I29" s="145"/>
      <c r="J29" s="145"/>
      <c r="K29" s="145"/>
      <c r="L29" s="59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="2" customFormat="1" ht="25.44" customHeight="1">
      <c r="A30" s="34"/>
      <c r="B30" s="40"/>
      <c r="C30" s="34"/>
      <c r="D30" s="146" t="s">
        <v>36</v>
      </c>
      <c r="E30" s="34"/>
      <c r="F30" s="34"/>
      <c r="G30" s="34"/>
      <c r="H30" s="34"/>
      <c r="I30" s="34"/>
      <c r="J30" s="147">
        <f>ROUND(J118, 2)</f>
        <v>0</v>
      </c>
      <c r="K30" s="34"/>
      <c r="L30" s="59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="2" customFormat="1" ht="6.96" customHeight="1">
      <c r="A31" s="34"/>
      <c r="B31" s="40"/>
      <c r="C31" s="34"/>
      <c r="D31" s="145"/>
      <c r="E31" s="145"/>
      <c r="F31" s="145"/>
      <c r="G31" s="145"/>
      <c r="H31" s="145"/>
      <c r="I31" s="145"/>
      <c r="J31" s="145"/>
      <c r="K31" s="145"/>
      <c r="L31" s="59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="2" customFormat="1" ht="14.4" customHeight="1">
      <c r="A32" s="34"/>
      <c r="B32" s="40"/>
      <c r="C32" s="34"/>
      <c r="D32" s="34"/>
      <c r="E32" s="34"/>
      <c r="F32" s="148" t="s">
        <v>38</v>
      </c>
      <c r="G32" s="34"/>
      <c r="H32" s="34"/>
      <c r="I32" s="148" t="s">
        <v>37</v>
      </c>
      <c r="J32" s="148" t="s">
        <v>39</v>
      </c>
      <c r="K32" s="34"/>
      <c r="L32" s="59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="2" customFormat="1" ht="14.4" customHeight="1">
      <c r="A33" s="34"/>
      <c r="B33" s="40"/>
      <c r="C33" s="34"/>
      <c r="D33" s="149" t="s">
        <v>40</v>
      </c>
      <c r="E33" s="136" t="s">
        <v>41</v>
      </c>
      <c r="F33" s="150">
        <f>ROUND((SUM(BE118:BE125)),  2)</f>
        <v>0</v>
      </c>
      <c r="G33" s="34"/>
      <c r="H33" s="34"/>
      <c r="I33" s="151">
        <v>0.20999999999999999</v>
      </c>
      <c r="J33" s="150">
        <f>ROUND(((SUM(BE118:BE125))*I33),  2)</f>
        <v>0</v>
      </c>
      <c r="K33" s="34"/>
      <c r="L33" s="59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="2" customFormat="1" ht="14.4" customHeight="1">
      <c r="A34" s="34"/>
      <c r="B34" s="40"/>
      <c r="C34" s="34"/>
      <c r="D34" s="34"/>
      <c r="E34" s="136" t="s">
        <v>42</v>
      </c>
      <c r="F34" s="150">
        <f>ROUND((SUM(BF118:BF125)),  2)</f>
        <v>0</v>
      </c>
      <c r="G34" s="34"/>
      <c r="H34" s="34"/>
      <c r="I34" s="151">
        <v>0.14999999999999999</v>
      </c>
      <c r="J34" s="150">
        <f>ROUND(((SUM(BF118:BF125))*I34),  2)</f>
        <v>0</v>
      </c>
      <c r="K34" s="34"/>
      <c r="L34" s="59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hidden="1" s="2" customFormat="1" ht="14.4" customHeight="1">
      <c r="A35" s="34"/>
      <c r="B35" s="40"/>
      <c r="C35" s="34"/>
      <c r="D35" s="34"/>
      <c r="E35" s="136" t="s">
        <v>43</v>
      </c>
      <c r="F35" s="150">
        <f>ROUND((SUM(BG118:BG125)),  2)</f>
        <v>0</v>
      </c>
      <c r="G35" s="34"/>
      <c r="H35" s="34"/>
      <c r="I35" s="151">
        <v>0.20999999999999999</v>
      </c>
      <c r="J35" s="150">
        <f>0</f>
        <v>0</v>
      </c>
      <c r="K35" s="34"/>
      <c r="L35" s="59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hidden="1" s="2" customFormat="1" ht="14.4" customHeight="1">
      <c r="A36" s="34"/>
      <c r="B36" s="40"/>
      <c r="C36" s="34"/>
      <c r="D36" s="34"/>
      <c r="E36" s="136" t="s">
        <v>44</v>
      </c>
      <c r="F36" s="150">
        <f>ROUND((SUM(BH118:BH125)),  2)</f>
        <v>0</v>
      </c>
      <c r="G36" s="34"/>
      <c r="H36" s="34"/>
      <c r="I36" s="151">
        <v>0.14999999999999999</v>
      </c>
      <c r="J36" s="150">
        <f>0</f>
        <v>0</v>
      </c>
      <c r="K36" s="34"/>
      <c r="L36" s="59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hidden="1" s="2" customFormat="1" ht="14.4" customHeight="1">
      <c r="A37" s="34"/>
      <c r="B37" s="40"/>
      <c r="C37" s="34"/>
      <c r="D37" s="34"/>
      <c r="E37" s="136" t="s">
        <v>45</v>
      </c>
      <c r="F37" s="150">
        <f>ROUND((SUM(BI118:BI125)),  2)</f>
        <v>0</v>
      </c>
      <c r="G37" s="34"/>
      <c r="H37" s="34"/>
      <c r="I37" s="151">
        <v>0</v>
      </c>
      <c r="J37" s="150">
        <f>0</f>
        <v>0</v>
      </c>
      <c r="K37" s="34"/>
      <c r="L37" s="59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="2" customFormat="1" ht="6.96" customHeight="1">
      <c r="A38" s="34"/>
      <c r="B38" s="40"/>
      <c r="C38" s="34"/>
      <c r="D38" s="34"/>
      <c r="E38" s="34"/>
      <c r="F38" s="34"/>
      <c r="G38" s="34"/>
      <c r="H38" s="34"/>
      <c r="I38" s="34"/>
      <c r="J38" s="34"/>
      <c r="K38" s="34"/>
      <c r="L38" s="59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="2" customFormat="1" ht="25.44" customHeight="1">
      <c r="A39" s="34"/>
      <c r="B39" s="40"/>
      <c r="C39" s="152"/>
      <c r="D39" s="153" t="s">
        <v>46</v>
      </c>
      <c r="E39" s="154"/>
      <c r="F39" s="154"/>
      <c r="G39" s="155" t="s">
        <v>47</v>
      </c>
      <c r="H39" s="156" t="s">
        <v>48</v>
      </c>
      <c r="I39" s="154"/>
      <c r="J39" s="157">
        <f>SUM(J30:J37)</f>
        <v>0</v>
      </c>
      <c r="K39" s="158"/>
      <c r="L39" s="59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="2" customFormat="1" ht="14.4" customHeight="1">
      <c r="A40" s="34"/>
      <c r="B40" s="40"/>
      <c r="C40" s="34"/>
      <c r="D40" s="34"/>
      <c r="E40" s="34"/>
      <c r="F40" s="34"/>
      <c r="G40" s="34"/>
      <c r="H40" s="34"/>
      <c r="I40" s="34"/>
      <c r="J40" s="34"/>
      <c r="K40" s="34"/>
      <c r="L40" s="59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="1" customFormat="1" ht="14.4" customHeight="1">
      <c r="B41" s="16"/>
      <c r="L41" s="16"/>
    </row>
    <row r="42" s="1" customFormat="1" ht="14.4" customHeight="1">
      <c r="B42" s="16"/>
      <c r="L42" s="16"/>
    </row>
    <row r="43" s="1" customFormat="1" ht="14.4" customHeight="1">
      <c r="B43" s="16"/>
      <c r="L43" s="16"/>
    </row>
    <row r="44" s="1" customFormat="1" ht="14.4" customHeight="1">
      <c r="B44" s="16"/>
      <c r="L44" s="16"/>
    </row>
    <row r="45" s="1" customFormat="1" ht="14.4" customHeight="1">
      <c r="B45" s="16"/>
      <c r="L45" s="16"/>
    </row>
    <row r="46" s="1" customFormat="1" ht="14.4" customHeight="1">
      <c r="B46" s="16"/>
      <c r="L46" s="16"/>
    </row>
    <row r="47" s="1" customFormat="1" ht="14.4" customHeight="1">
      <c r="B47" s="16"/>
      <c r="L47" s="16"/>
    </row>
    <row r="48" s="1" customFormat="1" ht="14.4" customHeight="1">
      <c r="B48" s="16"/>
      <c r="L48" s="16"/>
    </row>
    <row r="49" s="1" customFormat="1" ht="14.4" customHeight="1">
      <c r="B49" s="16"/>
      <c r="L49" s="16"/>
    </row>
    <row r="50" s="2" customFormat="1" ht="14.4" customHeight="1">
      <c r="B50" s="59"/>
      <c r="D50" s="159" t="s">
        <v>49</v>
      </c>
      <c r="E50" s="160"/>
      <c r="F50" s="160"/>
      <c r="G50" s="159" t="s">
        <v>50</v>
      </c>
      <c r="H50" s="160"/>
      <c r="I50" s="160"/>
      <c r="J50" s="160"/>
      <c r="K50" s="160"/>
      <c r="L50" s="59"/>
    </row>
    <row r="51">
      <c r="B51" s="16"/>
      <c r="L51" s="16"/>
    </row>
    <row r="52">
      <c r="B52" s="16"/>
      <c r="L52" s="16"/>
    </row>
    <row r="53">
      <c r="B53" s="16"/>
      <c r="L53" s="16"/>
    </row>
    <row r="54">
      <c r="B54" s="16"/>
      <c r="L54" s="16"/>
    </row>
    <row r="55">
      <c r="B55" s="16"/>
      <c r="L55" s="16"/>
    </row>
    <row r="56">
      <c r="B56" s="16"/>
      <c r="L56" s="16"/>
    </row>
    <row r="57">
      <c r="B57" s="16"/>
      <c r="L57" s="16"/>
    </row>
    <row r="58">
      <c r="B58" s="16"/>
      <c r="L58" s="16"/>
    </row>
    <row r="59">
      <c r="B59" s="16"/>
      <c r="L59" s="16"/>
    </row>
    <row r="60">
      <c r="B60" s="16"/>
      <c r="L60" s="16"/>
    </row>
    <row r="61" s="2" customFormat="1">
      <c r="A61" s="34"/>
      <c r="B61" s="40"/>
      <c r="C61" s="34"/>
      <c r="D61" s="161" t="s">
        <v>51</v>
      </c>
      <c r="E61" s="162"/>
      <c r="F61" s="163" t="s">
        <v>52</v>
      </c>
      <c r="G61" s="161" t="s">
        <v>51</v>
      </c>
      <c r="H61" s="162"/>
      <c r="I61" s="162"/>
      <c r="J61" s="164" t="s">
        <v>52</v>
      </c>
      <c r="K61" s="162"/>
      <c r="L61" s="59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>
      <c r="B62" s="16"/>
      <c r="L62" s="16"/>
    </row>
    <row r="63">
      <c r="B63" s="16"/>
      <c r="L63" s="16"/>
    </row>
    <row r="64">
      <c r="B64" s="16"/>
      <c r="L64" s="16"/>
    </row>
    <row r="65" s="2" customFormat="1">
      <c r="A65" s="34"/>
      <c r="B65" s="40"/>
      <c r="C65" s="34"/>
      <c r="D65" s="159" t="s">
        <v>53</v>
      </c>
      <c r="E65" s="165"/>
      <c r="F65" s="165"/>
      <c r="G65" s="159" t="s">
        <v>54</v>
      </c>
      <c r="H65" s="165"/>
      <c r="I65" s="165"/>
      <c r="J65" s="165"/>
      <c r="K65" s="165"/>
      <c r="L65" s="59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>
      <c r="B66" s="16"/>
      <c r="L66" s="16"/>
    </row>
    <row r="67">
      <c r="B67" s="16"/>
      <c r="L67" s="16"/>
    </row>
    <row r="68">
      <c r="B68" s="16"/>
      <c r="L68" s="16"/>
    </row>
    <row r="69">
      <c r="B69" s="16"/>
      <c r="L69" s="16"/>
    </row>
    <row r="70">
      <c r="B70" s="16"/>
      <c r="L70" s="16"/>
    </row>
    <row r="71">
      <c r="B71" s="16"/>
      <c r="L71" s="16"/>
    </row>
    <row r="72">
      <c r="B72" s="16"/>
      <c r="L72" s="16"/>
    </row>
    <row r="73">
      <c r="B73" s="16"/>
      <c r="L73" s="16"/>
    </row>
    <row r="74">
      <c r="B74" s="16"/>
      <c r="L74" s="16"/>
    </row>
    <row r="75">
      <c r="B75" s="16"/>
      <c r="L75" s="16"/>
    </row>
    <row r="76" s="2" customFormat="1">
      <c r="A76" s="34"/>
      <c r="B76" s="40"/>
      <c r="C76" s="34"/>
      <c r="D76" s="161" t="s">
        <v>51</v>
      </c>
      <c r="E76" s="162"/>
      <c r="F76" s="163" t="s">
        <v>52</v>
      </c>
      <c r="G76" s="161" t="s">
        <v>51</v>
      </c>
      <c r="H76" s="162"/>
      <c r="I76" s="162"/>
      <c r="J76" s="164" t="s">
        <v>52</v>
      </c>
      <c r="K76" s="162"/>
      <c r="L76" s="59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="2" customFormat="1" ht="14.4" customHeight="1">
      <c r="A77" s="34"/>
      <c r="B77" s="166"/>
      <c r="C77" s="167"/>
      <c r="D77" s="167"/>
      <c r="E77" s="167"/>
      <c r="F77" s="167"/>
      <c r="G77" s="167"/>
      <c r="H77" s="167"/>
      <c r="I77" s="167"/>
      <c r="J77" s="167"/>
      <c r="K77" s="167"/>
      <c r="L77" s="59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="2" customFormat="1" ht="6.96" customHeight="1">
      <c r="A81" s="34"/>
      <c r="B81" s="168"/>
      <c r="C81" s="169"/>
      <c r="D81" s="169"/>
      <c r="E81" s="169"/>
      <c r="F81" s="169"/>
      <c r="G81" s="169"/>
      <c r="H81" s="169"/>
      <c r="I81" s="169"/>
      <c r="J81" s="169"/>
      <c r="K81" s="169"/>
      <c r="L81" s="59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="2" customFormat="1" ht="24.96" customHeight="1">
      <c r="A82" s="34"/>
      <c r="B82" s="35"/>
      <c r="C82" s="19" t="s">
        <v>96</v>
      </c>
      <c r="D82" s="36"/>
      <c r="E82" s="36"/>
      <c r="F82" s="36"/>
      <c r="G82" s="36"/>
      <c r="H82" s="36"/>
      <c r="I82" s="36"/>
      <c r="J82" s="36"/>
      <c r="K82" s="36"/>
      <c r="L82" s="59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="2" customFormat="1" ht="6.96" customHeight="1">
      <c r="A83" s="34"/>
      <c r="B83" s="35"/>
      <c r="C83" s="36"/>
      <c r="D83" s="36"/>
      <c r="E83" s="36"/>
      <c r="F83" s="36"/>
      <c r="G83" s="36"/>
      <c r="H83" s="36"/>
      <c r="I83" s="36"/>
      <c r="J83" s="36"/>
      <c r="K83" s="36"/>
      <c r="L83" s="59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="2" customFormat="1" ht="12" customHeight="1">
      <c r="A84" s="34"/>
      <c r="B84" s="35"/>
      <c r="C84" s="28" t="s">
        <v>16</v>
      </c>
      <c r="D84" s="36"/>
      <c r="E84" s="36"/>
      <c r="F84" s="36"/>
      <c r="G84" s="36"/>
      <c r="H84" s="36"/>
      <c r="I84" s="36"/>
      <c r="J84" s="36"/>
      <c r="K84" s="36"/>
      <c r="L84" s="59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="2" customFormat="1" ht="16.5" customHeight="1">
      <c r="A85" s="34"/>
      <c r="B85" s="35"/>
      <c r="C85" s="36"/>
      <c r="D85" s="36"/>
      <c r="E85" s="170" t="str">
        <f>E7</f>
        <v>Výměna střešní krytiny a kuchyňského vybavení v ZŠ Sudkov</v>
      </c>
      <c r="F85" s="28"/>
      <c r="G85" s="28"/>
      <c r="H85" s="28"/>
      <c r="I85" s="36"/>
      <c r="J85" s="36"/>
      <c r="K85" s="36"/>
      <c r="L85" s="59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="2" customFormat="1" ht="12" customHeight="1">
      <c r="A86" s="34"/>
      <c r="B86" s="35"/>
      <c r="C86" s="28" t="s">
        <v>94</v>
      </c>
      <c r="D86" s="36"/>
      <c r="E86" s="36"/>
      <c r="F86" s="36"/>
      <c r="G86" s="36"/>
      <c r="H86" s="36"/>
      <c r="I86" s="36"/>
      <c r="J86" s="36"/>
      <c r="K86" s="36"/>
      <c r="L86" s="59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="2" customFormat="1" ht="16.5" customHeight="1">
      <c r="A87" s="34"/>
      <c r="B87" s="35"/>
      <c r="C87" s="36"/>
      <c r="D87" s="36"/>
      <c r="E87" s="72" t="str">
        <f>E9</f>
        <v>01 - Demontáže stávající jímací soustavy</v>
      </c>
      <c r="F87" s="36"/>
      <c r="G87" s="36"/>
      <c r="H87" s="36"/>
      <c r="I87" s="36"/>
      <c r="J87" s="36"/>
      <c r="K87" s="36"/>
      <c r="L87" s="59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="2" customFormat="1" ht="6.96" customHeight="1">
      <c r="A88" s="34"/>
      <c r="B88" s="35"/>
      <c r="C88" s="36"/>
      <c r="D88" s="36"/>
      <c r="E88" s="36"/>
      <c r="F88" s="36"/>
      <c r="G88" s="36"/>
      <c r="H88" s="36"/>
      <c r="I88" s="36"/>
      <c r="J88" s="36"/>
      <c r="K88" s="36"/>
      <c r="L88" s="59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="2" customFormat="1" ht="12" customHeight="1">
      <c r="A89" s="34"/>
      <c r="B89" s="35"/>
      <c r="C89" s="28" t="s">
        <v>20</v>
      </c>
      <c r="D89" s="36"/>
      <c r="E89" s="36"/>
      <c r="F89" s="23" t="str">
        <f>F12</f>
        <v>SUDKOV</v>
      </c>
      <c r="G89" s="36"/>
      <c r="H89" s="36"/>
      <c r="I89" s="28" t="s">
        <v>22</v>
      </c>
      <c r="J89" s="75" t="str">
        <f>IF(J12="","",J12)</f>
        <v>3. 2. 2021</v>
      </c>
      <c r="K89" s="36"/>
      <c r="L89" s="59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="2" customFormat="1" ht="6.96" customHeight="1">
      <c r="A90" s="34"/>
      <c r="B90" s="35"/>
      <c r="C90" s="36"/>
      <c r="D90" s="36"/>
      <c r="E90" s="36"/>
      <c r="F90" s="36"/>
      <c r="G90" s="36"/>
      <c r="H90" s="36"/>
      <c r="I90" s="36"/>
      <c r="J90" s="36"/>
      <c r="K90" s="36"/>
      <c r="L90" s="59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="2" customFormat="1" ht="15.15" customHeight="1">
      <c r="A91" s="34"/>
      <c r="B91" s="35"/>
      <c r="C91" s="28" t="s">
        <v>24</v>
      </c>
      <c r="D91" s="36"/>
      <c r="E91" s="36"/>
      <c r="F91" s="23" t="str">
        <f>E15</f>
        <v xml:space="preserve"> </v>
      </c>
      <c r="G91" s="36"/>
      <c r="H91" s="36"/>
      <c r="I91" s="28" t="s">
        <v>30</v>
      </c>
      <c r="J91" s="32" t="str">
        <f>E21</f>
        <v>Ing.Pavel Matura</v>
      </c>
      <c r="K91" s="36"/>
      <c r="L91" s="59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="2" customFormat="1" ht="15.15" customHeight="1">
      <c r="A92" s="34"/>
      <c r="B92" s="35"/>
      <c r="C92" s="28" t="s">
        <v>28</v>
      </c>
      <c r="D92" s="36"/>
      <c r="E92" s="36"/>
      <c r="F92" s="23" t="str">
        <f>IF(E18="","",E18)</f>
        <v>Vyplň údaj</v>
      </c>
      <c r="G92" s="36"/>
      <c r="H92" s="36"/>
      <c r="I92" s="28" t="s">
        <v>33</v>
      </c>
      <c r="J92" s="32" t="str">
        <f>E24</f>
        <v xml:space="preserve"> </v>
      </c>
      <c r="K92" s="36"/>
      <c r="L92" s="59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="2" customFormat="1" ht="10.32" customHeight="1">
      <c r="A93" s="34"/>
      <c r="B93" s="35"/>
      <c r="C93" s="36"/>
      <c r="D93" s="36"/>
      <c r="E93" s="36"/>
      <c r="F93" s="36"/>
      <c r="G93" s="36"/>
      <c r="H93" s="36"/>
      <c r="I93" s="36"/>
      <c r="J93" s="36"/>
      <c r="K93" s="36"/>
      <c r="L93" s="59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="2" customFormat="1" ht="29.28" customHeight="1">
      <c r="A94" s="34"/>
      <c r="B94" s="35"/>
      <c r="C94" s="171" t="s">
        <v>97</v>
      </c>
      <c r="D94" s="172"/>
      <c r="E94" s="172"/>
      <c r="F94" s="172"/>
      <c r="G94" s="172"/>
      <c r="H94" s="172"/>
      <c r="I94" s="172"/>
      <c r="J94" s="173" t="s">
        <v>98</v>
      </c>
      <c r="K94" s="172"/>
      <c r="L94" s="59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="2" customFormat="1" ht="10.32" customHeight="1">
      <c r="A95" s="34"/>
      <c r="B95" s="35"/>
      <c r="C95" s="36"/>
      <c r="D95" s="36"/>
      <c r="E95" s="36"/>
      <c r="F95" s="36"/>
      <c r="G95" s="36"/>
      <c r="H95" s="36"/>
      <c r="I95" s="36"/>
      <c r="J95" s="36"/>
      <c r="K95" s="36"/>
      <c r="L95" s="59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="2" customFormat="1" ht="22.8" customHeight="1">
      <c r="A96" s="34"/>
      <c r="B96" s="35"/>
      <c r="C96" s="174" t="s">
        <v>99</v>
      </c>
      <c r="D96" s="36"/>
      <c r="E96" s="36"/>
      <c r="F96" s="36"/>
      <c r="G96" s="36"/>
      <c r="H96" s="36"/>
      <c r="I96" s="36"/>
      <c r="J96" s="106">
        <f>J118</f>
        <v>0</v>
      </c>
      <c r="K96" s="36"/>
      <c r="L96" s="59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U96" s="13" t="s">
        <v>100</v>
      </c>
    </row>
    <row r="97" s="9" customFormat="1" ht="24.96" customHeight="1">
      <c r="A97" s="9"/>
      <c r="B97" s="175"/>
      <c r="C97" s="176"/>
      <c r="D97" s="177" t="s">
        <v>101</v>
      </c>
      <c r="E97" s="178"/>
      <c r="F97" s="178"/>
      <c r="G97" s="178"/>
      <c r="H97" s="178"/>
      <c r="I97" s="178"/>
      <c r="J97" s="179">
        <f>J119</f>
        <v>0</v>
      </c>
      <c r="K97" s="176"/>
      <c r="L97" s="180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9" customFormat="1" ht="24.96" customHeight="1">
      <c r="A98" s="9"/>
      <c r="B98" s="175"/>
      <c r="C98" s="176"/>
      <c r="D98" s="177" t="s">
        <v>102</v>
      </c>
      <c r="E98" s="178"/>
      <c r="F98" s="178"/>
      <c r="G98" s="178"/>
      <c r="H98" s="178"/>
      <c r="I98" s="178"/>
      <c r="J98" s="179">
        <f>J123</f>
        <v>0</v>
      </c>
      <c r="K98" s="176"/>
      <c r="L98" s="180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</row>
    <row r="99" s="2" customFormat="1" ht="21.84" customHeight="1">
      <c r="A99" s="34"/>
      <c r="B99" s="35"/>
      <c r="C99" s="36"/>
      <c r="D99" s="36"/>
      <c r="E99" s="36"/>
      <c r="F99" s="36"/>
      <c r="G99" s="36"/>
      <c r="H99" s="36"/>
      <c r="I99" s="36"/>
      <c r="J99" s="36"/>
      <c r="K99" s="36"/>
      <c r="L99" s="59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</row>
    <row r="100" s="2" customFormat="1" ht="6.96" customHeight="1">
      <c r="A100" s="34"/>
      <c r="B100" s="62"/>
      <c r="C100" s="63"/>
      <c r="D100" s="63"/>
      <c r="E100" s="63"/>
      <c r="F100" s="63"/>
      <c r="G100" s="63"/>
      <c r="H100" s="63"/>
      <c r="I100" s="63"/>
      <c r="J100" s="63"/>
      <c r="K100" s="63"/>
      <c r="L100" s="59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</row>
    <row r="104" s="2" customFormat="1" ht="6.96" customHeight="1">
      <c r="A104" s="34"/>
      <c r="B104" s="64"/>
      <c r="C104" s="65"/>
      <c r="D104" s="65"/>
      <c r="E104" s="65"/>
      <c r="F104" s="65"/>
      <c r="G104" s="65"/>
      <c r="H104" s="65"/>
      <c r="I104" s="65"/>
      <c r="J104" s="65"/>
      <c r="K104" s="65"/>
      <c r="L104" s="59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</row>
    <row r="105" s="2" customFormat="1" ht="24.96" customHeight="1">
      <c r="A105" s="34"/>
      <c r="B105" s="35"/>
      <c r="C105" s="19" t="s">
        <v>103</v>
      </c>
      <c r="D105" s="36"/>
      <c r="E105" s="36"/>
      <c r="F105" s="36"/>
      <c r="G105" s="36"/>
      <c r="H105" s="36"/>
      <c r="I105" s="36"/>
      <c r="J105" s="36"/>
      <c r="K105" s="36"/>
      <c r="L105" s="59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</row>
    <row r="106" s="2" customFormat="1" ht="6.96" customHeight="1">
      <c r="A106" s="34"/>
      <c r="B106" s="35"/>
      <c r="C106" s="36"/>
      <c r="D106" s="36"/>
      <c r="E106" s="36"/>
      <c r="F106" s="36"/>
      <c r="G106" s="36"/>
      <c r="H106" s="36"/>
      <c r="I106" s="36"/>
      <c r="J106" s="36"/>
      <c r="K106" s="36"/>
      <c r="L106" s="59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</row>
    <row r="107" s="2" customFormat="1" ht="12" customHeight="1">
      <c r="A107" s="34"/>
      <c r="B107" s="35"/>
      <c r="C107" s="28" t="s">
        <v>16</v>
      </c>
      <c r="D107" s="36"/>
      <c r="E107" s="36"/>
      <c r="F107" s="36"/>
      <c r="G107" s="36"/>
      <c r="H107" s="36"/>
      <c r="I107" s="36"/>
      <c r="J107" s="36"/>
      <c r="K107" s="36"/>
      <c r="L107" s="59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</row>
    <row r="108" s="2" customFormat="1" ht="16.5" customHeight="1">
      <c r="A108" s="34"/>
      <c r="B108" s="35"/>
      <c r="C108" s="36"/>
      <c r="D108" s="36"/>
      <c r="E108" s="170" t="str">
        <f>E7</f>
        <v>Výměna střešní krytiny a kuchyňského vybavení v ZŠ Sudkov</v>
      </c>
      <c r="F108" s="28"/>
      <c r="G108" s="28"/>
      <c r="H108" s="28"/>
      <c r="I108" s="36"/>
      <c r="J108" s="36"/>
      <c r="K108" s="36"/>
      <c r="L108" s="59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</row>
    <row r="109" s="2" customFormat="1" ht="12" customHeight="1">
      <c r="A109" s="34"/>
      <c r="B109" s="35"/>
      <c r="C109" s="28" t="s">
        <v>94</v>
      </c>
      <c r="D109" s="36"/>
      <c r="E109" s="36"/>
      <c r="F109" s="36"/>
      <c r="G109" s="36"/>
      <c r="H109" s="36"/>
      <c r="I109" s="36"/>
      <c r="J109" s="36"/>
      <c r="K109" s="36"/>
      <c r="L109" s="59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</row>
    <row r="110" s="2" customFormat="1" ht="16.5" customHeight="1">
      <c r="A110" s="34"/>
      <c r="B110" s="35"/>
      <c r="C110" s="36"/>
      <c r="D110" s="36"/>
      <c r="E110" s="72" t="str">
        <f>E9</f>
        <v>01 - Demontáže stávající jímací soustavy</v>
      </c>
      <c r="F110" s="36"/>
      <c r="G110" s="36"/>
      <c r="H110" s="36"/>
      <c r="I110" s="36"/>
      <c r="J110" s="36"/>
      <c r="K110" s="36"/>
      <c r="L110" s="59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1" s="2" customFormat="1" ht="6.96" customHeight="1">
      <c r="A111" s="34"/>
      <c r="B111" s="35"/>
      <c r="C111" s="36"/>
      <c r="D111" s="36"/>
      <c r="E111" s="36"/>
      <c r="F111" s="36"/>
      <c r="G111" s="36"/>
      <c r="H111" s="36"/>
      <c r="I111" s="36"/>
      <c r="J111" s="36"/>
      <c r="K111" s="36"/>
      <c r="L111" s="59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="2" customFormat="1" ht="12" customHeight="1">
      <c r="A112" s="34"/>
      <c r="B112" s="35"/>
      <c r="C112" s="28" t="s">
        <v>20</v>
      </c>
      <c r="D112" s="36"/>
      <c r="E112" s="36"/>
      <c r="F112" s="23" t="str">
        <f>F12</f>
        <v>SUDKOV</v>
      </c>
      <c r="G112" s="36"/>
      <c r="H112" s="36"/>
      <c r="I112" s="28" t="s">
        <v>22</v>
      </c>
      <c r="J112" s="75" t="str">
        <f>IF(J12="","",J12)</f>
        <v>3. 2. 2021</v>
      </c>
      <c r="K112" s="36"/>
      <c r="L112" s="59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="2" customFormat="1" ht="6.96" customHeight="1">
      <c r="A113" s="34"/>
      <c r="B113" s="35"/>
      <c r="C113" s="36"/>
      <c r="D113" s="36"/>
      <c r="E113" s="36"/>
      <c r="F113" s="36"/>
      <c r="G113" s="36"/>
      <c r="H113" s="36"/>
      <c r="I113" s="36"/>
      <c r="J113" s="36"/>
      <c r="K113" s="36"/>
      <c r="L113" s="59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="2" customFormat="1" ht="15.15" customHeight="1">
      <c r="A114" s="34"/>
      <c r="B114" s="35"/>
      <c r="C114" s="28" t="s">
        <v>24</v>
      </c>
      <c r="D114" s="36"/>
      <c r="E114" s="36"/>
      <c r="F114" s="23" t="str">
        <f>E15</f>
        <v xml:space="preserve"> </v>
      </c>
      <c r="G114" s="36"/>
      <c r="H114" s="36"/>
      <c r="I114" s="28" t="s">
        <v>30</v>
      </c>
      <c r="J114" s="32" t="str">
        <f>E21</f>
        <v>Ing.Pavel Matura</v>
      </c>
      <c r="K114" s="36"/>
      <c r="L114" s="59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="2" customFormat="1" ht="15.15" customHeight="1">
      <c r="A115" s="34"/>
      <c r="B115" s="35"/>
      <c r="C115" s="28" t="s">
        <v>28</v>
      </c>
      <c r="D115" s="36"/>
      <c r="E115" s="36"/>
      <c r="F115" s="23" t="str">
        <f>IF(E18="","",E18)</f>
        <v>Vyplň údaj</v>
      </c>
      <c r="G115" s="36"/>
      <c r="H115" s="36"/>
      <c r="I115" s="28" t="s">
        <v>33</v>
      </c>
      <c r="J115" s="32" t="str">
        <f>E24</f>
        <v xml:space="preserve"> </v>
      </c>
      <c r="K115" s="36"/>
      <c r="L115" s="59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="2" customFormat="1" ht="10.32" customHeight="1">
      <c r="A116" s="34"/>
      <c r="B116" s="35"/>
      <c r="C116" s="36"/>
      <c r="D116" s="36"/>
      <c r="E116" s="36"/>
      <c r="F116" s="36"/>
      <c r="G116" s="36"/>
      <c r="H116" s="36"/>
      <c r="I116" s="36"/>
      <c r="J116" s="36"/>
      <c r="K116" s="36"/>
      <c r="L116" s="59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="10" customFormat="1" ht="29.28" customHeight="1">
      <c r="A117" s="181"/>
      <c r="B117" s="182"/>
      <c r="C117" s="183" t="s">
        <v>104</v>
      </c>
      <c r="D117" s="184" t="s">
        <v>61</v>
      </c>
      <c r="E117" s="184" t="s">
        <v>57</v>
      </c>
      <c r="F117" s="184" t="s">
        <v>58</v>
      </c>
      <c r="G117" s="184" t="s">
        <v>105</v>
      </c>
      <c r="H117" s="184" t="s">
        <v>106</v>
      </c>
      <c r="I117" s="184" t="s">
        <v>107</v>
      </c>
      <c r="J117" s="184" t="s">
        <v>98</v>
      </c>
      <c r="K117" s="185" t="s">
        <v>108</v>
      </c>
      <c r="L117" s="186"/>
      <c r="M117" s="96" t="s">
        <v>1</v>
      </c>
      <c r="N117" s="97" t="s">
        <v>40</v>
      </c>
      <c r="O117" s="97" t="s">
        <v>109</v>
      </c>
      <c r="P117" s="97" t="s">
        <v>110</v>
      </c>
      <c r="Q117" s="97" t="s">
        <v>111</v>
      </c>
      <c r="R117" s="97" t="s">
        <v>112</v>
      </c>
      <c r="S117" s="97" t="s">
        <v>113</v>
      </c>
      <c r="T117" s="97" t="s">
        <v>114</v>
      </c>
      <c r="U117" s="98" t="s">
        <v>115</v>
      </c>
      <c r="V117" s="181"/>
      <c r="W117" s="181"/>
      <c r="X117" s="181"/>
      <c r="Y117" s="181"/>
      <c r="Z117" s="181"/>
      <c r="AA117" s="181"/>
      <c r="AB117" s="181"/>
      <c r="AC117" s="181"/>
      <c r="AD117" s="181"/>
      <c r="AE117" s="181"/>
    </row>
    <row r="118" s="2" customFormat="1" ht="22.8" customHeight="1">
      <c r="A118" s="34"/>
      <c r="B118" s="35"/>
      <c r="C118" s="103" t="s">
        <v>116</v>
      </c>
      <c r="D118" s="36"/>
      <c r="E118" s="36"/>
      <c r="F118" s="36"/>
      <c r="G118" s="36"/>
      <c r="H118" s="36"/>
      <c r="I118" s="36"/>
      <c r="J118" s="187">
        <f>BK118</f>
        <v>0</v>
      </c>
      <c r="K118" s="36"/>
      <c r="L118" s="40"/>
      <c r="M118" s="99"/>
      <c r="N118" s="188"/>
      <c r="O118" s="100"/>
      <c r="P118" s="189">
        <f>P119+P123</f>
        <v>0</v>
      </c>
      <c r="Q118" s="100"/>
      <c r="R118" s="189">
        <f>R119+R123</f>
        <v>0</v>
      </c>
      <c r="S118" s="100"/>
      <c r="T118" s="189">
        <f>T119+T123</f>
        <v>0.21500000000000002</v>
      </c>
      <c r="U118" s="101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  <c r="AT118" s="13" t="s">
        <v>75</v>
      </c>
      <c r="AU118" s="13" t="s">
        <v>100</v>
      </c>
      <c r="BK118" s="190">
        <f>BK119+BK123</f>
        <v>0</v>
      </c>
    </row>
    <row r="119" s="11" customFormat="1" ht="25.92" customHeight="1">
      <c r="A119" s="11"/>
      <c r="B119" s="191"/>
      <c r="C119" s="192"/>
      <c r="D119" s="193" t="s">
        <v>75</v>
      </c>
      <c r="E119" s="194" t="s">
        <v>117</v>
      </c>
      <c r="F119" s="194" t="s">
        <v>118</v>
      </c>
      <c r="G119" s="192"/>
      <c r="H119" s="192"/>
      <c r="I119" s="195"/>
      <c r="J119" s="196">
        <f>BK119</f>
        <v>0</v>
      </c>
      <c r="K119" s="192"/>
      <c r="L119" s="197"/>
      <c r="M119" s="198"/>
      <c r="N119" s="199"/>
      <c r="O119" s="199"/>
      <c r="P119" s="200">
        <f>SUM(P120:P122)</f>
        <v>0</v>
      </c>
      <c r="Q119" s="199"/>
      <c r="R119" s="200">
        <f>SUM(R120:R122)</f>
        <v>0</v>
      </c>
      <c r="S119" s="199"/>
      <c r="T119" s="200">
        <f>SUM(T120:T122)</f>
        <v>0.21500000000000002</v>
      </c>
      <c r="U119" s="20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R119" s="202" t="s">
        <v>84</v>
      </c>
      <c r="AT119" s="203" t="s">
        <v>75</v>
      </c>
      <c r="AU119" s="203" t="s">
        <v>76</v>
      </c>
      <c r="AY119" s="202" t="s">
        <v>119</v>
      </c>
      <c r="BK119" s="204">
        <f>SUM(BK120:BK122)</f>
        <v>0</v>
      </c>
    </row>
    <row r="120" s="2" customFormat="1">
      <c r="A120" s="34"/>
      <c r="B120" s="35"/>
      <c r="C120" s="205" t="s">
        <v>84</v>
      </c>
      <c r="D120" s="205" t="s">
        <v>120</v>
      </c>
      <c r="E120" s="206" t="s">
        <v>121</v>
      </c>
      <c r="F120" s="207" t="s">
        <v>122</v>
      </c>
      <c r="G120" s="208" t="s">
        <v>123</v>
      </c>
      <c r="H120" s="209">
        <v>200</v>
      </c>
      <c r="I120" s="210"/>
      <c r="J120" s="211">
        <f>ROUND(I120*H120,2)</f>
        <v>0</v>
      </c>
      <c r="K120" s="207" t="s">
        <v>124</v>
      </c>
      <c r="L120" s="40"/>
      <c r="M120" s="212" t="s">
        <v>1</v>
      </c>
      <c r="N120" s="213" t="s">
        <v>41</v>
      </c>
      <c r="O120" s="87"/>
      <c r="P120" s="214">
        <f>O120*H120</f>
        <v>0</v>
      </c>
      <c r="Q120" s="214">
        <v>0</v>
      </c>
      <c r="R120" s="214">
        <f>Q120*H120</f>
        <v>0</v>
      </c>
      <c r="S120" s="214">
        <v>0.00040000000000000002</v>
      </c>
      <c r="T120" s="214">
        <f>S120*H120</f>
        <v>0.080000000000000002</v>
      </c>
      <c r="U120" s="215" t="s">
        <v>1</v>
      </c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  <c r="AR120" s="216" t="s">
        <v>125</v>
      </c>
      <c r="AT120" s="216" t="s">
        <v>120</v>
      </c>
      <c r="AU120" s="216" t="s">
        <v>84</v>
      </c>
      <c r="AY120" s="13" t="s">
        <v>119</v>
      </c>
      <c r="BE120" s="217">
        <f>IF(N120="základní",J120,0)</f>
        <v>0</v>
      </c>
      <c r="BF120" s="217">
        <f>IF(N120="snížená",J120,0)</f>
        <v>0</v>
      </c>
      <c r="BG120" s="217">
        <f>IF(N120="zákl. přenesená",J120,0)</f>
        <v>0</v>
      </c>
      <c r="BH120" s="217">
        <f>IF(N120="sníž. přenesená",J120,0)</f>
        <v>0</v>
      </c>
      <c r="BI120" s="217">
        <f>IF(N120="nulová",J120,0)</f>
        <v>0</v>
      </c>
      <c r="BJ120" s="13" t="s">
        <v>84</v>
      </c>
      <c r="BK120" s="217">
        <f>ROUND(I120*H120,2)</f>
        <v>0</v>
      </c>
      <c r="BL120" s="13" t="s">
        <v>125</v>
      </c>
      <c r="BM120" s="216" t="s">
        <v>126</v>
      </c>
    </row>
    <row r="121" s="2" customFormat="1" ht="21.75" customHeight="1">
      <c r="A121" s="34"/>
      <c r="B121" s="35"/>
      <c r="C121" s="205" t="s">
        <v>86</v>
      </c>
      <c r="D121" s="205" t="s">
        <v>120</v>
      </c>
      <c r="E121" s="206" t="s">
        <v>127</v>
      </c>
      <c r="F121" s="207" t="s">
        <v>128</v>
      </c>
      <c r="G121" s="208" t="s">
        <v>129</v>
      </c>
      <c r="H121" s="209">
        <v>100</v>
      </c>
      <c r="I121" s="210"/>
      <c r="J121" s="211">
        <f>ROUND(I121*H121,2)</f>
        <v>0</v>
      </c>
      <c r="K121" s="207" t="s">
        <v>124</v>
      </c>
      <c r="L121" s="40"/>
      <c r="M121" s="212" t="s">
        <v>1</v>
      </c>
      <c r="N121" s="213" t="s">
        <v>41</v>
      </c>
      <c r="O121" s="87"/>
      <c r="P121" s="214">
        <f>O121*H121</f>
        <v>0</v>
      </c>
      <c r="Q121" s="214">
        <v>0</v>
      </c>
      <c r="R121" s="214">
        <f>Q121*H121</f>
        <v>0</v>
      </c>
      <c r="S121" s="214">
        <v>0.00025000000000000001</v>
      </c>
      <c r="T121" s="214">
        <f>S121*H121</f>
        <v>0.025000000000000001</v>
      </c>
      <c r="U121" s="215" t="s">
        <v>1</v>
      </c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R121" s="216" t="s">
        <v>125</v>
      </c>
      <c r="AT121" s="216" t="s">
        <v>120</v>
      </c>
      <c r="AU121" s="216" t="s">
        <v>84</v>
      </c>
      <c r="AY121" s="13" t="s">
        <v>119</v>
      </c>
      <c r="BE121" s="217">
        <f>IF(N121="základní",J121,0)</f>
        <v>0</v>
      </c>
      <c r="BF121" s="217">
        <f>IF(N121="snížená",J121,0)</f>
        <v>0</v>
      </c>
      <c r="BG121" s="217">
        <f>IF(N121="zákl. přenesená",J121,0)</f>
        <v>0</v>
      </c>
      <c r="BH121" s="217">
        <f>IF(N121="sníž. přenesená",J121,0)</f>
        <v>0</v>
      </c>
      <c r="BI121" s="217">
        <f>IF(N121="nulová",J121,0)</f>
        <v>0</v>
      </c>
      <c r="BJ121" s="13" t="s">
        <v>84</v>
      </c>
      <c r="BK121" s="217">
        <f>ROUND(I121*H121,2)</f>
        <v>0</v>
      </c>
      <c r="BL121" s="13" t="s">
        <v>125</v>
      </c>
      <c r="BM121" s="216" t="s">
        <v>130</v>
      </c>
    </row>
    <row r="122" s="2" customFormat="1">
      <c r="A122" s="34"/>
      <c r="B122" s="35"/>
      <c r="C122" s="205" t="s">
        <v>131</v>
      </c>
      <c r="D122" s="205" t="s">
        <v>120</v>
      </c>
      <c r="E122" s="206" t="s">
        <v>132</v>
      </c>
      <c r="F122" s="207" t="s">
        <v>133</v>
      </c>
      <c r="G122" s="208" t="s">
        <v>129</v>
      </c>
      <c r="H122" s="209">
        <v>200</v>
      </c>
      <c r="I122" s="210"/>
      <c r="J122" s="211">
        <f>ROUND(I122*H122,2)</f>
        <v>0</v>
      </c>
      <c r="K122" s="207" t="s">
        <v>124</v>
      </c>
      <c r="L122" s="40"/>
      <c r="M122" s="212" t="s">
        <v>1</v>
      </c>
      <c r="N122" s="213" t="s">
        <v>41</v>
      </c>
      <c r="O122" s="87"/>
      <c r="P122" s="214">
        <f>O122*H122</f>
        <v>0</v>
      </c>
      <c r="Q122" s="214">
        <v>0</v>
      </c>
      <c r="R122" s="214">
        <f>Q122*H122</f>
        <v>0</v>
      </c>
      <c r="S122" s="214">
        <v>0.00055000000000000003</v>
      </c>
      <c r="T122" s="214">
        <f>S122*H122</f>
        <v>0.11</v>
      </c>
      <c r="U122" s="215" t="s">
        <v>1</v>
      </c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  <c r="AR122" s="216" t="s">
        <v>125</v>
      </c>
      <c r="AT122" s="216" t="s">
        <v>120</v>
      </c>
      <c r="AU122" s="216" t="s">
        <v>84</v>
      </c>
      <c r="AY122" s="13" t="s">
        <v>119</v>
      </c>
      <c r="BE122" s="217">
        <f>IF(N122="základní",J122,0)</f>
        <v>0</v>
      </c>
      <c r="BF122" s="217">
        <f>IF(N122="snížená",J122,0)</f>
        <v>0</v>
      </c>
      <c r="BG122" s="217">
        <f>IF(N122="zákl. přenesená",J122,0)</f>
        <v>0</v>
      </c>
      <c r="BH122" s="217">
        <f>IF(N122="sníž. přenesená",J122,0)</f>
        <v>0</v>
      </c>
      <c r="BI122" s="217">
        <f>IF(N122="nulová",J122,0)</f>
        <v>0</v>
      </c>
      <c r="BJ122" s="13" t="s">
        <v>84</v>
      </c>
      <c r="BK122" s="217">
        <f>ROUND(I122*H122,2)</f>
        <v>0</v>
      </c>
      <c r="BL122" s="13" t="s">
        <v>125</v>
      </c>
      <c r="BM122" s="216" t="s">
        <v>134</v>
      </c>
    </row>
    <row r="123" s="11" customFormat="1" ht="25.92" customHeight="1">
      <c r="A123" s="11"/>
      <c r="B123" s="191"/>
      <c r="C123" s="192"/>
      <c r="D123" s="193" t="s">
        <v>75</v>
      </c>
      <c r="E123" s="194" t="s">
        <v>135</v>
      </c>
      <c r="F123" s="194" t="s">
        <v>136</v>
      </c>
      <c r="G123" s="192"/>
      <c r="H123" s="192"/>
      <c r="I123" s="195"/>
      <c r="J123" s="196">
        <f>BK123</f>
        <v>0</v>
      </c>
      <c r="K123" s="192"/>
      <c r="L123" s="197"/>
      <c r="M123" s="198"/>
      <c r="N123" s="199"/>
      <c r="O123" s="199"/>
      <c r="P123" s="200">
        <f>SUM(P124:P125)</f>
        <v>0</v>
      </c>
      <c r="Q123" s="199"/>
      <c r="R123" s="200">
        <f>SUM(R124:R125)</f>
        <v>0</v>
      </c>
      <c r="S123" s="199"/>
      <c r="T123" s="200">
        <f>SUM(T124:T125)</f>
        <v>0</v>
      </c>
      <c r="U123" s="20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R123" s="202" t="s">
        <v>84</v>
      </c>
      <c r="AT123" s="203" t="s">
        <v>75</v>
      </c>
      <c r="AU123" s="203" t="s">
        <v>76</v>
      </c>
      <c r="AY123" s="202" t="s">
        <v>119</v>
      </c>
      <c r="BK123" s="204">
        <f>SUM(BK124:BK125)</f>
        <v>0</v>
      </c>
    </row>
    <row r="124" s="2" customFormat="1" ht="16.5" customHeight="1">
      <c r="A124" s="34"/>
      <c r="B124" s="35"/>
      <c r="C124" s="205" t="s">
        <v>125</v>
      </c>
      <c r="D124" s="205" t="s">
        <v>120</v>
      </c>
      <c r="E124" s="206" t="s">
        <v>137</v>
      </c>
      <c r="F124" s="207" t="s">
        <v>138</v>
      </c>
      <c r="G124" s="208" t="s">
        <v>139</v>
      </c>
      <c r="H124" s="209">
        <v>1</v>
      </c>
      <c r="I124" s="210"/>
      <c r="J124" s="211">
        <f>ROUND(I124*H124,2)</f>
        <v>0</v>
      </c>
      <c r="K124" s="207" t="s">
        <v>1</v>
      </c>
      <c r="L124" s="40"/>
      <c r="M124" s="212" t="s">
        <v>1</v>
      </c>
      <c r="N124" s="213" t="s">
        <v>41</v>
      </c>
      <c r="O124" s="87"/>
      <c r="P124" s="214">
        <f>O124*H124</f>
        <v>0</v>
      </c>
      <c r="Q124" s="214">
        <v>0</v>
      </c>
      <c r="R124" s="214">
        <f>Q124*H124</f>
        <v>0</v>
      </c>
      <c r="S124" s="214">
        <v>0</v>
      </c>
      <c r="T124" s="214">
        <f>S124*H124</f>
        <v>0</v>
      </c>
      <c r="U124" s="215" t="s">
        <v>1</v>
      </c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R124" s="216" t="s">
        <v>140</v>
      </c>
      <c r="AT124" s="216" t="s">
        <v>120</v>
      </c>
      <c r="AU124" s="216" t="s">
        <v>84</v>
      </c>
      <c r="AY124" s="13" t="s">
        <v>119</v>
      </c>
      <c r="BE124" s="217">
        <f>IF(N124="základní",J124,0)</f>
        <v>0</v>
      </c>
      <c r="BF124" s="217">
        <f>IF(N124="snížená",J124,0)</f>
        <v>0</v>
      </c>
      <c r="BG124" s="217">
        <f>IF(N124="zákl. přenesená",J124,0)</f>
        <v>0</v>
      </c>
      <c r="BH124" s="217">
        <f>IF(N124="sníž. přenesená",J124,0)</f>
        <v>0</v>
      </c>
      <c r="BI124" s="217">
        <f>IF(N124="nulová",J124,0)</f>
        <v>0</v>
      </c>
      <c r="BJ124" s="13" t="s">
        <v>84</v>
      </c>
      <c r="BK124" s="217">
        <f>ROUND(I124*H124,2)</f>
        <v>0</v>
      </c>
      <c r="BL124" s="13" t="s">
        <v>140</v>
      </c>
      <c r="BM124" s="216" t="s">
        <v>141</v>
      </c>
    </row>
    <row r="125" s="2" customFormat="1">
      <c r="A125" s="34"/>
      <c r="B125" s="35"/>
      <c r="C125" s="36"/>
      <c r="D125" s="218" t="s">
        <v>142</v>
      </c>
      <c r="E125" s="36"/>
      <c r="F125" s="219" t="s">
        <v>143</v>
      </c>
      <c r="G125" s="36"/>
      <c r="H125" s="36"/>
      <c r="I125" s="220"/>
      <c r="J125" s="36"/>
      <c r="K125" s="36"/>
      <c r="L125" s="40"/>
      <c r="M125" s="221"/>
      <c r="N125" s="222"/>
      <c r="O125" s="223"/>
      <c r="P125" s="223"/>
      <c r="Q125" s="223"/>
      <c r="R125" s="223"/>
      <c r="S125" s="223"/>
      <c r="T125" s="223"/>
      <c r="U125" s="22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T125" s="13" t="s">
        <v>142</v>
      </c>
      <c r="AU125" s="13" t="s">
        <v>84</v>
      </c>
    </row>
    <row r="126" s="2" customFormat="1" ht="6.96" customHeight="1">
      <c r="A126" s="34"/>
      <c r="B126" s="62"/>
      <c r="C126" s="63"/>
      <c r="D126" s="63"/>
      <c r="E126" s="63"/>
      <c r="F126" s="63"/>
      <c r="G126" s="63"/>
      <c r="H126" s="63"/>
      <c r="I126" s="63"/>
      <c r="J126" s="63"/>
      <c r="K126" s="63"/>
      <c r="L126" s="40"/>
      <c r="M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</row>
  </sheetData>
  <sheetProtection sheet="1" autoFilter="0" formatColumns="0" formatRows="0" objects="1" scenarios="1" spinCount="100000" saltValue="Vw6vq8iMC71yIy50ephrKHem05YVjfeUjZ7WZqLVYlTD2AJXx5ezUCDGmGH9NR7nJyF98h+NNJ95SM2azYA1dQ==" hashValue="c3MVQH1wC8J7vSsKXrzH2OHuvI9XfiRQ1nrY9agq2z+ofwLHPolKEE2fwHEQfcPD4Lg+XvPK24/wJqv0caplhg==" algorithmName="SHA-512" password="CC35"/>
  <autoFilter ref="C117:K125"/>
  <mergeCells count="9">
    <mergeCell ref="E7:H7"/>
    <mergeCell ref="E9:H9"/>
    <mergeCell ref="E18:H18"/>
    <mergeCell ref="E27:H27"/>
    <mergeCell ref="E85:H85"/>
    <mergeCell ref="E87:H87"/>
    <mergeCell ref="E108:H108"/>
    <mergeCell ref="E110:H11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4.16016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3" t="s">
        <v>89</v>
      </c>
    </row>
    <row r="3" s="1" customFormat="1" ht="6.96" customHeight="1">
      <c r="B3" s="132"/>
      <c r="C3" s="133"/>
      <c r="D3" s="133"/>
      <c r="E3" s="133"/>
      <c r="F3" s="133"/>
      <c r="G3" s="133"/>
      <c r="H3" s="133"/>
      <c r="I3" s="133"/>
      <c r="J3" s="133"/>
      <c r="K3" s="133"/>
      <c r="L3" s="16"/>
      <c r="AT3" s="13" t="s">
        <v>86</v>
      </c>
    </row>
    <row r="4" s="1" customFormat="1" ht="24.96" customHeight="1">
      <c r="B4" s="16"/>
      <c r="D4" s="134" t="s">
        <v>93</v>
      </c>
      <c r="L4" s="16"/>
      <c r="M4" s="135" t="s">
        <v>10</v>
      </c>
      <c r="AT4" s="13" t="s">
        <v>4</v>
      </c>
    </row>
    <row r="5" s="1" customFormat="1" ht="6.96" customHeight="1">
      <c r="B5" s="16"/>
      <c r="L5" s="16"/>
    </row>
    <row r="6" s="1" customFormat="1" ht="12" customHeight="1">
      <c r="B6" s="16"/>
      <c r="D6" s="136" t="s">
        <v>16</v>
      </c>
      <c r="L6" s="16"/>
    </row>
    <row r="7" s="1" customFormat="1" ht="16.5" customHeight="1">
      <c r="B7" s="16"/>
      <c r="E7" s="137" t="str">
        <f>'Rekapitulace stavby'!K6</f>
        <v>Výměna střešní krytiny a kuchyňského vybavení v ZŠ Sudkov</v>
      </c>
      <c r="F7" s="136"/>
      <c r="G7" s="136"/>
      <c r="H7" s="136"/>
      <c r="L7" s="16"/>
    </row>
    <row r="8" s="2" customFormat="1" ht="12" customHeight="1">
      <c r="A8" s="34"/>
      <c r="B8" s="40"/>
      <c r="C8" s="34"/>
      <c r="D8" s="136" t="s">
        <v>94</v>
      </c>
      <c r="E8" s="34"/>
      <c r="F8" s="34"/>
      <c r="G8" s="34"/>
      <c r="H8" s="34"/>
      <c r="I8" s="34"/>
      <c r="J8" s="34"/>
      <c r="K8" s="34"/>
      <c r="L8" s="59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="2" customFormat="1" ht="16.5" customHeight="1">
      <c r="A9" s="34"/>
      <c r="B9" s="40"/>
      <c r="C9" s="34"/>
      <c r="D9" s="34"/>
      <c r="E9" s="138" t="s">
        <v>144</v>
      </c>
      <c r="F9" s="34"/>
      <c r="G9" s="34"/>
      <c r="H9" s="34"/>
      <c r="I9" s="34"/>
      <c r="J9" s="34"/>
      <c r="K9" s="34"/>
      <c r="L9" s="59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="2" customFormat="1">
      <c r="A10" s="34"/>
      <c r="B10" s="40"/>
      <c r="C10" s="34"/>
      <c r="D10" s="34"/>
      <c r="E10" s="34"/>
      <c r="F10" s="34"/>
      <c r="G10" s="34"/>
      <c r="H10" s="34"/>
      <c r="I10" s="34"/>
      <c r="J10" s="34"/>
      <c r="K10" s="34"/>
      <c r="L10" s="59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="2" customFormat="1" ht="12" customHeight="1">
      <c r="A11" s="34"/>
      <c r="B11" s="40"/>
      <c r="C11" s="34"/>
      <c r="D11" s="136" t="s">
        <v>18</v>
      </c>
      <c r="E11" s="34"/>
      <c r="F11" s="139" t="s">
        <v>1</v>
      </c>
      <c r="G11" s="34"/>
      <c r="H11" s="34"/>
      <c r="I11" s="136" t="s">
        <v>19</v>
      </c>
      <c r="J11" s="139" t="s">
        <v>1</v>
      </c>
      <c r="K11" s="34"/>
      <c r="L11" s="59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="2" customFormat="1" ht="12" customHeight="1">
      <c r="A12" s="34"/>
      <c r="B12" s="40"/>
      <c r="C12" s="34"/>
      <c r="D12" s="136" t="s">
        <v>20</v>
      </c>
      <c r="E12" s="34"/>
      <c r="F12" s="139" t="s">
        <v>21</v>
      </c>
      <c r="G12" s="34"/>
      <c r="H12" s="34"/>
      <c r="I12" s="136" t="s">
        <v>22</v>
      </c>
      <c r="J12" s="140" t="str">
        <f>'Rekapitulace stavby'!AN8</f>
        <v>3. 2. 2021</v>
      </c>
      <c r="K12" s="34"/>
      <c r="L12" s="59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="2" customFormat="1" ht="10.8" customHeight="1">
      <c r="A13" s="34"/>
      <c r="B13" s="40"/>
      <c r="C13" s="34"/>
      <c r="D13" s="34"/>
      <c r="E13" s="34"/>
      <c r="F13" s="34"/>
      <c r="G13" s="34"/>
      <c r="H13" s="34"/>
      <c r="I13" s="34"/>
      <c r="J13" s="34"/>
      <c r="K13" s="34"/>
      <c r="L13" s="59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="2" customFormat="1" ht="12" customHeight="1">
      <c r="A14" s="34"/>
      <c r="B14" s="40"/>
      <c r="C14" s="34"/>
      <c r="D14" s="136" t="s">
        <v>24</v>
      </c>
      <c r="E14" s="34"/>
      <c r="F14" s="34"/>
      <c r="G14" s="34"/>
      <c r="H14" s="34"/>
      <c r="I14" s="136" t="s">
        <v>25</v>
      </c>
      <c r="J14" s="139" t="str">
        <f>IF('Rekapitulace stavby'!AN10="","",'Rekapitulace stavby'!AN10)</f>
        <v/>
      </c>
      <c r="K14" s="34"/>
      <c r="L14" s="59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="2" customFormat="1" ht="18" customHeight="1">
      <c r="A15" s="34"/>
      <c r="B15" s="40"/>
      <c r="C15" s="34"/>
      <c r="D15" s="34"/>
      <c r="E15" s="139" t="str">
        <f>IF('Rekapitulace stavby'!E11="","",'Rekapitulace stavby'!E11)</f>
        <v xml:space="preserve"> </v>
      </c>
      <c r="F15" s="34"/>
      <c r="G15" s="34"/>
      <c r="H15" s="34"/>
      <c r="I15" s="136" t="s">
        <v>27</v>
      </c>
      <c r="J15" s="139" t="str">
        <f>IF('Rekapitulace stavby'!AN11="","",'Rekapitulace stavby'!AN11)</f>
        <v/>
      </c>
      <c r="K15" s="34"/>
      <c r="L15" s="59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="2" customFormat="1" ht="6.96" customHeight="1">
      <c r="A16" s="34"/>
      <c r="B16" s="40"/>
      <c r="C16" s="34"/>
      <c r="D16" s="34"/>
      <c r="E16" s="34"/>
      <c r="F16" s="34"/>
      <c r="G16" s="34"/>
      <c r="H16" s="34"/>
      <c r="I16" s="34"/>
      <c r="J16" s="34"/>
      <c r="K16" s="34"/>
      <c r="L16" s="59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="2" customFormat="1" ht="12" customHeight="1">
      <c r="A17" s="34"/>
      <c r="B17" s="40"/>
      <c r="C17" s="34"/>
      <c r="D17" s="136" t="s">
        <v>28</v>
      </c>
      <c r="E17" s="34"/>
      <c r="F17" s="34"/>
      <c r="G17" s="34"/>
      <c r="H17" s="34"/>
      <c r="I17" s="136" t="s">
        <v>25</v>
      </c>
      <c r="J17" s="29" t="str">
        <f>'Rekapitulace stavby'!AN13</f>
        <v>Vyplň údaj</v>
      </c>
      <c r="K17" s="34"/>
      <c r="L17" s="59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="2" customFormat="1" ht="18" customHeight="1">
      <c r="A18" s="34"/>
      <c r="B18" s="40"/>
      <c r="C18" s="34"/>
      <c r="D18" s="34"/>
      <c r="E18" s="29" t="str">
        <f>'Rekapitulace stavby'!E14</f>
        <v>Vyplň údaj</v>
      </c>
      <c r="F18" s="139"/>
      <c r="G18" s="139"/>
      <c r="H18" s="139"/>
      <c r="I18" s="136" t="s">
        <v>27</v>
      </c>
      <c r="J18" s="29" t="str">
        <f>'Rekapitulace stavby'!AN14</f>
        <v>Vyplň údaj</v>
      </c>
      <c r="K18" s="34"/>
      <c r="L18" s="59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="2" customFormat="1" ht="6.96" customHeight="1">
      <c r="A19" s="34"/>
      <c r="B19" s="40"/>
      <c r="C19" s="34"/>
      <c r="D19" s="34"/>
      <c r="E19" s="34"/>
      <c r="F19" s="34"/>
      <c r="G19" s="34"/>
      <c r="H19" s="34"/>
      <c r="I19" s="34"/>
      <c r="J19" s="34"/>
      <c r="K19" s="34"/>
      <c r="L19" s="59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="2" customFormat="1" ht="12" customHeight="1">
      <c r="A20" s="34"/>
      <c r="B20" s="40"/>
      <c r="C20" s="34"/>
      <c r="D20" s="136" t="s">
        <v>30</v>
      </c>
      <c r="E20" s="34"/>
      <c r="F20" s="34"/>
      <c r="G20" s="34"/>
      <c r="H20" s="34"/>
      <c r="I20" s="136" t="s">
        <v>25</v>
      </c>
      <c r="J20" s="139" t="s">
        <v>1</v>
      </c>
      <c r="K20" s="34"/>
      <c r="L20" s="59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="2" customFormat="1" ht="18" customHeight="1">
      <c r="A21" s="34"/>
      <c r="B21" s="40"/>
      <c r="C21" s="34"/>
      <c r="D21" s="34"/>
      <c r="E21" s="139" t="s">
        <v>31</v>
      </c>
      <c r="F21" s="34"/>
      <c r="G21" s="34"/>
      <c r="H21" s="34"/>
      <c r="I21" s="136" t="s">
        <v>27</v>
      </c>
      <c r="J21" s="139" t="s">
        <v>1</v>
      </c>
      <c r="K21" s="34"/>
      <c r="L21" s="59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="2" customFormat="1" ht="6.96" customHeight="1">
      <c r="A22" s="34"/>
      <c r="B22" s="40"/>
      <c r="C22" s="34"/>
      <c r="D22" s="34"/>
      <c r="E22" s="34"/>
      <c r="F22" s="34"/>
      <c r="G22" s="34"/>
      <c r="H22" s="34"/>
      <c r="I22" s="34"/>
      <c r="J22" s="34"/>
      <c r="K22" s="34"/>
      <c r="L22" s="59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="2" customFormat="1" ht="12" customHeight="1">
      <c r="A23" s="34"/>
      <c r="B23" s="40"/>
      <c r="C23" s="34"/>
      <c r="D23" s="136" t="s">
        <v>33</v>
      </c>
      <c r="E23" s="34"/>
      <c r="F23" s="34"/>
      <c r="G23" s="34"/>
      <c r="H23" s="34"/>
      <c r="I23" s="136" t="s">
        <v>25</v>
      </c>
      <c r="J23" s="139" t="str">
        <f>IF('Rekapitulace stavby'!AN19="","",'Rekapitulace stavby'!AN19)</f>
        <v/>
      </c>
      <c r="K23" s="34"/>
      <c r="L23" s="59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="2" customFormat="1" ht="18" customHeight="1">
      <c r="A24" s="34"/>
      <c r="B24" s="40"/>
      <c r="C24" s="34"/>
      <c r="D24" s="34"/>
      <c r="E24" s="139" t="str">
        <f>IF('Rekapitulace stavby'!E20="","",'Rekapitulace stavby'!E20)</f>
        <v xml:space="preserve"> </v>
      </c>
      <c r="F24" s="34"/>
      <c r="G24" s="34"/>
      <c r="H24" s="34"/>
      <c r="I24" s="136" t="s">
        <v>27</v>
      </c>
      <c r="J24" s="139" t="str">
        <f>IF('Rekapitulace stavby'!AN20="","",'Rekapitulace stavby'!AN20)</f>
        <v/>
      </c>
      <c r="K24" s="34"/>
      <c r="L24" s="59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="2" customFormat="1" ht="6.96" customHeight="1">
      <c r="A25" s="34"/>
      <c r="B25" s="40"/>
      <c r="C25" s="34"/>
      <c r="D25" s="34"/>
      <c r="E25" s="34"/>
      <c r="F25" s="34"/>
      <c r="G25" s="34"/>
      <c r="H25" s="34"/>
      <c r="I25" s="34"/>
      <c r="J25" s="34"/>
      <c r="K25" s="34"/>
      <c r="L25" s="59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="2" customFormat="1" ht="12" customHeight="1">
      <c r="A26" s="34"/>
      <c r="B26" s="40"/>
      <c r="C26" s="34"/>
      <c r="D26" s="136" t="s">
        <v>34</v>
      </c>
      <c r="E26" s="34"/>
      <c r="F26" s="34"/>
      <c r="G26" s="34"/>
      <c r="H26" s="34"/>
      <c r="I26" s="34"/>
      <c r="J26" s="34"/>
      <c r="K26" s="34"/>
      <c r="L26" s="59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="8" customFormat="1" ht="16.5" customHeight="1">
      <c r="A27" s="141"/>
      <c r="B27" s="142"/>
      <c r="C27" s="141"/>
      <c r="D27" s="141"/>
      <c r="E27" s="143" t="s">
        <v>1</v>
      </c>
      <c r="F27" s="143"/>
      <c r="G27" s="143"/>
      <c r="H27" s="143"/>
      <c r="I27" s="141"/>
      <c r="J27" s="141"/>
      <c r="K27" s="141"/>
      <c r="L27" s="144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</row>
    <row r="28" s="2" customFormat="1" ht="6.96" customHeight="1">
      <c r="A28" s="34"/>
      <c r="B28" s="40"/>
      <c r="C28" s="34"/>
      <c r="D28" s="34"/>
      <c r="E28" s="34"/>
      <c r="F28" s="34"/>
      <c r="G28" s="34"/>
      <c r="H28" s="34"/>
      <c r="I28" s="34"/>
      <c r="J28" s="34"/>
      <c r="K28" s="34"/>
      <c r="L28" s="59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="2" customFormat="1" ht="6.96" customHeight="1">
      <c r="A29" s="34"/>
      <c r="B29" s="40"/>
      <c r="C29" s="34"/>
      <c r="D29" s="145"/>
      <c r="E29" s="145"/>
      <c r="F29" s="145"/>
      <c r="G29" s="145"/>
      <c r="H29" s="145"/>
      <c r="I29" s="145"/>
      <c r="J29" s="145"/>
      <c r="K29" s="145"/>
      <c r="L29" s="59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="2" customFormat="1" ht="25.44" customHeight="1">
      <c r="A30" s="34"/>
      <c r="B30" s="40"/>
      <c r="C30" s="34"/>
      <c r="D30" s="146" t="s">
        <v>36</v>
      </c>
      <c r="E30" s="34"/>
      <c r="F30" s="34"/>
      <c r="G30" s="34"/>
      <c r="H30" s="34"/>
      <c r="I30" s="34"/>
      <c r="J30" s="147">
        <f>ROUND(J117, 2)</f>
        <v>0</v>
      </c>
      <c r="K30" s="34"/>
      <c r="L30" s="59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="2" customFormat="1" ht="6.96" customHeight="1">
      <c r="A31" s="34"/>
      <c r="B31" s="40"/>
      <c r="C31" s="34"/>
      <c r="D31" s="145"/>
      <c r="E31" s="145"/>
      <c r="F31" s="145"/>
      <c r="G31" s="145"/>
      <c r="H31" s="145"/>
      <c r="I31" s="145"/>
      <c r="J31" s="145"/>
      <c r="K31" s="145"/>
      <c r="L31" s="59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="2" customFormat="1" ht="14.4" customHeight="1">
      <c r="A32" s="34"/>
      <c r="B32" s="40"/>
      <c r="C32" s="34"/>
      <c r="D32" s="34"/>
      <c r="E32" s="34"/>
      <c r="F32" s="148" t="s">
        <v>38</v>
      </c>
      <c r="G32" s="34"/>
      <c r="H32" s="34"/>
      <c r="I32" s="148" t="s">
        <v>37</v>
      </c>
      <c r="J32" s="148" t="s">
        <v>39</v>
      </c>
      <c r="K32" s="34"/>
      <c r="L32" s="59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="2" customFormat="1" ht="14.4" customHeight="1">
      <c r="A33" s="34"/>
      <c r="B33" s="40"/>
      <c r="C33" s="34"/>
      <c r="D33" s="149" t="s">
        <v>40</v>
      </c>
      <c r="E33" s="136" t="s">
        <v>41</v>
      </c>
      <c r="F33" s="150">
        <f>ROUND((SUM(BE117:BE139)),  2)</f>
        <v>0</v>
      </c>
      <c r="G33" s="34"/>
      <c r="H33" s="34"/>
      <c r="I33" s="151">
        <v>0.20999999999999999</v>
      </c>
      <c r="J33" s="150">
        <f>ROUND(((SUM(BE117:BE139))*I33),  2)</f>
        <v>0</v>
      </c>
      <c r="K33" s="34"/>
      <c r="L33" s="59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="2" customFormat="1" ht="14.4" customHeight="1">
      <c r="A34" s="34"/>
      <c r="B34" s="40"/>
      <c r="C34" s="34"/>
      <c r="D34" s="34"/>
      <c r="E34" s="136" t="s">
        <v>42</v>
      </c>
      <c r="F34" s="150">
        <f>ROUND((SUM(BF117:BF139)),  2)</f>
        <v>0</v>
      </c>
      <c r="G34" s="34"/>
      <c r="H34" s="34"/>
      <c r="I34" s="151">
        <v>0.14999999999999999</v>
      </c>
      <c r="J34" s="150">
        <f>ROUND(((SUM(BF117:BF139))*I34),  2)</f>
        <v>0</v>
      </c>
      <c r="K34" s="34"/>
      <c r="L34" s="59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hidden="1" s="2" customFormat="1" ht="14.4" customHeight="1">
      <c r="A35" s="34"/>
      <c r="B35" s="40"/>
      <c r="C35" s="34"/>
      <c r="D35" s="34"/>
      <c r="E35" s="136" t="s">
        <v>43</v>
      </c>
      <c r="F35" s="150">
        <f>ROUND((SUM(BG117:BG139)),  2)</f>
        <v>0</v>
      </c>
      <c r="G35" s="34"/>
      <c r="H35" s="34"/>
      <c r="I35" s="151">
        <v>0.20999999999999999</v>
      </c>
      <c r="J35" s="150">
        <f>0</f>
        <v>0</v>
      </c>
      <c r="K35" s="34"/>
      <c r="L35" s="59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hidden="1" s="2" customFormat="1" ht="14.4" customHeight="1">
      <c r="A36" s="34"/>
      <c r="B36" s="40"/>
      <c r="C36" s="34"/>
      <c r="D36" s="34"/>
      <c r="E36" s="136" t="s">
        <v>44</v>
      </c>
      <c r="F36" s="150">
        <f>ROUND((SUM(BH117:BH139)),  2)</f>
        <v>0</v>
      </c>
      <c r="G36" s="34"/>
      <c r="H36" s="34"/>
      <c r="I36" s="151">
        <v>0.14999999999999999</v>
      </c>
      <c r="J36" s="150">
        <f>0</f>
        <v>0</v>
      </c>
      <c r="K36" s="34"/>
      <c r="L36" s="59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hidden="1" s="2" customFormat="1" ht="14.4" customHeight="1">
      <c r="A37" s="34"/>
      <c r="B37" s="40"/>
      <c r="C37" s="34"/>
      <c r="D37" s="34"/>
      <c r="E37" s="136" t="s">
        <v>45</v>
      </c>
      <c r="F37" s="150">
        <f>ROUND((SUM(BI117:BI139)),  2)</f>
        <v>0</v>
      </c>
      <c r="G37" s="34"/>
      <c r="H37" s="34"/>
      <c r="I37" s="151">
        <v>0</v>
      </c>
      <c r="J37" s="150">
        <f>0</f>
        <v>0</v>
      </c>
      <c r="K37" s="34"/>
      <c r="L37" s="59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="2" customFormat="1" ht="6.96" customHeight="1">
      <c r="A38" s="34"/>
      <c r="B38" s="40"/>
      <c r="C38" s="34"/>
      <c r="D38" s="34"/>
      <c r="E38" s="34"/>
      <c r="F38" s="34"/>
      <c r="G38" s="34"/>
      <c r="H38" s="34"/>
      <c r="I38" s="34"/>
      <c r="J38" s="34"/>
      <c r="K38" s="34"/>
      <c r="L38" s="59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="2" customFormat="1" ht="25.44" customHeight="1">
      <c r="A39" s="34"/>
      <c r="B39" s="40"/>
      <c r="C39" s="152"/>
      <c r="D39" s="153" t="s">
        <v>46</v>
      </c>
      <c r="E39" s="154"/>
      <c r="F39" s="154"/>
      <c r="G39" s="155" t="s">
        <v>47</v>
      </c>
      <c r="H39" s="156" t="s">
        <v>48</v>
      </c>
      <c r="I39" s="154"/>
      <c r="J39" s="157">
        <f>SUM(J30:J37)</f>
        <v>0</v>
      </c>
      <c r="K39" s="158"/>
      <c r="L39" s="59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="2" customFormat="1" ht="14.4" customHeight="1">
      <c r="A40" s="34"/>
      <c r="B40" s="40"/>
      <c r="C40" s="34"/>
      <c r="D40" s="34"/>
      <c r="E40" s="34"/>
      <c r="F40" s="34"/>
      <c r="G40" s="34"/>
      <c r="H40" s="34"/>
      <c r="I40" s="34"/>
      <c r="J40" s="34"/>
      <c r="K40" s="34"/>
      <c r="L40" s="59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="1" customFormat="1" ht="14.4" customHeight="1">
      <c r="B41" s="16"/>
      <c r="L41" s="16"/>
    </row>
    <row r="42" s="1" customFormat="1" ht="14.4" customHeight="1">
      <c r="B42" s="16"/>
      <c r="L42" s="16"/>
    </row>
    <row r="43" s="1" customFormat="1" ht="14.4" customHeight="1">
      <c r="B43" s="16"/>
      <c r="L43" s="16"/>
    </row>
    <row r="44" s="1" customFormat="1" ht="14.4" customHeight="1">
      <c r="B44" s="16"/>
      <c r="L44" s="16"/>
    </row>
    <row r="45" s="1" customFormat="1" ht="14.4" customHeight="1">
      <c r="B45" s="16"/>
      <c r="L45" s="16"/>
    </row>
    <row r="46" s="1" customFormat="1" ht="14.4" customHeight="1">
      <c r="B46" s="16"/>
      <c r="L46" s="16"/>
    </row>
    <row r="47" s="1" customFormat="1" ht="14.4" customHeight="1">
      <c r="B47" s="16"/>
      <c r="L47" s="16"/>
    </row>
    <row r="48" s="1" customFormat="1" ht="14.4" customHeight="1">
      <c r="B48" s="16"/>
      <c r="L48" s="16"/>
    </row>
    <row r="49" s="1" customFormat="1" ht="14.4" customHeight="1">
      <c r="B49" s="16"/>
      <c r="L49" s="16"/>
    </row>
    <row r="50" s="2" customFormat="1" ht="14.4" customHeight="1">
      <c r="B50" s="59"/>
      <c r="D50" s="159" t="s">
        <v>49</v>
      </c>
      <c r="E50" s="160"/>
      <c r="F50" s="160"/>
      <c r="G50" s="159" t="s">
        <v>50</v>
      </c>
      <c r="H50" s="160"/>
      <c r="I50" s="160"/>
      <c r="J50" s="160"/>
      <c r="K50" s="160"/>
      <c r="L50" s="59"/>
    </row>
    <row r="51">
      <c r="B51" s="16"/>
      <c r="L51" s="16"/>
    </row>
    <row r="52">
      <c r="B52" s="16"/>
      <c r="L52" s="16"/>
    </row>
    <row r="53">
      <c r="B53" s="16"/>
      <c r="L53" s="16"/>
    </row>
    <row r="54">
      <c r="B54" s="16"/>
      <c r="L54" s="16"/>
    </row>
    <row r="55">
      <c r="B55" s="16"/>
      <c r="L55" s="16"/>
    </row>
    <row r="56">
      <c r="B56" s="16"/>
      <c r="L56" s="16"/>
    </row>
    <row r="57">
      <c r="B57" s="16"/>
      <c r="L57" s="16"/>
    </row>
    <row r="58">
      <c r="B58" s="16"/>
      <c r="L58" s="16"/>
    </row>
    <row r="59">
      <c r="B59" s="16"/>
      <c r="L59" s="16"/>
    </row>
    <row r="60">
      <c r="B60" s="16"/>
      <c r="L60" s="16"/>
    </row>
    <row r="61" s="2" customFormat="1">
      <c r="A61" s="34"/>
      <c r="B61" s="40"/>
      <c r="C61" s="34"/>
      <c r="D61" s="161" t="s">
        <v>51</v>
      </c>
      <c r="E61" s="162"/>
      <c r="F61" s="163" t="s">
        <v>52</v>
      </c>
      <c r="G61" s="161" t="s">
        <v>51</v>
      </c>
      <c r="H61" s="162"/>
      <c r="I61" s="162"/>
      <c r="J61" s="164" t="s">
        <v>52</v>
      </c>
      <c r="K61" s="162"/>
      <c r="L61" s="59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>
      <c r="B62" s="16"/>
      <c r="L62" s="16"/>
    </row>
    <row r="63">
      <c r="B63" s="16"/>
      <c r="L63" s="16"/>
    </row>
    <row r="64">
      <c r="B64" s="16"/>
      <c r="L64" s="16"/>
    </row>
    <row r="65" s="2" customFormat="1">
      <c r="A65" s="34"/>
      <c r="B65" s="40"/>
      <c r="C65" s="34"/>
      <c r="D65" s="159" t="s">
        <v>53</v>
      </c>
      <c r="E65" s="165"/>
      <c r="F65" s="165"/>
      <c r="G65" s="159" t="s">
        <v>54</v>
      </c>
      <c r="H65" s="165"/>
      <c r="I65" s="165"/>
      <c r="J65" s="165"/>
      <c r="K65" s="165"/>
      <c r="L65" s="59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>
      <c r="B66" s="16"/>
      <c r="L66" s="16"/>
    </row>
    <row r="67">
      <c r="B67" s="16"/>
      <c r="L67" s="16"/>
    </row>
    <row r="68">
      <c r="B68" s="16"/>
      <c r="L68" s="16"/>
    </row>
    <row r="69">
      <c r="B69" s="16"/>
      <c r="L69" s="16"/>
    </row>
    <row r="70">
      <c r="B70" s="16"/>
      <c r="L70" s="16"/>
    </row>
    <row r="71">
      <c r="B71" s="16"/>
      <c r="L71" s="16"/>
    </row>
    <row r="72">
      <c r="B72" s="16"/>
      <c r="L72" s="16"/>
    </row>
    <row r="73">
      <c r="B73" s="16"/>
      <c r="L73" s="16"/>
    </row>
    <row r="74">
      <c r="B74" s="16"/>
      <c r="L74" s="16"/>
    </row>
    <row r="75">
      <c r="B75" s="16"/>
      <c r="L75" s="16"/>
    </row>
    <row r="76" s="2" customFormat="1">
      <c r="A76" s="34"/>
      <c r="B76" s="40"/>
      <c r="C76" s="34"/>
      <c r="D76" s="161" t="s">
        <v>51</v>
      </c>
      <c r="E76" s="162"/>
      <c r="F76" s="163" t="s">
        <v>52</v>
      </c>
      <c r="G76" s="161" t="s">
        <v>51</v>
      </c>
      <c r="H76" s="162"/>
      <c r="I76" s="162"/>
      <c r="J76" s="164" t="s">
        <v>52</v>
      </c>
      <c r="K76" s="162"/>
      <c r="L76" s="59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="2" customFormat="1" ht="14.4" customHeight="1">
      <c r="A77" s="34"/>
      <c r="B77" s="166"/>
      <c r="C77" s="167"/>
      <c r="D77" s="167"/>
      <c r="E77" s="167"/>
      <c r="F77" s="167"/>
      <c r="G77" s="167"/>
      <c r="H77" s="167"/>
      <c r="I77" s="167"/>
      <c r="J77" s="167"/>
      <c r="K77" s="167"/>
      <c r="L77" s="59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="2" customFormat="1" ht="6.96" customHeight="1">
      <c r="A81" s="34"/>
      <c r="B81" s="168"/>
      <c r="C81" s="169"/>
      <c r="D81" s="169"/>
      <c r="E81" s="169"/>
      <c r="F81" s="169"/>
      <c r="G81" s="169"/>
      <c r="H81" s="169"/>
      <c r="I81" s="169"/>
      <c r="J81" s="169"/>
      <c r="K81" s="169"/>
      <c r="L81" s="59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="2" customFormat="1" ht="24.96" customHeight="1">
      <c r="A82" s="34"/>
      <c r="B82" s="35"/>
      <c r="C82" s="19" t="s">
        <v>96</v>
      </c>
      <c r="D82" s="36"/>
      <c r="E82" s="36"/>
      <c r="F82" s="36"/>
      <c r="G82" s="36"/>
      <c r="H82" s="36"/>
      <c r="I82" s="36"/>
      <c r="J82" s="36"/>
      <c r="K82" s="36"/>
      <c r="L82" s="59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="2" customFormat="1" ht="6.96" customHeight="1">
      <c r="A83" s="34"/>
      <c r="B83" s="35"/>
      <c r="C83" s="36"/>
      <c r="D83" s="36"/>
      <c r="E83" s="36"/>
      <c r="F83" s="36"/>
      <c r="G83" s="36"/>
      <c r="H83" s="36"/>
      <c r="I83" s="36"/>
      <c r="J83" s="36"/>
      <c r="K83" s="36"/>
      <c r="L83" s="59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="2" customFormat="1" ht="12" customHeight="1">
      <c r="A84" s="34"/>
      <c r="B84" s="35"/>
      <c r="C84" s="28" t="s">
        <v>16</v>
      </c>
      <c r="D84" s="36"/>
      <c r="E84" s="36"/>
      <c r="F84" s="36"/>
      <c r="G84" s="36"/>
      <c r="H84" s="36"/>
      <c r="I84" s="36"/>
      <c r="J84" s="36"/>
      <c r="K84" s="36"/>
      <c r="L84" s="59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="2" customFormat="1" ht="16.5" customHeight="1">
      <c r="A85" s="34"/>
      <c r="B85" s="35"/>
      <c r="C85" s="36"/>
      <c r="D85" s="36"/>
      <c r="E85" s="170" t="str">
        <f>E7</f>
        <v>Výměna střešní krytiny a kuchyňského vybavení v ZŠ Sudkov</v>
      </c>
      <c r="F85" s="28"/>
      <c r="G85" s="28"/>
      <c r="H85" s="28"/>
      <c r="I85" s="36"/>
      <c r="J85" s="36"/>
      <c r="K85" s="36"/>
      <c r="L85" s="59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="2" customFormat="1" ht="12" customHeight="1">
      <c r="A86" s="34"/>
      <c r="B86" s="35"/>
      <c r="C86" s="28" t="s">
        <v>94</v>
      </c>
      <c r="D86" s="36"/>
      <c r="E86" s="36"/>
      <c r="F86" s="36"/>
      <c r="G86" s="36"/>
      <c r="H86" s="36"/>
      <c r="I86" s="36"/>
      <c r="J86" s="36"/>
      <c r="K86" s="36"/>
      <c r="L86" s="59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="2" customFormat="1" ht="16.5" customHeight="1">
      <c r="A87" s="34"/>
      <c r="B87" s="35"/>
      <c r="C87" s="36"/>
      <c r="D87" s="36"/>
      <c r="E87" s="72" t="str">
        <f>E9</f>
        <v>02 - Nová jímací soustava</v>
      </c>
      <c r="F87" s="36"/>
      <c r="G87" s="36"/>
      <c r="H87" s="36"/>
      <c r="I87" s="36"/>
      <c r="J87" s="36"/>
      <c r="K87" s="36"/>
      <c r="L87" s="59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="2" customFormat="1" ht="6.96" customHeight="1">
      <c r="A88" s="34"/>
      <c r="B88" s="35"/>
      <c r="C88" s="36"/>
      <c r="D88" s="36"/>
      <c r="E88" s="36"/>
      <c r="F88" s="36"/>
      <c r="G88" s="36"/>
      <c r="H88" s="36"/>
      <c r="I88" s="36"/>
      <c r="J88" s="36"/>
      <c r="K88" s="36"/>
      <c r="L88" s="59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="2" customFormat="1" ht="12" customHeight="1">
      <c r="A89" s="34"/>
      <c r="B89" s="35"/>
      <c r="C89" s="28" t="s">
        <v>20</v>
      </c>
      <c r="D89" s="36"/>
      <c r="E89" s="36"/>
      <c r="F89" s="23" t="str">
        <f>F12</f>
        <v>SUDKOV</v>
      </c>
      <c r="G89" s="36"/>
      <c r="H89" s="36"/>
      <c r="I89" s="28" t="s">
        <v>22</v>
      </c>
      <c r="J89" s="75" t="str">
        <f>IF(J12="","",J12)</f>
        <v>3. 2. 2021</v>
      </c>
      <c r="K89" s="36"/>
      <c r="L89" s="59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="2" customFormat="1" ht="6.96" customHeight="1">
      <c r="A90" s="34"/>
      <c r="B90" s="35"/>
      <c r="C90" s="36"/>
      <c r="D90" s="36"/>
      <c r="E90" s="36"/>
      <c r="F90" s="36"/>
      <c r="G90" s="36"/>
      <c r="H90" s="36"/>
      <c r="I90" s="36"/>
      <c r="J90" s="36"/>
      <c r="K90" s="36"/>
      <c r="L90" s="59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="2" customFormat="1" ht="15.15" customHeight="1">
      <c r="A91" s="34"/>
      <c r="B91" s="35"/>
      <c r="C91" s="28" t="s">
        <v>24</v>
      </c>
      <c r="D91" s="36"/>
      <c r="E91" s="36"/>
      <c r="F91" s="23" t="str">
        <f>E15</f>
        <v xml:space="preserve"> </v>
      </c>
      <c r="G91" s="36"/>
      <c r="H91" s="36"/>
      <c r="I91" s="28" t="s">
        <v>30</v>
      </c>
      <c r="J91" s="32" t="str">
        <f>E21</f>
        <v>Ing.Pavel Matura</v>
      </c>
      <c r="K91" s="36"/>
      <c r="L91" s="59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="2" customFormat="1" ht="15.15" customHeight="1">
      <c r="A92" s="34"/>
      <c r="B92" s="35"/>
      <c r="C92" s="28" t="s">
        <v>28</v>
      </c>
      <c r="D92" s="36"/>
      <c r="E92" s="36"/>
      <c r="F92" s="23" t="str">
        <f>IF(E18="","",E18)</f>
        <v>Vyplň údaj</v>
      </c>
      <c r="G92" s="36"/>
      <c r="H92" s="36"/>
      <c r="I92" s="28" t="s">
        <v>33</v>
      </c>
      <c r="J92" s="32" t="str">
        <f>E24</f>
        <v xml:space="preserve"> </v>
      </c>
      <c r="K92" s="36"/>
      <c r="L92" s="59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="2" customFormat="1" ht="10.32" customHeight="1">
      <c r="A93" s="34"/>
      <c r="B93" s="35"/>
      <c r="C93" s="36"/>
      <c r="D93" s="36"/>
      <c r="E93" s="36"/>
      <c r="F93" s="36"/>
      <c r="G93" s="36"/>
      <c r="H93" s="36"/>
      <c r="I93" s="36"/>
      <c r="J93" s="36"/>
      <c r="K93" s="36"/>
      <c r="L93" s="59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="2" customFormat="1" ht="29.28" customHeight="1">
      <c r="A94" s="34"/>
      <c r="B94" s="35"/>
      <c r="C94" s="171" t="s">
        <v>97</v>
      </c>
      <c r="D94" s="172"/>
      <c r="E94" s="172"/>
      <c r="F94" s="172"/>
      <c r="G94" s="172"/>
      <c r="H94" s="172"/>
      <c r="I94" s="172"/>
      <c r="J94" s="173" t="s">
        <v>98</v>
      </c>
      <c r="K94" s="172"/>
      <c r="L94" s="59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="2" customFormat="1" ht="10.32" customHeight="1">
      <c r="A95" s="34"/>
      <c r="B95" s="35"/>
      <c r="C95" s="36"/>
      <c r="D95" s="36"/>
      <c r="E95" s="36"/>
      <c r="F95" s="36"/>
      <c r="G95" s="36"/>
      <c r="H95" s="36"/>
      <c r="I95" s="36"/>
      <c r="J95" s="36"/>
      <c r="K95" s="36"/>
      <c r="L95" s="59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="2" customFormat="1" ht="22.8" customHeight="1">
      <c r="A96" s="34"/>
      <c r="B96" s="35"/>
      <c r="C96" s="174" t="s">
        <v>99</v>
      </c>
      <c r="D96" s="36"/>
      <c r="E96" s="36"/>
      <c r="F96" s="36"/>
      <c r="G96" s="36"/>
      <c r="H96" s="36"/>
      <c r="I96" s="36"/>
      <c r="J96" s="106">
        <f>J117</f>
        <v>0</v>
      </c>
      <c r="K96" s="36"/>
      <c r="L96" s="59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U96" s="13" t="s">
        <v>100</v>
      </c>
    </row>
    <row r="97" s="9" customFormat="1" ht="24.96" customHeight="1">
      <c r="A97" s="9"/>
      <c r="B97" s="175"/>
      <c r="C97" s="176"/>
      <c r="D97" s="177" t="s">
        <v>145</v>
      </c>
      <c r="E97" s="178"/>
      <c r="F97" s="178"/>
      <c r="G97" s="178"/>
      <c r="H97" s="178"/>
      <c r="I97" s="178"/>
      <c r="J97" s="179">
        <f>J118</f>
        <v>0</v>
      </c>
      <c r="K97" s="176"/>
      <c r="L97" s="180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2" customFormat="1" ht="21.84" customHeight="1">
      <c r="A98" s="34"/>
      <c r="B98" s="35"/>
      <c r="C98" s="36"/>
      <c r="D98" s="36"/>
      <c r="E98" s="36"/>
      <c r="F98" s="36"/>
      <c r="G98" s="36"/>
      <c r="H98" s="36"/>
      <c r="I98" s="36"/>
      <c r="J98" s="36"/>
      <c r="K98" s="36"/>
      <c r="L98" s="59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</row>
    <row r="99" s="2" customFormat="1" ht="6.96" customHeight="1">
      <c r="A99" s="34"/>
      <c r="B99" s="62"/>
      <c r="C99" s="63"/>
      <c r="D99" s="63"/>
      <c r="E99" s="63"/>
      <c r="F99" s="63"/>
      <c r="G99" s="63"/>
      <c r="H99" s="63"/>
      <c r="I99" s="63"/>
      <c r="J99" s="63"/>
      <c r="K99" s="63"/>
      <c r="L99" s="59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</row>
    <row r="103" s="2" customFormat="1" ht="6.96" customHeight="1">
      <c r="A103" s="34"/>
      <c r="B103" s="64"/>
      <c r="C103" s="65"/>
      <c r="D103" s="65"/>
      <c r="E103" s="65"/>
      <c r="F103" s="65"/>
      <c r="G103" s="65"/>
      <c r="H103" s="65"/>
      <c r="I103" s="65"/>
      <c r="J103" s="65"/>
      <c r="K103" s="65"/>
      <c r="L103" s="59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</row>
    <row r="104" s="2" customFormat="1" ht="24.96" customHeight="1">
      <c r="A104" s="34"/>
      <c r="B104" s="35"/>
      <c r="C104" s="19" t="s">
        <v>103</v>
      </c>
      <c r="D104" s="36"/>
      <c r="E104" s="36"/>
      <c r="F104" s="36"/>
      <c r="G104" s="36"/>
      <c r="H104" s="36"/>
      <c r="I104" s="36"/>
      <c r="J104" s="36"/>
      <c r="K104" s="36"/>
      <c r="L104" s="59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</row>
    <row r="105" s="2" customFormat="1" ht="6.96" customHeight="1">
      <c r="A105" s="34"/>
      <c r="B105" s="35"/>
      <c r="C105" s="36"/>
      <c r="D105" s="36"/>
      <c r="E105" s="36"/>
      <c r="F105" s="36"/>
      <c r="G105" s="36"/>
      <c r="H105" s="36"/>
      <c r="I105" s="36"/>
      <c r="J105" s="36"/>
      <c r="K105" s="36"/>
      <c r="L105" s="59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</row>
    <row r="106" s="2" customFormat="1" ht="12" customHeight="1">
      <c r="A106" s="34"/>
      <c r="B106" s="35"/>
      <c r="C106" s="28" t="s">
        <v>16</v>
      </c>
      <c r="D106" s="36"/>
      <c r="E106" s="36"/>
      <c r="F106" s="36"/>
      <c r="G106" s="36"/>
      <c r="H106" s="36"/>
      <c r="I106" s="36"/>
      <c r="J106" s="36"/>
      <c r="K106" s="36"/>
      <c r="L106" s="59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</row>
    <row r="107" s="2" customFormat="1" ht="16.5" customHeight="1">
      <c r="A107" s="34"/>
      <c r="B107" s="35"/>
      <c r="C107" s="36"/>
      <c r="D107" s="36"/>
      <c r="E107" s="170" t="str">
        <f>E7</f>
        <v>Výměna střešní krytiny a kuchyňského vybavení v ZŠ Sudkov</v>
      </c>
      <c r="F107" s="28"/>
      <c r="G107" s="28"/>
      <c r="H107" s="28"/>
      <c r="I107" s="36"/>
      <c r="J107" s="36"/>
      <c r="K107" s="36"/>
      <c r="L107" s="59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</row>
    <row r="108" s="2" customFormat="1" ht="12" customHeight="1">
      <c r="A108" s="34"/>
      <c r="B108" s="35"/>
      <c r="C108" s="28" t="s">
        <v>94</v>
      </c>
      <c r="D108" s="36"/>
      <c r="E108" s="36"/>
      <c r="F108" s="36"/>
      <c r="G108" s="36"/>
      <c r="H108" s="36"/>
      <c r="I108" s="36"/>
      <c r="J108" s="36"/>
      <c r="K108" s="36"/>
      <c r="L108" s="59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</row>
    <row r="109" s="2" customFormat="1" ht="16.5" customHeight="1">
      <c r="A109" s="34"/>
      <c r="B109" s="35"/>
      <c r="C109" s="36"/>
      <c r="D109" s="36"/>
      <c r="E109" s="72" t="str">
        <f>E9</f>
        <v>02 - Nová jímací soustava</v>
      </c>
      <c r="F109" s="36"/>
      <c r="G109" s="36"/>
      <c r="H109" s="36"/>
      <c r="I109" s="36"/>
      <c r="J109" s="36"/>
      <c r="K109" s="36"/>
      <c r="L109" s="59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</row>
    <row r="110" s="2" customFormat="1" ht="6.96" customHeight="1">
      <c r="A110" s="34"/>
      <c r="B110" s="35"/>
      <c r="C110" s="36"/>
      <c r="D110" s="36"/>
      <c r="E110" s="36"/>
      <c r="F110" s="36"/>
      <c r="G110" s="36"/>
      <c r="H110" s="36"/>
      <c r="I110" s="36"/>
      <c r="J110" s="36"/>
      <c r="K110" s="36"/>
      <c r="L110" s="59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1" s="2" customFormat="1" ht="12" customHeight="1">
      <c r="A111" s="34"/>
      <c r="B111" s="35"/>
      <c r="C111" s="28" t="s">
        <v>20</v>
      </c>
      <c r="D111" s="36"/>
      <c r="E111" s="36"/>
      <c r="F111" s="23" t="str">
        <f>F12</f>
        <v>SUDKOV</v>
      </c>
      <c r="G111" s="36"/>
      <c r="H111" s="36"/>
      <c r="I111" s="28" t="s">
        <v>22</v>
      </c>
      <c r="J111" s="75" t="str">
        <f>IF(J12="","",J12)</f>
        <v>3. 2. 2021</v>
      </c>
      <c r="K111" s="36"/>
      <c r="L111" s="59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="2" customFormat="1" ht="6.96" customHeight="1">
      <c r="A112" s="34"/>
      <c r="B112" s="35"/>
      <c r="C112" s="36"/>
      <c r="D112" s="36"/>
      <c r="E112" s="36"/>
      <c r="F112" s="36"/>
      <c r="G112" s="36"/>
      <c r="H112" s="36"/>
      <c r="I112" s="36"/>
      <c r="J112" s="36"/>
      <c r="K112" s="36"/>
      <c r="L112" s="59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="2" customFormat="1" ht="15.15" customHeight="1">
      <c r="A113" s="34"/>
      <c r="B113" s="35"/>
      <c r="C113" s="28" t="s">
        <v>24</v>
      </c>
      <c r="D113" s="36"/>
      <c r="E113" s="36"/>
      <c r="F113" s="23" t="str">
        <f>E15</f>
        <v xml:space="preserve"> </v>
      </c>
      <c r="G113" s="36"/>
      <c r="H113" s="36"/>
      <c r="I113" s="28" t="s">
        <v>30</v>
      </c>
      <c r="J113" s="32" t="str">
        <f>E21</f>
        <v>Ing.Pavel Matura</v>
      </c>
      <c r="K113" s="36"/>
      <c r="L113" s="59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="2" customFormat="1" ht="15.15" customHeight="1">
      <c r="A114" s="34"/>
      <c r="B114" s="35"/>
      <c r="C114" s="28" t="s">
        <v>28</v>
      </c>
      <c r="D114" s="36"/>
      <c r="E114" s="36"/>
      <c r="F114" s="23" t="str">
        <f>IF(E18="","",E18)</f>
        <v>Vyplň údaj</v>
      </c>
      <c r="G114" s="36"/>
      <c r="H114" s="36"/>
      <c r="I114" s="28" t="s">
        <v>33</v>
      </c>
      <c r="J114" s="32" t="str">
        <f>E24</f>
        <v xml:space="preserve"> </v>
      </c>
      <c r="K114" s="36"/>
      <c r="L114" s="59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="2" customFormat="1" ht="10.32" customHeight="1">
      <c r="A115" s="34"/>
      <c r="B115" s="35"/>
      <c r="C115" s="36"/>
      <c r="D115" s="36"/>
      <c r="E115" s="36"/>
      <c r="F115" s="36"/>
      <c r="G115" s="36"/>
      <c r="H115" s="36"/>
      <c r="I115" s="36"/>
      <c r="J115" s="36"/>
      <c r="K115" s="36"/>
      <c r="L115" s="59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="10" customFormat="1" ht="29.28" customHeight="1">
      <c r="A116" s="181"/>
      <c r="B116" s="182"/>
      <c r="C116" s="183" t="s">
        <v>104</v>
      </c>
      <c r="D116" s="184" t="s">
        <v>61</v>
      </c>
      <c r="E116" s="184" t="s">
        <v>57</v>
      </c>
      <c r="F116" s="184" t="s">
        <v>58</v>
      </c>
      <c r="G116" s="184" t="s">
        <v>105</v>
      </c>
      <c r="H116" s="184" t="s">
        <v>106</v>
      </c>
      <c r="I116" s="184" t="s">
        <v>107</v>
      </c>
      <c r="J116" s="184" t="s">
        <v>98</v>
      </c>
      <c r="K116" s="185" t="s">
        <v>108</v>
      </c>
      <c r="L116" s="186"/>
      <c r="M116" s="96" t="s">
        <v>1</v>
      </c>
      <c r="N116" s="97" t="s">
        <v>40</v>
      </c>
      <c r="O116" s="97" t="s">
        <v>109</v>
      </c>
      <c r="P116" s="97" t="s">
        <v>110</v>
      </c>
      <c r="Q116" s="97" t="s">
        <v>111</v>
      </c>
      <c r="R116" s="97" t="s">
        <v>112</v>
      </c>
      <c r="S116" s="97" t="s">
        <v>113</v>
      </c>
      <c r="T116" s="97" t="s">
        <v>114</v>
      </c>
      <c r="U116" s="98" t="s">
        <v>115</v>
      </c>
      <c r="V116" s="181"/>
      <c r="W116" s="181"/>
      <c r="X116" s="181"/>
      <c r="Y116" s="181"/>
      <c r="Z116" s="181"/>
      <c r="AA116" s="181"/>
      <c r="AB116" s="181"/>
      <c r="AC116" s="181"/>
      <c r="AD116" s="181"/>
      <c r="AE116" s="181"/>
    </row>
    <row r="117" s="2" customFormat="1" ht="22.8" customHeight="1">
      <c r="A117" s="34"/>
      <c r="B117" s="35"/>
      <c r="C117" s="103" t="s">
        <v>116</v>
      </c>
      <c r="D117" s="36"/>
      <c r="E117" s="36"/>
      <c r="F117" s="36"/>
      <c r="G117" s="36"/>
      <c r="H117" s="36"/>
      <c r="I117" s="36"/>
      <c r="J117" s="187">
        <f>BK117</f>
        <v>0</v>
      </c>
      <c r="K117" s="36"/>
      <c r="L117" s="40"/>
      <c r="M117" s="99"/>
      <c r="N117" s="188"/>
      <c r="O117" s="100"/>
      <c r="P117" s="189">
        <f>P118</f>
        <v>0</v>
      </c>
      <c r="Q117" s="100"/>
      <c r="R117" s="189">
        <f>R118</f>
        <v>6.5800000000000001</v>
      </c>
      <c r="S117" s="100"/>
      <c r="T117" s="189">
        <f>T118</f>
        <v>0</v>
      </c>
      <c r="U117" s="101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  <c r="AT117" s="13" t="s">
        <v>75</v>
      </c>
      <c r="AU117" s="13" t="s">
        <v>100</v>
      </c>
      <c r="BK117" s="190">
        <f>BK118</f>
        <v>0</v>
      </c>
    </row>
    <row r="118" s="11" customFormat="1" ht="25.92" customHeight="1">
      <c r="A118" s="11"/>
      <c r="B118" s="191"/>
      <c r="C118" s="192"/>
      <c r="D118" s="193" t="s">
        <v>75</v>
      </c>
      <c r="E118" s="194" t="s">
        <v>117</v>
      </c>
      <c r="F118" s="194" t="s">
        <v>88</v>
      </c>
      <c r="G118" s="192"/>
      <c r="H118" s="192"/>
      <c r="I118" s="195"/>
      <c r="J118" s="196">
        <f>BK118</f>
        <v>0</v>
      </c>
      <c r="K118" s="192"/>
      <c r="L118" s="197"/>
      <c r="M118" s="198"/>
      <c r="N118" s="199"/>
      <c r="O118" s="199"/>
      <c r="P118" s="200">
        <f>SUM(P119:P139)</f>
        <v>0</v>
      </c>
      <c r="Q118" s="199"/>
      <c r="R118" s="200">
        <f>SUM(R119:R139)</f>
        <v>6.5800000000000001</v>
      </c>
      <c r="S118" s="199"/>
      <c r="T118" s="200">
        <f>SUM(T119:T139)</f>
        <v>0</v>
      </c>
      <c r="U118" s="20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R118" s="202" t="s">
        <v>84</v>
      </c>
      <c r="AT118" s="203" t="s">
        <v>75</v>
      </c>
      <c r="AU118" s="203" t="s">
        <v>76</v>
      </c>
      <c r="AY118" s="202" t="s">
        <v>119</v>
      </c>
      <c r="BK118" s="204">
        <f>SUM(BK119:BK139)</f>
        <v>0</v>
      </c>
    </row>
    <row r="119" s="2" customFormat="1">
      <c r="A119" s="34"/>
      <c r="B119" s="35"/>
      <c r="C119" s="205" t="s">
        <v>84</v>
      </c>
      <c r="D119" s="205" t="s">
        <v>120</v>
      </c>
      <c r="E119" s="206" t="s">
        <v>146</v>
      </c>
      <c r="F119" s="207" t="s">
        <v>147</v>
      </c>
      <c r="G119" s="208" t="s">
        <v>123</v>
      </c>
      <c r="H119" s="209">
        <v>260</v>
      </c>
      <c r="I119" s="210"/>
      <c r="J119" s="211">
        <f>ROUND(I119*H119,2)</f>
        <v>0</v>
      </c>
      <c r="K119" s="207" t="s">
        <v>124</v>
      </c>
      <c r="L119" s="40"/>
      <c r="M119" s="212" t="s">
        <v>1</v>
      </c>
      <c r="N119" s="213" t="s">
        <v>41</v>
      </c>
      <c r="O119" s="87"/>
      <c r="P119" s="214">
        <f>O119*H119</f>
        <v>0</v>
      </c>
      <c r="Q119" s="214">
        <v>0</v>
      </c>
      <c r="R119" s="214">
        <f>Q119*H119</f>
        <v>0</v>
      </c>
      <c r="S119" s="214">
        <v>0</v>
      </c>
      <c r="T119" s="214">
        <f>S119*H119</f>
        <v>0</v>
      </c>
      <c r="U119" s="215" t="s">
        <v>1</v>
      </c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  <c r="AR119" s="216" t="s">
        <v>148</v>
      </c>
      <c r="AT119" s="216" t="s">
        <v>120</v>
      </c>
      <c r="AU119" s="216" t="s">
        <v>84</v>
      </c>
      <c r="AY119" s="13" t="s">
        <v>119</v>
      </c>
      <c r="BE119" s="217">
        <f>IF(N119="základní",J119,0)</f>
        <v>0</v>
      </c>
      <c r="BF119" s="217">
        <f>IF(N119="snížená",J119,0)</f>
        <v>0</v>
      </c>
      <c r="BG119" s="217">
        <f>IF(N119="zákl. přenesená",J119,0)</f>
        <v>0</v>
      </c>
      <c r="BH119" s="217">
        <f>IF(N119="sníž. přenesená",J119,0)</f>
        <v>0</v>
      </c>
      <c r="BI119" s="217">
        <f>IF(N119="nulová",J119,0)</f>
        <v>0</v>
      </c>
      <c r="BJ119" s="13" t="s">
        <v>84</v>
      </c>
      <c r="BK119" s="217">
        <f>ROUND(I119*H119,2)</f>
        <v>0</v>
      </c>
      <c r="BL119" s="13" t="s">
        <v>148</v>
      </c>
      <c r="BM119" s="216" t="s">
        <v>149</v>
      </c>
    </row>
    <row r="120" s="2" customFormat="1">
      <c r="A120" s="34"/>
      <c r="B120" s="35"/>
      <c r="C120" s="36"/>
      <c r="D120" s="218" t="s">
        <v>142</v>
      </c>
      <c r="E120" s="36"/>
      <c r="F120" s="219" t="s">
        <v>150</v>
      </c>
      <c r="G120" s="36"/>
      <c r="H120" s="36"/>
      <c r="I120" s="220"/>
      <c r="J120" s="36"/>
      <c r="K120" s="36"/>
      <c r="L120" s="40"/>
      <c r="M120" s="225"/>
      <c r="N120" s="226"/>
      <c r="O120" s="87"/>
      <c r="P120" s="87"/>
      <c r="Q120" s="87"/>
      <c r="R120" s="87"/>
      <c r="S120" s="87"/>
      <c r="T120" s="87"/>
      <c r="U120" s="88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  <c r="AT120" s="13" t="s">
        <v>142</v>
      </c>
      <c r="AU120" s="13" t="s">
        <v>84</v>
      </c>
    </row>
    <row r="121" s="2" customFormat="1">
      <c r="A121" s="34"/>
      <c r="B121" s="35"/>
      <c r="C121" s="227" t="s">
        <v>86</v>
      </c>
      <c r="D121" s="227" t="s">
        <v>151</v>
      </c>
      <c r="E121" s="228" t="s">
        <v>152</v>
      </c>
      <c r="F121" s="229" t="s">
        <v>153</v>
      </c>
      <c r="G121" s="230" t="s">
        <v>123</v>
      </c>
      <c r="H121" s="231">
        <v>260</v>
      </c>
      <c r="I121" s="232"/>
      <c r="J121" s="233">
        <f>ROUND(I121*H121,2)</f>
        <v>0</v>
      </c>
      <c r="K121" s="229" t="s">
        <v>1</v>
      </c>
      <c r="L121" s="234"/>
      <c r="M121" s="235" t="s">
        <v>1</v>
      </c>
      <c r="N121" s="236" t="s">
        <v>41</v>
      </c>
      <c r="O121" s="87"/>
      <c r="P121" s="214">
        <f>O121*H121</f>
        <v>0</v>
      </c>
      <c r="Q121" s="214">
        <v>0</v>
      </c>
      <c r="R121" s="214">
        <f>Q121*H121</f>
        <v>0</v>
      </c>
      <c r="S121" s="214">
        <v>0</v>
      </c>
      <c r="T121" s="214">
        <f>S121*H121</f>
        <v>0</v>
      </c>
      <c r="U121" s="215" t="s">
        <v>1</v>
      </c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R121" s="216" t="s">
        <v>154</v>
      </c>
      <c r="AT121" s="216" t="s">
        <v>151</v>
      </c>
      <c r="AU121" s="216" t="s">
        <v>84</v>
      </c>
      <c r="AY121" s="13" t="s">
        <v>119</v>
      </c>
      <c r="BE121" s="217">
        <f>IF(N121="základní",J121,0)</f>
        <v>0</v>
      </c>
      <c r="BF121" s="217">
        <f>IF(N121="snížená",J121,0)</f>
        <v>0</v>
      </c>
      <c r="BG121" s="217">
        <f>IF(N121="zákl. přenesená",J121,0)</f>
        <v>0</v>
      </c>
      <c r="BH121" s="217">
        <f>IF(N121="sníž. přenesená",J121,0)</f>
        <v>0</v>
      </c>
      <c r="BI121" s="217">
        <f>IF(N121="nulová",J121,0)</f>
        <v>0</v>
      </c>
      <c r="BJ121" s="13" t="s">
        <v>84</v>
      </c>
      <c r="BK121" s="217">
        <f>ROUND(I121*H121,2)</f>
        <v>0</v>
      </c>
      <c r="BL121" s="13" t="s">
        <v>148</v>
      </c>
      <c r="BM121" s="216" t="s">
        <v>155</v>
      </c>
    </row>
    <row r="122" s="2" customFormat="1">
      <c r="A122" s="34"/>
      <c r="B122" s="35"/>
      <c r="C122" s="227" t="s">
        <v>131</v>
      </c>
      <c r="D122" s="227" t="s">
        <v>151</v>
      </c>
      <c r="E122" s="228" t="s">
        <v>156</v>
      </c>
      <c r="F122" s="229" t="s">
        <v>157</v>
      </c>
      <c r="G122" s="230" t="s">
        <v>158</v>
      </c>
      <c r="H122" s="231">
        <v>260</v>
      </c>
      <c r="I122" s="232"/>
      <c r="J122" s="233">
        <f>ROUND(I122*H122,2)</f>
        <v>0</v>
      </c>
      <c r="K122" s="229" t="s">
        <v>1</v>
      </c>
      <c r="L122" s="234"/>
      <c r="M122" s="235" t="s">
        <v>1</v>
      </c>
      <c r="N122" s="236" t="s">
        <v>41</v>
      </c>
      <c r="O122" s="87"/>
      <c r="P122" s="214">
        <f>O122*H122</f>
        <v>0</v>
      </c>
      <c r="Q122" s="214">
        <v>0</v>
      </c>
      <c r="R122" s="214">
        <f>Q122*H122</f>
        <v>0</v>
      </c>
      <c r="S122" s="214">
        <v>0</v>
      </c>
      <c r="T122" s="214">
        <f>S122*H122</f>
        <v>0</v>
      </c>
      <c r="U122" s="215" t="s">
        <v>1</v>
      </c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  <c r="AR122" s="216" t="s">
        <v>154</v>
      </c>
      <c r="AT122" s="216" t="s">
        <v>151</v>
      </c>
      <c r="AU122" s="216" t="s">
        <v>84</v>
      </c>
      <c r="AY122" s="13" t="s">
        <v>119</v>
      </c>
      <c r="BE122" s="217">
        <f>IF(N122="základní",J122,0)</f>
        <v>0</v>
      </c>
      <c r="BF122" s="217">
        <f>IF(N122="snížená",J122,0)</f>
        <v>0</v>
      </c>
      <c r="BG122" s="217">
        <f>IF(N122="zákl. přenesená",J122,0)</f>
        <v>0</v>
      </c>
      <c r="BH122" s="217">
        <f>IF(N122="sníž. přenesená",J122,0)</f>
        <v>0</v>
      </c>
      <c r="BI122" s="217">
        <f>IF(N122="nulová",J122,0)</f>
        <v>0</v>
      </c>
      <c r="BJ122" s="13" t="s">
        <v>84</v>
      </c>
      <c r="BK122" s="217">
        <f>ROUND(I122*H122,2)</f>
        <v>0</v>
      </c>
      <c r="BL122" s="13" t="s">
        <v>148</v>
      </c>
      <c r="BM122" s="216" t="s">
        <v>159</v>
      </c>
    </row>
    <row r="123" s="2" customFormat="1" ht="21.75" customHeight="1">
      <c r="A123" s="34"/>
      <c r="B123" s="35"/>
      <c r="C123" s="205" t="s">
        <v>125</v>
      </c>
      <c r="D123" s="205" t="s">
        <v>120</v>
      </c>
      <c r="E123" s="206" t="s">
        <v>160</v>
      </c>
      <c r="F123" s="207" t="s">
        <v>161</v>
      </c>
      <c r="G123" s="208" t="s">
        <v>129</v>
      </c>
      <c r="H123" s="209">
        <v>10</v>
      </c>
      <c r="I123" s="210"/>
      <c r="J123" s="211">
        <f>ROUND(I123*H123,2)</f>
        <v>0</v>
      </c>
      <c r="K123" s="207" t="s">
        <v>124</v>
      </c>
      <c r="L123" s="40"/>
      <c r="M123" s="212" t="s">
        <v>1</v>
      </c>
      <c r="N123" s="213" t="s">
        <v>41</v>
      </c>
      <c r="O123" s="87"/>
      <c r="P123" s="214">
        <f>O123*H123</f>
        <v>0</v>
      </c>
      <c r="Q123" s="214">
        <v>0</v>
      </c>
      <c r="R123" s="214">
        <f>Q123*H123</f>
        <v>0</v>
      </c>
      <c r="S123" s="214">
        <v>0</v>
      </c>
      <c r="T123" s="214">
        <f>S123*H123</f>
        <v>0</v>
      </c>
      <c r="U123" s="215" t="s">
        <v>1</v>
      </c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  <c r="AR123" s="216" t="s">
        <v>148</v>
      </c>
      <c r="AT123" s="216" t="s">
        <v>120</v>
      </c>
      <c r="AU123" s="216" t="s">
        <v>84</v>
      </c>
      <c r="AY123" s="13" t="s">
        <v>119</v>
      </c>
      <c r="BE123" s="217">
        <f>IF(N123="základní",J123,0)</f>
        <v>0</v>
      </c>
      <c r="BF123" s="217">
        <f>IF(N123="snížená",J123,0)</f>
        <v>0</v>
      </c>
      <c r="BG123" s="217">
        <f>IF(N123="zákl. přenesená",J123,0)</f>
        <v>0</v>
      </c>
      <c r="BH123" s="217">
        <f>IF(N123="sníž. přenesená",J123,0)</f>
        <v>0</v>
      </c>
      <c r="BI123" s="217">
        <f>IF(N123="nulová",J123,0)</f>
        <v>0</v>
      </c>
      <c r="BJ123" s="13" t="s">
        <v>84</v>
      </c>
      <c r="BK123" s="217">
        <f>ROUND(I123*H123,2)</f>
        <v>0</v>
      </c>
      <c r="BL123" s="13" t="s">
        <v>148</v>
      </c>
      <c r="BM123" s="216" t="s">
        <v>162</v>
      </c>
    </row>
    <row r="124" s="2" customFormat="1" ht="16.5" customHeight="1">
      <c r="A124" s="34"/>
      <c r="B124" s="35"/>
      <c r="C124" s="227" t="s">
        <v>163</v>
      </c>
      <c r="D124" s="227" t="s">
        <v>151</v>
      </c>
      <c r="E124" s="228" t="s">
        <v>164</v>
      </c>
      <c r="F124" s="229" t="s">
        <v>165</v>
      </c>
      <c r="G124" s="230" t="s">
        <v>166</v>
      </c>
      <c r="H124" s="231">
        <v>10</v>
      </c>
      <c r="I124" s="232"/>
      <c r="J124" s="233">
        <f>ROUND(I124*H124,2)</f>
        <v>0</v>
      </c>
      <c r="K124" s="229" t="s">
        <v>1</v>
      </c>
      <c r="L124" s="234"/>
      <c r="M124" s="235" t="s">
        <v>1</v>
      </c>
      <c r="N124" s="236" t="s">
        <v>41</v>
      </c>
      <c r="O124" s="87"/>
      <c r="P124" s="214">
        <f>O124*H124</f>
        <v>0</v>
      </c>
      <c r="Q124" s="214">
        <v>0</v>
      </c>
      <c r="R124" s="214">
        <f>Q124*H124</f>
        <v>0</v>
      </c>
      <c r="S124" s="214">
        <v>0</v>
      </c>
      <c r="T124" s="214">
        <f>S124*H124</f>
        <v>0</v>
      </c>
      <c r="U124" s="215" t="s">
        <v>1</v>
      </c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R124" s="216" t="s">
        <v>154</v>
      </c>
      <c r="AT124" s="216" t="s">
        <v>151</v>
      </c>
      <c r="AU124" s="216" t="s">
        <v>84</v>
      </c>
      <c r="AY124" s="13" t="s">
        <v>119</v>
      </c>
      <c r="BE124" s="217">
        <f>IF(N124="základní",J124,0)</f>
        <v>0</v>
      </c>
      <c r="BF124" s="217">
        <f>IF(N124="snížená",J124,0)</f>
        <v>0</v>
      </c>
      <c r="BG124" s="217">
        <f>IF(N124="zákl. přenesená",J124,0)</f>
        <v>0</v>
      </c>
      <c r="BH124" s="217">
        <f>IF(N124="sníž. přenesená",J124,0)</f>
        <v>0</v>
      </c>
      <c r="BI124" s="217">
        <f>IF(N124="nulová",J124,0)</f>
        <v>0</v>
      </c>
      <c r="BJ124" s="13" t="s">
        <v>84</v>
      </c>
      <c r="BK124" s="217">
        <f>ROUND(I124*H124,2)</f>
        <v>0</v>
      </c>
      <c r="BL124" s="13" t="s">
        <v>148</v>
      </c>
      <c r="BM124" s="216" t="s">
        <v>167</v>
      </c>
    </row>
    <row r="125" s="2" customFormat="1" ht="16.5" customHeight="1">
      <c r="A125" s="34"/>
      <c r="B125" s="35"/>
      <c r="C125" s="227" t="s">
        <v>168</v>
      </c>
      <c r="D125" s="227" t="s">
        <v>151</v>
      </c>
      <c r="E125" s="228" t="s">
        <v>169</v>
      </c>
      <c r="F125" s="229" t="s">
        <v>170</v>
      </c>
      <c r="G125" s="230" t="s">
        <v>166</v>
      </c>
      <c r="H125" s="231">
        <v>10</v>
      </c>
      <c r="I125" s="232"/>
      <c r="J125" s="233">
        <f>ROUND(I125*H125,2)</f>
        <v>0</v>
      </c>
      <c r="K125" s="229" t="s">
        <v>1</v>
      </c>
      <c r="L125" s="234"/>
      <c r="M125" s="235" t="s">
        <v>1</v>
      </c>
      <c r="N125" s="236" t="s">
        <v>41</v>
      </c>
      <c r="O125" s="87"/>
      <c r="P125" s="214">
        <f>O125*H125</f>
        <v>0</v>
      </c>
      <c r="Q125" s="214">
        <v>0</v>
      </c>
      <c r="R125" s="214">
        <f>Q125*H125</f>
        <v>0</v>
      </c>
      <c r="S125" s="214">
        <v>0</v>
      </c>
      <c r="T125" s="214">
        <f>S125*H125</f>
        <v>0</v>
      </c>
      <c r="U125" s="215" t="s">
        <v>1</v>
      </c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R125" s="216" t="s">
        <v>154</v>
      </c>
      <c r="AT125" s="216" t="s">
        <v>151</v>
      </c>
      <c r="AU125" s="216" t="s">
        <v>84</v>
      </c>
      <c r="AY125" s="13" t="s">
        <v>119</v>
      </c>
      <c r="BE125" s="217">
        <f>IF(N125="základní",J125,0)</f>
        <v>0</v>
      </c>
      <c r="BF125" s="217">
        <f>IF(N125="snížená",J125,0)</f>
        <v>0</v>
      </c>
      <c r="BG125" s="217">
        <f>IF(N125="zákl. přenesená",J125,0)</f>
        <v>0</v>
      </c>
      <c r="BH125" s="217">
        <f>IF(N125="sníž. přenesená",J125,0)</f>
        <v>0</v>
      </c>
      <c r="BI125" s="217">
        <f>IF(N125="nulová",J125,0)</f>
        <v>0</v>
      </c>
      <c r="BJ125" s="13" t="s">
        <v>84</v>
      </c>
      <c r="BK125" s="217">
        <f>ROUND(I125*H125,2)</f>
        <v>0</v>
      </c>
      <c r="BL125" s="13" t="s">
        <v>148</v>
      </c>
      <c r="BM125" s="216" t="s">
        <v>171</v>
      </c>
    </row>
    <row r="126" s="2" customFormat="1" ht="16.5" customHeight="1">
      <c r="A126" s="34"/>
      <c r="B126" s="35"/>
      <c r="C126" s="227" t="s">
        <v>172</v>
      </c>
      <c r="D126" s="227" t="s">
        <v>151</v>
      </c>
      <c r="E126" s="228" t="s">
        <v>173</v>
      </c>
      <c r="F126" s="229" t="s">
        <v>174</v>
      </c>
      <c r="G126" s="230" t="s">
        <v>166</v>
      </c>
      <c r="H126" s="231">
        <v>10</v>
      </c>
      <c r="I126" s="232"/>
      <c r="J126" s="233">
        <f>ROUND(I126*H126,2)</f>
        <v>0</v>
      </c>
      <c r="K126" s="229" t="s">
        <v>1</v>
      </c>
      <c r="L126" s="234"/>
      <c r="M126" s="235" t="s">
        <v>1</v>
      </c>
      <c r="N126" s="236" t="s">
        <v>41</v>
      </c>
      <c r="O126" s="87"/>
      <c r="P126" s="214">
        <f>O126*H126</f>
        <v>0</v>
      </c>
      <c r="Q126" s="214">
        <v>0</v>
      </c>
      <c r="R126" s="214">
        <f>Q126*H126</f>
        <v>0</v>
      </c>
      <c r="S126" s="214">
        <v>0</v>
      </c>
      <c r="T126" s="214">
        <f>S126*H126</f>
        <v>0</v>
      </c>
      <c r="U126" s="215" t="s">
        <v>1</v>
      </c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R126" s="216" t="s">
        <v>154</v>
      </c>
      <c r="AT126" s="216" t="s">
        <v>151</v>
      </c>
      <c r="AU126" s="216" t="s">
        <v>84</v>
      </c>
      <c r="AY126" s="13" t="s">
        <v>119</v>
      </c>
      <c r="BE126" s="217">
        <f>IF(N126="základní",J126,0)</f>
        <v>0</v>
      </c>
      <c r="BF126" s="217">
        <f>IF(N126="snížená",J126,0)</f>
        <v>0</v>
      </c>
      <c r="BG126" s="217">
        <f>IF(N126="zákl. přenesená",J126,0)</f>
        <v>0</v>
      </c>
      <c r="BH126" s="217">
        <f>IF(N126="sníž. přenesená",J126,0)</f>
        <v>0</v>
      </c>
      <c r="BI126" s="217">
        <f>IF(N126="nulová",J126,0)</f>
        <v>0</v>
      </c>
      <c r="BJ126" s="13" t="s">
        <v>84</v>
      </c>
      <c r="BK126" s="217">
        <f>ROUND(I126*H126,2)</f>
        <v>0</v>
      </c>
      <c r="BL126" s="13" t="s">
        <v>148</v>
      </c>
      <c r="BM126" s="216" t="s">
        <v>175</v>
      </c>
    </row>
    <row r="127" s="2" customFormat="1" ht="21.75" customHeight="1">
      <c r="A127" s="34"/>
      <c r="B127" s="35"/>
      <c r="C127" s="205" t="s">
        <v>176</v>
      </c>
      <c r="D127" s="205" t="s">
        <v>120</v>
      </c>
      <c r="E127" s="206" t="s">
        <v>177</v>
      </c>
      <c r="F127" s="207" t="s">
        <v>178</v>
      </c>
      <c r="G127" s="208" t="s">
        <v>129</v>
      </c>
      <c r="H127" s="209">
        <v>1</v>
      </c>
      <c r="I127" s="210"/>
      <c r="J127" s="211">
        <f>ROUND(I127*H127,2)</f>
        <v>0</v>
      </c>
      <c r="K127" s="207" t="s">
        <v>124</v>
      </c>
      <c r="L127" s="40"/>
      <c r="M127" s="212" t="s">
        <v>1</v>
      </c>
      <c r="N127" s="213" t="s">
        <v>41</v>
      </c>
      <c r="O127" s="87"/>
      <c r="P127" s="214">
        <f>O127*H127</f>
        <v>0</v>
      </c>
      <c r="Q127" s="214">
        <v>0</v>
      </c>
      <c r="R127" s="214">
        <f>Q127*H127</f>
        <v>0</v>
      </c>
      <c r="S127" s="214">
        <v>0</v>
      </c>
      <c r="T127" s="214">
        <f>S127*H127</f>
        <v>0</v>
      </c>
      <c r="U127" s="215" t="s">
        <v>1</v>
      </c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R127" s="216" t="s">
        <v>125</v>
      </c>
      <c r="AT127" s="216" t="s">
        <v>120</v>
      </c>
      <c r="AU127" s="216" t="s">
        <v>84</v>
      </c>
      <c r="AY127" s="13" t="s">
        <v>119</v>
      </c>
      <c r="BE127" s="217">
        <f>IF(N127="základní",J127,0)</f>
        <v>0</v>
      </c>
      <c r="BF127" s="217">
        <f>IF(N127="snížená",J127,0)</f>
        <v>0</v>
      </c>
      <c r="BG127" s="217">
        <f>IF(N127="zákl. přenesená",J127,0)</f>
        <v>0</v>
      </c>
      <c r="BH127" s="217">
        <f>IF(N127="sníž. přenesená",J127,0)</f>
        <v>0</v>
      </c>
      <c r="BI127" s="217">
        <f>IF(N127="nulová",J127,0)</f>
        <v>0</v>
      </c>
      <c r="BJ127" s="13" t="s">
        <v>84</v>
      </c>
      <c r="BK127" s="217">
        <f>ROUND(I127*H127,2)</f>
        <v>0</v>
      </c>
      <c r="BL127" s="13" t="s">
        <v>125</v>
      </c>
      <c r="BM127" s="216" t="s">
        <v>179</v>
      </c>
    </row>
    <row r="128" s="2" customFormat="1" ht="16.5" customHeight="1">
      <c r="A128" s="34"/>
      <c r="B128" s="35"/>
      <c r="C128" s="205" t="s">
        <v>180</v>
      </c>
      <c r="D128" s="205" t="s">
        <v>120</v>
      </c>
      <c r="E128" s="206" t="s">
        <v>181</v>
      </c>
      <c r="F128" s="207" t="s">
        <v>182</v>
      </c>
      <c r="G128" s="208" t="s">
        <v>129</v>
      </c>
      <c r="H128" s="209">
        <v>2</v>
      </c>
      <c r="I128" s="210"/>
      <c r="J128" s="211">
        <f>ROUND(I128*H128,2)</f>
        <v>0</v>
      </c>
      <c r="K128" s="207" t="s">
        <v>1</v>
      </c>
      <c r="L128" s="40"/>
      <c r="M128" s="212" t="s">
        <v>1</v>
      </c>
      <c r="N128" s="213" t="s">
        <v>41</v>
      </c>
      <c r="O128" s="87"/>
      <c r="P128" s="214">
        <f>O128*H128</f>
        <v>0</v>
      </c>
      <c r="Q128" s="214">
        <v>0</v>
      </c>
      <c r="R128" s="214">
        <f>Q128*H128</f>
        <v>0</v>
      </c>
      <c r="S128" s="214">
        <v>0</v>
      </c>
      <c r="T128" s="214">
        <f>S128*H128</f>
        <v>0</v>
      </c>
      <c r="U128" s="215" t="s">
        <v>1</v>
      </c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R128" s="216" t="s">
        <v>125</v>
      </c>
      <c r="AT128" s="216" t="s">
        <v>120</v>
      </c>
      <c r="AU128" s="216" t="s">
        <v>84</v>
      </c>
      <c r="AY128" s="13" t="s">
        <v>119</v>
      </c>
      <c r="BE128" s="217">
        <f>IF(N128="základní",J128,0)</f>
        <v>0</v>
      </c>
      <c r="BF128" s="217">
        <f>IF(N128="snížená",J128,0)</f>
        <v>0</v>
      </c>
      <c r="BG128" s="217">
        <f>IF(N128="zákl. přenesená",J128,0)</f>
        <v>0</v>
      </c>
      <c r="BH128" s="217">
        <f>IF(N128="sníž. přenesená",J128,0)</f>
        <v>0</v>
      </c>
      <c r="BI128" s="217">
        <f>IF(N128="nulová",J128,0)</f>
        <v>0</v>
      </c>
      <c r="BJ128" s="13" t="s">
        <v>84</v>
      </c>
      <c r="BK128" s="217">
        <f>ROUND(I128*H128,2)</f>
        <v>0</v>
      </c>
      <c r="BL128" s="13" t="s">
        <v>125</v>
      </c>
      <c r="BM128" s="216" t="s">
        <v>183</v>
      </c>
    </row>
    <row r="129" s="2" customFormat="1" ht="16.5" customHeight="1">
      <c r="A129" s="34"/>
      <c r="B129" s="35"/>
      <c r="C129" s="205" t="s">
        <v>184</v>
      </c>
      <c r="D129" s="205" t="s">
        <v>120</v>
      </c>
      <c r="E129" s="206" t="s">
        <v>185</v>
      </c>
      <c r="F129" s="207" t="s">
        <v>186</v>
      </c>
      <c r="G129" s="208" t="s">
        <v>129</v>
      </c>
      <c r="H129" s="209">
        <v>6</v>
      </c>
      <c r="I129" s="210"/>
      <c r="J129" s="211">
        <f>ROUND(I129*H129,2)</f>
        <v>0</v>
      </c>
      <c r="K129" s="207" t="s">
        <v>124</v>
      </c>
      <c r="L129" s="40"/>
      <c r="M129" s="212" t="s">
        <v>1</v>
      </c>
      <c r="N129" s="213" t="s">
        <v>41</v>
      </c>
      <c r="O129" s="87"/>
      <c r="P129" s="214">
        <f>O129*H129</f>
        <v>0</v>
      </c>
      <c r="Q129" s="214">
        <v>0</v>
      </c>
      <c r="R129" s="214">
        <f>Q129*H129</f>
        <v>0</v>
      </c>
      <c r="S129" s="214">
        <v>0</v>
      </c>
      <c r="T129" s="214">
        <f>S129*H129</f>
        <v>0</v>
      </c>
      <c r="U129" s="215" t="s">
        <v>1</v>
      </c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R129" s="216" t="s">
        <v>125</v>
      </c>
      <c r="AT129" s="216" t="s">
        <v>120</v>
      </c>
      <c r="AU129" s="216" t="s">
        <v>84</v>
      </c>
      <c r="AY129" s="13" t="s">
        <v>119</v>
      </c>
      <c r="BE129" s="217">
        <f>IF(N129="základní",J129,0)</f>
        <v>0</v>
      </c>
      <c r="BF129" s="217">
        <f>IF(N129="snížená",J129,0)</f>
        <v>0</v>
      </c>
      <c r="BG129" s="217">
        <f>IF(N129="zákl. přenesená",J129,0)</f>
        <v>0</v>
      </c>
      <c r="BH129" s="217">
        <f>IF(N129="sníž. přenesená",J129,0)</f>
        <v>0</v>
      </c>
      <c r="BI129" s="217">
        <f>IF(N129="nulová",J129,0)</f>
        <v>0</v>
      </c>
      <c r="BJ129" s="13" t="s">
        <v>84</v>
      </c>
      <c r="BK129" s="217">
        <f>ROUND(I129*H129,2)</f>
        <v>0</v>
      </c>
      <c r="BL129" s="13" t="s">
        <v>125</v>
      </c>
      <c r="BM129" s="216" t="s">
        <v>187</v>
      </c>
    </row>
    <row r="130" s="2" customFormat="1">
      <c r="A130" s="34"/>
      <c r="B130" s="35"/>
      <c r="C130" s="36"/>
      <c r="D130" s="218" t="s">
        <v>142</v>
      </c>
      <c r="E130" s="36"/>
      <c r="F130" s="219" t="s">
        <v>150</v>
      </c>
      <c r="G130" s="36"/>
      <c r="H130" s="36"/>
      <c r="I130" s="220"/>
      <c r="J130" s="36"/>
      <c r="K130" s="36"/>
      <c r="L130" s="40"/>
      <c r="M130" s="225"/>
      <c r="N130" s="226"/>
      <c r="O130" s="87"/>
      <c r="P130" s="87"/>
      <c r="Q130" s="87"/>
      <c r="R130" s="87"/>
      <c r="S130" s="87"/>
      <c r="T130" s="87"/>
      <c r="U130" s="88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T130" s="13" t="s">
        <v>142</v>
      </c>
      <c r="AU130" s="13" t="s">
        <v>84</v>
      </c>
    </row>
    <row r="131" s="2" customFormat="1" ht="16.5" customHeight="1">
      <c r="A131" s="34"/>
      <c r="B131" s="35"/>
      <c r="C131" s="205" t="s">
        <v>188</v>
      </c>
      <c r="D131" s="205" t="s">
        <v>120</v>
      </c>
      <c r="E131" s="206" t="s">
        <v>189</v>
      </c>
      <c r="F131" s="207" t="s">
        <v>190</v>
      </c>
      <c r="G131" s="208" t="s">
        <v>129</v>
      </c>
      <c r="H131" s="209">
        <v>2</v>
      </c>
      <c r="I131" s="210"/>
      <c r="J131" s="211">
        <f>ROUND(I131*H131,2)</f>
        <v>0</v>
      </c>
      <c r="K131" s="207" t="s">
        <v>124</v>
      </c>
      <c r="L131" s="40"/>
      <c r="M131" s="212" t="s">
        <v>1</v>
      </c>
      <c r="N131" s="213" t="s">
        <v>41</v>
      </c>
      <c r="O131" s="87"/>
      <c r="P131" s="214">
        <f>O131*H131</f>
        <v>0</v>
      </c>
      <c r="Q131" s="214">
        <v>0</v>
      </c>
      <c r="R131" s="214">
        <f>Q131*H131</f>
        <v>0</v>
      </c>
      <c r="S131" s="214">
        <v>0</v>
      </c>
      <c r="T131" s="214">
        <f>S131*H131</f>
        <v>0</v>
      </c>
      <c r="U131" s="215" t="s">
        <v>1</v>
      </c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R131" s="216" t="s">
        <v>125</v>
      </c>
      <c r="AT131" s="216" t="s">
        <v>120</v>
      </c>
      <c r="AU131" s="216" t="s">
        <v>84</v>
      </c>
      <c r="AY131" s="13" t="s">
        <v>119</v>
      </c>
      <c r="BE131" s="217">
        <f>IF(N131="základní",J131,0)</f>
        <v>0</v>
      </c>
      <c r="BF131" s="217">
        <f>IF(N131="snížená",J131,0)</f>
        <v>0</v>
      </c>
      <c r="BG131" s="217">
        <f>IF(N131="zákl. přenesená",J131,0)</f>
        <v>0</v>
      </c>
      <c r="BH131" s="217">
        <f>IF(N131="sníž. přenesená",J131,0)</f>
        <v>0</v>
      </c>
      <c r="BI131" s="217">
        <f>IF(N131="nulová",J131,0)</f>
        <v>0</v>
      </c>
      <c r="BJ131" s="13" t="s">
        <v>84</v>
      </c>
      <c r="BK131" s="217">
        <f>ROUND(I131*H131,2)</f>
        <v>0</v>
      </c>
      <c r="BL131" s="13" t="s">
        <v>125</v>
      </c>
      <c r="BM131" s="216" t="s">
        <v>191</v>
      </c>
    </row>
    <row r="132" s="2" customFormat="1" ht="66.75" customHeight="1">
      <c r="A132" s="34"/>
      <c r="B132" s="35"/>
      <c r="C132" s="227" t="s">
        <v>192</v>
      </c>
      <c r="D132" s="227" t="s">
        <v>151</v>
      </c>
      <c r="E132" s="228" t="s">
        <v>193</v>
      </c>
      <c r="F132" s="229" t="s">
        <v>194</v>
      </c>
      <c r="G132" s="230" t="s">
        <v>139</v>
      </c>
      <c r="H132" s="231">
        <v>1</v>
      </c>
      <c r="I132" s="232"/>
      <c r="J132" s="233">
        <f>ROUND(I132*H132,2)</f>
        <v>0</v>
      </c>
      <c r="K132" s="229" t="s">
        <v>1</v>
      </c>
      <c r="L132" s="234"/>
      <c r="M132" s="235" t="s">
        <v>1</v>
      </c>
      <c r="N132" s="236" t="s">
        <v>41</v>
      </c>
      <c r="O132" s="87"/>
      <c r="P132" s="214">
        <f>O132*H132</f>
        <v>0</v>
      </c>
      <c r="Q132" s="214">
        <v>6.5800000000000001</v>
      </c>
      <c r="R132" s="214">
        <f>Q132*H132</f>
        <v>6.5800000000000001</v>
      </c>
      <c r="S132" s="214">
        <v>0</v>
      </c>
      <c r="T132" s="214">
        <f>S132*H132</f>
        <v>0</v>
      </c>
      <c r="U132" s="215" t="s">
        <v>1</v>
      </c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R132" s="216" t="s">
        <v>176</v>
      </c>
      <c r="AT132" s="216" t="s">
        <v>151</v>
      </c>
      <c r="AU132" s="216" t="s">
        <v>84</v>
      </c>
      <c r="AY132" s="13" t="s">
        <v>119</v>
      </c>
      <c r="BE132" s="217">
        <f>IF(N132="základní",J132,0)</f>
        <v>0</v>
      </c>
      <c r="BF132" s="217">
        <f>IF(N132="snížená",J132,0)</f>
        <v>0</v>
      </c>
      <c r="BG132" s="217">
        <f>IF(N132="zákl. přenesená",J132,0)</f>
        <v>0</v>
      </c>
      <c r="BH132" s="217">
        <f>IF(N132="sníž. přenesená",J132,0)</f>
        <v>0</v>
      </c>
      <c r="BI132" s="217">
        <f>IF(N132="nulová",J132,0)</f>
        <v>0</v>
      </c>
      <c r="BJ132" s="13" t="s">
        <v>84</v>
      </c>
      <c r="BK132" s="217">
        <f>ROUND(I132*H132,2)</f>
        <v>0</v>
      </c>
      <c r="BL132" s="13" t="s">
        <v>125</v>
      </c>
      <c r="BM132" s="216" t="s">
        <v>195</v>
      </c>
    </row>
    <row r="133" s="2" customFormat="1">
      <c r="A133" s="34"/>
      <c r="B133" s="35"/>
      <c r="C133" s="227" t="s">
        <v>196</v>
      </c>
      <c r="D133" s="227" t="s">
        <v>151</v>
      </c>
      <c r="E133" s="228" t="s">
        <v>197</v>
      </c>
      <c r="F133" s="229" t="s">
        <v>198</v>
      </c>
      <c r="G133" s="230" t="s">
        <v>166</v>
      </c>
      <c r="H133" s="231">
        <v>2</v>
      </c>
      <c r="I133" s="232"/>
      <c r="J133" s="233">
        <f>ROUND(I133*H133,2)</f>
        <v>0</v>
      </c>
      <c r="K133" s="229" t="s">
        <v>1</v>
      </c>
      <c r="L133" s="234"/>
      <c r="M133" s="235" t="s">
        <v>1</v>
      </c>
      <c r="N133" s="236" t="s">
        <v>41</v>
      </c>
      <c r="O133" s="87"/>
      <c r="P133" s="214">
        <f>O133*H133</f>
        <v>0</v>
      </c>
      <c r="Q133" s="214">
        <v>0</v>
      </c>
      <c r="R133" s="214">
        <f>Q133*H133</f>
        <v>0</v>
      </c>
      <c r="S133" s="214">
        <v>0</v>
      </c>
      <c r="T133" s="214">
        <f>S133*H133</f>
        <v>0</v>
      </c>
      <c r="U133" s="215" t="s">
        <v>1</v>
      </c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R133" s="216" t="s">
        <v>176</v>
      </c>
      <c r="AT133" s="216" t="s">
        <v>151</v>
      </c>
      <c r="AU133" s="216" t="s">
        <v>84</v>
      </c>
      <c r="AY133" s="13" t="s">
        <v>119</v>
      </c>
      <c r="BE133" s="217">
        <f>IF(N133="základní",J133,0)</f>
        <v>0</v>
      </c>
      <c r="BF133" s="217">
        <f>IF(N133="snížená",J133,0)</f>
        <v>0</v>
      </c>
      <c r="BG133" s="217">
        <f>IF(N133="zákl. přenesená",J133,0)</f>
        <v>0</v>
      </c>
      <c r="BH133" s="217">
        <f>IF(N133="sníž. přenesená",J133,0)</f>
        <v>0</v>
      </c>
      <c r="BI133" s="217">
        <f>IF(N133="nulová",J133,0)</f>
        <v>0</v>
      </c>
      <c r="BJ133" s="13" t="s">
        <v>84</v>
      </c>
      <c r="BK133" s="217">
        <f>ROUND(I133*H133,2)</f>
        <v>0</v>
      </c>
      <c r="BL133" s="13" t="s">
        <v>125</v>
      </c>
      <c r="BM133" s="216" t="s">
        <v>199</v>
      </c>
    </row>
    <row r="134" s="2" customFormat="1" ht="16.5" customHeight="1">
      <c r="A134" s="34"/>
      <c r="B134" s="35"/>
      <c r="C134" s="205" t="s">
        <v>200</v>
      </c>
      <c r="D134" s="205" t="s">
        <v>120</v>
      </c>
      <c r="E134" s="206" t="s">
        <v>201</v>
      </c>
      <c r="F134" s="207" t="s">
        <v>202</v>
      </c>
      <c r="G134" s="208" t="s">
        <v>129</v>
      </c>
      <c r="H134" s="209">
        <v>120</v>
      </c>
      <c r="I134" s="210"/>
      <c r="J134" s="211">
        <f>ROUND(I134*H134,2)</f>
        <v>0</v>
      </c>
      <c r="K134" s="207" t="s">
        <v>124</v>
      </c>
      <c r="L134" s="40"/>
      <c r="M134" s="212" t="s">
        <v>1</v>
      </c>
      <c r="N134" s="213" t="s">
        <v>41</v>
      </c>
      <c r="O134" s="87"/>
      <c r="P134" s="214">
        <f>O134*H134</f>
        <v>0</v>
      </c>
      <c r="Q134" s="214">
        <v>0</v>
      </c>
      <c r="R134" s="214">
        <f>Q134*H134</f>
        <v>0</v>
      </c>
      <c r="S134" s="214">
        <v>0</v>
      </c>
      <c r="T134" s="214">
        <f>S134*H134</f>
        <v>0</v>
      </c>
      <c r="U134" s="215" t="s">
        <v>1</v>
      </c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R134" s="216" t="s">
        <v>148</v>
      </c>
      <c r="AT134" s="216" t="s">
        <v>120</v>
      </c>
      <c r="AU134" s="216" t="s">
        <v>84</v>
      </c>
      <c r="AY134" s="13" t="s">
        <v>119</v>
      </c>
      <c r="BE134" s="217">
        <f>IF(N134="základní",J134,0)</f>
        <v>0</v>
      </c>
      <c r="BF134" s="217">
        <f>IF(N134="snížená",J134,0)</f>
        <v>0</v>
      </c>
      <c r="BG134" s="217">
        <f>IF(N134="zákl. přenesená",J134,0)</f>
        <v>0</v>
      </c>
      <c r="BH134" s="217">
        <f>IF(N134="sníž. přenesená",J134,0)</f>
        <v>0</v>
      </c>
      <c r="BI134" s="217">
        <f>IF(N134="nulová",J134,0)</f>
        <v>0</v>
      </c>
      <c r="BJ134" s="13" t="s">
        <v>84</v>
      </c>
      <c r="BK134" s="217">
        <f>ROUND(I134*H134,2)</f>
        <v>0</v>
      </c>
      <c r="BL134" s="13" t="s">
        <v>148</v>
      </c>
      <c r="BM134" s="216" t="s">
        <v>203</v>
      </c>
    </row>
    <row r="135" s="2" customFormat="1">
      <c r="A135" s="34"/>
      <c r="B135" s="35"/>
      <c r="C135" s="36"/>
      <c r="D135" s="218" t="s">
        <v>142</v>
      </c>
      <c r="E135" s="36"/>
      <c r="F135" s="219" t="s">
        <v>150</v>
      </c>
      <c r="G135" s="36"/>
      <c r="H135" s="36"/>
      <c r="I135" s="220"/>
      <c r="J135" s="36"/>
      <c r="K135" s="36"/>
      <c r="L135" s="40"/>
      <c r="M135" s="225"/>
      <c r="N135" s="226"/>
      <c r="O135" s="87"/>
      <c r="P135" s="87"/>
      <c r="Q135" s="87"/>
      <c r="R135" s="87"/>
      <c r="S135" s="87"/>
      <c r="T135" s="87"/>
      <c r="U135" s="88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T135" s="13" t="s">
        <v>142</v>
      </c>
      <c r="AU135" s="13" t="s">
        <v>84</v>
      </c>
    </row>
    <row r="136" s="2" customFormat="1">
      <c r="A136" s="34"/>
      <c r="B136" s="35"/>
      <c r="C136" s="227" t="s">
        <v>8</v>
      </c>
      <c r="D136" s="227" t="s">
        <v>151</v>
      </c>
      <c r="E136" s="228" t="s">
        <v>204</v>
      </c>
      <c r="F136" s="229" t="s">
        <v>205</v>
      </c>
      <c r="G136" s="230" t="s">
        <v>166</v>
      </c>
      <c r="H136" s="231">
        <v>120</v>
      </c>
      <c r="I136" s="232"/>
      <c r="J136" s="233">
        <f>ROUND(I136*H136,2)</f>
        <v>0</v>
      </c>
      <c r="K136" s="229" t="s">
        <v>1</v>
      </c>
      <c r="L136" s="234"/>
      <c r="M136" s="235" t="s">
        <v>1</v>
      </c>
      <c r="N136" s="236" t="s">
        <v>41</v>
      </c>
      <c r="O136" s="87"/>
      <c r="P136" s="214">
        <f>O136*H136</f>
        <v>0</v>
      </c>
      <c r="Q136" s="214">
        <v>0</v>
      </c>
      <c r="R136" s="214">
        <f>Q136*H136</f>
        <v>0</v>
      </c>
      <c r="S136" s="214">
        <v>0</v>
      </c>
      <c r="T136" s="214">
        <f>S136*H136</f>
        <v>0</v>
      </c>
      <c r="U136" s="215" t="s">
        <v>1</v>
      </c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R136" s="216" t="s">
        <v>154</v>
      </c>
      <c r="AT136" s="216" t="s">
        <v>151</v>
      </c>
      <c r="AU136" s="216" t="s">
        <v>84</v>
      </c>
      <c r="AY136" s="13" t="s">
        <v>119</v>
      </c>
      <c r="BE136" s="217">
        <f>IF(N136="základní",J136,0)</f>
        <v>0</v>
      </c>
      <c r="BF136" s="217">
        <f>IF(N136="snížená",J136,0)</f>
        <v>0</v>
      </c>
      <c r="BG136" s="217">
        <f>IF(N136="zákl. přenesená",J136,0)</f>
        <v>0</v>
      </c>
      <c r="BH136" s="217">
        <f>IF(N136="sníž. přenesená",J136,0)</f>
        <v>0</v>
      </c>
      <c r="BI136" s="217">
        <f>IF(N136="nulová",J136,0)</f>
        <v>0</v>
      </c>
      <c r="BJ136" s="13" t="s">
        <v>84</v>
      </c>
      <c r="BK136" s="217">
        <f>ROUND(I136*H136,2)</f>
        <v>0</v>
      </c>
      <c r="BL136" s="13" t="s">
        <v>148</v>
      </c>
      <c r="BM136" s="216" t="s">
        <v>206</v>
      </c>
    </row>
    <row r="137" s="2" customFormat="1" ht="16.5" customHeight="1">
      <c r="A137" s="34"/>
      <c r="B137" s="35"/>
      <c r="C137" s="205" t="s">
        <v>148</v>
      </c>
      <c r="D137" s="205" t="s">
        <v>120</v>
      </c>
      <c r="E137" s="206" t="s">
        <v>201</v>
      </c>
      <c r="F137" s="207" t="s">
        <v>202</v>
      </c>
      <c r="G137" s="208" t="s">
        <v>129</v>
      </c>
      <c r="H137" s="209">
        <v>20</v>
      </c>
      <c r="I137" s="210"/>
      <c r="J137" s="211">
        <f>ROUND(I137*H137,2)</f>
        <v>0</v>
      </c>
      <c r="K137" s="207" t="s">
        <v>124</v>
      </c>
      <c r="L137" s="40"/>
      <c r="M137" s="212" t="s">
        <v>1</v>
      </c>
      <c r="N137" s="213" t="s">
        <v>41</v>
      </c>
      <c r="O137" s="87"/>
      <c r="P137" s="214">
        <f>O137*H137</f>
        <v>0</v>
      </c>
      <c r="Q137" s="214">
        <v>0</v>
      </c>
      <c r="R137" s="214">
        <f>Q137*H137</f>
        <v>0</v>
      </c>
      <c r="S137" s="214">
        <v>0</v>
      </c>
      <c r="T137" s="214">
        <f>S137*H137</f>
        <v>0</v>
      </c>
      <c r="U137" s="215" t="s">
        <v>1</v>
      </c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R137" s="216" t="s">
        <v>148</v>
      </c>
      <c r="AT137" s="216" t="s">
        <v>120</v>
      </c>
      <c r="AU137" s="216" t="s">
        <v>84</v>
      </c>
      <c r="AY137" s="13" t="s">
        <v>119</v>
      </c>
      <c r="BE137" s="217">
        <f>IF(N137="základní",J137,0)</f>
        <v>0</v>
      </c>
      <c r="BF137" s="217">
        <f>IF(N137="snížená",J137,0)</f>
        <v>0</v>
      </c>
      <c r="BG137" s="217">
        <f>IF(N137="zákl. přenesená",J137,0)</f>
        <v>0</v>
      </c>
      <c r="BH137" s="217">
        <f>IF(N137="sníž. přenesená",J137,0)</f>
        <v>0</v>
      </c>
      <c r="BI137" s="217">
        <f>IF(N137="nulová",J137,0)</f>
        <v>0</v>
      </c>
      <c r="BJ137" s="13" t="s">
        <v>84</v>
      </c>
      <c r="BK137" s="217">
        <f>ROUND(I137*H137,2)</f>
        <v>0</v>
      </c>
      <c r="BL137" s="13" t="s">
        <v>148</v>
      </c>
      <c r="BM137" s="216" t="s">
        <v>207</v>
      </c>
    </row>
    <row r="138" s="2" customFormat="1">
      <c r="A138" s="34"/>
      <c r="B138" s="35"/>
      <c r="C138" s="36"/>
      <c r="D138" s="218" t="s">
        <v>142</v>
      </c>
      <c r="E138" s="36"/>
      <c r="F138" s="219" t="s">
        <v>150</v>
      </c>
      <c r="G138" s="36"/>
      <c r="H138" s="36"/>
      <c r="I138" s="220"/>
      <c r="J138" s="36"/>
      <c r="K138" s="36"/>
      <c r="L138" s="40"/>
      <c r="M138" s="225"/>
      <c r="N138" s="226"/>
      <c r="O138" s="87"/>
      <c r="P138" s="87"/>
      <c r="Q138" s="87"/>
      <c r="R138" s="87"/>
      <c r="S138" s="87"/>
      <c r="T138" s="87"/>
      <c r="U138" s="88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T138" s="13" t="s">
        <v>142</v>
      </c>
      <c r="AU138" s="13" t="s">
        <v>84</v>
      </c>
    </row>
    <row r="139" s="2" customFormat="1">
      <c r="A139" s="34"/>
      <c r="B139" s="35"/>
      <c r="C139" s="227" t="s">
        <v>208</v>
      </c>
      <c r="D139" s="227" t="s">
        <v>151</v>
      </c>
      <c r="E139" s="228" t="s">
        <v>209</v>
      </c>
      <c r="F139" s="229" t="s">
        <v>210</v>
      </c>
      <c r="G139" s="230" t="s">
        <v>158</v>
      </c>
      <c r="H139" s="231">
        <v>20</v>
      </c>
      <c r="I139" s="232"/>
      <c r="J139" s="233">
        <f>ROUND(I139*H139,2)</f>
        <v>0</v>
      </c>
      <c r="K139" s="229" t="s">
        <v>1</v>
      </c>
      <c r="L139" s="234"/>
      <c r="M139" s="237" t="s">
        <v>1</v>
      </c>
      <c r="N139" s="238" t="s">
        <v>41</v>
      </c>
      <c r="O139" s="223"/>
      <c r="P139" s="239">
        <f>O139*H139</f>
        <v>0</v>
      </c>
      <c r="Q139" s="239">
        <v>0</v>
      </c>
      <c r="R139" s="239">
        <f>Q139*H139</f>
        <v>0</v>
      </c>
      <c r="S139" s="239">
        <v>0</v>
      </c>
      <c r="T139" s="239">
        <f>S139*H139</f>
        <v>0</v>
      </c>
      <c r="U139" s="240" t="s">
        <v>1</v>
      </c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R139" s="216" t="s">
        <v>154</v>
      </c>
      <c r="AT139" s="216" t="s">
        <v>151</v>
      </c>
      <c r="AU139" s="216" t="s">
        <v>84</v>
      </c>
      <c r="AY139" s="13" t="s">
        <v>119</v>
      </c>
      <c r="BE139" s="217">
        <f>IF(N139="základní",J139,0)</f>
        <v>0</v>
      </c>
      <c r="BF139" s="217">
        <f>IF(N139="snížená",J139,0)</f>
        <v>0</v>
      </c>
      <c r="BG139" s="217">
        <f>IF(N139="zákl. přenesená",J139,0)</f>
        <v>0</v>
      </c>
      <c r="BH139" s="217">
        <f>IF(N139="sníž. přenesená",J139,0)</f>
        <v>0</v>
      </c>
      <c r="BI139" s="217">
        <f>IF(N139="nulová",J139,0)</f>
        <v>0</v>
      </c>
      <c r="BJ139" s="13" t="s">
        <v>84</v>
      </c>
      <c r="BK139" s="217">
        <f>ROUND(I139*H139,2)</f>
        <v>0</v>
      </c>
      <c r="BL139" s="13" t="s">
        <v>148</v>
      </c>
      <c r="BM139" s="216" t="s">
        <v>211</v>
      </c>
    </row>
    <row r="140" s="2" customFormat="1" ht="6.96" customHeight="1">
      <c r="A140" s="34"/>
      <c r="B140" s="62"/>
      <c r="C140" s="63"/>
      <c r="D140" s="63"/>
      <c r="E140" s="63"/>
      <c r="F140" s="63"/>
      <c r="G140" s="63"/>
      <c r="H140" s="63"/>
      <c r="I140" s="63"/>
      <c r="J140" s="63"/>
      <c r="K140" s="63"/>
      <c r="L140" s="40"/>
      <c r="M140" s="34"/>
      <c r="O140" s="34"/>
      <c r="P140" s="34"/>
      <c r="Q140" s="34"/>
      <c r="R140" s="34"/>
      <c r="S140" s="34"/>
      <c r="T140" s="34"/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</row>
  </sheetData>
  <sheetProtection sheet="1" autoFilter="0" formatColumns="0" formatRows="0" objects="1" scenarios="1" spinCount="100000" saltValue="Rrn4dMiGVpVSSeiH6NuQ6XlH9VSYcKQRZWlu46LMhuF7fyuQxGsUecUaHystrTTdlEFCfVdLPEj5Pwos49Wclw==" hashValue="Ycgo8B2jivQcbisngoQyNdTkEGHt99OMfncov/3FvPI54b32UAGCt5UcxvcpQDB63PmqABBWe6xmcicvmwB2LA==" algorithmName="SHA-512" password="CC35"/>
  <autoFilter ref="C116:K139"/>
  <mergeCells count="9">
    <mergeCell ref="E7:H7"/>
    <mergeCell ref="E9:H9"/>
    <mergeCell ref="E18:H18"/>
    <mergeCell ref="E27:H27"/>
    <mergeCell ref="E85:H85"/>
    <mergeCell ref="E87:H87"/>
    <mergeCell ref="E107:H107"/>
    <mergeCell ref="E109:H109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4.16016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3" t="s">
        <v>92</v>
      </c>
    </row>
    <row r="3" s="1" customFormat="1" ht="6.96" customHeight="1">
      <c r="B3" s="132"/>
      <c r="C3" s="133"/>
      <c r="D3" s="133"/>
      <c r="E3" s="133"/>
      <c r="F3" s="133"/>
      <c r="G3" s="133"/>
      <c r="H3" s="133"/>
      <c r="I3" s="133"/>
      <c r="J3" s="133"/>
      <c r="K3" s="133"/>
      <c r="L3" s="16"/>
      <c r="AT3" s="13" t="s">
        <v>86</v>
      </c>
    </row>
    <row r="4" s="1" customFormat="1" ht="24.96" customHeight="1">
      <c r="B4" s="16"/>
      <c r="D4" s="134" t="s">
        <v>93</v>
      </c>
      <c r="L4" s="16"/>
      <c r="M4" s="135" t="s">
        <v>10</v>
      </c>
      <c r="AT4" s="13" t="s">
        <v>4</v>
      </c>
    </row>
    <row r="5" s="1" customFormat="1" ht="6.96" customHeight="1">
      <c r="B5" s="16"/>
      <c r="L5" s="16"/>
    </row>
    <row r="6" s="1" customFormat="1" ht="12" customHeight="1">
      <c r="B6" s="16"/>
      <c r="D6" s="136" t="s">
        <v>16</v>
      </c>
      <c r="L6" s="16"/>
    </row>
    <row r="7" s="1" customFormat="1" ht="16.5" customHeight="1">
      <c r="B7" s="16"/>
      <c r="E7" s="137" t="str">
        <f>'Rekapitulace stavby'!K6</f>
        <v>Výměna střešní krytiny a kuchyňského vybavení v ZŠ Sudkov</v>
      </c>
      <c r="F7" s="136"/>
      <c r="G7" s="136"/>
      <c r="H7" s="136"/>
      <c r="L7" s="16"/>
    </row>
    <row r="8" s="2" customFormat="1" ht="12" customHeight="1">
      <c r="A8" s="34"/>
      <c r="B8" s="40"/>
      <c r="C8" s="34"/>
      <c r="D8" s="136" t="s">
        <v>94</v>
      </c>
      <c r="E8" s="34"/>
      <c r="F8" s="34"/>
      <c r="G8" s="34"/>
      <c r="H8" s="34"/>
      <c r="I8" s="34"/>
      <c r="J8" s="34"/>
      <c r="K8" s="34"/>
      <c r="L8" s="59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="2" customFormat="1" ht="16.5" customHeight="1">
      <c r="A9" s="34"/>
      <c r="B9" s="40"/>
      <c r="C9" s="34"/>
      <c r="D9" s="34"/>
      <c r="E9" s="138" t="s">
        <v>212</v>
      </c>
      <c r="F9" s="34"/>
      <c r="G9" s="34"/>
      <c r="H9" s="34"/>
      <c r="I9" s="34"/>
      <c r="J9" s="34"/>
      <c r="K9" s="34"/>
      <c r="L9" s="59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="2" customFormat="1">
      <c r="A10" s="34"/>
      <c r="B10" s="40"/>
      <c r="C10" s="34"/>
      <c r="D10" s="34"/>
      <c r="E10" s="34"/>
      <c r="F10" s="34"/>
      <c r="G10" s="34"/>
      <c r="H10" s="34"/>
      <c r="I10" s="34"/>
      <c r="J10" s="34"/>
      <c r="K10" s="34"/>
      <c r="L10" s="59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="2" customFormat="1" ht="12" customHeight="1">
      <c r="A11" s="34"/>
      <c r="B11" s="40"/>
      <c r="C11" s="34"/>
      <c r="D11" s="136" t="s">
        <v>18</v>
      </c>
      <c r="E11" s="34"/>
      <c r="F11" s="139" t="s">
        <v>1</v>
      </c>
      <c r="G11" s="34"/>
      <c r="H11" s="34"/>
      <c r="I11" s="136" t="s">
        <v>19</v>
      </c>
      <c r="J11" s="139" t="s">
        <v>1</v>
      </c>
      <c r="K11" s="34"/>
      <c r="L11" s="59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="2" customFormat="1" ht="12" customHeight="1">
      <c r="A12" s="34"/>
      <c r="B12" s="40"/>
      <c r="C12" s="34"/>
      <c r="D12" s="136" t="s">
        <v>20</v>
      </c>
      <c r="E12" s="34"/>
      <c r="F12" s="139" t="s">
        <v>21</v>
      </c>
      <c r="G12" s="34"/>
      <c r="H12" s="34"/>
      <c r="I12" s="136" t="s">
        <v>22</v>
      </c>
      <c r="J12" s="140" t="str">
        <f>'Rekapitulace stavby'!AN8</f>
        <v>3. 2. 2021</v>
      </c>
      <c r="K12" s="34"/>
      <c r="L12" s="59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="2" customFormat="1" ht="10.8" customHeight="1">
      <c r="A13" s="34"/>
      <c r="B13" s="40"/>
      <c r="C13" s="34"/>
      <c r="D13" s="34"/>
      <c r="E13" s="34"/>
      <c r="F13" s="34"/>
      <c r="G13" s="34"/>
      <c r="H13" s="34"/>
      <c r="I13" s="34"/>
      <c r="J13" s="34"/>
      <c r="K13" s="34"/>
      <c r="L13" s="59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="2" customFormat="1" ht="12" customHeight="1">
      <c r="A14" s="34"/>
      <c r="B14" s="40"/>
      <c r="C14" s="34"/>
      <c r="D14" s="136" t="s">
        <v>24</v>
      </c>
      <c r="E14" s="34"/>
      <c r="F14" s="34"/>
      <c r="G14" s="34"/>
      <c r="H14" s="34"/>
      <c r="I14" s="136" t="s">
        <v>25</v>
      </c>
      <c r="J14" s="139" t="str">
        <f>IF('Rekapitulace stavby'!AN10="","",'Rekapitulace stavby'!AN10)</f>
        <v/>
      </c>
      <c r="K14" s="34"/>
      <c r="L14" s="59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="2" customFormat="1" ht="18" customHeight="1">
      <c r="A15" s="34"/>
      <c r="B15" s="40"/>
      <c r="C15" s="34"/>
      <c r="D15" s="34"/>
      <c r="E15" s="139" t="str">
        <f>IF('Rekapitulace stavby'!E11="","",'Rekapitulace stavby'!E11)</f>
        <v xml:space="preserve"> </v>
      </c>
      <c r="F15" s="34"/>
      <c r="G15" s="34"/>
      <c r="H15" s="34"/>
      <c r="I15" s="136" t="s">
        <v>27</v>
      </c>
      <c r="J15" s="139" t="str">
        <f>IF('Rekapitulace stavby'!AN11="","",'Rekapitulace stavby'!AN11)</f>
        <v/>
      </c>
      <c r="K15" s="34"/>
      <c r="L15" s="59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="2" customFormat="1" ht="6.96" customHeight="1">
      <c r="A16" s="34"/>
      <c r="B16" s="40"/>
      <c r="C16" s="34"/>
      <c r="D16" s="34"/>
      <c r="E16" s="34"/>
      <c r="F16" s="34"/>
      <c r="G16" s="34"/>
      <c r="H16" s="34"/>
      <c r="I16" s="34"/>
      <c r="J16" s="34"/>
      <c r="K16" s="34"/>
      <c r="L16" s="59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="2" customFormat="1" ht="12" customHeight="1">
      <c r="A17" s="34"/>
      <c r="B17" s="40"/>
      <c r="C17" s="34"/>
      <c r="D17" s="136" t="s">
        <v>28</v>
      </c>
      <c r="E17" s="34"/>
      <c r="F17" s="34"/>
      <c r="G17" s="34"/>
      <c r="H17" s="34"/>
      <c r="I17" s="136" t="s">
        <v>25</v>
      </c>
      <c r="J17" s="29" t="str">
        <f>'Rekapitulace stavby'!AN13</f>
        <v>Vyplň údaj</v>
      </c>
      <c r="K17" s="34"/>
      <c r="L17" s="59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="2" customFormat="1" ht="18" customHeight="1">
      <c r="A18" s="34"/>
      <c r="B18" s="40"/>
      <c r="C18" s="34"/>
      <c r="D18" s="34"/>
      <c r="E18" s="29" t="str">
        <f>'Rekapitulace stavby'!E14</f>
        <v>Vyplň údaj</v>
      </c>
      <c r="F18" s="139"/>
      <c r="G18" s="139"/>
      <c r="H18" s="139"/>
      <c r="I18" s="136" t="s">
        <v>27</v>
      </c>
      <c r="J18" s="29" t="str">
        <f>'Rekapitulace stavby'!AN14</f>
        <v>Vyplň údaj</v>
      </c>
      <c r="K18" s="34"/>
      <c r="L18" s="59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="2" customFormat="1" ht="6.96" customHeight="1">
      <c r="A19" s="34"/>
      <c r="B19" s="40"/>
      <c r="C19" s="34"/>
      <c r="D19" s="34"/>
      <c r="E19" s="34"/>
      <c r="F19" s="34"/>
      <c r="G19" s="34"/>
      <c r="H19" s="34"/>
      <c r="I19" s="34"/>
      <c r="J19" s="34"/>
      <c r="K19" s="34"/>
      <c r="L19" s="59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="2" customFormat="1" ht="12" customHeight="1">
      <c r="A20" s="34"/>
      <c r="B20" s="40"/>
      <c r="C20" s="34"/>
      <c r="D20" s="136" t="s">
        <v>30</v>
      </c>
      <c r="E20" s="34"/>
      <c r="F20" s="34"/>
      <c r="G20" s="34"/>
      <c r="H20" s="34"/>
      <c r="I20" s="136" t="s">
        <v>25</v>
      </c>
      <c r="J20" s="139" t="s">
        <v>1</v>
      </c>
      <c r="K20" s="34"/>
      <c r="L20" s="59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="2" customFormat="1" ht="18" customHeight="1">
      <c r="A21" s="34"/>
      <c r="B21" s="40"/>
      <c r="C21" s="34"/>
      <c r="D21" s="34"/>
      <c r="E21" s="139" t="s">
        <v>31</v>
      </c>
      <c r="F21" s="34"/>
      <c r="G21" s="34"/>
      <c r="H21" s="34"/>
      <c r="I21" s="136" t="s">
        <v>27</v>
      </c>
      <c r="J21" s="139" t="s">
        <v>1</v>
      </c>
      <c r="K21" s="34"/>
      <c r="L21" s="59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="2" customFormat="1" ht="6.96" customHeight="1">
      <c r="A22" s="34"/>
      <c r="B22" s="40"/>
      <c r="C22" s="34"/>
      <c r="D22" s="34"/>
      <c r="E22" s="34"/>
      <c r="F22" s="34"/>
      <c r="G22" s="34"/>
      <c r="H22" s="34"/>
      <c r="I22" s="34"/>
      <c r="J22" s="34"/>
      <c r="K22" s="34"/>
      <c r="L22" s="59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="2" customFormat="1" ht="12" customHeight="1">
      <c r="A23" s="34"/>
      <c r="B23" s="40"/>
      <c r="C23" s="34"/>
      <c r="D23" s="136" t="s">
        <v>33</v>
      </c>
      <c r="E23" s="34"/>
      <c r="F23" s="34"/>
      <c r="G23" s="34"/>
      <c r="H23" s="34"/>
      <c r="I23" s="136" t="s">
        <v>25</v>
      </c>
      <c r="J23" s="139" t="str">
        <f>IF('Rekapitulace stavby'!AN19="","",'Rekapitulace stavby'!AN19)</f>
        <v/>
      </c>
      <c r="K23" s="34"/>
      <c r="L23" s="59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="2" customFormat="1" ht="18" customHeight="1">
      <c r="A24" s="34"/>
      <c r="B24" s="40"/>
      <c r="C24" s="34"/>
      <c r="D24" s="34"/>
      <c r="E24" s="139" t="str">
        <f>IF('Rekapitulace stavby'!E20="","",'Rekapitulace stavby'!E20)</f>
        <v xml:space="preserve"> </v>
      </c>
      <c r="F24" s="34"/>
      <c r="G24" s="34"/>
      <c r="H24" s="34"/>
      <c r="I24" s="136" t="s">
        <v>27</v>
      </c>
      <c r="J24" s="139" t="str">
        <f>IF('Rekapitulace stavby'!AN20="","",'Rekapitulace stavby'!AN20)</f>
        <v/>
      </c>
      <c r="K24" s="34"/>
      <c r="L24" s="59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="2" customFormat="1" ht="6.96" customHeight="1">
      <c r="A25" s="34"/>
      <c r="B25" s="40"/>
      <c r="C25" s="34"/>
      <c r="D25" s="34"/>
      <c r="E25" s="34"/>
      <c r="F25" s="34"/>
      <c r="G25" s="34"/>
      <c r="H25" s="34"/>
      <c r="I25" s="34"/>
      <c r="J25" s="34"/>
      <c r="K25" s="34"/>
      <c r="L25" s="59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="2" customFormat="1" ht="12" customHeight="1">
      <c r="A26" s="34"/>
      <c r="B26" s="40"/>
      <c r="C26" s="34"/>
      <c r="D26" s="136" t="s">
        <v>34</v>
      </c>
      <c r="E26" s="34"/>
      <c r="F26" s="34"/>
      <c r="G26" s="34"/>
      <c r="H26" s="34"/>
      <c r="I26" s="34"/>
      <c r="J26" s="34"/>
      <c r="K26" s="34"/>
      <c r="L26" s="59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="8" customFormat="1" ht="16.5" customHeight="1">
      <c r="A27" s="141"/>
      <c r="B27" s="142"/>
      <c r="C27" s="141"/>
      <c r="D27" s="141"/>
      <c r="E27" s="143" t="s">
        <v>1</v>
      </c>
      <c r="F27" s="143"/>
      <c r="G27" s="143"/>
      <c r="H27" s="143"/>
      <c r="I27" s="141"/>
      <c r="J27" s="141"/>
      <c r="K27" s="141"/>
      <c r="L27" s="144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</row>
    <row r="28" s="2" customFormat="1" ht="6.96" customHeight="1">
      <c r="A28" s="34"/>
      <c r="B28" s="40"/>
      <c r="C28" s="34"/>
      <c r="D28" s="34"/>
      <c r="E28" s="34"/>
      <c r="F28" s="34"/>
      <c r="G28" s="34"/>
      <c r="H28" s="34"/>
      <c r="I28" s="34"/>
      <c r="J28" s="34"/>
      <c r="K28" s="34"/>
      <c r="L28" s="59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="2" customFormat="1" ht="6.96" customHeight="1">
      <c r="A29" s="34"/>
      <c r="B29" s="40"/>
      <c r="C29" s="34"/>
      <c r="D29" s="145"/>
      <c r="E29" s="145"/>
      <c r="F29" s="145"/>
      <c r="G29" s="145"/>
      <c r="H29" s="145"/>
      <c r="I29" s="145"/>
      <c r="J29" s="145"/>
      <c r="K29" s="145"/>
      <c r="L29" s="59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="2" customFormat="1" ht="25.44" customHeight="1">
      <c r="A30" s="34"/>
      <c r="B30" s="40"/>
      <c r="C30" s="34"/>
      <c r="D30" s="146" t="s">
        <v>36</v>
      </c>
      <c r="E30" s="34"/>
      <c r="F30" s="34"/>
      <c r="G30" s="34"/>
      <c r="H30" s="34"/>
      <c r="I30" s="34"/>
      <c r="J30" s="147">
        <f>ROUND(J117, 2)</f>
        <v>0</v>
      </c>
      <c r="K30" s="34"/>
      <c r="L30" s="59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="2" customFormat="1" ht="6.96" customHeight="1">
      <c r="A31" s="34"/>
      <c r="B31" s="40"/>
      <c r="C31" s="34"/>
      <c r="D31" s="145"/>
      <c r="E31" s="145"/>
      <c r="F31" s="145"/>
      <c r="G31" s="145"/>
      <c r="H31" s="145"/>
      <c r="I31" s="145"/>
      <c r="J31" s="145"/>
      <c r="K31" s="145"/>
      <c r="L31" s="59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="2" customFormat="1" ht="14.4" customHeight="1">
      <c r="A32" s="34"/>
      <c r="B32" s="40"/>
      <c r="C32" s="34"/>
      <c r="D32" s="34"/>
      <c r="E32" s="34"/>
      <c r="F32" s="148" t="s">
        <v>38</v>
      </c>
      <c r="G32" s="34"/>
      <c r="H32" s="34"/>
      <c r="I32" s="148" t="s">
        <v>37</v>
      </c>
      <c r="J32" s="148" t="s">
        <v>39</v>
      </c>
      <c r="K32" s="34"/>
      <c r="L32" s="59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="2" customFormat="1" ht="14.4" customHeight="1">
      <c r="A33" s="34"/>
      <c r="B33" s="40"/>
      <c r="C33" s="34"/>
      <c r="D33" s="149" t="s">
        <v>40</v>
      </c>
      <c r="E33" s="136" t="s">
        <v>41</v>
      </c>
      <c r="F33" s="150">
        <f>ROUND((SUM(BE117:BE120)),  2)</f>
        <v>0</v>
      </c>
      <c r="G33" s="34"/>
      <c r="H33" s="34"/>
      <c r="I33" s="151">
        <v>0.20999999999999999</v>
      </c>
      <c r="J33" s="150">
        <f>ROUND(((SUM(BE117:BE120))*I33),  2)</f>
        <v>0</v>
      </c>
      <c r="K33" s="34"/>
      <c r="L33" s="59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="2" customFormat="1" ht="14.4" customHeight="1">
      <c r="A34" s="34"/>
      <c r="B34" s="40"/>
      <c r="C34" s="34"/>
      <c r="D34" s="34"/>
      <c r="E34" s="136" t="s">
        <v>42</v>
      </c>
      <c r="F34" s="150">
        <f>ROUND((SUM(BF117:BF120)),  2)</f>
        <v>0</v>
      </c>
      <c r="G34" s="34"/>
      <c r="H34" s="34"/>
      <c r="I34" s="151">
        <v>0.14999999999999999</v>
      </c>
      <c r="J34" s="150">
        <f>ROUND(((SUM(BF117:BF120))*I34),  2)</f>
        <v>0</v>
      </c>
      <c r="K34" s="34"/>
      <c r="L34" s="59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hidden="1" s="2" customFormat="1" ht="14.4" customHeight="1">
      <c r="A35" s="34"/>
      <c r="B35" s="40"/>
      <c r="C35" s="34"/>
      <c r="D35" s="34"/>
      <c r="E35" s="136" t="s">
        <v>43</v>
      </c>
      <c r="F35" s="150">
        <f>ROUND((SUM(BG117:BG120)),  2)</f>
        <v>0</v>
      </c>
      <c r="G35" s="34"/>
      <c r="H35" s="34"/>
      <c r="I35" s="151">
        <v>0.20999999999999999</v>
      </c>
      <c r="J35" s="150">
        <f>0</f>
        <v>0</v>
      </c>
      <c r="K35" s="34"/>
      <c r="L35" s="59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hidden="1" s="2" customFormat="1" ht="14.4" customHeight="1">
      <c r="A36" s="34"/>
      <c r="B36" s="40"/>
      <c r="C36" s="34"/>
      <c r="D36" s="34"/>
      <c r="E36" s="136" t="s">
        <v>44</v>
      </c>
      <c r="F36" s="150">
        <f>ROUND((SUM(BH117:BH120)),  2)</f>
        <v>0</v>
      </c>
      <c r="G36" s="34"/>
      <c r="H36" s="34"/>
      <c r="I36" s="151">
        <v>0.14999999999999999</v>
      </c>
      <c r="J36" s="150">
        <f>0</f>
        <v>0</v>
      </c>
      <c r="K36" s="34"/>
      <c r="L36" s="59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hidden="1" s="2" customFormat="1" ht="14.4" customHeight="1">
      <c r="A37" s="34"/>
      <c r="B37" s="40"/>
      <c r="C37" s="34"/>
      <c r="D37" s="34"/>
      <c r="E37" s="136" t="s">
        <v>45</v>
      </c>
      <c r="F37" s="150">
        <f>ROUND((SUM(BI117:BI120)),  2)</f>
        <v>0</v>
      </c>
      <c r="G37" s="34"/>
      <c r="H37" s="34"/>
      <c r="I37" s="151">
        <v>0</v>
      </c>
      <c r="J37" s="150">
        <f>0</f>
        <v>0</v>
      </c>
      <c r="K37" s="34"/>
      <c r="L37" s="59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="2" customFormat="1" ht="6.96" customHeight="1">
      <c r="A38" s="34"/>
      <c r="B38" s="40"/>
      <c r="C38" s="34"/>
      <c r="D38" s="34"/>
      <c r="E38" s="34"/>
      <c r="F38" s="34"/>
      <c r="G38" s="34"/>
      <c r="H38" s="34"/>
      <c r="I38" s="34"/>
      <c r="J38" s="34"/>
      <c r="K38" s="34"/>
      <c r="L38" s="59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="2" customFormat="1" ht="25.44" customHeight="1">
      <c r="A39" s="34"/>
      <c r="B39" s="40"/>
      <c r="C39" s="152"/>
      <c r="D39" s="153" t="s">
        <v>46</v>
      </c>
      <c r="E39" s="154"/>
      <c r="F39" s="154"/>
      <c r="G39" s="155" t="s">
        <v>47</v>
      </c>
      <c r="H39" s="156" t="s">
        <v>48</v>
      </c>
      <c r="I39" s="154"/>
      <c r="J39" s="157">
        <f>SUM(J30:J37)</f>
        <v>0</v>
      </c>
      <c r="K39" s="158"/>
      <c r="L39" s="59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="2" customFormat="1" ht="14.4" customHeight="1">
      <c r="A40" s="34"/>
      <c r="B40" s="40"/>
      <c r="C40" s="34"/>
      <c r="D40" s="34"/>
      <c r="E40" s="34"/>
      <c r="F40" s="34"/>
      <c r="G40" s="34"/>
      <c r="H40" s="34"/>
      <c r="I40" s="34"/>
      <c r="J40" s="34"/>
      <c r="K40" s="34"/>
      <c r="L40" s="59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="1" customFormat="1" ht="14.4" customHeight="1">
      <c r="B41" s="16"/>
      <c r="L41" s="16"/>
    </row>
    <row r="42" s="1" customFormat="1" ht="14.4" customHeight="1">
      <c r="B42" s="16"/>
      <c r="L42" s="16"/>
    </row>
    <row r="43" s="1" customFormat="1" ht="14.4" customHeight="1">
      <c r="B43" s="16"/>
      <c r="L43" s="16"/>
    </row>
    <row r="44" s="1" customFormat="1" ht="14.4" customHeight="1">
      <c r="B44" s="16"/>
      <c r="L44" s="16"/>
    </row>
    <row r="45" s="1" customFormat="1" ht="14.4" customHeight="1">
      <c r="B45" s="16"/>
      <c r="L45" s="16"/>
    </row>
    <row r="46" s="1" customFormat="1" ht="14.4" customHeight="1">
      <c r="B46" s="16"/>
      <c r="L46" s="16"/>
    </row>
    <row r="47" s="1" customFormat="1" ht="14.4" customHeight="1">
      <c r="B47" s="16"/>
      <c r="L47" s="16"/>
    </row>
    <row r="48" s="1" customFormat="1" ht="14.4" customHeight="1">
      <c r="B48" s="16"/>
      <c r="L48" s="16"/>
    </row>
    <row r="49" s="1" customFormat="1" ht="14.4" customHeight="1">
      <c r="B49" s="16"/>
      <c r="L49" s="16"/>
    </row>
    <row r="50" s="2" customFormat="1" ht="14.4" customHeight="1">
      <c r="B50" s="59"/>
      <c r="D50" s="159" t="s">
        <v>49</v>
      </c>
      <c r="E50" s="160"/>
      <c r="F50" s="160"/>
      <c r="G50" s="159" t="s">
        <v>50</v>
      </c>
      <c r="H50" s="160"/>
      <c r="I50" s="160"/>
      <c r="J50" s="160"/>
      <c r="K50" s="160"/>
      <c r="L50" s="59"/>
    </row>
    <row r="51">
      <c r="B51" s="16"/>
      <c r="L51" s="16"/>
    </row>
    <row r="52">
      <c r="B52" s="16"/>
      <c r="L52" s="16"/>
    </row>
    <row r="53">
      <c r="B53" s="16"/>
      <c r="L53" s="16"/>
    </row>
    <row r="54">
      <c r="B54" s="16"/>
      <c r="L54" s="16"/>
    </row>
    <row r="55">
      <c r="B55" s="16"/>
      <c r="L55" s="16"/>
    </row>
    <row r="56">
      <c r="B56" s="16"/>
      <c r="L56" s="16"/>
    </row>
    <row r="57">
      <c r="B57" s="16"/>
      <c r="L57" s="16"/>
    </row>
    <row r="58">
      <c r="B58" s="16"/>
      <c r="L58" s="16"/>
    </row>
    <row r="59">
      <c r="B59" s="16"/>
      <c r="L59" s="16"/>
    </row>
    <row r="60">
      <c r="B60" s="16"/>
      <c r="L60" s="16"/>
    </row>
    <row r="61" s="2" customFormat="1">
      <c r="A61" s="34"/>
      <c r="B61" s="40"/>
      <c r="C61" s="34"/>
      <c r="D61" s="161" t="s">
        <v>51</v>
      </c>
      <c r="E61" s="162"/>
      <c r="F61" s="163" t="s">
        <v>52</v>
      </c>
      <c r="G61" s="161" t="s">
        <v>51</v>
      </c>
      <c r="H61" s="162"/>
      <c r="I61" s="162"/>
      <c r="J61" s="164" t="s">
        <v>52</v>
      </c>
      <c r="K61" s="162"/>
      <c r="L61" s="59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>
      <c r="B62" s="16"/>
      <c r="L62" s="16"/>
    </row>
    <row r="63">
      <c r="B63" s="16"/>
      <c r="L63" s="16"/>
    </row>
    <row r="64">
      <c r="B64" s="16"/>
      <c r="L64" s="16"/>
    </row>
    <row r="65" s="2" customFormat="1">
      <c r="A65" s="34"/>
      <c r="B65" s="40"/>
      <c r="C65" s="34"/>
      <c r="D65" s="159" t="s">
        <v>53</v>
      </c>
      <c r="E65" s="165"/>
      <c r="F65" s="165"/>
      <c r="G65" s="159" t="s">
        <v>54</v>
      </c>
      <c r="H65" s="165"/>
      <c r="I65" s="165"/>
      <c r="J65" s="165"/>
      <c r="K65" s="165"/>
      <c r="L65" s="59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>
      <c r="B66" s="16"/>
      <c r="L66" s="16"/>
    </row>
    <row r="67">
      <c r="B67" s="16"/>
      <c r="L67" s="16"/>
    </row>
    <row r="68">
      <c r="B68" s="16"/>
      <c r="L68" s="16"/>
    </row>
    <row r="69">
      <c r="B69" s="16"/>
      <c r="L69" s="16"/>
    </row>
    <row r="70">
      <c r="B70" s="16"/>
      <c r="L70" s="16"/>
    </row>
    <row r="71">
      <c r="B71" s="16"/>
      <c r="L71" s="16"/>
    </row>
    <row r="72">
      <c r="B72" s="16"/>
      <c r="L72" s="16"/>
    </row>
    <row r="73">
      <c r="B73" s="16"/>
      <c r="L73" s="16"/>
    </row>
    <row r="74">
      <c r="B74" s="16"/>
      <c r="L74" s="16"/>
    </row>
    <row r="75">
      <c r="B75" s="16"/>
      <c r="L75" s="16"/>
    </row>
    <row r="76" s="2" customFormat="1">
      <c r="A76" s="34"/>
      <c r="B76" s="40"/>
      <c r="C76" s="34"/>
      <c r="D76" s="161" t="s">
        <v>51</v>
      </c>
      <c r="E76" s="162"/>
      <c r="F76" s="163" t="s">
        <v>52</v>
      </c>
      <c r="G76" s="161" t="s">
        <v>51</v>
      </c>
      <c r="H76" s="162"/>
      <c r="I76" s="162"/>
      <c r="J76" s="164" t="s">
        <v>52</v>
      </c>
      <c r="K76" s="162"/>
      <c r="L76" s="59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="2" customFormat="1" ht="14.4" customHeight="1">
      <c r="A77" s="34"/>
      <c r="B77" s="166"/>
      <c r="C77" s="167"/>
      <c r="D77" s="167"/>
      <c r="E77" s="167"/>
      <c r="F77" s="167"/>
      <c r="G77" s="167"/>
      <c r="H77" s="167"/>
      <c r="I77" s="167"/>
      <c r="J77" s="167"/>
      <c r="K77" s="167"/>
      <c r="L77" s="59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="2" customFormat="1" ht="6.96" customHeight="1">
      <c r="A81" s="34"/>
      <c r="B81" s="168"/>
      <c r="C81" s="169"/>
      <c r="D81" s="169"/>
      <c r="E81" s="169"/>
      <c r="F81" s="169"/>
      <c r="G81" s="169"/>
      <c r="H81" s="169"/>
      <c r="I81" s="169"/>
      <c r="J81" s="169"/>
      <c r="K81" s="169"/>
      <c r="L81" s="59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="2" customFormat="1" ht="24.96" customHeight="1">
      <c r="A82" s="34"/>
      <c r="B82" s="35"/>
      <c r="C82" s="19" t="s">
        <v>96</v>
      </c>
      <c r="D82" s="36"/>
      <c r="E82" s="36"/>
      <c r="F82" s="36"/>
      <c r="G82" s="36"/>
      <c r="H82" s="36"/>
      <c r="I82" s="36"/>
      <c r="J82" s="36"/>
      <c r="K82" s="36"/>
      <c r="L82" s="59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="2" customFormat="1" ht="6.96" customHeight="1">
      <c r="A83" s="34"/>
      <c r="B83" s="35"/>
      <c r="C83" s="36"/>
      <c r="D83" s="36"/>
      <c r="E83" s="36"/>
      <c r="F83" s="36"/>
      <c r="G83" s="36"/>
      <c r="H83" s="36"/>
      <c r="I83" s="36"/>
      <c r="J83" s="36"/>
      <c r="K83" s="36"/>
      <c r="L83" s="59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="2" customFormat="1" ht="12" customHeight="1">
      <c r="A84" s="34"/>
      <c r="B84" s="35"/>
      <c r="C84" s="28" t="s">
        <v>16</v>
      </c>
      <c r="D84" s="36"/>
      <c r="E84" s="36"/>
      <c r="F84" s="36"/>
      <c r="G84" s="36"/>
      <c r="H84" s="36"/>
      <c r="I84" s="36"/>
      <c r="J84" s="36"/>
      <c r="K84" s="36"/>
      <c r="L84" s="59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="2" customFormat="1" ht="16.5" customHeight="1">
      <c r="A85" s="34"/>
      <c r="B85" s="35"/>
      <c r="C85" s="36"/>
      <c r="D85" s="36"/>
      <c r="E85" s="170" t="str">
        <f>E7</f>
        <v>Výměna střešní krytiny a kuchyňského vybavení v ZŠ Sudkov</v>
      </c>
      <c r="F85" s="28"/>
      <c r="G85" s="28"/>
      <c r="H85" s="28"/>
      <c r="I85" s="36"/>
      <c r="J85" s="36"/>
      <c r="K85" s="36"/>
      <c r="L85" s="59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="2" customFormat="1" ht="12" customHeight="1">
      <c r="A86" s="34"/>
      <c r="B86" s="35"/>
      <c r="C86" s="28" t="s">
        <v>94</v>
      </c>
      <c r="D86" s="36"/>
      <c r="E86" s="36"/>
      <c r="F86" s="36"/>
      <c r="G86" s="36"/>
      <c r="H86" s="36"/>
      <c r="I86" s="36"/>
      <c r="J86" s="36"/>
      <c r="K86" s="36"/>
      <c r="L86" s="59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="2" customFormat="1" ht="16.5" customHeight="1">
      <c r="A87" s="34"/>
      <c r="B87" s="35"/>
      <c r="C87" s="36"/>
      <c r="D87" s="36"/>
      <c r="E87" s="72" t="str">
        <f>E9</f>
        <v>03 - Revize</v>
      </c>
      <c r="F87" s="36"/>
      <c r="G87" s="36"/>
      <c r="H87" s="36"/>
      <c r="I87" s="36"/>
      <c r="J87" s="36"/>
      <c r="K87" s="36"/>
      <c r="L87" s="59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="2" customFormat="1" ht="6.96" customHeight="1">
      <c r="A88" s="34"/>
      <c r="B88" s="35"/>
      <c r="C88" s="36"/>
      <c r="D88" s="36"/>
      <c r="E88" s="36"/>
      <c r="F88" s="36"/>
      <c r="G88" s="36"/>
      <c r="H88" s="36"/>
      <c r="I88" s="36"/>
      <c r="J88" s="36"/>
      <c r="K88" s="36"/>
      <c r="L88" s="59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="2" customFormat="1" ht="12" customHeight="1">
      <c r="A89" s="34"/>
      <c r="B89" s="35"/>
      <c r="C89" s="28" t="s">
        <v>20</v>
      </c>
      <c r="D89" s="36"/>
      <c r="E89" s="36"/>
      <c r="F89" s="23" t="str">
        <f>F12</f>
        <v>SUDKOV</v>
      </c>
      <c r="G89" s="36"/>
      <c r="H89" s="36"/>
      <c r="I89" s="28" t="s">
        <v>22</v>
      </c>
      <c r="J89" s="75" t="str">
        <f>IF(J12="","",J12)</f>
        <v>3. 2. 2021</v>
      </c>
      <c r="K89" s="36"/>
      <c r="L89" s="59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="2" customFormat="1" ht="6.96" customHeight="1">
      <c r="A90" s="34"/>
      <c r="B90" s="35"/>
      <c r="C90" s="36"/>
      <c r="D90" s="36"/>
      <c r="E90" s="36"/>
      <c r="F90" s="36"/>
      <c r="G90" s="36"/>
      <c r="H90" s="36"/>
      <c r="I90" s="36"/>
      <c r="J90" s="36"/>
      <c r="K90" s="36"/>
      <c r="L90" s="59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="2" customFormat="1" ht="15.15" customHeight="1">
      <c r="A91" s="34"/>
      <c r="B91" s="35"/>
      <c r="C91" s="28" t="s">
        <v>24</v>
      </c>
      <c r="D91" s="36"/>
      <c r="E91" s="36"/>
      <c r="F91" s="23" t="str">
        <f>E15</f>
        <v xml:space="preserve"> </v>
      </c>
      <c r="G91" s="36"/>
      <c r="H91" s="36"/>
      <c r="I91" s="28" t="s">
        <v>30</v>
      </c>
      <c r="J91" s="32" t="str">
        <f>E21</f>
        <v>Ing.Pavel Matura</v>
      </c>
      <c r="K91" s="36"/>
      <c r="L91" s="59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="2" customFormat="1" ht="15.15" customHeight="1">
      <c r="A92" s="34"/>
      <c r="B92" s="35"/>
      <c r="C92" s="28" t="s">
        <v>28</v>
      </c>
      <c r="D92" s="36"/>
      <c r="E92" s="36"/>
      <c r="F92" s="23" t="str">
        <f>IF(E18="","",E18)</f>
        <v>Vyplň údaj</v>
      </c>
      <c r="G92" s="36"/>
      <c r="H92" s="36"/>
      <c r="I92" s="28" t="s">
        <v>33</v>
      </c>
      <c r="J92" s="32" t="str">
        <f>E24</f>
        <v xml:space="preserve"> </v>
      </c>
      <c r="K92" s="36"/>
      <c r="L92" s="59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="2" customFormat="1" ht="10.32" customHeight="1">
      <c r="A93" s="34"/>
      <c r="B93" s="35"/>
      <c r="C93" s="36"/>
      <c r="D93" s="36"/>
      <c r="E93" s="36"/>
      <c r="F93" s="36"/>
      <c r="G93" s="36"/>
      <c r="H93" s="36"/>
      <c r="I93" s="36"/>
      <c r="J93" s="36"/>
      <c r="K93" s="36"/>
      <c r="L93" s="59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="2" customFormat="1" ht="29.28" customHeight="1">
      <c r="A94" s="34"/>
      <c r="B94" s="35"/>
      <c r="C94" s="171" t="s">
        <v>97</v>
      </c>
      <c r="D94" s="172"/>
      <c r="E94" s="172"/>
      <c r="F94" s="172"/>
      <c r="G94" s="172"/>
      <c r="H94" s="172"/>
      <c r="I94" s="172"/>
      <c r="J94" s="173" t="s">
        <v>98</v>
      </c>
      <c r="K94" s="172"/>
      <c r="L94" s="59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="2" customFormat="1" ht="10.32" customHeight="1">
      <c r="A95" s="34"/>
      <c r="B95" s="35"/>
      <c r="C95" s="36"/>
      <c r="D95" s="36"/>
      <c r="E95" s="36"/>
      <c r="F95" s="36"/>
      <c r="G95" s="36"/>
      <c r="H95" s="36"/>
      <c r="I95" s="36"/>
      <c r="J95" s="36"/>
      <c r="K95" s="36"/>
      <c r="L95" s="59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="2" customFormat="1" ht="22.8" customHeight="1">
      <c r="A96" s="34"/>
      <c r="B96" s="35"/>
      <c r="C96" s="174" t="s">
        <v>99</v>
      </c>
      <c r="D96" s="36"/>
      <c r="E96" s="36"/>
      <c r="F96" s="36"/>
      <c r="G96" s="36"/>
      <c r="H96" s="36"/>
      <c r="I96" s="36"/>
      <c r="J96" s="106">
        <f>J117</f>
        <v>0</v>
      </c>
      <c r="K96" s="36"/>
      <c r="L96" s="59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U96" s="13" t="s">
        <v>100</v>
      </c>
    </row>
    <row r="97" s="9" customFormat="1" ht="24.96" customHeight="1">
      <c r="A97" s="9"/>
      <c r="B97" s="175"/>
      <c r="C97" s="176"/>
      <c r="D97" s="177" t="s">
        <v>213</v>
      </c>
      <c r="E97" s="178"/>
      <c r="F97" s="178"/>
      <c r="G97" s="178"/>
      <c r="H97" s="178"/>
      <c r="I97" s="178"/>
      <c r="J97" s="179">
        <f>J118</f>
        <v>0</v>
      </c>
      <c r="K97" s="176"/>
      <c r="L97" s="180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2" customFormat="1" ht="21.84" customHeight="1">
      <c r="A98" s="34"/>
      <c r="B98" s="35"/>
      <c r="C98" s="36"/>
      <c r="D98" s="36"/>
      <c r="E98" s="36"/>
      <c r="F98" s="36"/>
      <c r="G98" s="36"/>
      <c r="H98" s="36"/>
      <c r="I98" s="36"/>
      <c r="J98" s="36"/>
      <c r="K98" s="36"/>
      <c r="L98" s="59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</row>
    <row r="99" s="2" customFormat="1" ht="6.96" customHeight="1">
      <c r="A99" s="34"/>
      <c r="B99" s="62"/>
      <c r="C99" s="63"/>
      <c r="D99" s="63"/>
      <c r="E99" s="63"/>
      <c r="F99" s="63"/>
      <c r="G99" s="63"/>
      <c r="H99" s="63"/>
      <c r="I99" s="63"/>
      <c r="J99" s="63"/>
      <c r="K99" s="63"/>
      <c r="L99" s="59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</row>
    <row r="103" s="2" customFormat="1" ht="6.96" customHeight="1">
      <c r="A103" s="34"/>
      <c r="B103" s="64"/>
      <c r="C103" s="65"/>
      <c r="D103" s="65"/>
      <c r="E103" s="65"/>
      <c r="F103" s="65"/>
      <c r="G103" s="65"/>
      <c r="H103" s="65"/>
      <c r="I103" s="65"/>
      <c r="J103" s="65"/>
      <c r="K103" s="65"/>
      <c r="L103" s="59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</row>
    <row r="104" s="2" customFormat="1" ht="24.96" customHeight="1">
      <c r="A104" s="34"/>
      <c r="B104" s="35"/>
      <c r="C104" s="19" t="s">
        <v>103</v>
      </c>
      <c r="D104" s="36"/>
      <c r="E104" s="36"/>
      <c r="F104" s="36"/>
      <c r="G104" s="36"/>
      <c r="H104" s="36"/>
      <c r="I104" s="36"/>
      <c r="J104" s="36"/>
      <c r="K104" s="36"/>
      <c r="L104" s="59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</row>
    <row r="105" s="2" customFormat="1" ht="6.96" customHeight="1">
      <c r="A105" s="34"/>
      <c r="B105" s="35"/>
      <c r="C105" s="36"/>
      <c r="D105" s="36"/>
      <c r="E105" s="36"/>
      <c r="F105" s="36"/>
      <c r="G105" s="36"/>
      <c r="H105" s="36"/>
      <c r="I105" s="36"/>
      <c r="J105" s="36"/>
      <c r="K105" s="36"/>
      <c r="L105" s="59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</row>
    <row r="106" s="2" customFormat="1" ht="12" customHeight="1">
      <c r="A106" s="34"/>
      <c r="B106" s="35"/>
      <c r="C106" s="28" t="s">
        <v>16</v>
      </c>
      <c r="D106" s="36"/>
      <c r="E106" s="36"/>
      <c r="F106" s="36"/>
      <c r="G106" s="36"/>
      <c r="H106" s="36"/>
      <c r="I106" s="36"/>
      <c r="J106" s="36"/>
      <c r="K106" s="36"/>
      <c r="L106" s="59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</row>
    <row r="107" s="2" customFormat="1" ht="16.5" customHeight="1">
      <c r="A107" s="34"/>
      <c r="B107" s="35"/>
      <c r="C107" s="36"/>
      <c r="D107" s="36"/>
      <c r="E107" s="170" t="str">
        <f>E7</f>
        <v>Výměna střešní krytiny a kuchyňského vybavení v ZŠ Sudkov</v>
      </c>
      <c r="F107" s="28"/>
      <c r="G107" s="28"/>
      <c r="H107" s="28"/>
      <c r="I107" s="36"/>
      <c r="J107" s="36"/>
      <c r="K107" s="36"/>
      <c r="L107" s="59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</row>
    <row r="108" s="2" customFormat="1" ht="12" customHeight="1">
      <c r="A108" s="34"/>
      <c r="B108" s="35"/>
      <c r="C108" s="28" t="s">
        <v>94</v>
      </c>
      <c r="D108" s="36"/>
      <c r="E108" s="36"/>
      <c r="F108" s="36"/>
      <c r="G108" s="36"/>
      <c r="H108" s="36"/>
      <c r="I108" s="36"/>
      <c r="J108" s="36"/>
      <c r="K108" s="36"/>
      <c r="L108" s="59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</row>
    <row r="109" s="2" customFormat="1" ht="16.5" customHeight="1">
      <c r="A109" s="34"/>
      <c r="B109" s="35"/>
      <c r="C109" s="36"/>
      <c r="D109" s="36"/>
      <c r="E109" s="72" t="str">
        <f>E9</f>
        <v>03 - Revize</v>
      </c>
      <c r="F109" s="36"/>
      <c r="G109" s="36"/>
      <c r="H109" s="36"/>
      <c r="I109" s="36"/>
      <c r="J109" s="36"/>
      <c r="K109" s="36"/>
      <c r="L109" s="59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</row>
    <row r="110" s="2" customFormat="1" ht="6.96" customHeight="1">
      <c r="A110" s="34"/>
      <c r="B110" s="35"/>
      <c r="C110" s="36"/>
      <c r="D110" s="36"/>
      <c r="E110" s="36"/>
      <c r="F110" s="36"/>
      <c r="G110" s="36"/>
      <c r="H110" s="36"/>
      <c r="I110" s="36"/>
      <c r="J110" s="36"/>
      <c r="K110" s="36"/>
      <c r="L110" s="59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1" s="2" customFormat="1" ht="12" customHeight="1">
      <c r="A111" s="34"/>
      <c r="B111" s="35"/>
      <c r="C111" s="28" t="s">
        <v>20</v>
      </c>
      <c r="D111" s="36"/>
      <c r="E111" s="36"/>
      <c r="F111" s="23" t="str">
        <f>F12</f>
        <v>SUDKOV</v>
      </c>
      <c r="G111" s="36"/>
      <c r="H111" s="36"/>
      <c r="I111" s="28" t="s">
        <v>22</v>
      </c>
      <c r="J111" s="75" t="str">
        <f>IF(J12="","",J12)</f>
        <v>3. 2. 2021</v>
      </c>
      <c r="K111" s="36"/>
      <c r="L111" s="59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="2" customFormat="1" ht="6.96" customHeight="1">
      <c r="A112" s="34"/>
      <c r="B112" s="35"/>
      <c r="C112" s="36"/>
      <c r="D112" s="36"/>
      <c r="E112" s="36"/>
      <c r="F112" s="36"/>
      <c r="G112" s="36"/>
      <c r="H112" s="36"/>
      <c r="I112" s="36"/>
      <c r="J112" s="36"/>
      <c r="K112" s="36"/>
      <c r="L112" s="59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="2" customFormat="1" ht="15.15" customHeight="1">
      <c r="A113" s="34"/>
      <c r="B113" s="35"/>
      <c r="C113" s="28" t="s">
        <v>24</v>
      </c>
      <c r="D113" s="36"/>
      <c r="E113" s="36"/>
      <c r="F113" s="23" t="str">
        <f>E15</f>
        <v xml:space="preserve"> </v>
      </c>
      <c r="G113" s="36"/>
      <c r="H113" s="36"/>
      <c r="I113" s="28" t="s">
        <v>30</v>
      </c>
      <c r="J113" s="32" t="str">
        <f>E21</f>
        <v>Ing.Pavel Matura</v>
      </c>
      <c r="K113" s="36"/>
      <c r="L113" s="59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="2" customFormat="1" ht="15.15" customHeight="1">
      <c r="A114" s="34"/>
      <c r="B114" s="35"/>
      <c r="C114" s="28" t="s">
        <v>28</v>
      </c>
      <c r="D114" s="36"/>
      <c r="E114" s="36"/>
      <c r="F114" s="23" t="str">
        <f>IF(E18="","",E18)</f>
        <v>Vyplň údaj</v>
      </c>
      <c r="G114" s="36"/>
      <c r="H114" s="36"/>
      <c r="I114" s="28" t="s">
        <v>33</v>
      </c>
      <c r="J114" s="32" t="str">
        <f>E24</f>
        <v xml:space="preserve"> </v>
      </c>
      <c r="K114" s="36"/>
      <c r="L114" s="59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="2" customFormat="1" ht="10.32" customHeight="1">
      <c r="A115" s="34"/>
      <c r="B115" s="35"/>
      <c r="C115" s="36"/>
      <c r="D115" s="36"/>
      <c r="E115" s="36"/>
      <c r="F115" s="36"/>
      <c r="G115" s="36"/>
      <c r="H115" s="36"/>
      <c r="I115" s="36"/>
      <c r="J115" s="36"/>
      <c r="K115" s="36"/>
      <c r="L115" s="59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="10" customFormat="1" ht="29.28" customHeight="1">
      <c r="A116" s="181"/>
      <c r="B116" s="182"/>
      <c r="C116" s="183" t="s">
        <v>104</v>
      </c>
      <c r="D116" s="184" t="s">
        <v>61</v>
      </c>
      <c r="E116" s="184" t="s">
        <v>57</v>
      </c>
      <c r="F116" s="184" t="s">
        <v>58</v>
      </c>
      <c r="G116" s="184" t="s">
        <v>105</v>
      </c>
      <c r="H116" s="184" t="s">
        <v>106</v>
      </c>
      <c r="I116" s="184" t="s">
        <v>107</v>
      </c>
      <c r="J116" s="184" t="s">
        <v>98</v>
      </c>
      <c r="K116" s="185" t="s">
        <v>108</v>
      </c>
      <c r="L116" s="186"/>
      <c r="M116" s="96" t="s">
        <v>1</v>
      </c>
      <c r="N116" s="97" t="s">
        <v>40</v>
      </c>
      <c r="O116" s="97" t="s">
        <v>109</v>
      </c>
      <c r="P116" s="97" t="s">
        <v>110</v>
      </c>
      <c r="Q116" s="97" t="s">
        <v>111</v>
      </c>
      <c r="R116" s="97" t="s">
        <v>112</v>
      </c>
      <c r="S116" s="97" t="s">
        <v>113</v>
      </c>
      <c r="T116" s="97" t="s">
        <v>114</v>
      </c>
      <c r="U116" s="98" t="s">
        <v>115</v>
      </c>
      <c r="V116" s="181"/>
      <c r="W116" s="181"/>
      <c r="X116" s="181"/>
      <c r="Y116" s="181"/>
      <c r="Z116" s="181"/>
      <c r="AA116" s="181"/>
      <c r="AB116" s="181"/>
      <c r="AC116" s="181"/>
      <c r="AD116" s="181"/>
      <c r="AE116" s="181"/>
    </row>
    <row r="117" s="2" customFormat="1" ht="22.8" customHeight="1">
      <c r="A117" s="34"/>
      <c r="B117" s="35"/>
      <c r="C117" s="103" t="s">
        <v>116</v>
      </c>
      <c r="D117" s="36"/>
      <c r="E117" s="36"/>
      <c r="F117" s="36"/>
      <c r="G117" s="36"/>
      <c r="H117" s="36"/>
      <c r="I117" s="36"/>
      <c r="J117" s="187">
        <f>BK117</f>
        <v>0</v>
      </c>
      <c r="K117" s="36"/>
      <c r="L117" s="40"/>
      <c r="M117" s="99"/>
      <c r="N117" s="188"/>
      <c r="O117" s="100"/>
      <c r="P117" s="189">
        <f>P118</f>
        <v>0</v>
      </c>
      <c r="Q117" s="100"/>
      <c r="R117" s="189">
        <f>R118</f>
        <v>0</v>
      </c>
      <c r="S117" s="100"/>
      <c r="T117" s="189">
        <f>T118</f>
        <v>0</v>
      </c>
      <c r="U117" s="101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  <c r="AT117" s="13" t="s">
        <v>75</v>
      </c>
      <c r="AU117" s="13" t="s">
        <v>100</v>
      </c>
      <c r="BK117" s="190">
        <f>BK118</f>
        <v>0</v>
      </c>
    </row>
    <row r="118" s="11" customFormat="1" ht="25.92" customHeight="1">
      <c r="A118" s="11"/>
      <c r="B118" s="191"/>
      <c r="C118" s="192"/>
      <c r="D118" s="193" t="s">
        <v>75</v>
      </c>
      <c r="E118" s="194" t="s">
        <v>117</v>
      </c>
      <c r="F118" s="194" t="s">
        <v>214</v>
      </c>
      <c r="G118" s="192"/>
      <c r="H118" s="192"/>
      <c r="I118" s="195"/>
      <c r="J118" s="196">
        <f>BK118</f>
        <v>0</v>
      </c>
      <c r="K118" s="192"/>
      <c r="L118" s="197"/>
      <c r="M118" s="198"/>
      <c r="N118" s="199"/>
      <c r="O118" s="199"/>
      <c r="P118" s="200">
        <f>SUM(P119:P120)</f>
        <v>0</v>
      </c>
      <c r="Q118" s="199"/>
      <c r="R118" s="200">
        <f>SUM(R119:R120)</f>
        <v>0</v>
      </c>
      <c r="S118" s="199"/>
      <c r="T118" s="200">
        <f>SUM(T119:T120)</f>
        <v>0</v>
      </c>
      <c r="U118" s="20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R118" s="202" t="s">
        <v>84</v>
      </c>
      <c r="AT118" s="203" t="s">
        <v>75</v>
      </c>
      <c r="AU118" s="203" t="s">
        <v>76</v>
      </c>
      <c r="AY118" s="202" t="s">
        <v>119</v>
      </c>
      <c r="BK118" s="204">
        <f>SUM(BK119:BK120)</f>
        <v>0</v>
      </c>
    </row>
    <row r="119" s="2" customFormat="1">
      <c r="A119" s="34"/>
      <c r="B119" s="35"/>
      <c r="C119" s="205" t="s">
        <v>84</v>
      </c>
      <c r="D119" s="205" t="s">
        <v>120</v>
      </c>
      <c r="E119" s="206" t="s">
        <v>215</v>
      </c>
      <c r="F119" s="207" t="s">
        <v>216</v>
      </c>
      <c r="G119" s="208" t="s">
        <v>129</v>
      </c>
      <c r="H119" s="209">
        <v>1</v>
      </c>
      <c r="I119" s="210"/>
      <c r="J119" s="211">
        <f>ROUND(I119*H119,2)</f>
        <v>0</v>
      </c>
      <c r="K119" s="207" t="s">
        <v>124</v>
      </c>
      <c r="L119" s="40"/>
      <c r="M119" s="212" t="s">
        <v>1</v>
      </c>
      <c r="N119" s="213" t="s">
        <v>41</v>
      </c>
      <c r="O119" s="87"/>
      <c r="P119" s="214">
        <f>O119*H119</f>
        <v>0</v>
      </c>
      <c r="Q119" s="214">
        <v>0</v>
      </c>
      <c r="R119" s="214">
        <f>Q119*H119</f>
        <v>0</v>
      </c>
      <c r="S119" s="214">
        <v>0</v>
      </c>
      <c r="T119" s="214">
        <f>S119*H119</f>
        <v>0</v>
      </c>
      <c r="U119" s="215" t="s">
        <v>1</v>
      </c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  <c r="AR119" s="216" t="s">
        <v>125</v>
      </c>
      <c r="AT119" s="216" t="s">
        <v>120</v>
      </c>
      <c r="AU119" s="216" t="s">
        <v>84</v>
      </c>
      <c r="AY119" s="13" t="s">
        <v>119</v>
      </c>
      <c r="BE119" s="217">
        <f>IF(N119="základní",J119,0)</f>
        <v>0</v>
      </c>
      <c r="BF119" s="217">
        <f>IF(N119="snížená",J119,0)</f>
        <v>0</v>
      </c>
      <c r="BG119" s="217">
        <f>IF(N119="zákl. přenesená",J119,0)</f>
        <v>0</v>
      </c>
      <c r="BH119" s="217">
        <f>IF(N119="sníž. přenesená",J119,0)</f>
        <v>0</v>
      </c>
      <c r="BI119" s="217">
        <f>IF(N119="nulová",J119,0)</f>
        <v>0</v>
      </c>
      <c r="BJ119" s="13" t="s">
        <v>84</v>
      </c>
      <c r="BK119" s="217">
        <f>ROUND(I119*H119,2)</f>
        <v>0</v>
      </c>
      <c r="BL119" s="13" t="s">
        <v>125</v>
      </c>
      <c r="BM119" s="216" t="s">
        <v>217</v>
      </c>
    </row>
    <row r="120" s="2" customFormat="1">
      <c r="A120" s="34"/>
      <c r="B120" s="35"/>
      <c r="C120" s="36"/>
      <c r="D120" s="218" t="s">
        <v>142</v>
      </c>
      <c r="E120" s="36"/>
      <c r="F120" s="219" t="s">
        <v>218</v>
      </c>
      <c r="G120" s="36"/>
      <c r="H120" s="36"/>
      <c r="I120" s="220"/>
      <c r="J120" s="36"/>
      <c r="K120" s="36"/>
      <c r="L120" s="40"/>
      <c r="M120" s="221"/>
      <c r="N120" s="222"/>
      <c r="O120" s="223"/>
      <c r="P120" s="223"/>
      <c r="Q120" s="223"/>
      <c r="R120" s="223"/>
      <c r="S120" s="223"/>
      <c r="T120" s="223"/>
      <c r="U120" s="22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  <c r="AT120" s="13" t="s">
        <v>142</v>
      </c>
      <c r="AU120" s="13" t="s">
        <v>84</v>
      </c>
    </row>
    <row r="121" s="2" customFormat="1" ht="6.96" customHeight="1">
      <c r="A121" s="34"/>
      <c r="B121" s="62"/>
      <c r="C121" s="63"/>
      <c r="D121" s="63"/>
      <c r="E121" s="63"/>
      <c r="F121" s="63"/>
      <c r="G121" s="63"/>
      <c r="H121" s="63"/>
      <c r="I121" s="63"/>
      <c r="J121" s="63"/>
      <c r="K121" s="63"/>
      <c r="L121" s="40"/>
      <c r="M121" s="34"/>
      <c r="O121" s="34"/>
      <c r="P121" s="34"/>
      <c r="Q121" s="34"/>
      <c r="R121" s="34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</row>
  </sheetData>
  <sheetProtection sheet="1" autoFilter="0" formatColumns="0" formatRows="0" objects="1" scenarios="1" spinCount="100000" saltValue="lD4vkcIc4PksCHOl1iM8Lok5xJA0iL1M9+LjiOX0Nil16v++zmnL9rWWPE9ICvSqucZiSjR6Q0j/ciyO9IIuzg==" hashValue="npG77ZDcPUF0q56l+LNFFgDE3QWRvNbP1mD3G4hqWlrKPIcOckICcuv+r+gBAEi3nIi61il+nFdxlNXhL55kSA==" algorithmName="SHA-512" password="CC35"/>
  <autoFilter ref="C116:K120"/>
  <mergeCells count="9">
    <mergeCell ref="E7:H7"/>
    <mergeCell ref="E9:H9"/>
    <mergeCell ref="E18:H18"/>
    <mergeCell ref="E27:H27"/>
    <mergeCell ref="E85:H85"/>
    <mergeCell ref="E87:H87"/>
    <mergeCell ref="E107:H107"/>
    <mergeCell ref="E109:H109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PRECISION-T3600\Pavel</dc:creator>
  <cp:lastModifiedBy>PRECISION-T3600\Pavel</cp:lastModifiedBy>
  <dcterms:created xsi:type="dcterms:W3CDTF">2021-02-03T19:53:23Z</dcterms:created>
  <dcterms:modified xsi:type="dcterms:W3CDTF">2021-02-03T19:53:30Z</dcterms:modified>
</cp:coreProperties>
</file>