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01 - stavební část" sheetId="2" r:id="rId2"/>
    <sheet name="02 - elektroinstalace" sheetId="3" r:id="rId3"/>
    <sheet name="03 - zdravoinstalace" sheetId="4" r:id="rId4"/>
    <sheet name="04 - ústřední vytápění" sheetId="5" r:id="rId5"/>
    <sheet name="Pokyny pro vyplnění" sheetId="6" r:id="rId6"/>
  </sheets>
  <definedNames>
    <definedName name="_xlnm.Print_Area" localSheetId="0">'Rekapitulace stavby'!$D$4:$AO$36,'Rekapitulace stavby'!$C$42:$AQ$59</definedName>
    <definedName name="_xlnm.Print_Titles" localSheetId="0">'Rekapitulace stavby'!$52:$52</definedName>
    <definedName name="_xlnm._FilterDatabase" localSheetId="1" hidden="1">'01 - stavební část'!$C$96:$K$497</definedName>
    <definedName name="_xlnm.Print_Area" localSheetId="1">'01 - stavební část'!$C$4:$J$39,'01 - stavební část'!$C$45:$J$78,'01 - stavební část'!$C$84:$K$497</definedName>
    <definedName name="_xlnm.Print_Titles" localSheetId="1">'01 - stavební část'!$96:$96</definedName>
    <definedName name="_xlnm._FilterDatabase" localSheetId="2" hidden="1">'02 - elektroinstalace'!$C$85:$K$189</definedName>
    <definedName name="_xlnm.Print_Area" localSheetId="2">'02 - elektroinstalace'!$C$4:$J$39,'02 - elektroinstalace'!$C$45:$J$67,'02 - elektroinstalace'!$C$73:$K$189</definedName>
    <definedName name="_xlnm.Print_Titles" localSheetId="2">'02 - elektroinstalace'!$85:$85</definedName>
    <definedName name="_xlnm._FilterDatabase" localSheetId="3" hidden="1">'03 - zdravoinstalace'!$C$82:$K$143</definedName>
    <definedName name="_xlnm.Print_Area" localSheetId="3">'03 - zdravoinstalace'!$C$4:$J$39,'03 - zdravoinstalace'!$C$45:$J$64,'03 - zdravoinstalace'!$C$70:$K$143</definedName>
    <definedName name="_xlnm.Print_Titles" localSheetId="3">'03 - zdravoinstalace'!$82:$82</definedName>
    <definedName name="_xlnm._FilterDatabase" localSheetId="4" hidden="1">'04 - ústřední vytápění'!$C$87:$K$126</definedName>
    <definedName name="_xlnm.Print_Area" localSheetId="4">'04 - ústřední vytápění'!$C$4:$J$39,'04 - ústřední vytápění'!$C$45:$J$69,'04 - ústřední vytápění'!$C$75:$K$126</definedName>
    <definedName name="_xlnm.Print_Titles" localSheetId="4">'04 - ústřední vytápění'!$87:$87</definedName>
    <definedName name="_xlnm.Print_Area" localSheetId="5">'Pokyny pro vyplnění'!$B$2:$K$71,'Pokyny pro vyplnění'!$B$74:$K$118,'Pokyny pro vyplnění'!$B$121:$K$161,'Pokyny pro vyplnění'!$B$164:$K$218</definedName>
  </definedNames>
  <calcPr/>
</workbook>
</file>

<file path=xl/calcChain.xml><?xml version="1.0" encoding="utf-8"?>
<calcChain xmlns="http://schemas.openxmlformats.org/spreadsheetml/2006/main">
  <c i="5" l="1" r="J37"/>
  <c r="J36"/>
  <c i="1" r="AY58"/>
  <c i="5" r="J35"/>
  <c i="1" r="AX58"/>
  <c i="5" r="BI126"/>
  <c r="BH126"/>
  <c r="BG126"/>
  <c r="BE126"/>
  <c r="T126"/>
  <c r="T125"/>
  <c r="R126"/>
  <c r="R125"/>
  <c r="P126"/>
  <c r="P125"/>
  <c r="BI124"/>
  <c r="BH124"/>
  <c r="BG124"/>
  <c r="BE124"/>
  <c r="T124"/>
  <c r="T123"/>
  <c r="T122"/>
  <c r="R124"/>
  <c r="R123"/>
  <c r="R122"/>
  <c r="P124"/>
  <c r="P123"/>
  <c r="P122"/>
  <c r="BI121"/>
  <c r="BH121"/>
  <c r="BG121"/>
  <c r="BE121"/>
  <c r="T121"/>
  <c r="R121"/>
  <c r="P121"/>
  <c r="BI120"/>
  <c r="BH120"/>
  <c r="BG120"/>
  <c r="BE120"/>
  <c r="T120"/>
  <c r="R120"/>
  <c r="P120"/>
  <c r="BI119"/>
  <c r="BH119"/>
  <c r="BG119"/>
  <c r="BE119"/>
  <c r="T119"/>
  <c r="R119"/>
  <c r="P119"/>
  <c r="BI118"/>
  <c r="BH118"/>
  <c r="BG118"/>
  <c r="BE118"/>
  <c r="T118"/>
  <c r="R118"/>
  <c r="P118"/>
  <c r="BI117"/>
  <c r="BH117"/>
  <c r="BG117"/>
  <c r="BE117"/>
  <c r="T117"/>
  <c r="R117"/>
  <c r="P117"/>
  <c r="BI116"/>
  <c r="BH116"/>
  <c r="BG116"/>
  <c r="BE116"/>
  <c r="T116"/>
  <c r="R116"/>
  <c r="P116"/>
  <c r="BI114"/>
  <c r="BH114"/>
  <c r="BG114"/>
  <c r="BE114"/>
  <c r="T114"/>
  <c r="R114"/>
  <c r="P114"/>
  <c r="BI113"/>
  <c r="BH113"/>
  <c r="BG113"/>
  <c r="BE113"/>
  <c r="T113"/>
  <c r="R113"/>
  <c r="P113"/>
  <c r="BI112"/>
  <c r="BH112"/>
  <c r="BG112"/>
  <c r="BE112"/>
  <c r="T112"/>
  <c r="R112"/>
  <c r="P112"/>
  <c r="BI111"/>
  <c r="BH111"/>
  <c r="BG111"/>
  <c r="BE111"/>
  <c r="T111"/>
  <c r="R111"/>
  <c r="P111"/>
  <c r="BI110"/>
  <c r="BH110"/>
  <c r="BG110"/>
  <c r="BE110"/>
  <c r="T110"/>
  <c r="R110"/>
  <c r="P110"/>
  <c r="BI108"/>
  <c r="BH108"/>
  <c r="BG108"/>
  <c r="BE108"/>
  <c r="T108"/>
  <c r="R108"/>
  <c r="P108"/>
  <c r="BI107"/>
  <c r="BH107"/>
  <c r="BG107"/>
  <c r="BE107"/>
  <c r="T107"/>
  <c r="R107"/>
  <c r="P107"/>
  <c r="BI106"/>
  <c r="BH106"/>
  <c r="BG106"/>
  <c r="BE106"/>
  <c r="T106"/>
  <c r="R106"/>
  <c r="P106"/>
  <c r="BI105"/>
  <c r="BH105"/>
  <c r="BG105"/>
  <c r="BE105"/>
  <c r="T105"/>
  <c r="R105"/>
  <c r="P105"/>
  <c r="BI104"/>
  <c r="BH104"/>
  <c r="BG104"/>
  <c r="BE104"/>
  <c r="T104"/>
  <c r="R104"/>
  <c r="P104"/>
  <c r="BI103"/>
  <c r="BH103"/>
  <c r="BG103"/>
  <c r="BE103"/>
  <c r="T103"/>
  <c r="R103"/>
  <c r="P103"/>
  <c r="BI102"/>
  <c r="BH102"/>
  <c r="BG102"/>
  <c r="BE102"/>
  <c r="T102"/>
  <c r="R102"/>
  <c r="P102"/>
  <c r="BI101"/>
  <c r="BH101"/>
  <c r="BG101"/>
  <c r="BE101"/>
  <c r="T101"/>
  <c r="R101"/>
  <c r="P101"/>
  <c r="BI100"/>
  <c r="BH100"/>
  <c r="BG100"/>
  <c r="BE100"/>
  <c r="T100"/>
  <c r="R100"/>
  <c r="P100"/>
  <c r="BI99"/>
  <c r="BH99"/>
  <c r="BG99"/>
  <c r="BE99"/>
  <c r="T99"/>
  <c r="R99"/>
  <c r="P99"/>
  <c r="BI97"/>
  <c r="BH97"/>
  <c r="BG97"/>
  <c r="BE97"/>
  <c r="T97"/>
  <c r="R97"/>
  <c r="P97"/>
  <c r="BI96"/>
  <c r="BH96"/>
  <c r="BG96"/>
  <c r="BE96"/>
  <c r="T96"/>
  <c r="R96"/>
  <c r="P96"/>
  <c r="BI95"/>
  <c r="BH95"/>
  <c r="BG95"/>
  <c r="BE95"/>
  <c r="T95"/>
  <c r="R95"/>
  <c r="P95"/>
  <c r="BI94"/>
  <c r="BH94"/>
  <c r="BG94"/>
  <c r="BE94"/>
  <c r="T94"/>
  <c r="R94"/>
  <c r="P94"/>
  <c r="BI93"/>
  <c r="BH93"/>
  <c r="BG93"/>
  <c r="BE93"/>
  <c r="T93"/>
  <c r="R93"/>
  <c r="P93"/>
  <c r="BI91"/>
  <c r="BH91"/>
  <c r="BG91"/>
  <c r="BE91"/>
  <c r="T91"/>
  <c r="T90"/>
  <c r="R91"/>
  <c r="R90"/>
  <c r="P91"/>
  <c r="P90"/>
  <c r="F84"/>
  <c r="F82"/>
  <c r="E80"/>
  <c r="F54"/>
  <c r="F52"/>
  <c r="E50"/>
  <c r="J24"/>
  <c r="E24"/>
  <c r="J55"/>
  <c r="J23"/>
  <c r="J21"/>
  <c r="E21"/>
  <c r="J84"/>
  <c r="J20"/>
  <c r="J18"/>
  <c r="E18"/>
  <c r="F85"/>
  <c r="J17"/>
  <c r="J12"/>
  <c r="J52"/>
  <c r="E7"/>
  <c r="E78"/>
  <c i="4" r="J37"/>
  <c r="J36"/>
  <c i="1" r="AY57"/>
  <c i="4" r="J35"/>
  <c i="1" r="AX57"/>
  <c i="4" r="BI143"/>
  <c r="BH143"/>
  <c r="BG143"/>
  <c r="BE143"/>
  <c r="T143"/>
  <c r="R143"/>
  <c r="P143"/>
  <c r="BI142"/>
  <c r="BH142"/>
  <c r="BG142"/>
  <c r="BE142"/>
  <c r="T142"/>
  <c r="R142"/>
  <c r="P142"/>
  <c r="BI141"/>
  <c r="BH141"/>
  <c r="BG141"/>
  <c r="BE141"/>
  <c r="T141"/>
  <c r="R141"/>
  <c r="P141"/>
  <c r="BI140"/>
  <c r="BH140"/>
  <c r="BG140"/>
  <c r="BE140"/>
  <c r="T140"/>
  <c r="R140"/>
  <c r="P140"/>
  <c r="BI139"/>
  <c r="BH139"/>
  <c r="BG139"/>
  <c r="BE139"/>
  <c r="T139"/>
  <c r="R139"/>
  <c r="P139"/>
  <c r="BI138"/>
  <c r="BH138"/>
  <c r="BG138"/>
  <c r="BE138"/>
  <c r="T138"/>
  <c r="R138"/>
  <c r="P138"/>
  <c r="BI137"/>
  <c r="BH137"/>
  <c r="BG137"/>
  <c r="BE137"/>
  <c r="T137"/>
  <c r="R137"/>
  <c r="P137"/>
  <c r="BI136"/>
  <c r="BH136"/>
  <c r="BG136"/>
  <c r="BE136"/>
  <c r="T136"/>
  <c r="R136"/>
  <c r="P136"/>
  <c r="BI135"/>
  <c r="BH135"/>
  <c r="BG135"/>
  <c r="BE135"/>
  <c r="T135"/>
  <c r="R135"/>
  <c r="P135"/>
  <c r="BI134"/>
  <c r="BH134"/>
  <c r="BG134"/>
  <c r="BE134"/>
  <c r="T134"/>
  <c r="R134"/>
  <c r="P134"/>
  <c r="BI133"/>
  <c r="BH133"/>
  <c r="BG133"/>
  <c r="BE133"/>
  <c r="T133"/>
  <c r="R133"/>
  <c r="P133"/>
  <c r="BI132"/>
  <c r="BH132"/>
  <c r="BG132"/>
  <c r="BE132"/>
  <c r="T132"/>
  <c r="R132"/>
  <c r="P132"/>
  <c r="BI131"/>
  <c r="BH131"/>
  <c r="BG131"/>
  <c r="BE131"/>
  <c r="T131"/>
  <c r="R131"/>
  <c r="P131"/>
  <c r="BI130"/>
  <c r="BH130"/>
  <c r="BG130"/>
  <c r="BE130"/>
  <c r="T130"/>
  <c r="R130"/>
  <c r="P130"/>
  <c r="BI129"/>
  <c r="BH129"/>
  <c r="BG129"/>
  <c r="BE129"/>
  <c r="T129"/>
  <c r="R129"/>
  <c r="P129"/>
  <c r="BI128"/>
  <c r="BH128"/>
  <c r="BG128"/>
  <c r="BE128"/>
  <c r="T128"/>
  <c r="R128"/>
  <c r="P128"/>
  <c r="BI127"/>
  <c r="BH127"/>
  <c r="BG127"/>
  <c r="BE127"/>
  <c r="T127"/>
  <c r="R127"/>
  <c r="P127"/>
  <c r="BI126"/>
  <c r="BH126"/>
  <c r="BG126"/>
  <c r="BE126"/>
  <c r="T126"/>
  <c r="R126"/>
  <c r="P126"/>
  <c r="BI125"/>
  <c r="BH125"/>
  <c r="BG125"/>
  <c r="BE125"/>
  <c r="T125"/>
  <c r="R125"/>
  <c r="P125"/>
  <c r="BI124"/>
  <c r="BH124"/>
  <c r="BG124"/>
  <c r="BE124"/>
  <c r="T124"/>
  <c r="R124"/>
  <c r="P124"/>
  <c r="BI123"/>
  <c r="BH123"/>
  <c r="BG123"/>
  <c r="BE123"/>
  <c r="T123"/>
  <c r="R123"/>
  <c r="P123"/>
  <c r="BI122"/>
  <c r="BH122"/>
  <c r="BG122"/>
  <c r="BE122"/>
  <c r="T122"/>
  <c r="R122"/>
  <c r="P122"/>
  <c r="BI121"/>
  <c r="BH121"/>
  <c r="BG121"/>
  <c r="BE121"/>
  <c r="T121"/>
  <c r="R121"/>
  <c r="P121"/>
  <c r="BI120"/>
  <c r="BH120"/>
  <c r="BG120"/>
  <c r="BE120"/>
  <c r="T120"/>
  <c r="R120"/>
  <c r="P120"/>
  <c r="BI119"/>
  <c r="BH119"/>
  <c r="BG119"/>
  <c r="BE119"/>
  <c r="T119"/>
  <c r="R119"/>
  <c r="P119"/>
  <c r="BI117"/>
  <c r="BH117"/>
  <c r="BG117"/>
  <c r="BE117"/>
  <c r="T117"/>
  <c r="R117"/>
  <c r="P117"/>
  <c r="BI116"/>
  <c r="BH116"/>
  <c r="BG116"/>
  <c r="BE116"/>
  <c r="T116"/>
  <c r="R116"/>
  <c r="P116"/>
  <c r="BI115"/>
  <c r="BH115"/>
  <c r="BG115"/>
  <c r="BE115"/>
  <c r="T115"/>
  <c r="R115"/>
  <c r="P115"/>
  <c r="BI114"/>
  <c r="BH114"/>
  <c r="BG114"/>
  <c r="BE114"/>
  <c r="T114"/>
  <c r="R114"/>
  <c r="P114"/>
  <c r="BI113"/>
  <c r="BH113"/>
  <c r="BG113"/>
  <c r="BE113"/>
  <c r="T113"/>
  <c r="R113"/>
  <c r="P113"/>
  <c r="BI112"/>
  <c r="BH112"/>
  <c r="BG112"/>
  <c r="BE112"/>
  <c r="T112"/>
  <c r="R112"/>
  <c r="P112"/>
  <c r="BI111"/>
  <c r="BH111"/>
  <c r="BG111"/>
  <c r="BE111"/>
  <c r="T111"/>
  <c r="R111"/>
  <c r="P111"/>
  <c r="BI110"/>
  <c r="BH110"/>
  <c r="BG110"/>
  <c r="BE110"/>
  <c r="T110"/>
  <c r="R110"/>
  <c r="P110"/>
  <c r="BI109"/>
  <c r="BH109"/>
  <c r="BG109"/>
  <c r="BE109"/>
  <c r="T109"/>
  <c r="R109"/>
  <c r="P109"/>
  <c r="BI108"/>
  <c r="BH108"/>
  <c r="BG108"/>
  <c r="BE108"/>
  <c r="T108"/>
  <c r="R108"/>
  <c r="P108"/>
  <c r="BI107"/>
  <c r="BH107"/>
  <c r="BG107"/>
  <c r="BE107"/>
  <c r="T107"/>
  <c r="R107"/>
  <c r="P107"/>
  <c r="BI106"/>
  <c r="BH106"/>
  <c r="BG106"/>
  <c r="BE106"/>
  <c r="T106"/>
  <c r="R106"/>
  <c r="P106"/>
  <c r="BI105"/>
  <c r="BH105"/>
  <c r="BG105"/>
  <c r="BE105"/>
  <c r="T105"/>
  <c r="R105"/>
  <c r="P105"/>
  <c r="BI104"/>
  <c r="BH104"/>
  <c r="BG104"/>
  <c r="BE104"/>
  <c r="T104"/>
  <c r="R104"/>
  <c r="P104"/>
  <c r="BI103"/>
  <c r="BH103"/>
  <c r="BG103"/>
  <c r="BE103"/>
  <c r="T103"/>
  <c r="R103"/>
  <c r="P103"/>
  <c r="BI102"/>
  <c r="BH102"/>
  <c r="BG102"/>
  <c r="BE102"/>
  <c r="T102"/>
  <c r="R102"/>
  <c r="P102"/>
  <c r="BI100"/>
  <c r="BH100"/>
  <c r="BG100"/>
  <c r="BE100"/>
  <c r="T100"/>
  <c r="R100"/>
  <c r="P100"/>
  <c r="BI99"/>
  <c r="BH99"/>
  <c r="BG99"/>
  <c r="BE99"/>
  <c r="T99"/>
  <c r="R99"/>
  <c r="P99"/>
  <c r="BI98"/>
  <c r="BH98"/>
  <c r="BG98"/>
  <c r="BE98"/>
  <c r="T98"/>
  <c r="R98"/>
  <c r="P98"/>
  <c r="BI97"/>
  <c r="BH97"/>
  <c r="BG97"/>
  <c r="BE97"/>
  <c r="T97"/>
  <c r="R97"/>
  <c r="P97"/>
  <c r="BI96"/>
  <c r="BH96"/>
  <c r="BG96"/>
  <c r="BE96"/>
  <c r="T96"/>
  <c r="R96"/>
  <c r="P96"/>
  <c r="BI95"/>
  <c r="BH95"/>
  <c r="BG95"/>
  <c r="BE95"/>
  <c r="T95"/>
  <c r="R95"/>
  <c r="P95"/>
  <c r="BI94"/>
  <c r="BH94"/>
  <c r="BG94"/>
  <c r="BE94"/>
  <c r="T94"/>
  <c r="R94"/>
  <c r="P94"/>
  <c r="BI93"/>
  <c r="BH93"/>
  <c r="BG93"/>
  <c r="BE93"/>
  <c r="T93"/>
  <c r="R93"/>
  <c r="P93"/>
  <c r="BI92"/>
  <c r="BH92"/>
  <c r="BG92"/>
  <c r="BE92"/>
  <c r="T92"/>
  <c r="R92"/>
  <c r="P92"/>
  <c r="BI91"/>
  <c r="BH91"/>
  <c r="BG91"/>
  <c r="BE91"/>
  <c r="T91"/>
  <c r="R91"/>
  <c r="P91"/>
  <c r="BI90"/>
  <c r="BH90"/>
  <c r="BG90"/>
  <c r="BE90"/>
  <c r="T90"/>
  <c r="R90"/>
  <c r="P90"/>
  <c r="BI89"/>
  <c r="BH89"/>
  <c r="BG89"/>
  <c r="BE89"/>
  <c r="T89"/>
  <c r="R89"/>
  <c r="P89"/>
  <c r="BI88"/>
  <c r="BH88"/>
  <c r="BG88"/>
  <c r="BE88"/>
  <c r="T88"/>
  <c r="R88"/>
  <c r="P88"/>
  <c r="BI87"/>
  <c r="BH87"/>
  <c r="BG87"/>
  <c r="BE87"/>
  <c r="T87"/>
  <c r="R87"/>
  <c r="P87"/>
  <c r="BI86"/>
  <c r="BH86"/>
  <c r="BG86"/>
  <c r="BE86"/>
  <c r="T86"/>
  <c r="R86"/>
  <c r="P86"/>
  <c r="F79"/>
  <c r="F77"/>
  <c r="E75"/>
  <c r="F54"/>
  <c r="F52"/>
  <c r="E50"/>
  <c r="J24"/>
  <c r="E24"/>
  <c r="J80"/>
  <c r="J23"/>
  <c r="J21"/>
  <c r="E21"/>
  <c r="J79"/>
  <c r="J20"/>
  <c r="J18"/>
  <c r="E18"/>
  <c r="F80"/>
  <c r="J17"/>
  <c r="J12"/>
  <c r="J52"/>
  <c r="E7"/>
  <c r="E48"/>
  <c i="3" r="J37"/>
  <c r="J36"/>
  <c i="1" r="AY56"/>
  <c i="3" r="J35"/>
  <c i="1" r="AX56"/>
  <c i="3" r="BI189"/>
  <c r="BH189"/>
  <c r="BG189"/>
  <c r="BE189"/>
  <c r="T189"/>
  <c r="R189"/>
  <c r="P189"/>
  <c r="BI188"/>
  <c r="BH188"/>
  <c r="BG188"/>
  <c r="BE188"/>
  <c r="T188"/>
  <c r="R188"/>
  <c r="P188"/>
  <c r="BI187"/>
  <c r="BH187"/>
  <c r="BG187"/>
  <c r="BE187"/>
  <c r="T187"/>
  <c r="R187"/>
  <c r="P187"/>
  <c r="BI186"/>
  <c r="BH186"/>
  <c r="BG186"/>
  <c r="BE186"/>
  <c r="T186"/>
  <c r="R186"/>
  <c r="P186"/>
  <c r="BI185"/>
  <c r="BH185"/>
  <c r="BG185"/>
  <c r="BE185"/>
  <c r="T185"/>
  <c r="R185"/>
  <c r="P185"/>
  <c r="BI184"/>
  <c r="BH184"/>
  <c r="BG184"/>
  <c r="BE184"/>
  <c r="T184"/>
  <c r="R184"/>
  <c r="P184"/>
  <c r="BI183"/>
  <c r="BH183"/>
  <c r="BG183"/>
  <c r="BE183"/>
  <c r="T183"/>
  <c r="R183"/>
  <c r="P183"/>
  <c r="BI182"/>
  <c r="BH182"/>
  <c r="BG182"/>
  <c r="BE182"/>
  <c r="T182"/>
  <c r="R182"/>
  <c r="P182"/>
  <c r="BI181"/>
  <c r="BH181"/>
  <c r="BG181"/>
  <c r="BE181"/>
  <c r="T181"/>
  <c r="R181"/>
  <c r="P181"/>
  <c r="BI180"/>
  <c r="BH180"/>
  <c r="BG180"/>
  <c r="BE180"/>
  <c r="T180"/>
  <c r="R180"/>
  <c r="P180"/>
  <c r="BI179"/>
  <c r="BH179"/>
  <c r="BG179"/>
  <c r="BE179"/>
  <c r="T179"/>
  <c r="R179"/>
  <c r="P179"/>
  <c r="BI178"/>
  <c r="BH178"/>
  <c r="BG178"/>
  <c r="BE178"/>
  <c r="T178"/>
  <c r="R178"/>
  <c r="P178"/>
  <c r="BI177"/>
  <c r="BH177"/>
  <c r="BG177"/>
  <c r="BE177"/>
  <c r="T177"/>
  <c r="R177"/>
  <c r="P177"/>
  <c r="BI176"/>
  <c r="BH176"/>
  <c r="BG176"/>
  <c r="BE176"/>
  <c r="T176"/>
  <c r="R176"/>
  <c r="P176"/>
  <c r="BI175"/>
  <c r="BH175"/>
  <c r="BG175"/>
  <c r="BE175"/>
  <c r="T175"/>
  <c r="R175"/>
  <c r="P175"/>
  <c r="BI174"/>
  <c r="BH174"/>
  <c r="BG174"/>
  <c r="BE174"/>
  <c r="T174"/>
  <c r="R174"/>
  <c r="P174"/>
  <c r="BI173"/>
  <c r="BH173"/>
  <c r="BG173"/>
  <c r="BE173"/>
  <c r="T173"/>
  <c r="R173"/>
  <c r="P173"/>
  <c r="BI172"/>
  <c r="BH172"/>
  <c r="BG172"/>
  <c r="BE172"/>
  <c r="T172"/>
  <c r="R172"/>
  <c r="P172"/>
  <c r="BI171"/>
  <c r="BH171"/>
  <c r="BG171"/>
  <c r="BE171"/>
  <c r="T171"/>
  <c r="R171"/>
  <c r="P171"/>
  <c r="BI170"/>
  <c r="BH170"/>
  <c r="BG170"/>
  <c r="BE170"/>
  <c r="T170"/>
  <c r="R170"/>
  <c r="P170"/>
  <c r="BI169"/>
  <c r="BH169"/>
  <c r="BG169"/>
  <c r="BE169"/>
  <c r="T169"/>
  <c r="R169"/>
  <c r="P169"/>
  <c r="BI168"/>
  <c r="BH168"/>
  <c r="BG168"/>
  <c r="BE168"/>
  <c r="T168"/>
  <c r="R168"/>
  <c r="P168"/>
  <c r="BI167"/>
  <c r="BH167"/>
  <c r="BG167"/>
  <c r="BE167"/>
  <c r="T167"/>
  <c r="R167"/>
  <c r="P167"/>
  <c r="BI166"/>
  <c r="BH166"/>
  <c r="BG166"/>
  <c r="BE166"/>
  <c r="T166"/>
  <c r="R166"/>
  <c r="P166"/>
  <c r="BI165"/>
  <c r="BH165"/>
  <c r="BG165"/>
  <c r="BE165"/>
  <c r="T165"/>
  <c r="R165"/>
  <c r="P165"/>
  <c r="BI164"/>
  <c r="BH164"/>
  <c r="BG164"/>
  <c r="BE164"/>
  <c r="T164"/>
  <c r="R164"/>
  <c r="P164"/>
  <c r="BI163"/>
  <c r="BH163"/>
  <c r="BG163"/>
  <c r="BE163"/>
  <c r="T163"/>
  <c r="R163"/>
  <c r="P163"/>
  <c r="BI162"/>
  <c r="BH162"/>
  <c r="BG162"/>
  <c r="BE162"/>
  <c r="T162"/>
  <c r="R162"/>
  <c r="P162"/>
  <c r="BI161"/>
  <c r="BH161"/>
  <c r="BG161"/>
  <c r="BE161"/>
  <c r="T161"/>
  <c r="R161"/>
  <c r="P161"/>
  <c r="BI160"/>
  <c r="BH160"/>
  <c r="BG160"/>
  <c r="BE160"/>
  <c r="T160"/>
  <c r="R160"/>
  <c r="P160"/>
  <c r="BI159"/>
  <c r="BH159"/>
  <c r="BG159"/>
  <c r="BE159"/>
  <c r="T159"/>
  <c r="R159"/>
  <c r="P159"/>
  <c r="BI158"/>
  <c r="BH158"/>
  <c r="BG158"/>
  <c r="BE158"/>
  <c r="T158"/>
  <c r="R158"/>
  <c r="P158"/>
  <c r="BI157"/>
  <c r="BH157"/>
  <c r="BG157"/>
  <c r="BE157"/>
  <c r="T157"/>
  <c r="R157"/>
  <c r="P157"/>
  <c r="BI156"/>
  <c r="BH156"/>
  <c r="BG156"/>
  <c r="BE156"/>
  <c r="T156"/>
  <c r="R156"/>
  <c r="P156"/>
  <c r="BI155"/>
  <c r="BH155"/>
  <c r="BG155"/>
  <c r="BE155"/>
  <c r="T155"/>
  <c r="R155"/>
  <c r="P155"/>
  <c r="BI154"/>
  <c r="BH154"/>
  <c r="BG154"/>
  <c r="BE154"/>
  <c r="T154"/>
  <c r="R154"/>
  <c r="P154"/>
  <c r="BI153"/>
  <c r="BH153"/>
  <c r="BG153"/>
  <c r="BE153"/>
  <c r="T153"/>
  <c r="R153"/>
  <c r="P153"/>
  <c r="BI152"/>
  <c r="BH152"/>
  <c r="BG152"/>
  <c r="BE152"/>
  <c r="T152"/>
  <c r="R152"/>
  <c r="P152"/>
  <c r="BI151"/>
  <c r="BH151"/>
  <c r="BG151"/>
  <c r="BE151"/>
  <c r="T151"/>
  <c r="R151"/>
  <c r="P151"/>
  <c r="BI150"/>
  <c r="BH150"/>
  <c r="BG150"/>
  <c r="BE150"/>
  <c r="T150"/>
  <c r="R150"/>
  <c r="P150"/>
  <c r="BI149"/>
  <c r="BH149"/>
  <c r="BG149"/>
  <c r="BE149"/>
  <c r="T149"/>
  <c r="R149"/>
  <c r="P149"/>
  <c r="BI148"/>
  <c r="BH148"/>
  <c r="BG148"/>
  <c r="BE148"/>
  <c r="T148"/>
  <c r="R148"/>
  <c r="P148"/>
  <c r="BI147"/>
  <c r="BH147"/>
  <c r="BG147"/>
  <c r="BE147"/>
  <c r="T147"/>
  <c r="R147"/>
  <c r="P147"/>
  <c r="BI146"/>
  <c r="BH146"/>
  <c r="BG146"/>
  <c r="BE146"/>
  <c r="T146"/>
  <c r="R146"/>
  <c r="P146"/>
  <c r="BI145"/>
  <c r="BH145"/>
  <c r="BG145"/>
  <c r="BE145"/>
  <c r="T145"/>
  <c r="R145"/>
  <c r="P145"/>
  <c r="BI144"/>
  <c r="BH144"/>
  <c r="BG144"/>
  <c r="BE144"/>
  <c r="T144"/>
  <c r="R144"/>
  <c r="P144"/>
  <c r="BI143"/>
  <c r="BH143"/>
  <c r="BG143"/>
  <c r="BE143"/>
  <c r="T143"/>
  <c r="R143"/>
  <c r="P143"/>
  <c r="BI142"/>
  <c r="BH142"/>
  <c r="BG142"/>
  <c r="BE142"/>
  <c r="T142"/>
  <c r="R142"/>
  <c r="P142"/>
  <c r="BI141"/>
  <c r="BH141"/>
  <c r="BG141"/>
  <c r="BE141"/>
  <c r="T141"/>
  <c r="R141"/>
  <c r="P141"/>
  <c r="BI139"/>
  <c r="BH139"/>
  <c r="BG139"/>
  <c r="BE139"/>
  <c r="T139"/>
  <c r="R139"/>
  <c r="P139"/>
  <c r="BI138"/>
  <c r="BH138"/>
  <c r="BG138"/>
  <c r="BE138"/>
  <c r="T138"/>
  <c r="R138"/>
  <c r="P138"/>
  <c r="BI137"/>
  <c r="BH137"/>
  <c r="BG137"/>
  <c r="BE137"/>
  <c r="T137"/>
  <c r="R137"/>
  <c r="P137"/>
  <c r="BI135"/>
  <c r="BH135"/>
  <c r="BG135"/>
  <c r="BE135"/>
  <c r="T135"/>
  <c r="R135"/>
  <c r="P135"/>
  <c r="BI134"/>
  <c r="BH134"/>
  <c r="BG134"/>
  <c r="BE134"/>
  <c r="T134"/>
  <c r="R134"/>
  <c r="P134"/>
  <c r="BI133"/>
  <c r="BH133"/>
  <c r="BG133"/>
  <c r="BE133"/>
  <c r="T133"/>
  <c r="R133"/>
  <c r="P133"/>
  <c r="BI132"/>
  <c r="BH132"/>
  <c r="BG132"/>
  <c r="BE132"/>
  <c r="T132"/>
  <c r="R132"/>
  <c r="P132"/>
  <c r="BI131"/>
  <c r="BH131"/>
  <c r="BG131"/>
  <c r="BE131"/>
  <c r="T131"/>
  <c r="R131"/>
  <c r="P131"/>
  <c r="BI130"/>
  <c r="BH130"/>
  <c r="BG130"/>
  <c r="BE130"/>
  <c r="T130"/>
  <c r="R130"/>
  <c r="P130"/>
  <c r="BI129"/>
  <c r="BH129"/>
  <c r="BG129"/>
  <c r="BE129"/>
  <c r="T129"/>
  <c r="R129"/>
  <c r="P129"/>
  <c r="BI128"/>
  <c r="BH128"/>
  <c r="BG128"/>
  <c r="BE128"/>
  <c r="T128"/>
  <c r="R128"/>
  <c r="P128"/>
  <c r="BI127"/>
  <c r="BH127"/>
  <c r="BG127"/>
  <c r="BE127"/>
  <c r="T127"/>
  <c r="R127"/>
  <c r="P127"/>
  <c r="BI126"/>
  <c r="BH126"/>
  <c r="BG126"/>
  <c r="BE126"/>
  <c r="T126"/>
  <c r="R126"/>
  <c r="P126"/>
  <c r="BI125"/>
  <c r="BH125"/>
  <c r="BG125"/>
  <c r="BE125"/>
  <c r="T125"/>
  <c r="R125"/>
  <c r="P125"/>
  <c r="BI124"/>
  <c r="BH124"/>
  <c r="BG124"/>
  <c r="BE124"/>
  <c r="T124"/>
  <c r="R124"/>
  <c r="P124"/>
  <c r="BI123"/>
  <c r="BH123"/>
  <c r="BG123"/>
  <c r="BE123"/>
  <c r="T123"/>
  <c r="R123"/>
  <c r="P123"/>
  <c r="BI122"/>
  <c r="BH122"/>
  <c r="BG122"/>
  <c r="BE122"/>
  <c r="T122"/>
  <c r="R122"/>
  <c r="P122"/>
  <c r="BI121"/>
  <c r="BH121"/>
  <c r="BG121"/>
  <c r="BE121"/>
  <c r="T121"/>
  <c r="R121"/>
  <c r="P121"/>
  <c r="BI120"/>
  <c r="BH120"/>
  <c r="BG120"/>
  <c r="BE120"/>
  <c r="T120"/>
  <c r="R120"/>
  <c r="P120"/>
  <c r="BI119"/>
  <c r="BH119"/>
  <c r="BG119"/>
  <c r="BE119"/>
  <c r="T119"/>
  <c r="R119"/>
  <c r="P119"/>
  <c r="BI118"/>
  <c r="BH118"/>
  <c r="BG118"/>
  <c r="BE118"/>
  <c r="T118"/>
  <c r="R118"/>
  <c r="P118"/>
  <c r="BI117"/>
  <c r="BH117"/>
  <c r="BG117"/>
  <c r="BE117"/>
  <c r="T117"/>
  <c r="R117"/>
  <c r="P117"/>
  <c r="BI116"/>
  <c r="BH116"/>
  <c r="BG116"/>
  <c r="BE116"/>
  <c r="T116"/>
  <c r="R116"/>
  <c r="P116"/>
  <c r="BI115"/>
  <c r="BH115"/>
  <c r="BG115"/>
  <c r="BE115"/>
  <c r="T115"/>
  <c r="R115"/>
  <c r="P115"/>
  <c r="BI114"/>
  <c r="BH114"/>
  <c r="BG114"/>
  <c r="BE114"/>
  <c r="T114"/>
  <c r="R114"/>
  <c r="P114"/>
  <c r="BI113"/>
  <c r="BH113"/>
  <c r="BG113"/>
  <c r="BE113"/>
  <c r="T113"/>
  <c r="R113"/>
  <c r="P113"/>
  <c r="BI112"/>
  <c r="BH112"/>
  <c r="BG112"/>
  <c r="BE112"/>
  <c r="T112"/>
  <c r="R112"/>
  <c r="P112"/>
  <c r="BI111"/>
  <c r="BH111"/>
  <c r="BG111"/>
  <c r="BE111"/>
  <c r="T111"/>
  <c r="R111"/>
  <c r="P111"/>
  <c r="BI110"/>
  <c r="BH110"/>
  <c r="BG110"/>
  <c r="BE110"/>
  <c r="T110"/>
  <c r="R110"/>
  <c r="P110"/>
  <c r="BI109"/>
  <c r="BH109"/>
  <c r="BG109"/>
  <c r="BE109"/>
  <c r="T109"/>
  <c r="R109"/>
  <c r="P109"/>
  <c r="BI108"/>
  <c r="BH108"/>
  <c r="BG108"/>
  <c r="BE108"/>
  <c r="T108"/>
  <c r="R108"/>
  <c r="P108"/>
  <c r="BI107"/>
  <c r="BH107"/>
  <c r="BG107"/>
  <c r="BE107"/>
  <c r="T107"/>
  <c r="R107"/>
  <c r="P107"/>
  <c r="BI106"/>
  <c r="BH106"/>
  <c r="BG106"/>
  <c r="BE106"/>
  <c r="T106"/>
  <c r="R106"/>
  <c r="P106"/>
  <c r="BI105"/>
  <c r="BH105"/>
  <c r="BG105"/>
  <c r="BE105"/>
  <c r="T105"/>
  <c r="R105"/>
  <c r="P105"/>
  <c r="BI104"/>
  <c r="BH104"/>
  <c r="BG104"/>
  <c r="BE104"/>
  <c r="T104"/>
  <c r="R104"/>
  <c r="P104"/>
  <c r="BI103"/>
  <c r="BH103"/>
  <c r="BG103"/>
  <c r="BE103"/>
  <c r="T103"/>
  <c r="R103"/>
  <c r="P103"/>
  <c r="BI102"/>
  <c r="BH102"/>
  <c r="BG102"/>
  <c r="BE102"/>
  <c r="T102"/>
  <c r="R102"/>
  <c r="P102"/>
  <c r="BI100"/>
  <c r="BH100"/>
  <c r="BG100"/>
  <c r="BE100"/>
  <c r="T100"/>
  <c r="R100"/>
  <c r="P100"/>
  <c r="BI99"/>
  <c r="BH99"/>
  <c r="BG99"/>
  <c r="BE99"/>
  <c r="T99"/>
  <c r="R99"/>
  <c r="P99"/>
  <c r="BI98"/>
  <c r="BH98"/>
  <c r="BG98"/>
  <c r="BE98"/>
  <c r="T98"/>
  <c r="R98"/>
  <c r="P98"/>
  <c r="BI96"/>
  <c r="BH96"/>
  <c r="BG96"/>
  <c r="BE96"/>
  <c r="T96"/>
  <c r="R96"/>
  <c r="P96"/>
  <c r="BI95"/>
  <c r="BH95"/>
  <c r="BG95"/>
  <c r="BE95"/>
  <c r="T95"/>
  <c r="R95"/>
  <c r="P95"/>
  <c r="BI94"/>
  <c r="BH94"/>
  <c r="BG94"/>
  <c r="BE94"/>
  <c r="T94"/>
  <c r="R94"/>
  <c r="P94"/>
  <c r="BI93"/>
  <c r="BH93"/>
  <c r="BG93"/>
  <c r="BE93"/>
  <c r="T93"/>
  <c r="R93"/>
  <c r="P93"/>
  <c r="BI92"/>
  <c r="BH92"/>
  <c r="BG92"/>
  <c r="BE92"/>
  <c r="T92"/>
  <c r="R92"/>
  <c r="P92"/>
  <c r="BI91"/>
  <c r="BH91"/>
  <c r="BG91"/>
  <c r="BE91"/>
  <c r="T91"/>
  <c r="R91"/>
  <c r="P91"/>
  <c r="BI90"/>
  <c r="BH90"/>
  <c r="BG90"/>
  <c r="BE90"/>
  <c r="T90"/>
  <c r="R90"/>
  <c r="P90"/>
  <c r="F82"/>
  <c r="F80"/>
  <c r="E78"/>
  <c r="F54"/>
  <c r="F52"/>
  <c r="E50"/>
  <c r="J24"/>
  <c r="E24"/>
  <c r="J55"/>
  <c r="J23"/>
  <c r="J21"/>
  <c r="E21"/>
  <c r="J54"/>
  <c r="J20"/>
  <c r="J18"/>
  <c r="E18"/>
  <c r="F83"/>
  <c r="J17"/>
  <c r="J12"/>
  <c r="J80"/>
  <c r="E7"/>
  <c r="E48"/>
  <c i="2" r="J37"/>
  <c r="J36"/>
  <c i="1" r="AY55"/>
  <c i="2" r="J35"/>
  <c i="1" r="AX55"/>
  <c i="2" r="BI497"/>
  <c r="BH497"/>
  <c r="BG497"/>
  <c r="BE497"/>
  <c r="T497"/>
  <c r="T496"/>
  <c r="R497"/>
  <c r="R496"/>
  <c r="P497"/>
  <c r="P496"/>
  <c r="BI495"/>
  <c r="BH495"/>
  <c r="BG495"/>
  <c r="BE495"/>
  <c r="T495"/>
  <c r="T494"/>
  <c r="R495"/>
  <c r="R494"/>
  <c r="P495"/>
  <c r="P494"/>
  <c r="BI493"/>
  <c r="BH493"/>
  <c r="BG493"/>
  <c r="BE493"/>
  <c r="T493"/>
  <c r="R493"/>
  <c r="P493"/>
  <c r="BI485"/>
  <c r="BH485"/>
  <c r="BG485"/>
  <c r="BE485"/>
  <c r="T485"/>
  <c r="R485"/>
  <c r="P485"/>
  <c r="BI481"/>
  <c r="BH481"/>
  <c r="BG481"/>
  <c r="BE481"/>
  <c r="T481"/>
  <c r="R481"/>
  <c r="P481"/>
  <c r="BI479"/>
  <c r="BH479"/>
  <c r="BG479"/>
  <c r="BE479"/>
  <c r="T479"/>
  <c r="R479"/>
  <c r="P479"/>
  <c r="BI478"/>
  <c r="BH478"/>
  <c r="BG478"/>
  <c r="BE478"/>
  <c r="T478"/>
  <c r="R478"/>
  <c r="P478"/>
  <c r="BI476"/>
  <c r="BH476"/>
  <c r="BG476"/>
  <c r="BE476"/>
  <c r="T476"/>
  <c r="R476"/>
  <c r="P476"/>
  <c r="BI474"/>
  <c r="BH474"/>
  <c r="BG474"/>
  <c r="BE474"/>
  <c r="T474"/>
  <c r="R474"/>
  <c r="P474"/>
  <c r="BI472"/>
  <c r="BH472"/>
  <c r="BG472"/>
  <c r="BE472"/>
  <c r="T472"/>
  <c r="R472"/>
  <c r="P472"/>
  <c r="BI470"/>
  <c r="BH470"/>
  <c r="BG470"/>
  <c r="BE470"/>
  <c r="T470"/>
  <c r="R470"/>
  <c r="P470"/>
  <c r="BI464"/>
  <c r="BH464"/>
  <c r="BG464"/>
  <c r="BE464"/>
  <c r="T464"/>
  <c r="R464"/>
  <c r="P464"/>
  <c r="BI463"/>
  <c r="BH463"/>
  <c r="BG463"/>
  <c r="BE463"/>
  <c r="T463"/>
  <c r="R463"/>
  <c r="P463"/>
  <c r="BI461"/>
  <c r="BH461"/>
  <c r="BG461"/>
  <c r="BE461"/>
  <c r="T461"/>
  <c r="R461"/>
  <c r="P461"/>
  <c r="BI460"/>
  <c r="BH460"/>
  <c r="BG460"/>
  <c r="BE460"/>
  <c r="T460"/>
  <c r="R460"/>
  <c r="P460"/>
  <c r="BI458"/>
  <c r="BH458"/>
  <c r="BG458"/>
  <c r="BE458"/>
  <c r="T458"/>
  <c r="R458"/>
  <c r="P458"/>
  <c r="BI454"/>
  <c r="BH454"/>
  <c r="BG454"/>
  <c r="BE454"/>
  <c r="T454"/>
  <c r="R454"/>
  <c r="P454"/>
  <c r="BI452"/>
  <c r="BH452"/>
  <c r="BG452"/>
  <c r="BE452"/>
  <c r="T452"/>
  <c r="R452"/>
  <c r="P452"/>
  <c r="BI451"/>
  <c r="BH451"/>
  <c r="BG451"/>
  <c r="BE451"/>
  <c r="T451"/>
  <c r="R451"/>
  <c r="P451"/>
  <c r="BI450"/>
  <c r="BH450"/>
  <c r="BG450"/>
  <c r="BE450"/>
  <c r="T450"/>
  <c r="R450"/>
  <c r="P450"/>
  <c r="BI446"/>
  <c r="BH446"/>
  <c r="BG446"/>
  <c r="BE446"/>
  <c r="T446"/>
  <c r="R446"/>
  <c r="P446"/>
  <c r="BI445"/>
  <c r="BH445"/>
  <c r="BG445"/>
  <c r="BE445"/>
  <c r="T445"/>
  <c r="R445"/>
  <c r="P445"/>
  <c r="BI443"/>
  <c r="BH443"/>
  <c r="BG443"/>
  <c r="BE443"/>
  <c r="T443"/>
  <c r="R443"/>
  <c r="P443"/>
  <c r="BI442"/>
  <c r="BH442"/>
  <c r="BG442"/>
  <c r="BE442"/>
  <c r="T442"/>
  <c r="R442"/>
  <c r="P442"/>
  <c r="BI440"/>
  <c r="BH440"/>
  <c r="BG440"/>
  <c r="BE440"/>
  <c r="T440"/>
  <c r="R440"/>
  <c r="P440"/>
  <c r="BI439"/>
  <c r="BH439"/>
  <c r="BG439"/>
  <c r="BE439"/>
  <c r="T439"/>
  <c r="R439"/>
  <c r="P439"/>
  <c r="BI437"/>
  <c r="BH437"/>
  <c r="BG437"/>
  <c r="BE437"/>
  <c r="T437"/>
  <c r="R437"/>
  <c r="P437"/>
  <c r="BI421"/>
  <c r="BH421"/>
  <c r="BG421"/>
  <c r="BE421"/>
  <c r="T421"/>
  <c r="R421"/>
  <c r="P421"/>
  <c r="BI419"/>
  <c r="BH419"/>
  <c r="BG419"/>
  <c r="BE419"/>
  <c r="T419"/>
  <c r="R419"/>
  <c r="P419"/>
  <c r="BI405"/>
  <c r="BH405"/>
  <c r="BG405"/>
  <c r="BE405"/>
  <c r="T405"/>
  <c r="R405"/>
  <c r="P405"/>
  <c r="BI404"/>
  <c r="BH404"/>
  <c r="BG404"/>
  <c r="BE404"/>
  <c r="T404"/>
  <c r="R404"/>
  <c r="P404"/>
  <c r="BI403"/>
  <c r="BH403"/>
  <c r="BG403"/>
  <c r="BE403"/>
  <c r="T403"/>
  <c r="R403"/>
  <c r="P403"/>
  <c r="BI402"/>
  <c r="BH402"/>
  <c r="BG402"/>
  <c r="BE402"/>
  <c r="T402"/>
  <c r="R402"/>
  <c r="P402"/>
  <c r="BI400"/>
  <c r="BH400"/>
  <c r="BG400"/>
  <c r="BE400"/>
  <c r="T400"/>
  <c r="R400"/>
  <c r="P400"/>
  <c r="BI399"/>
  <c r="BH399"/>
  <c r="BG399"/>
  <c r="BE399"/>
  <c r="T399"/>
  <c r="R399"/>
  <c r="P399"/>
  <c r="BI398"/>
  <c r="BH398"/>
  <c r="BG398"/>
  <c r="BE398"/>
  <c r="T398"/>
  <c r="R398"/>
  <c r="P398"/>
  <c r="BI397"/>
  <c r="BH397"/>
  <c r="BG397"/>
  <c r="BE397"/>
  <c r="T397"/>
  <c r="R397"/>
  <c r="P397"/>
  <c r="BI395"/>
  <c r="BH395"/>
  <c r="BG395"/>
  <c r="BE395"/>
  <c r="T395"/>
  <c r="R395"/>
  <c r="P395"/>
  <c r="BI391"/>
  <c r="BH391"/>
  <c r="BG391"/>
  <c r="BE391"/>
  <c r="T391"/>
  <c r="R391"/>
  <c r="P391"/>
  <c r="BI389"/>
  <c r="BH389"/>
  <c r="BG389"/>
  <c r="BE389"/>
  <c r="T389"/>
  <c r="R389"/>
  <c r="P389"/>
  <c r="BI385"/>
  <c r="BH385"/>
  <c r="BG385"/>
  <c r="BE385"/>
  <c r="T385"/>
  <c r="R385"/>
  <c r="P385"/>
  <c r="BI384"/>
  <c r="BH384"/>
  <c r="BG384"/>
  <c r="BE384"/>
  <c r="T384"/>
  <c r="R384"/>
  <c r="P384"/>
  <c r="BI383"/>
  <c r="BH383"/>
  <c r="BG383"/>
  <c r="BE383"/>
  <c r="T383"/>
  <c r="R383"/>
  <c r="P383"/>
  <c r="BI381"/>
  <c r="BH381"/>
  <c r="BG381"/>
  <c r="BE381"/>
  <c r="T381"/>
  <c r="R381"/>
  <c r="P381"/>
  <c r="BI377"/>
  <c r="BH377"/>
  <c r="BG377"/>
  <c r="BE377"/>
  <c r="T377"/>
  <c r="R377"/>
  <c r="P377"/>
  <c r="BI376"/>
  <c r="BH376"/>
  <c r="BG376"/>
  <c r="BE376"/>
  <c r="T376"/>
  <c r="R376"/>
  <c r="P376"/>
  <c r="BI374"/>
  <c r="BH374"/>
  <c r="BG374"/>
  <c r="BE374"/>
  <c r="T374"/>
  <c r="R374"/>
  <c r="P374"/>
  <c r="BI373"/>
  <c r="BH373"/>
  <c r="BG373"/>
  <c r="BE373"/>
  <c r="T373"/>
  <c r="R373"/>
  <c r="P373"/>
  <c r="BI372"/>
  <c r="BH372"/>
  <c r="BG372"/>
  <c r="BE372"/>
  <c r="T372"/>
  <c r="R372"/>
  <c r="P372"/>
  <c r="BI371"/>
  <c r="BH371"/>
  <c r="BG371"/>
  <c r="BE371"/>
  <c r="T371"/>
  <c r="R371"/>
  <c r="P371"/>
  <c r="BI370"/>
  <c r="BH370"/>
  <c r="BG370"/>
  <c r="BE370"/>
  <c r="T370"/>
  <c r="R370"/>
  <c r="P370"/>
  <c r="BI369"/>
  <c r="BH369"/>
  <c r="BG369"/>
  <c r="BE369"/>
  <c r="T369"/>
  <c r="R369"/>
  <c r="P369"/>
  <c r="BI368"/>
  <c r="BH368"/>
  <c r="BG368"/>
  <c r="BE368"/>
  <c r="T368"/>
  <c r="R368"/>
  <c r="P368"/>
  <c r="BI367"/>
  <c r="BH367"/>
  <c r="BG367"/>
  <c r="BE367"/>
  <c r="T367"/>
  <c r="R367"/>
  <c r="P367"/>
  <c r="BI366"/>
  <c r="BH366"/>
  <c r="BG366"/>
  <c r="BE366"/>
  <c r="T366"/>
  <c r="R366"/>
  <c r="P366"/>
  <c r="BI365"/>
  <c r="BH365"/>
  <c r="BG365"/>
  <c r="BE365"/>
  <c r="T365"/>
  <c r="R365"/>
  <c r="P365"/>
  <c r="BI364"/>
  <c r="BH364"/>
  <c r="BG364"/>
  <c r="BE364"/>
  <c r="T364"/>
  <c r="R364"/>
  <c r="P364"/>
  <c r="BI363"/>
  <c r="BH363"/>
  <c r="BG363"/>
  <c r="BE363"/>
  <c r="T363"/>
  <c r="R363"/>
  <c r="P363"/>
  <c r="BI362"/>
  <c r="BH362"/>
  <c r="BG362"/>
  <c r="BE362"/>
  <c r="T362"/>
  <c r="R362"/>
  <c r="P362"/>
  <c r="BI361"/>
  <c r="BH361"/>
  <c r="BG361"/>
  <c r="BE361"/>
  <c r="T361"/>
  <c r="R361"/>
  <c r="P361"/>
  <c r="BI360"/>
  <c r="BH360"/>
  <c r="BG360"/>
  <c r="BE360"/>
  <c r="T360"/>
  <c r="R360"/>
  <c r="P360"/>
  <c r="BI359"/>
  <c r="BH359"/>
  <c r="BG359"/>
  <c r="BE359"/>
  <c r="T359"/>
  <c r="R359"/>
  <c r="P359"/>
  <c r="BI358"/>
  <c r="BH358"/>
  <c r="BG358"/>
  <c r="BE358"/>
  <c r="T358"/>
  <c r="R358"/>
  <c r="P358"/>
  <c r="BI357"/>
  <c r="BH357"/>
  <c r="BG357"/>
  <c r="BE357"/>
  <c r="T357"/>
  <c r="R357"/>
  <c r="P357"/>
  <c r="BI356"/>
  <c r="BH356"/>
  <c r="BG356"/>
  <c r="BE356"/>
  <c r="T356"/>
  <c r="R356"/>
  <c r="P356"/>
  <c r="BI355"/>
  <c r="BH355"/>
  <c r="BG355"/>
  <c r="BE355"/>
  <c r="T355"/>
  <c r="R355"/>
  <c r="P355"/>
  <c r="BI354"/>
  <c r="BH354"/>
  <c r="BG354"/>
  <c r="BE354"/>
  <c r="T354"/>
  <c r="R354"/>
  <c r="P354"/>
  <c r="BI353"/>
  <c r="BH353"/>
  <c r="BG353"/>
  <c r="BE353"/>
  <c r="T353"/>
  <c r="R353"/>
  <c r="P353"/>
  <c r="BI352"/>
  <c r="BH352"/>
  <c r="BG352"/>
  <c r="BE352"/>
  <c r="T352"/>
  <c r="R352"/>
  <c r="P352"/>
  <c r="BI351"/>
  <c r="BH351"/>
  <c r="BG351"/>
  <c r="BE351"/>
  <c r="T351"/>
  <c r="R351"/>
  <c r="P351"/>
  <c r="BI349"/>
  <c r="BH349"/>
  <c r="BG349"/>
  <c r="BE349"/>
  <c r="T349"/>
  <c r="R349"/>
  <c r="P349"/>
  <c r="BI348"/>
  <c r="BH348"/>
  <c r="BG348"/>
  <c r="BE348"/>
  <c r="T348"/>
  <c r="R348"/>
  <c r="P348"/>
  <c r="BI347"/>
  <c r="BH347"/>
  <c r="BG347"/>
  <c r="BE347"/>
  <c r="T347"/>
  <c r="R347"/>
  <c r="P347"/>
  <c r="BI345"/>
  <c r="BH345"/>
  <c r="BG345"/>
  <c r="BE345"/>
  <c r="T345"/>
  <c r="R345"/>
  <c r="P345"/>
  <c r="BI344"/>
  <c r="BH344"/>
  <c r="BG344"/>
  <c r="BE344"/>
  <c r="T344"/>
  <c r="R344"/>
  <c r="P344"/>
  <c r="BI343"/>
  <c r="BH343"/>
  <c r="BG343"/>
  <c r="BE343"/>
  <c r="T343"/>
  <c r="R343"/>
  <c r="P343"/>
  <c r="BI340"/>
  <c r="BH340"/>
  <c r="BG340"/>
  <c r="BE340"/>
  <c r="T340"/>
  <c r="R340"/>
  <c r="P340"/>
  <c r="BI336"/>
  <c r="BH336"/>
  <c r="BG336"/>
  <c r="BE336"/>
  <c r="T336"/>
  <c r="R336"/>
  <c r="P336"/>
  <c r="BI322"/>
  <c r="BH322"/>
  <c r="BG322"/>
  <c r="BE322"/>
  <c r="T322"/>
  <c r="R322"/>
  <c r="P322"/>
  <c r="BI321"/>
  <c r="BH321"/>
  <c r="BG321"/>
  <c r="BE321"/>
  <c r="T321"/>
  <c r="R321"/>
  <c r="P321"/>
  <c r="BI320"/>
  <c r="BH320"/>
  <c r="BG320"/>
  <c r="BE320"/>
  <c r="T320"/>
  <c r="R320"/>
  <c r="P320"/>
  <c r="BI316"/>
  <c r="BH316"/>
  <c r="BG316"/>
  <c r="BE316"/>
  <c r="T316"/>
  <c r="R316"/>
  <c r="P316"/>
  <c r="BI310"/>
  <c r="BH310"/>
  <c r="BG310"/>
  <c r="BE310"/>
  <c r="T310"/>
  <c r="R310"/>
  <c r="P310"/>
  <c r="BI308"/>
  <c r="BH308"/>
  <c r="BG308"/>
  <c r="BE308"/>
  <c r="T308"/>
  <c r="R308"/>
  <c r="P308"/>
  <c r="BI307"/>
  <c r="BH307"/>
  <c r="BG307"/>
  <c r="BE307"/>
  <c r="T307"/>
  <c r="R307"/>
  <c r="P307"/>
  <c r="BI306"/>
  <c r="BH306"/>
  <c r="BG306"/>
  <c r="BE306"/>
  <c r="T306"/>
  <c r="R306"/>
  <c r="P306"/>
  <c r="BI300"/>
  <c r="BH300"/>
  <c r="BG300"/>
  <c r="BE300"/>
  <c r="T300"/>
  <c r="R300"/>
  <c r="P300"/>
  <c r="BI286"/>
  <c r="BH286"/>
  <c r="BG286"/>
  <c r="BE286"/>
  <c r="T286"/>
  <c r="R286"/>
  <c r="P286"/>
  <c r="BI284"/>
  <c r="BH284"/>
  <c r="BG284"/>
  <c r="BE284"/>
  <c r="T284"/>
  <c r="R284"/>
  <c r="P284"/>
  <c r="BI269"/>
  <c r="BH269"/>
  <c r="BG269"/>
  <c r="BE269"/>
  <c r="T269"/>
  <c r="R269"/>
  <c r="P269"/>
  <c r="BI267"/>
  <c r="BH267"/>
  <c r="BG267"/>
  <c r="BE267"/>
  <c r="T267"/>
  <c r="R267"/>
  <c r="P267"/>
  <c r="BI265"/>
  <c r="BH265"/>
  <c r="BG265"/>
  <c r="BE265"/>
  <c r="T265"/>
  <c r="R265"/>
  <c r="P265"/>
  <c r="BI251"/>
  <c r="BH251"/>
  <c r="BG251"/>
  <c r="BE251"/>
  <c r="T251"/>
  <c r="R251"/>
  <c r="P251"/>
  <c r="BI248"/>
  <c r="BH248"/>
  <c r="BG248"/>
  <c r="BE248"/>
  <c r="T248"/>
  <c r="T247"/>
  <c r="R248"/>
  <c r="R247"/>
  <c r="P248"/>
  <c r="P247"/>
  <c r="BI246"/>
  <c r="BH246"/>
  <c r="BG246"/>
  <c r="BE246"/>
  <c r="T246"/>
  <c r="R246"/>
  <c r="P246"/>
  <c r="BI244"/>
  <c r="BH244"/>
  <c r="BG244"/>
  <c r="BE244"/>
  <c r="T244"/>
  <c r="R244"/>
  <c r="P244"/>
  <c r="BI243"/>
  <c r="BH243"/>
  <c r="BG243"/>
  <c r="BE243"/>
  <c r="T243"/>
  <c r="R243"/>
  <c r="P243"/>
  <c r="BI242"/>
  <c r="BH242"/>
  <c r="BG242"/>
  <c r="BE242"/>
  <c r="T242"/>
  <c r="R242"/>
  <c r="P242"/>
  <c r="BI235"/>
  <c r="BH235"/>
  <c r="BG235"/>
  <c r="BE235"/>
  <c r="T235"/>
  <c r="R235"/>
  <c r="P235"/>
  <c r="BI214"/>
  <c r="BH214"/>
  <c r="BG214"/>
  <c r="BE214"/>
  <c r="T214"/>
  <c r="R214"/>
  <c r="P214"/>
  <c r="BI208"/>
  <c r="BH208"/>
  <c r="BG208"/>
  <c r="BE208"/>
  <c r="T208"/>
  <c r="R208"/>
  <c r="P208"/>
  <c r="BI204"/>
  <c r="BH204"/>
  <c r="BG204"/>
  <c r="BE204"/>
  <c r="T204"/>
  <c r="R204"/>
  <c r="P204"/>
  <c r="BI200"/>
  <c r="BH200"/>
  <c r="BG200"/>
  <c r="BE200"/>
  <c r="T200"/>
  <c r="R200"/>
  <c r="P200"/>
  <c r="BI190"/>
  <c r="BH190"/>
  <c r="BG190"/>
  <c r="BE190"/>
  <c r="T190"/>
  <c r="R190"/>
  <c r="P190"/>
  <c r="BI186"/>
  <c r="BH186"/>
  <c r="BG186"/>
  <c r="BE186"/>
  <c r="T186"/>
  <c r="R186"/>
  <c r="P186"/>
  <c r="BI184"/>
  <c r="BH184"/>
  <c r="BG184"/>
  <c r="BE184"/>
  <c r="T184"/>
  <c r="R184"/>
  <c r="P184"/>
  <c r="BI180"/>
  <c r="BH180"/>
  <c r="BG180"/>
  <c r="BE180"/>
  <c r="T180"/>
  <c r="R180"/>
  <c r="P180"/>
  <c r="BI176"/>
  <c r="BH176"/>
  <c r="BG176"/>
  <c r="BE176"/>
  <c r="T176"/>
  <c r="R176"/>
  <c r="P176"/>
  <c r="BI168"/>
  <c r="BH168"/>
  <c r="BG168"/>
  <c r="BE168"/>
  <c r="T168"/>
  <c r="R168"/>
  <c r="P168"/>
  <c r="BI167"/>
  <c r="BH167"/>
  <c r="BG167"/>
  <c r="BE167"/>
  <c r="T167"/>
  <c r="R167"/>
  <c r="P167"/>
  <c r="BI146"/>
  <c r="BH146"/>
  <c r="BG146"/>
  <c r="BE146"/>
  <c r="T146"/>
  <c r="R146"/>
  <c r="P146"/>
  <c r="BI125"/>
  <c r="BH125"/>
  <c r="BG125"/>
  <c r="BE125"/>
  <c r="T125"/>
  <c r="R125"/>
  <c r="P125"/>
  <c r="BI120"/>
  <c r="BH120"/>
  <c r="BG120"/>
  <c r="BE120"/>
  <c r="T120"/>
  <c r="R120"/>
  <c r="P120"/>
  <c r="BI116"/>
  <c r="BH116"/>
  <c r="BG116"/>
  <c r="BE116"/>
  <c r="T116"/>
  <c r="R116"/>
  <c r="P116"/>
  <c r="BI110"/>
  <c r="BH110"/>
  <c r="BG110"/>
  <c r="BE110"/>
  <c r="T110"/>
  <c r="R110"/>
  <c r="P110"/>
  <c r="BI104"/>
  <c r="BH104"/>
  <c r="BG104"/>
  <c r="BE104"/>
  <c r="T104"/>
  <c r="R104"/>
  <c r="P104"/>
  <c r="BI100"/>
  <c r="BH100"/>
  <c r="BG100"/>
  <c r="BE100"/>
  <c r="T100"/>
  <c r="R100"/>
  <c r="P100"/>
  <c r="F93"/>
  <c r="F91"/>
  <c r="E89"/>
  <c r="F54"/>
  <c r="F52"/>
  <c r="E50"/>
  <c r="J24"/>
  <c r="E24"/>
  <c r="J94"/>
  <c r="J23"/>
  <c r="J21"/>
  <c r="E21"/>
  <c r="J93"/>
  <c r="J20"/>
  <c r="J18"/>
  <c r="E18"/>
  <c r="F94"/>
  <c r="J17"/>
  <c r="J12"/>
  <c r="J91"/>
  <c r="E7"/>
  <c r="E87"/>
  <c i="1" r="L50"/>
  <c r="AM50"/>
  <c r="AM49"/>
  <c r="L49"/>
  <c r="AM47"/>
  <c r="L47"/>
  <c r="L45"/>
  <c r="L44"/>
  <c i="5" r="J114"/>
  <c r="J96"/>
  <c r="J93"/>
  <c i="4" r="J137"/>
  <c r="J129"/>
  <c r="BK122"/>
  <c r="J115"/>
  <c r="J107"/>
  <c r="J93"/>
  <c i="3" r="J188"/>
  <c r="J180"/>
  <c r="J177"/>
  <c r="J170"/>
  <c r="BK165"/>
  <c r="J158"/>
  <c r="J153"/>
  <c r="BK148"/>
  <c r="BK142"/>
  <c r="BK126"/>
  <c r="BK118"/>
  <c r="J115"/>
  <c r="BK106"/>
  <c r="J98"/>
  <c r="BK92"/>
  <c i="2" r="J479"/>
  <c r="J461"/>
  <c r="J454"/>
  <c r="BK442"/>
  <c r="BK400"/>
  <c r="J391"/>
  <c r="J383"/>
  <c r="BK370"/>
  <c r="J362"/>
  <c r="J359"/>
  <c r="BK353"/>
  <c r="J349"/>
  <c r="BK343"/>
  <c r="BK320"/>
  <c r="BK307"/>
  <c r="J269"/>
  <c r="BK146"/>
  <c r="J116"/>
  <c i="1" r="AS54"/>
  <c i="5" r="J102"/>
  <c r="BK100"/>
  <c r="J97"/>
  <c i="4" r="BK142"/>
  <c r="BK134"/>
  <c r="BK128"/>
  <c r="J120"/>
  <c r="BK114"/>
  <c r="BK110"/>
  <c r="BK104"/>
  <c r="J100"/>
  <c r="J94"/>
  <c r="BK90"/>
  <c i="3" r="J189"/>
  <c r="J184"/>
  <c r="BK181"/>
  <c r="BK178"/>
  <c r="BK175"/>
  <c r="J169"/>
  <c r="BK167"/>
  <c r="J154"/>
  <c r="J150"/>
  <c r="J144"/>
  <c r="J137"/>
  <c r="BK132"/>
  <c r="BK120"/>
  <c r="BK110"/>
  <c r="BK104"/>
  <c r="J99"/>
  <c r="J90"/>
  <c i="2" r="BK495"/>
  <c r="J493"/>
  <c r="J476"/>
  <c r="J452"/>
  <c r="J446"/>
  <c r="J440"/>
  <c r="J421"/>
  <c r="BK404"/>
  <c r="BK403"/>
  <c r="J400"/>
  <c r="J395"/>
  <c r="J377"/>
  <c r="J369"/>
  <c r="BK363"/>
  <c r="BK358"/>
  <c r="BK348"/>
  <c r="BK340"/>
  <c r="J321"/>
  <c r="J265"/>
  <c r="J243"/>
  <c r="BK190"/>
  <c r="J168"/>
  <c r="J146"/>
  <c i="5" r="J124"/>
  <c r="J116"/>
  <c r="BK108"/>
  <c r="BK102"/>
  <c i="4" r="J139"/>
  <c r="BK132"/>
  <c r="J128"/>
  <c r="J123"/>
  <c r="J114"/>
  <c r="BK107"/>
  <c r="BK102"/>
  <c r="J95"/>
  <c r="BK86"/>
  <c i="3" r="BK171"/>
  <c r="BK162"/>
  <c r="J155"/>
  <c r="J146"/>
  <c r="BK137"/>
  <c r="BK129"/>
  <c r="BK125"/>
  <c r="BK116"/>
  <c r="J109"/>
  <c r="J106"/>
  <c r="BK96"/>
  <c i="2" r="J478"/>
  <c r="BK470"/>
  <c r="J445"/>
  <c r="J381"/>
  <c r="BK372"/>
  <c r="BK368"/>
  <c r="J363"/>
  <c r="BK357"/>
  <c r="J352"/>
  <c r="BK344"/>
  <c r="BK336"/>
  <c r="BK300"/>
  <c r="J267"/>
  <c r="J244"/>
  <c r="J214"/>
  <c r="BK186"/>
  <c r="BK120"/>
  <c i="5" r="J120"/>
  <c r="BK114"/>
  <c r="J105"/>
  <c r="BK96"/>
  <c i="4" r="BK143"/>
  <c r="J135"/>
  <c r="J131"/>
  <c r="BK120"/>
  <c r="BK111"/>
  <c r="BK106"/>
  <c r="J97"/>
  <c r="BK91"/>
  <c r="J87"/>
  <c i="3" r="J182"/>
  <c r="BK174"/>
  <c r="J166"/>
  <c r="BK151"/>
  <c r="BK144"/>
  <c r="BK138"/>
  <c r="J132"/>
  <c r="J129"/>
  <c r="J123"/>
  <c r="BK117"/>
  <c r="J107"/>
  <c r="J96"/>
  <c i="2" r="BK485"/>
  <c r="J470"/>
  <c r="J450"/>
  <c r="BK439"/>
  <c r="J397"/>
  <c r="J389"/>
  <c r="J372"/>
  <c r="BK308"/>
  <c r="J248"/>
  <c r="BK214"/>
  <c r="J180"/>
  <c r="J104"/>
  <c i="4" r="J108"/>
  <c r="BK96"/>
  <c i="3" r="BK186"/>
  <c r="BK172"/>
  <c r="BK164"/>
  <c r="BK158"/>
  <c r="BK153"/>
  <c r="BK141"/>
  <c r="BK131"/>
  <c r="J126"/>
  <c r="J120"/>
  <c r="J110"/>
  <c r="BK105"/>
  <c r="BK98"/>
  <c i="2" r="BK479"/>
  <c r="BK461"/>
  <c r="J451"/>
  <c r="BK398"/>
  <c r="BK376"/>
  <c r="BK371"/>
  <c r="J365"/>
  <c r="BK362"/>
  <c r="J356"/>
  <c r="J353"/>
  <c r="BK347"/>
  <c r="J320"/>
  <c r="BK284"/>
  <c r="J246"/>
  <c r="J235"/>
  <c r="J190"/>
  <c r="BK125"/>
  <c i="5" r="J118"/>
  <c r="J111"/>
  <c r="BK101"/>
  <c r="BK95"/>
  <c i="4" r="BK141"/>
  <c r="BK136"/>
  <c r="BK130"/>
  <c r="J122"/>
  <c r="BK115"/>
  <c r="J110"/>
  <c r="J98"/>
  <c r="BK92"/>
  <c r="BK88"/>
  <c i="3" r="BK183"/>
  <c r="J172"/>
  <c r="BK160"/>
  <c r="BK152"/>
  <c r="BK145"/>
  <c r="J139"/>
  <c r="BK133"/>
  <c r="J130"/>
  <c r="BK124"/>
  <c r="BK114"/>
  <c r="J111"/>
  <c r="J103"/>
  <c r="J92"/>
  <c i="2" r="BK472"/>
  <c r="J460"/>
  <c r="BK440"/>
  <c r="J419"/>
  <c r="BK402"/>
  <c r="BK377"/>
  <c r="J367"/>
  <c r="BK246"/>
  <c r="J200"/>
  <c r="BK168"/>
  <c i="5" r="J113"/>
  <c r="BK99"/>
  <c r="J94"/>
  <c i="4" r="J143"/>
  <c r="J136"/>
  <c r="BK126"/>
  <c r="BK121"/>
  <c r="J116"/>
  <c r="BK108"/>
  <c r="BK95"/>
  <c i="3" r="J186"/>
  <c r="J179"/>
  <c r="J176"/>
  <c r="J168"/>
  <c r="BK163"/>
  <c r="BK157"/>
  <c r="J152"/>
  <c r="J147"/>
  <c r="J134"/>
  <c r="J124"/>
  <c r="J117"/>
  <c r="J112"/>
  <c r="BK103"/>
  <c r="J95"/>
  <c i="2" r="J485"/>
  <c r="J464"/>
  <c r="BK460"/>
  <c r="BK446"/>
  <c r="BK421"/>
  <c r="BK397"/>
  <c r="BK384"/>
  <c r="J373"/>
  <c r="BK365"/>
  <c r="BK361"/>
  <c r="J355"/>
  <c r="J351"/>
  <c r="BK345"/>
  <c r="BK321"/>
  <c r="J308"/>
  <c r="BK286"/>
  <c r="BK235"/>
  <c r="J184"/>
  <c r="J120"/>
  <c r="BK100"/>
  <c i="5" r="BK124"/>
  <c r="BK120"/>
  <c r="J117"/>
  <c r="BK113"/>
  <c r="BK112"/>
  <c r="J110"/>
  <c r="J108"/>
  <c r="BK107"/>
  <c r="BK103"/>
  <c r="J101"/>
  <c r="J99"/>
  <c r="BK91"/>
  <c i="4" r="BK135"/>
  <c r="J130"/>
  <c r="J126"/>
  <c r="BK116"/>
  <c r="J111"/>
  <c r="J105"/>
  <c r="J102"/>
  <c r="BK97"/>
  <c r="J91"/>
  <c i="3" r="BK189"/>
  <c r="J187"/>
  <c r="J183"/>
  <c r="BK180"/>
  <c r="BK177"/>
  <c r="J173"/>
  <c r="BK168"/>
  <c r="J165"/>
  <c r="J160"/>
  <c r="J151"/>
  <c r="BK146"/>
  <c r="BK139"/>
  <c r="BK127"/>
  <c r="BK119"/>
  <c r="BK113"/>
  <c r="BK108"/>
  <c r="J93"/>
  <c i="2" r="J497"/>
  <c r="BK493"/>
  <c r="J481"/>
  <c r="BK464"/>
  <c r="BK451"/>
  <c r="BK445"/>
  <c r="J437"/>
  <c r="BK405"/>
  <c r="J402"/>
  <c r="J399"/>
  <c r="BK381"/>
  <c r="J370"/>
  <c r="J366"/>
  <c r="J360"/>
  <c r="J357"/>
  <c r="J345"/>
  <c r="J336"/>
  <c r="J310"/>
  <c r="J251"/>
  <c r="J242"/>
  <c r="BK184"/>
  <c r="J167"/>
  <c r="BK104"/>
  <c i="5" r="BK118"/>
  <c r="BK105"/>
  <c i="4" r="J141"/>
  <c r="J138"/>
  <c r="BK131"/>
  <c r="BK125"/>
  <c r="BK119"/>
  <c r="BK109"/>
  <c r="BK103"/>
  <c r="BK99"/>
  <c r="BK87"/>
  <c i="3" r="BK187"/>
  <c r="J174"/>
  <c r="BK169"/>
  <c r="J161"/>
  <c r="J157"/>
  <c r="J145"/>
  <c r="J133"/>
  <c r="J127"/>
  <c r="J122"/>
  <c r="BK115"/>
  <c r="J108"/>
  <c r="BK99"/>
  <c r="BK94"/>
  <c i="2" r="J472"/>
  <c r="BK452"/>
  <c r="BK399"/>
  <c r="BK383"/>
  <c r="BK374"/>
  <c r="BK369"/>
  <c r="J364"/>
  <c r="BK360"/>
  <c r="J354"/>
  <c r="J348"/>
  <c r="J340"/>
  <c r="BK310"/>
  <c r="J286"/>
  <c r="BK265"/>
  <c r="BK243"/>
  <c r="BK204"/>
  <c r="BK176"/>
  <c i="5" r="J126"/>
  <c r="BK117"/>
  <c r="BK110"/>
  <c r="J107"/>
  <c r="J100"/>
  <c r="BK93"/>
  <c i="4" r="BK138"/>
  <c r="J133"/>
  <c r="J125"/>
  <c r="J121"/>
  <c r="BK112"/>
  <c r="J99"/>
  <c r="BK94"/>
  <c r="BK89"/>
  <c i="3" r="BK185"/>
  <c r="J175"/>
  <c r="BK161"/>
  <c r="BK155"/>
  <c r="BK147"/>
  <c r="J141"/>
  <c r="BK134"/>
  <c r="J128"/>
  <c r="J118"/>
  <c r="BK111"/>
  <c r="J104"/>
  <c r="BK93"/>
  <c i="2" r="BK481"/>
  <c r="BK463"/>
  <c r="J443"/>
  <c r="J403"/>
  <c r="BK395"/>
  <c r="J384"/>
  <c r="J371"/>
  <c r="J306"/>
  <c r="BK244"/>
  <c r="J186"/>
  <c r="BK116"/>
  <c i="5" r="BK106"/>
  <c r="BK104"/>
  <c r="J95"/>
  <c i="4" r="J140"/>
  <c r="BK133"/>
  <c r="BK124"/>
  <c r="J119"/>
  <c r="J112"/>
  <c r="BK105"/>
  <c r="J88"/>
  <c i="3" r="BK184"/>
  <c r="J178"/>
  <c r="J171"/>
  <c r="J167"/>
  <c r="J162"/>
  <c r="BK154"/>
  <c r="J149"/>
  <c r="J143"/>
  <c r="BK130"/>
  <c r="BK121"/>
  <c r="J116"/>
  <c r="BK107"/>
  <c r="J102"/>
  <c r="J94"/>
  <c r="BK91"/>
  <c i="2" r="J474"/>
  <c r="BK458"/>
  <c r="BK443"/>
  <c r="J405"/>
  <c r="J398"/>
  <c r="BK385"/>
  <c r="J374"/>
  <c r="BK366"/>
  <c r="BK364"/>
  <c r="BK356"/>
  <c r="BK354"/>
  <c r="BK352"/>
  <c r="J347"/>
  <c r="BK322"/>
  <c r="J316"/>
  <c r="J300"/>
  <c r="J284"/>
  <c r="J208"/>
  <c r="J125"/>
  <c r="BK110"/>
  <c i="5" r="BK126"/>
  <c r="BK121"/>
  <c r="BK119"/>
  <c r="BK116"/>
  <c r="J104"/>
  <c r="BK94"/>
  <c i="4" r="BK139"/>
  <c r="J127"/>
  <c r="J117"/>
  <c r="BK113"/>
  <c r="J109"/>
  <c r="J103"/>
  <c r="BK98"/>
  <c r="J92"/>
  <c r="J89"/>
  <c i="3" r="BK188"/>
  <c r="BK182"/>
  <c r="BK179"/>
  <c r="BK176"/>
  <c r="BK170"/>
  <c r="J163"/>
  <c r="J156"/>
  <c r="J148"/>
  <c r="BK143"/>
  <c r="BK135"/>
  <c r="BK122"/>
  <c r="J114"/>
  <c r="BK109"/>
  <c r="J100"/>
  <c r="J91"/>
  <c i="2" r="BK497"/>
  <c r="J495"/>
  <c r="BK478"/>
  <c r="J458"/>
  <c r="BK450"/>
  <c r="J439"/>
  <c r="BK419"/>
  <c r="BK389"/>
  <c r="J368"/>
  <c r="J361"/>
  <c r="BK359"/>
  <c r="BK349"/>
  <c r="J344"/>
  <c r="J322"/>
  <c r="J307"/>
  <c r="BK248"/>
  <c r="J204"/>
  <c r="BK180"/>
  <c r="J110"/>
  <c i="5" r="J121"/>
  <c r="BK111"/>
  <c r="J103"/>
  <c i="4" r="J142"/>
  <c r="BK140"/>
  <c r="J134"/>
  <c r="BK129"/>
  <c r="J124"/>
  <c r="BK117"/>
  <c r="J106"/>
  <c r="BK100"/>
  <c r="BK93"/>
  <c i="3" r="J185"/>
  <c r="BK166"/>
  <c r="BK159"/>
  <c r="BK156"/>
  <c r="BK149"/>
  <c r="J138"/>
  <c r="BK128"/>
  <c r="BK123"/>
  <c r="J119"/>
  <c r="J113"/>
  <c r="BK100"/>
  <c r="BK95"/>
  <c i="2" r="BK474"/>
  <c r="BK454"/>
  <c r="J404"/>
  <c r="J385"/>
  <c r="BK373"/>
  <c r="BK367"/>
  <c r="J358"/>
  <c r="BK355"/>
  <c r="BK351"/>
  <c r="J343"/>
  <c r="BK306"/>
  <c r="BK269"/>
  <c r="BK251"/>
  <c r="BK242"/>
  <c r="BK200"/>
  <c r="BK167"/>
  <c r="J100"/>
  <c i="5" r="J119"/>
  <c r="J112"/>
  <c r="J106"/>
  <c r="BK97"/>
  <c r="J91"/>
  <c i="4" r="BK137"/>
  <c r="J132"/>
  <c r="BK127"/>
  <c r="BK123"/>
  <c r="J113"/>
  <c r="J104"/>
  <c r="J96"/>
  <c r="J90"/>
  <c r="J86"/>
  <c i="3" r="J181"/>
  <c r="BK173"/>
  <c r="J164"/>
  <c r="J159"/>
  <c r="BK150"/>
  <c r="J142"/>
  <c r="J135"/>
  <c r="J131"/>
  <c r="J125"/>
  <c r="J121"/>
  <c r="BK112"/>
  <c r="J105"/>
  <c r="BK102"/>
  <c r="BK90"/>
  <c i="2" r="BK476"/>
  <c r="J463"/>
  <c r="J442"/>
  <c r="BK437"/>
  <c r="BK391"/>
  <c r="J376"/>
  <c r="BK316"/>
  <c r="BK267"/>
  <c r="BK208"/>
  <c r="J176"/>
  <c l="1" r="BK99"/>
  <c r="J99"/>
  <c r="J61"/>
  <c r="T99"/>
  <c r="P124"/>
  <c r="T124"/>
  <c r="T185"/>
  <c r="P241"/>
  <c r="P250"/>
  <c r="P268"/>
  <c r="T309"/>
  <c r="P346"/>
  <c r="T375"/>
  <c r="P401"/>
  <c r="P444"/>
  <c r="T453"/>
  <c r="R480"/>
  <c i="3" r="BK89"/>
  <c r="BK97"/>
  <c r="J97"/>
  <c r="J63"/>
  <c r="T97"/>
  <c r="P101"/>
  <c r="P136"/>
  <c r="P140"/>
  <c i="4" r="T85"/>
  <c r="T101"/>
  <c r="P118"/>
  <c i="5" r="BK92"/>
  <c r="J92"/>
  <c r="J62"/>
  <c r="R92"/>
  <c r="P98"/>
  <c r="T109"/>
  <c i="2" r="R99"/>
  <c r="P185"/>
  <c r="BK241"/>
  <c r="J241"/>
  <c r="J64"/>
  <c r="BK250"/>
  <c r="J250"/>
  <c r="J67"/>
  <c r="R250"/>
  <c r="R268"/>
  <c r="P309"/>
  <c r="T346"/>
  <c r="R375"/>
  <c r="T401"/>
  <c r="T444"/>
  <c r="P453"/>
  <c r="P480"/>
  <c i="3" r="R89"/>
  <c r="R97"/>
  <c r="T101"/>
  <c r="R136"/>
  <c r="BK140"/>
  <c r="J140"/>
  <c r="J66"/>
  <c i="4" r="BK85"/>
  <c r="BK101"/>
  <c r="J101"/>
  <c r="J62"/>
  <c r="BK118"/>
  <c r="J118"/>
  <c r="J63"/>
  <c i="5" r="BK98"/>
  <c r="J98"/>
  <c r="J63"/>
  <c r="R98"/>
  <c r="BK109"/>
  <c r="J109"/>
  <c r="J64"/>
  <c r="R109"/>
  <c r="P115"/>
  <c i="2" r="P99"/>
  <c r="P98"/>
  <c r="R185"/>
  <c r="R241"/>
  <c r="T250"/>
  <c r="T268"/>
  <c r="R309"/>
  <c r="R346"/>
  <c r="P375"/>
  <c r="R401"/>
  <c r="R444"/>
  <c r="R453"/>
  <c r="T480"/>
  <c i="3" r="T89"/>
  <c r="BK101"/>
  <c r="J101"/>
  <c r="J64"/>
  <c r="BK136"/>
  <c r="J136"/>
  <c r="J65"/>
  <c r="T136"/>
  <c r="R140"/>
  <c i="4" r="R85"/>
  <c r="R101"/>
  <c r="R118"/>
  <c i="5" r="P92"/>
  <c r="T92"/>
  <c r="T98"/>
  <c r="P109"/>
  <c r="BK115"/>
  <c r="J115"/>
  <c r="J65"/>
  <c r="R115"/>
  <c i="2" r="BK124"/>
  <c r="J124"/>
  <c r="J62"/>
  <c r="R124"/>
  <c r="BK185"/>
  <c r="J185"/>
  <c r="J63"/>
  <c r="T241"/>
  <c r="BK268"/>
  <c r="J268"/>
  <c r="J68"/>
  <c r="BK309"/>
  <c r="J309"/>
  <c r="J69"/>
  <c r="BK346"/>
  <c r="J346"/>
  <c r="J70"/>
  <c r="BK375"/>
  <c r="J375"/>
  <c r="J71"/>
  <c r="BK401"/>
  <c r="J401"/>
  <c r="J72"/>
  <c r="BK444"/>
  <c r="J444"/>
  <c r="J73"/>
  <c r="BK453"/>
  <c r="J453"/>
  <c r="J74"/>
  <c r="BK480"/>
  <c r="J480"/>
  <c r="J75"/>
  <c i="3" r="P89"/>
  <c r="P97"/>
  <c r="R101"/>
  <c r="T140"/>
  <c i="4" r="P85"/>
  <c r="P101"/>
  <c r="T118"/>
  <c i="5" r="T115"/>
  <c i="2" r="E48"/>
  <c r="F55"/>
  <c r="BF100"/>
  <c r="BF167"/>
  <c r="BF176"/>
  <c r="BF184"/>
  <c r="BF190"/>
  <c r="BF242"/>
  <c r="BF300"/>
  <c r="BF310"/>
  <c r="BF336"/>
  <c r="BF368"/>
  <c r="BF371"/>
  <c r="BF373"/>
  <c r="BF383"/>
  <c r="BF385"/>
  <c r="BF391"/>
  <c r="BF402"/>
  <c r="BF404"/>
  <c r="BF446"/>
  <c r="BF450"/>
  <c r="BF458"/>
  <c r="BF460"/>
  <c r="BF461"/>
  <c r="BF463"/>
  <c r="BF464"/>
  <c r="BF479"/>
  <c r="BK247"/>
  <c r="J247"/>
  <c r="J65"/>
  <c r="BK494"/>
  <c r="J494"/>
  <c r="J76"/>
  <c r="BK496"/>
  <c r="J496"/>
  <c r="J77"/>
  <c i="3" r="J52"/>
  <c r="E76"/>
  <c r="J82"/>
  <c r="BF92"/>
  <c r="BF94"/>
  <c r="BF99"/>
  <c r="BF102"/>
  <c r="BF105"/>
  <c r="BF107"/>
  <c r="BF109"/>
  <c r="BF115"/>
  <c r="BF117"/>
  <c r="BF121"/>
  <c r="BF122"/>
  <c r="BF125"/>
  <c r="BF127"/>
  <c r="BF128"/>
  <c r="BF134"/>
  <c r="BF138"/>
  <c r="BF141"/>
  <c r="BF143"/>
  <c r="BF144"/>
  <c r="BF147"/>
  <c r="BF151"/>
  <c r="BF156"/>
  <c r="BF158"/>
  <c r="BF162"/>
  <c r="BF171"/>
  <c r="BF174"/>
  <c r="BF175"/>
  <c r="BF180"/>
  <c i="4" r="J54"/>
  <c r="J55"/>
  <c r="BF95"/>
  <c r="BF96"/>
  <c r="BF98"/>
  <c r="BF102"/>
  <c r="BF114"/>
  <c r="BF115"/>
  <c r="BF120"/>
  <c r="BF122"/>
  <c r="BF124"/>
  <c r="BF130"/>
  <c r="BF132"/>
  <c r="BF134"/>
  <c r="BF136"/>
  <c r="BF143"/>
  <c i="5" r="F55"/>
  <c r="J82"/>
  <c r="BF91"/>
  <c r="BF99"/>
  <c r="BF104"/>
  <c r="BF105"/>
  <c r="BF106"/>
  <c r="BF111"/>
  <c r="BF112"/>
  <c r="BF121"/>
  <c r="BF126"/>
  <c i="2" r="J52"/>
  <c r="J55"/>
  <c r="BF180"/>
  <c r="BF208"/>
  <c r="BF214"/>
  <c r="BF235"/>
  <c r="BF244"/>
  <c r="BF267"/>
  <c r="BF284"/>
  <c r="BF307"/>
  <c r="BF321"/>
  <c r="BF322"/>
  <c r="BF340"/>
  <c r="BF344"/>
  <c r="BF345"/>
  <c r="BF351"/>
  <c r="BF352"/>
  <c r="BF360"/>
  <c r="BF365"/>
  <c r="BF377"/>
  <c r="BF384"/>
  <c r="BF389"/>
  <c r="BF398"/>
  <c r="BF400"/>
  <c r="BF442"/>
  <c r="BF454"/>
  <c r="BF474"/>
  <c i="3" r="J83"/>
  <c r="BF106"/>
  <c r="BF112"/>
  <c r="BF118"/>
  <c r="BF119"/>
  <c r="BF120"/>
  <c r="BF123"/>
  <c r="BF126"/>
  <c r="BF130"/>
  <c r="BF135"/>
  <c r="BF137"/>
  <c r="BF142"/>
  <c r="BF145"/>
  <c r="BF149"/>
  <c r="BF150"/>
  <c r="BF154"/>
  <c r="BF161"/>
  <c r="BF166"/>
  <c r="BF173"/>
  <c r="BF179"/>
  <c r="BF184"/>
  <c i="4" r="J77"/>
  <c r="BF93"/>
  <c r="BF99"/>
  <c r="BF100"/>
  <c r="BF103"/>
  <c r="BF105"/>
  <c r="BF107"/>
  <c r="BF108"/>
  <c r="BF109"/>
  <c r="BF113"/>
  <c r="BF119"/>
  <c r="BF121"/>
  <c r="BF127"/>
  <c r="BF133"/>
  <c r="BF138"/>
  <c r="BF140"/>
  <c i="5" r="E48"/>
  <c r="J54"/>
  <c r="J85"/>
  <c r="BF102"/>
  <c r="BF110"/>
  <c r="BF113"/>
  <c r="BF114"/>
  <c r="BF118"/>
  <c r="BF119"/>
  <c r="BF120"/>
  <c i="2" r="J54"/>
  <c r="BF104"/>
  <c r="BF110"/>
  <c r="BF146"/>
  <c r="BF168"/>
  <c r="BF186"/>
  <c r="BF200"/>
  <c r="BF243"/>
  <c r="BF248"/>
  <c r="BF251"/>
  <c r="BF269"/>
  <c r="BF306"/>
  <c r="BF320"/>
  <c r="BF348"/>
  <c r="BF349"/>
  <c r="BF361"/>
  <c r="BF363"/>
  <c r="BF364"/>
  <c r="BF366"/>
  <c r="BF367"/>
  <c r="BF370"/>
  <c r="BF376"/>
  <c r="BF395"/>
  <c r="BF399"/>
  <c r="BF421"/>
  <c r="BF437"/>
  <c r="BF439"/>
  <c r="BF440"/>
  <c r="BF445"/>
  <c r="BF451"/>
  <c r="BF476"/>
  <c r="BF478"/>
  <c r="BF481"/>
  <c r="BF485"/>
  <c r="BF493"/>
  <c r="BF495"/>
  <c r="BF497"/>
  <c i="3" r="F55"/>
  <c r="BF90"/>
  <c r="BF91"/>
  <c r="BF100"/>
  <c r="BF103"/>
  <c r="BF110"/>
  <c r="BF113"/>
  <c r="BF116"/>
  <c r="BF131"/>
  <c r="BF132"/>
  <c r="BF146"/>
  <c r="BF153"/>
  <c r="BF155"/>
  <c r="BF163"/>
  <c r="BF168"/>
  <c r="BF172"/>
  <c r="BF182"/>
  <c r="BF183"/>
  <c r="BF186"/>
  <c r="BF188"/>
  <c r="BF189"/>
  <c i="4" r="F55"/>
  <c r="E73"/>
  <c r="BF86"/>
  <c r="BF88"/>
  <c r="BF90"/>
  <c r="BF97"/>
  <c r="BF104"/>
  <c r="BF111"/>
  <c r="BF112"/>
  <c r="BF116"/>
  <c r="BF126"/>
  <c r="BF129"/>
  <c r="BF141"/>
  <c i="5" r="BF93"/>
  <c r="BF97"/>
  <c r="BF100"/>
  <c r="BF101"/>
  <c r="BF103"/>
  <c r="BF107"/>
  <c r="BF108"/>
  <c r="BF117"/>
  <c r="BF124"/>
  <c r="BK90"/>
  <c r="J90"/>
  <c r="J61"/>
  <c i="2" r="BF116"/>
  <c r="BF120"/>
  <c r="BF125"/>
  <c r="BF204"/>
  <c r="BF246"/>
  <c r="BF265"/>
  <c r="BF286"/>
  <c r="BF308"/>
  <c r="BF316"/>
  <c r="BF343"/>
  <c r="BF347"/>
  <c r="BF353"/>
  <c r="BF354"/>
  <c r="BF355"/>
  <c r="BF356"/>
  <c r="BF357"/>
  <c r="BF358"/>
  <c r="BF359"/>
  <c r="BF362"/>
  <c r="BF369"/>
  <c r="BF372"/>
  <c r="BF374"/>
  <c r="BF381"/>
  <c r="BF397"/>
  <c r="BF403"/>
  <c r="BF405"/>
  <c r="BF419"/>
  <c r="BF443"/>
  <c r="BF452"/>
  <c r="BF470"/>
  <c r="BF472"/>
  <c i="3" r="BF93"/>
  <c r="BF95"/>
  <c r="BF96"/>
  <c r="BF98"/>
  <c r="BF104"/>
  <c r="BF108"/>
  <c r="BF111"/>
  <c r="BF114"/>
  <c r="BF124"/>
  <c r="BF129"/>
  <c r="BF133"/>
  <c r="BF139"/>
  <c r="BF148"/>
  <c r="BF152"/>
  <c r="BF157"/>
  <c r="BF159"/>
  <c r="BF160"/>
  <c r="BF164"/>
  <c r="BF165"/>
  <c r="BF167"/>
  <c r="BF169"/>
  <c r="BF170"/>
  <c r="BF176"/>
  <c r="BF177"/>
  <c r="BF178"/>
  <c r="BF181"/>
  <c r="BF185"/>
  <c r="BF187"/>
  <c i="4" r="BF87"/>
  <c r="BF89"/>
  <c r="BF91"/>
  <c r="BF92"/>
  <c r="BF94"/>
  <c r="BF106"/>
  <c r="BF110"/>
  <c r="BF117"/>
  <c r="BF123"/>
  <c r="BF125"/>
  <c r="BF128"/>
  <c r="BF131"/>
  <c r="BF135"/>
  <c r="BF137"/>
  <c r="BF139"/>
  <c r="BF142"/>
  <c i="5" r="BF94"/>
  <c r="BF95"/>
  <c r="BF96"/>
  <c r="BF116"/>
  <c r="BK123"/>
  <c r="J123"/>
  <c r="J67"/>
  <c r="BK125"/>
  <c r="J125"/>
  <c r="J68"/>
  <c i="2" r="F35"/>
  <c i="1" r="BB55"/>
  <c i="2" r="J33"/>
  <c i="1" r="AV55"/>
  <c i="3" r="J33"/>
  <c i="1" r="AV56"/>
  <c i="5" r="F33"/>
  <c i="1" r="AZ58"/>
  <c i="5" r="F35"/>
  <c i="1" r="BB58"/>
  <c i="3" r="F37"/>
  <c i="1" r="BD56"/>
  <c i="4" r="F35"/>
  <c i="1" r="BB57"/>
  <c i="5" r="F36"/>
  <c i="1" r="BC58"/>
  <c i="3" r="F35"/>
  <c i="1" r="BB56"/>
  <c i="3" r="F36"/>
  <c i="1" r="BC56"/>
  <c i="4" r="J33"/>
  <c i="1" r="AV57"/>
  <c i="5" r="F37"/>
  <c i="1" r="BD58"/>
  <c i="4" r="F37"/>
  <c i="1" r="BD57"/>
  <c i="5" r="J33"/>
  <c i="1" r="AV58"/>
  <c i="2" r="F37"/>
  <c i="1" r="BD55"/>
  <c i="3" r="F33"/>
  <c i="1" r="AZ56"/>
  <c i="4" r="F33"/>
  <c i="1" r="AZ57"/>
  <c i="2" r="F33"/>
  <c i="1" r="AZ55"/>
  <c i="2" r="F36"/>
  <c i="1" r="BC55"/>
  <c i="4" r="F36"/>
  <c i="1" r="BC57"/>
  <c i="5" l="1" r="T89"/>
  <c r="T88"/>
  <c r="P89"/>
  <c r="P88"/>
  <c i="1" r="AU58"/>
  <c i="5" r="R89"/>
  <c r="R88"/>
  <c i="4" r="P84"/>
  <c r="P83"/>
  <c i="1" r="AU57"/>
  <c i="2" r="P249"/>
  <c r="P97"/>
  <c i="1" r="AU55"/>
  <c i="3" r="T88"/>
  <c r="T87"/>
  <c r="T86"/>
  <c i="2" r="T249"/>
  <c i="4" r="BK84"/>
  <c r="J84"/>
  <c r="J60"/>
  <c r="T84"/>
  <c r="T83"/>
  <c i="3" r="R88"/>
  <c r="R87"/>
  <c r="R86"/>
  <c i="2" r="R249"/>
  <c r="R98"/>
  <c r="R97"/>
  <c i="3" r="BK88"/>
  <c r="J88"/>
  <c r="J61"/>
  <c i="2" r="T98"/>
  <c r="T97"/>
  <c i="3" r="P88"/>
  <c r="P87"/>
  <c r="P86"/>
  <c i="1" r="AU56"/>
  <c i="4" r="R84"/>
  <c r="R83"/>
  <c i="3" r="J89"/>
  <c r="J62"/>
  <c i="2" r="BK98"/>
  <c r="J98"/>
  <c r="J60"/>
  <c i="4" r="J85"/>
  <c r="J61"/>
  <c i="5" r="BK89"/>
  <c r="J89"/>
  <c r="J60"/>
  <c i="2" r="BK249"/>
  <c r="J249"/>
  <c r="J66"/>
  <c i="5" r="BK122"/>
  <c r="J122"/>
  <c r="J66"/>
  <c i="3" r="J34"/>
  <c i="1" r="AW56"/>
  <c r="AT56"/>
  <c i="5" r="J34"/>
  <c i="1" r="AW58"/>
  <c r="AT58"/>
  <c r="BC54"/>
  <c r="W32"/>
  <c r="AZ54"/>
  <c r="W29"/>
  <c i="3" r="F34"/>
  <c i="1" r="BA56"/>
  <c i="2" r="F34"/>
  <c i="1" r="BA55"/>
  <c r="BB54"/>
  <c r="AX54"/>
  <c r="BD54"/>
  <c r="W33"/>
  <c i="4" r="F34"/>
  <c i="1" r="BA57"/>
  <c i="5" r="F34"/>
  <c i="1" r="BA58"/>
  <c i="4" r="J34"/>
  <c i="1" r="AW57"/>
  <c r="AT57"/>
  <c i="2" r="J34"/>
  <c i="1" r="AW55"/>
  <c r="AT55"/>
  <c i="4" l="1" r="BK83"/>
  <c r="J83"/>
  <c i="2" r="BK97"/>
  <c r="J97"/>
  <c r="J59"/>
  <c i="5" r="BK88"/>
  <c r="J88"/>
  <c i="3" r="BK87"/>
  <c r="J87"/>
  <c r="J60"/>
  <c i="1" r="BA54"/>
  <c r="AW54"/>
  <c r="AK30"/>
  <c i="5" r="J30"/>
  <c i="1" r="AG58"/>
  <c r="AN58"/>
  <c r="AY54"/>
  <c r="W31"/>
  <c i="4" r="J30"/>
  <c i="1" r="AG57"/>
  <c r="AN57"/>
  <c r="AU54"/>
  <c r="AV54"/>
  <c r="AK29"/>
  <c i="5" l="1" r="J39"/>
  <c i="4" r="J59"/>
  <c i="5" r="J59"/>
  <c i="3" r="BK86"/>
  <c r="J86"/>
  <c r="J59"/>
  <c i="4" r="J39"/>
  <c i="1" r="W30"/>
  <c r="AT54"/>
  <c i="2" r="J30"/>
  <c i="1" r="AG55"/>
  <c r="AN55"/>
  <c i="2" l="1" r="J39"/>
  <c i="3" r="J30"/>
  <c i="1" r="AG56"/>
  <c r="AN56"/>
  <c i="3" l="1" r="J39"/>
  <c i="1" r="AG54"/>
  <c r="AN54"/>
  <c l="1" r="AK26"/>
  <c r="AK35"/>
</calcChain>
</file>

<file path=xl/sharedStrings.xml><?xml version="1.0" encoding="utf-8"?>
<sst xmlns="http://schemas.openxmlformats.org/spreadsheetml/2006/main">
  <si>
    <t>Export Komplet</t>
  </si>
  <si>
    <t>VZ</t>
  </si>
  <si>
    <t>2.0</t>
  </si>
  <si>
    <t>ZAMOK</t>
  </si>
  <si>
    <t>False</t>
  </si>
  <si>
    <t>{9704e221-bf57-4be4-b6c7-af96987e9c3c}</t>
  </si>
  <si>
    <t>0,01</t>
  </si>
  <si>
    <t>21</t>
  </si>
  <si>
    <t>15</t>
  </si>
  <si>
    <t>REKAPITULACE STAVBY</t>
  </si>
  <si>
    <t xml:space="preserve">v ---  níže se nacházejí doplnkové a pomocné údaje k sestavám  --- v</t>
  </si>
  <si>
    <t>Návod na vyplnění</t>
  </si>
  <si>
    <t>0,001</t>
  </si>
  <si>
    <t>Kód:</t>
  </si>
  <si>
    <t>2021/07</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</si>
  <si>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</si>
  <si>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</si>
  <si>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Bytový dům č.p. 534, Oprava bytové jednotky č.3</t>
  </si>
  <si>
    <t>KSO:</t>
  </si>
  <si>
    <t/>
  </si>
  <si>
    <t>CC-CZ:</t>
  </si>
  <si>
    <t>Místo:</t>
  </si>
  <si>
    <t xml:space="preserve">Horní Lipová </t>
  </si>
  <si>
    <t>Datum:</t>
  </si>
  <si>
    <t>22. 4. 2021</t>
  </si>
  <si>
    <t>Zadavatel:</t>
  </si>
  <si>
    <t>IČ:</t>
  </si>
  <si>
    <t>00302929</t>
  </si>
  <si>
    <t>Obec Lipová-lázně</t>
  </si>
  <si>
    <t>DIČ:</t>
  </si>
  <si>
    <t>CZ00302929</t>
  </si>
  <si>
    <t>Uchazeč:</t>
  </si>
  <si>
    <t>Vyplň údaj</t>
  </si>
  <si>
    <t>Projektant:</t>
  </si>
  <si>
    <t xml:space="preserve"> </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</si>
  <si>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</si>
  <si>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</si>
  <si>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</si>
  <si>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https://podminky.urs.cz.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</si>
  <si>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</si>
  <si>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</si>
  <si>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</si>
  <si>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</si>
  <si>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</si>
  <si>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</si>
  <si>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</si>
  <si>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</si>
  <si>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</si>
  <si>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</si>
  <si>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</si>
  <si>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</si>
  <si>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</si>
  <si>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</si>
  <si>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</si>
  <si>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</si>
  <si>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</si>
  <si>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</si>
  <si>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</si>
  <si>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</si>
  <si>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</si>
  <si>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</si>
  <si>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</si>
  <si>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</si>
  <si>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</si>
  <si>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</si>
  <si>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</si>
  <si>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</si>
  <si>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</si>
  <si>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</si>
  <si>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</si>
  <si>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</si>
  <si>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</si>
  <si>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</si>
  <si>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</si>
  <si>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</si>
  <si>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</si>
  <si>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</si>
  <si>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</si>
  <si>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</si>
  <si>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stavební část</t>
  </si>
  <si>
    <t>STA</t>
  </si>
  <si>
    <t>1</t>
  </si>
  <si>
    <t>{886b7eef-5ae9-443c-a882-22ae518a4425}</t>
  </si>
  <si>
    <t>02</t>
  </si>
  <si>
    <t>elektroinstalace</t>
  </si>
  <si>
    <t>{32a2e41d-bf9b-49aa-b289-64aebddcd60d}</t>
  </si>
  <si>
    <t>03</t>
  </si>
  <si>
    <t>zdravoinstalace</t>
  </si>
  <si>
    <t>{968c57ea-c350-42a8-9a02-488d1b09d180}</t>
  </si>
  <si>
    <t>04</t>
  </si>
  <si>
    <t>ústřední vytápění</t>
  </si>
  <si>
    <t>{85c97ffc-f35c-4ec1-a9fb-b95d738cd489}</t>
  </si>
  <si>
    <t>KRYCÍ LIST SOUPISU PRACÍ</t>
  </si>
  <si>
    <t>Objekt:</t>
  </si>
  <si>
    <t>01 - stavební část</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</si>
  <si>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</si>
  <si>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REKAPITULACE ČLENĚNÍ SOUPISU PRACÍ</t>
  </si>
  <si>
    <t>Kód dílu - Popis</t>
  </si>
  <si>
    <t>Cena celkem [CZK]</t>
  </si>
  <si>
    <t>-1</t>
  </si>
  <si>
    <t>HSV - Práce a dodávky HSV</t>
  </si>
  <si>
    <t xml:space="preserve">    3 - Svislé a kompletní konstrukce</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</si>
  <si>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</si>
  <si>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</si>
  <si>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</si>
  <si>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</si>
  <si>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</si>
  <si>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713 - Izolace tepelné</t>
  </si>
  <si>
    <t xml:space="preserve">    762 - Konstrukce tesařské</t>
  </si>
  <si>
    <t xml:space="preserve">    763 - Konstrukce suché výstavby</t>
  </si>
  <si>
    <t xml:space="preserve">    766 - Konstrukce truhlářské</t>
  </si>
  <si>
    <t xml:space="preserve">    771 - Podlahy z dlaždic</t>
  </si>
  <si>
    <t xml:space="preserve">    776 - Podlahy povlakové</t>
  </si>
  <si>
    <t xml:space="preserve">    777 - Podlahy lité</t>
  </si>
  <si>
    <t xml:space="preserve">    781 - Dokončovací práce - obklady</t>
  </si>
  <si>
    <t xml:space="preserve">    784 - Dokončovací práce - malby a tapety</t>
  </si>
  <si>
    <t>OST - Ostatní</t>
  </si>
  <si>
    <t>VRN - Vedlejší rozpočtové náklady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</si>
  <si>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</si>
  <si>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</si>
  <si>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</si>
  <si>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</si>
  <si>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</si>
  <si>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</si>
  <si>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</si>
  <si>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</si>
  <si>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</si>
  <si>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</si>
  <si>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</si>
  <si>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</si>
  <si>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</si>
  <si>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</si>
  <si>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</si>
  <si>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</si>
  <si>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3</t>
  </si>
  <si>
    <t>Svislé a kompletní konstrukce</t>
  </si>
  <si>
    <t>K</t>
  </si>
  <si>
    <t>310278842</t>
  </si>
  <si>
    <t>Zazdívka otvorů ve zdivu nadzákladovém nepálenými tvárnicemi plochy přes 0,25 m2 do 1 m2 , ve zdi tl. do 300 mm</t>
  </si>
  <si>
    <t>m3</t>
  </si>
  <si>
    <t>CS ÚRS 2021 01</t>
  </si>
  <si>
    <t>4</t>
  </si>
  <si>
    <t>2</t>
  </si>
  <si>
    <t>-75813584</t>
  </si>
  <si>
    <t>VV</t>
  </si>
  <si>
    <t>parapet</t>
  </si>
  <si>
    <t>1,1*0,9*0,3</t>
  </si>
  <si>
    <t>Součet</t>
  </si>
  <si>
    <t>317944321</t>
  </si>
  <si>
    <t>Válcované nosníky dodatečně osazované do připravených otvorů bez zazdění hlav do č. 12</t>
  </si>
  <si>
    <t>t</t>
  </si>
  <si>
    <t>-405735977</t>
  </si>
  <si>
    <t xml:space="preserve">překlady  U65</t>
  </si>
  <si>
    <t>4*1,2*7,1/1000</t>
  </si>
  <si>
    <t>překlady I120</t>
  </si>
  <si>
    <t>2*2*1,2*11,5/1000</t>
  </si>
  <si>
    <t>317234410</t>
  </si>
  <si>
    <t>Vyzdívka mezi nosníky cihlami pálenými na maltu cementovou</t>
  </si>
  <si>
    <t>2068108460</t>
  </si>
  <si>
    <t>4*1,2*0,1*0,1</t>
  </si>
  <si>
    <t>2*2*1,2*0,15*0,15</t>
  </si>
  <si>
    <t>346244354</t>
  </si>
  <si>
    <t>Obezdívka koupelnových van ploch rovných z přesných pórobetonových tvárnic, na tenké maltové lože, tl. 100 mm</t>
  </si>
  <si>
    <t>m2</t>
  </si>
  <si>
    <t>-982434149</t>
  </si>
  <si>
    <t>vana</t>
  </si>
  <si>
    <t>2*(0,6+1,8)*0,6</t>
  </si>
  <si>
    <t>5</t>
  </si>
  <si>
    <t>349231811</t>
  </si>
  <si>
    <t>Přizdívka z cihel ostění s ozubem ve vybouraných otvorech, s vysekáním kapes pro zavázaní přes 80 do 150 mm</t>
  </si>
  <si>
    <t>-1936746058</t>
  </si>
  <si>
    <t>dveře</t>
  </si>
  <si>
    <t>2*(0,7+2*0,75+3*0,8)*2,0*0,1</t>
  </si>
  <si>
    <t>6</t>
  </si>
  <si>
    <t>Úpravy povrchů, podlahy a osazování výplní</t>
  </si>
  <si>
    <t>612325402</t>
  </si>
  <si>
    <t>Oprava vápenocementové omítky vnitřních ploch hrubé, tloušťky do 20 mm stěn, v rozsahu opravované plochy přes 10 do 30%</t>
  </si>
  <si>
    <t>93013896</t>
  </si>
  <si>
    <t>kuchyň</t>
  </si>
  <si>
    <t>2*(2,2+2,7)*2,5-2,0*2,5-2,7*2,5</t>
  </si>
  <si>
    <t>koupelna</t>
  </si>
  <si>
    <t>2*(2,1+3,5)*2,5-2,0*2,5</t>
  </si>
  <si>
    <t>chodba</t>
  </si>
  <si>
    <t>2*(1,5+5,2)*2,5</t>
  </si>
  <si>
    <t>obyvací pokoj</t>
  </si>
  <si>
    <t>2*(4,2+5,8)*2,5</t>
  </si>
  <si>
    <t>ložnice</t>
  </si>
  <si>
    <t>2*(4,2+2,9)*2,5</t>
  </si>
  <si>
    <t>pokoj</t>
  </si>
  <si>
    <t>2*(4,3+3,4)*2,5</t>
  </si>
  <si>
    <t>komora</t>
  </si>
  <si>
    <t>2*(1,7+2,7)*2,5-2,7*2,5</t>
  </si>
  <si>
    <t>okna</t>
  </si>
  <si>
    <t>-(2*(2,15*1,5)+3*(1,15*1,5)+2*(0,75*1,5))</t>
  </si>
  <si>
    <t>(2*(2,15+2*1,5)+3*(1,15+2*1,5)+2*(0,75+2*1,5))*0,3</t>
  </si>
  <si>
    <t>-2*(1*0,9*5*0,8+1*0,6)*2,0</t>
  </si>
  <si>
    <t>7</t>
  </si>
  <si>
    <t>612131121</t>
  </si>
  <si>
    <t>Podkladní a spojovací vrstva vnitřních omítaných ploch penetrace akrylát-silikonová nanášená ručně stěn</t>
  </si>
  <si>
    <t>553551182</t>
  </si>
  <si>
    <t>8</t>
  </si>
  <si>
    <t>612142001</t>
  </si>
  <si>
    <t>Potažení vnitřních ploch pletivem v ploše nebo pruzích, na plném podkladu sklovláknitým vtlačením do tmelu stěn</t>
  </si>
  <si>
    <t>-1589730197</t>
  </si>
  <si>
    <t>9</t>
  </si>
  <si>
    <t>612311131</t>
  </si>
  <si>
    <t>Potažení vnitřních ploch štukem tloušťky do 3 mm svislých konstrukcí stěn</t>
  </si>
  <si>
    <t>-473328101</t>
  </si>
  <si>
    <t xml:space="preserve">omítky </t>
  </si>
  <si>
    <t>186,9</t>
  </si>
  <si>
    <t>obklady koupelna</t>
  </si>
  <si>
    <t>-2*(2,1+3,5)*2,0-0,6*2,0</t>
  </si>
  <si>
    <t>obklady kuchyň</t>
  </si>
  <si>
    <t>-(2*0,6+2,7)*0,8</t>
  </si>
  <si>
    <t>10</t>
  </si>
  <si>
    <t>619991001</t>
  </si>
  <si>
    <t>Zakrytí vnitřních ploch před znečištěním včetně pozdějšího odkrytí podlah fólií přilepenou lepící páskou</t>
  </si>
  <si>
    <t>-594891754</t>
  </si>
  <si>
    <t>podlahy</t>
  </si>
  <si>
    <t>76,43</t>
  </si>
  <si>
    <t>11</t>
  </si>
  <si>
    <t>619991011</t>
  </si>
  <si>
    <t>Zakrytí vnitřních ploch před znečištěním včetně pozdějšího odkrytí konstrukcí a prvků obalením fólií a přelepením páskou</t>
  </si>
  <si>
    <t>-1351997334</t>
  </si>
  <si>
    <t>(2*(2,15*1,5)+3*(1,15*1,5)+2*(0,75*1,5))</t>
  </si>
  <si>
    <t>12</t>
  </si>
  <si>
    <t>642945111</t>
  </si>
  <si>
    <t>Osazování ocelových zárubní protipožárních nebo protiplynových dveří do vynechaného otvoru, s obetonováním, dveří jednokřídlových do 2,5 m2</t>
  </si>
  <si>
    <t>kus</t>
  </si>
  <si>
    <t>-1877089741</t>
  </si>
  <si>
    <t>Ostatní konstrukce a práce, bourání</t>
  </si>
  <si>
    <t>13</t>
  </si>
  <si>
    <t>949101111</t>
  </si>
  <si>
    <t>Lešení pomocné pracovní pro objekty pozemních staveb pro zatížení do 150 kg/m2, o výšce lešeňové podlahy do 1,9 m</t>
  </si>
  <si>
    <t>2120050525</t>
  </si>
  <si>
    <t>stropy</t>
  </si>
  <si>
    <t>14</t>
  </si>
  <si>
    <t>962031132</t>
  </si>
  <si>
    <t>Bourání příček z cihel, tvárnic nebo příčkovek z cihel pálených, plných nebo dutých na maltu vápennou nebo vápenocementovou, tl. do 100 mm</t>
  </si>
  <si>
    <t>11583452</t>
  </si>
  <si>
    <t>2,7*2,5</t>
  </si>
  <si>
    <t>2,0*2,5</t>
  </si>
  <si>
    <t>3,4*2,5-2*0,75*2,0</t>
  </si>
  <si>
    <t>0,15*2,0</t>
  </si>
  <si>
    <t>968062455</t>
  </si>
  <si>
    <t>Vybourání dřevěných rámů oken s křídly, dveřních zárubní, vrat, stěn, ostění nebo obkladů dveřních zárubní, plochy do 2 m2</t>
  </si>
  <si>
    <t>1616516039</t>
  </si>
  <si>
    <t>(0,7+2*0,75+3*0,8)*2,0</t>
  </si>
  <si>
    <t>16</t>
  </si>
  <si>
    <t>968072455</t>
  </si>
  <si>
    <t>Vybourání kovových rámů oken s křídly, dveřních zárubní, vrat, stěn, ostění nebo obkladů dveřních zárubní, plochy do 2 m2</t>
  </si>
  <si>
    <t>169948038</t>
  </si>
  <si>
    <t>0,9*2,0</t>
  </si>
  <si>
    <t>17</t>
  </si>
  <si>
    <t>974031664</t>
  </si>
  <si>
    <t>Vysekání rýh ve zdivu cihelném na maltu vápennou nebo vápenocementovou pro vtahování nosníků do zdí, před vybouráním otvoru do hl. 150 mm, při v. nosníku do 150 mm</t>
  </si>
  <si>
    <t>m</t>
  </si>
  <si>
    <t>1286393106</t>
  </si>
  <si>
    <t>4*1,2</t>
  </si>
  <si>
    <t>2*2*1,2</t>
  </si>
  <si>
    <t>18</t>
  </si>
  <si>
    <t>978013141</t>
  </si>
  <si>
    <t>Otlučení vápenných nebo vápenocementových omítek vnitřních ploch stěn s vyškrabáním spar, s očištěním zdiva, v rozsahu přes 10 do 30 %</t>
  </si>
  <si>
    <t>1611100461</t>
  </si>
  <si>
    <t>19</t>
  </si>
  <si>
    <t>978059541</t>
  </si>
  <si>
    <t>Odsekání obkladů stěn včetně otlučení podkladní omítky až na zdivo z obkládaček vnitřních, z jakýchkoliv materiálů, plochy přes 1 m2</t>
  </si>
  <si>
    <t>1539179499</t>
  </si>
  <si>
    <t>997</t>
  </si>
  <si>
    <t>Přesun sutě</t>
  </si>
  <si>
    <t>20</t>
  </si>
  <si>
    <t>997013213</t>
  </si>
  <si>
    <t>Vnitrostaveništní doprava suti a vybouraných hmot vodorovně do 50 m svisle ručně pro budovy a haly výšky přes 9 do 12 m</t>
  </si>
  <si>
    <t>-1195449293</t>
  </si>
  <si>
    <t>997013501</t>
  </si>
  <si>
    <t>Odvoz suti a vybouraných hmot na skládku nebo meziskládku se složením, na vzdálenost do 1 km</t>
  </si>
  <si>
    <t>-1130796227</t>
  </si>
  <si>
    <t>22</t>
  </si>
  <si>
    <t>997013509</t>
  </si>
  <si>
    <t>Odvoz suti a vybouraných hmot na skládku nebo meziskládku se složením, na vzdálenost Příplatek k ceně za každý další i započatý 1 km přes 1 km</t>
  </si>
  <si>
    <t>-814897081</t>
  </si>
  <si>
    <t>7,162*20 'Přepočtené koeficientem množství</t>
  </si>
  <si>
    <t>23</t>
  </si>
  <si>
    <t>997013631</t>
  </si>
  <si>
    <t>Poplatek za uložení stavebního odpadu na skládce (skládkovné) směsného stavebního a demoličního zatříděného do Katalogu odpadů pod kódem 17 09 04</t>
  </si>
  <si>
    <t>1069668316</t>
  </si>
  <si>
    <t>998</t>
  </si>
  <si>
    <t>Přesun hmot</t>
  </si>
  <si>
    <t>24</t>
  </si>
  <si>
    <t>998018002</t>
  </si>
  <si>
    <t>Přesun hmot pro budovy občanské výstavby, bydlení, výrobu a služby ruční - bez užití mechanizace vodorovná dopravní vzdálenost do 100 m pro budovy s jakoukoliv nosnou konstrukcí výšky přes 6 do 12 m</t>
  </si>
  <si>
    <t>-177698594</t>
  </si>
  <si>
    <t>PSV</t>
  </si>
  <si>
    <t>Práce a dodávky PSV</t>
  </si>
  <si>
    <t>713</t>
  </si>
  <si>
    <t>Izolace tepelné</t>
  </si>
  <si>
    <t>25</t>
  </si>
  <si>
    <t>713191132</t>
  </si>
  <si>
    <t>Montáž tepelné izolace stavebních konstrukcí - doplňky a konstrukční součásti podlah, stropů vrchem nebo střech překrytím fólií separační z PE</t>
  </si>
  <si>
    <t>724350415</t>
  </si>
  <si>
    <t>6,82</t>
  </si>
  <si>
    <t>8,96</t>
  </si>
  <si>
    <t>23,99</t>
  </si>
  <si>
    <t>11,81</t>
  </si>
  <si>
    <t>14,36</t>
  </si>
  <si>
    <t>4,58</t>
  </si>
  <si>
    <t>26</t>
  </si>
  <si>
    <t>M</t>
  </si>
  <si>
    <t>2832305x</t>
  </si>
  <si>
    <t>separační a vyrovnávací podložka tl. 5 mm</t>
  </si>
  <si>
    <t>32</t>
  </si>
  <si>
    <t>-400789190</t>
  </si>
  <si>
    <t>70,52*1,1 'Přepočtené koeficientem množství</t>
  </si>
  <si>
    <t>27</t>
  </si>
  <si>
    <t>998713102</t>
  </si>
  <si>
    <t>Přesun hmot pro izolace tepelné stanovený z hmotnosti přesunovaného materiálu vodorovná dopravní vzdálenost do 50 m v objektech výšky přes 6 m do 12 m</t>
  </si>
  <si>
    <t>-143609807</t>
  </si>
  <si>
    <t>762</t>
  </si>
  <si>
    <t>Konstrukce tesařské</t>
  </si>
  <si>
    <t>28</t>
  </si>
  <si>
    <t>762512245</t>
  </si>
  <si>
    <t>Podlahové konstrukce podkladové montáž z desek dřevotřískových, dřevoštěpkových nebo cementotřískových na podklad dřevěný šroubováním</t>
  </si>
  <si>
    <t>887810897</t>
  </si>
  <si>
    <t>kotvena k palubkám vruty min. 4,5x60 mm po min. 12 ks/m2</t>
  </si>
  <si>
    <t>29</t>
  </si>
  <si>
    <t>60726284</t>
  </si>
  <si>
    <t>deska dřevoštěpková OSB 3 P+D broušená tl 18mm</t>
  </si>
  <si>
    <t>-836823284</t>
  </si>
  <si>
    <t>70,52*1,08 'Přepočtené koeficientem množství</t>
  </si>
  <si>
    <t>30</t>
  </si>
  <si>
    <t>762512245x</t>
  </si>
  <si>
    <t>Dodatečné prošroubování stávající podlahy k polštářům (stávající palubkové podlahy budou dokotveny vruty min. 4,5x70 mm k dřevěným podlahovým polštářům (ev. stropním trámům))</t>
  </si>
  <si>
    <t>351930420</t>
  </si>
  <si>
    <t>31</t>
  </si>
  <si>
    <t>762526811</t>
  </si>
  <si>
    <t>Demontáž podlah z desek dřevotřískových, překližkových, sololitových tl. do 20 mm bez polštářů</t>
  </si>
  <si>
    <t>-2060819181</t>
  </si>
  <si>
    <t>762595001</t>
  </si>
  <si>
    <t>Spojovací prostředky podlah a podkladových konstrukcí hřebíky, vruty</t>
  </si>
  <si>
    <t>1999847201</t>
  </si>
  <si>
    <t>33</t>
  </si>
  <si>
    <t>998762101</t>
  </si>
  <si>
    <t>Přesun hmot pro konstrukce tesařské stanovený z hmotnosti přesunovaného materiálu vodorovná dopravní vzdálenost do 50 m v objektech výšky do 6 m</t>
  </si>
  <si>
    <t>-678423457</t>
  </si>
  <si>
    <t>34</t>
  </si>
  <si>
    <t>998762181</t>
  </si>
  <si>
    <t>Přesun hmot pro konstrukce tesařské stanovený z hmotnosti přesunovaného materiálu Příplatek k cenám za přesun prováděný bez použití mechanizace pro jakoukoliv výšku objektu</t>
  </si>
  <si>
    <t>1819240829</t>
  </si>
  <si>
    <t>763</t>
  </si>
  <si>
    <t>Konstrukce suché výstavby</t>
  </si>
  <si>
    <t>35</t>
  </si>
  <si>
    <t>763111313</t>
  </si>
  <si>
    <t>Příčka ze sádrokartonových desek s nosnou konstrukcí z jednoduchých ocelových profilů UW, CW jednoduše opláštěná deskou standardní A tl. 12,5 mm, příčka tl. 100 mm, profil 75, bez izolace, EI do 30</t>
  </si>
  <si>
    <t>-1958851202</t>
  </si>
  <si>
    <t>2,6*2,5</t>
  </si>
  <si>
    <t>3,4*2,5-(0,7+0,8)*2,0</t>
  </si>
  <si>
    <t>36</t>
  </si>
  <si>
    <t>763111336</t>
  </si>
  <si>
    <t>Příčka ze sádrokartonových desek s nosnou konstrukcí z jednoduchých ocelových profilů UW, CW jednoduše opláštěná deskou impregnovanou H2 tl. 12,5 mm, příčka tl. 125 mm, profil 100, s izolací, EI 30, Rw do 48 dB</t>
  </si>
  <si>
    <t>1905635811</t>
  </si>
  <si>
    <t>37</t>
  </si>
  <si>
    <t>763111717</t>
  </si>
  <si>
    <t>Příčka ze sádrokartonových desek ostatní konstrukce a práce na příčkách ze sádrokartonových desek základní penetrační nátěr (oboustranný)</t>
  </si>
  <si>
    <t>770570394</t>
  </si>
  <si>
    <t>38</t>
  </si>
  <si>
    <t>763111771</t>
  </si>
  <si>
    <t>Příčka ze sádrokartonových desek Příplatek k cenám za rovinnost speciální tmelení kvality Q3</t>
  </si>
  <si>
    <t>-1975147722</t>
  </si>
  <si>
    <t>39</t>
  </si>
  <si>
    <t>763131411</t>
  </si>
  <si>
    <t>Podhled ze sádrokartonových desek dvouvrstvá zavěšená spodní konstrukce z ocelových profilů CD, UD jednoduše opláštěná deskou standardní A, tl. 12,5 mm, bez izolace</t>
  </si>
  <si>
    <t>829636338</t>
  </si>
  <si>
    <t>40</t>
  </si>
  <si>
    <t>763131451</t>
  </si>
  <si>
    <t>Podhled ze sádrokartonových desek dvouvrstvá zavěšená spodní konstrukce z ocelových profilů CD, UD jednoduše opláštěná deskou impregnovanou H2, tl. 12,5 mm, bez izolace</t>
  </si>
  <si>
    <t>1411724312</t>
  </si>
  <si>
    <t>5,91</t>
  </si>
  <si>
    <t>41</t>
  </si>
  <si>
    <t>763131714</t>
  </si>
  <si>
    <t>Podhled ze sádrokartonových desek ostatní práce a konstrukce na podhledech ze sádrokartonových desek základní penetrační nátěr</t>
  </si>
  <si>
    <t>-820364973</t>
  </si>
  <si>
    <t>70,52+5,91</t>
  </si>
  <si>
    <t>42</t>
  </si>
  <si>
    <t>763131771</t>
  </si>
  <si>
    <t>Podhled ze sádrokartonových desek Příplatek k cenám za rovinnost kvality speciální tmelení kvality Q3</t>
  </si>
  <si>
    <t>788644595</t>
  </si>
  <si>
    <t>43</t>
  </si>
  <si>
    <t>998763302</t>
  </si>
  <si>
    <t>Přesun hmot pro konstrukce montované z desek sádrokartonových, sádrovláknitých, cementovláknitých nebo cementových stanovený z hmotnosti přesunovaného materiálu vodorovná dopravní vzdálenost do 50 m v objektech výšky přes 6 do 12 m</t>
  </si>
  <si>
    <t>-89764754</t>
  </si>
  <si>
    <t>44</t>
  </si>
  <si>
    <t>998763381</t>
  </si>
  <si>
    <t>Přesun hmot pro konstrukce montované z desek sádrokartonových, sádrovláknitých, cementovláknitých nebo cementových Příplatek k cenám za přesun prováděný bez použití mechanizace pro jakoukoliv výšku objektu</t>
  </si>
  <si>
    <t>1542169202</t>
  </si>
  <si>
    <t>766</t>
  </si>
  <si>
    <t>Konstrukce truhlářské</t>
  </si>
  <si>
    <t>45</t>
  </si>
  <si>
    <t>766441822</t>
  </si>
  <si>
    <t>Demontáž parapetních desek dřevěných nebo plastových šířky přes 300 mm délky přes 1 m</t>
  </si>
  <si>
    <t>-1562556390</t>
  </si>
  <si>
    <t>46</t>
  </si>
  <si>
    <t>766694122</t>
  </si>
  <si>
    <t>Montáž ostatních truhlářských konstrukcí parapetních desek dřevěných nebo plastových šířky přes 300 mm, délky přes 1000 do 1600 mm</t>
  </si>
  <si>
    <t>1612668041</t>
  </si>
  <si>
    <t>47</t>
  </si>
  <si>
    <t>61144404</t>
  </si>
  <si>
    <t>parapet plastový vnitřní komůrkový tl 20mm š 400mm</t>
  </si>
  <si>
    <t>-1505961248</t>
  </si>
  <si>
    <t>1*1,5 'Přepočtené koeficientem množství</t>
  </si>
  <si>
    <t>48</t>
  </si>
  <si>
    <t>766660022</t>
  </si>
  <si>
    <t>Montáž dveřních křídel dřevěných nebo plastových otevíravých do ocelové zárubně protipožárních jednokřídlových, šířky přes 800 mm</t>
  </si>
  <si>
    <t>775882891</t>
  </si>
  <si>
    <t>49</t>
  </si>
  <si>
    <t>766660171</t>
  </si>
  <si>
    <t>Montáž dveřních křídel dřevěných nebo plastových otevíravých do obložkové zárubně povrchově upravených jednokřídlových, šířky do 800 mm</t>
  </si>
  <si>
    <t>1101822523</t>
  </si>
  <si>
    <t>50</t>
  </si>
  <si>
    <t>61162025</t>
  </si>
  <si>
    <t>dveře jednokřídlé dřevotřískové povrch fóliový plné 700x1970-2100mm</t>
  </si>
  <si>
    <t>412500232</t>
  </si>
  <si>
    <t>51</t>
  </si>
  <si>
    <t>61162031</t>
  </si>
  <si>
    <t>dveře jednokřídlé dřevotřískové povrch fóliový částečně prosklené 700x1970-2100mm</t>
  </si>
  <si>
    <t>-682631292</t>
  </si>
  <si>
    <t>52</t>
  </si>
  <si>
    <t>61162032</t>
  </si>
  <si>
    <t>dveře jednokřídlé dřevotřískové povrch fóliový částečně prosklené 800x1970-2100mm</t>
  </si>
  <si>
    <t>-1284597480</t>
  </si>
  <si>
    <t>53</t>
  </si>
  <si>
    <t>766660728</t>
  </si>
  <si>
    <t>Montáž dveřních doplňků dveřního kování interiérového zámku</t>
  </si>
  <si>
    <t>-336990924</t>
  </si>
  <si>
    <t>54</t>
  </si>
  <si>
    <t>54924001</t>
  </si>
  <si>
    <t>zámek zadlabací 5140/22N 1/2</t>
  </si>
  <si>
    <t>-675962335</t>
  </si>
  <si>
    <t>55</t>
  </si>
  <si>
    <t>766660729</t>
  </si>
  <si>
    <t>Montáž dveřních doplňků dveřního kování interiérového štítku s klikou</t>
  </si>
  <si>
    <t>470754976</t>
  </si>
  <si>
    <t>56</t>
  </si>
  <si>
    <t>54914622</t>
  </si>
  <si>
    <t>kování dveřní vrchní klika včetně štítu a montážního materiálu BB 72 matný nikl</t>
  </si>
  <si>
    <t>24345615</t>
  </si>
  <si>
    <t>57</t>
  </si>
  <si>
    <t>766660731</t>
  </si>
  <si>
    <t>Montáž dveřních doplňků dveřního kování bezpečnostního zámku</t>
  </si>
  <si>
    <t>-1651008880</t>
  </si>
  <si>
    <t>58</t>
  </si>
  <si>
    <t>54924010</t>
  </si>
  <si>
    <t>zámek zadlabací 5140/20PPN 1/2 - protipožární</t>
  </si>
  <si>
    <t>-1332817557</t>
  </si>
  <si>
    <t>59</t>
  </si>
  <si>
    <t>766660733</t>
  </si>
  <si>
    <t>Montáž dveřních doplňků dveřního kování bezpečnostního štítku s klikou</t>
  </si>
  <si>
    <t>-746836964</t>
  </si>
  <si>
    <t>60</t>
  </si>
  <si>
    <t>54914120</t>
  </si>
  <si>
    <t>kování bezpečnostní, klika-klika R4 ASTRA</t>
  </si>
  <si>
    <t>1005929799</t>
  </si>
  <si>
    <t>61</t>
  </si>
  <si>
    <t>766660739</t>
  </si>
  <si>
    <t>Montáž dveřních doplňků dveřního kování bezpečnostního dveřního kukátka</t>
  </si>
  <si>
    <t>1080977737</t>
  </si>
  <si>
    <t>62</t>
  </si>
  <si>
    <t>54915548</t>
  </si>
  <si>
    <t>průhledítko černé kompletní</t>
  </si>
  <si>
    <t>-906578471</t>
  </si>
  <si>
    <t>63</t>
  </si>
  <si>
    <t>766682111</t>
  </si>
  <si>
    <t>Montáž zárubní dřevěných, plastových nebo z lamina obložkových, pro dveře jednokřídlové, tloušťky stěny do 170 mm</t>
  </si>
  <si>
    <t>1562593701</t>
  </si>
  <si>
    <t>64</t>
  </si>
  <si>
    <t>55331462</t>
  </si>
  <si>
    <t>zárubeň jednokřídlá ocelová obložková šroubovací tl stěny 110-150mm rozměru 800/1970, 2100mm</t>
  </si>
  <si>
    <t>1015915039</t>
  </si>
  <si>
    <t>65</t>
  </si>
  <si>
    <t>55331461</t>
  </si>
  <si>
    <t>zárubeň jednokřídlá ocelová obložková šroubovací tl stěny 110-150mm rozměru 700/1970, 2100mm</t>
  </si>
  <si>
    <t>-1544478696</t>
  </si>
  <si>
    <t>66</t>
  </si>
  <si>
    <t>766682112</t>
  </si>
  <si>
    <t>Montáž zárubní dřevěných, plastových nebo z lamina obložkových, pro dveře jednokřídlové, tloušťky stěny přes 170 do 350 mm</t>
  </si>
  <si>
    <t>-1785759334</t>
  </si>
  <si>
    <t>67</t>
  </si>
  <si>
    <t>61182309</t>
  </si>
  <si>
    <t>zárubeň jednokřídlá obložková s laminátovým povrchem tl stěny 260-350mm rozměru 600-1100/1970, 2100mm</t>
  </si>
  <si>
    <t>1455616507</t>
  </si>
  <si>
    <t>68</t>
  </si>
  <si>
    <t>766695213</t>
  </si>
  <si>
    <t>Montáž ostatních truhlářských konstrukcí prahů dveří jednokřídlových, šířky přes 100 mm</t>
  </si>
  <si>
    <t>297987711</t>
  </si>
  <si>
    <t>69</t>
  </si>
  <si>
    <t>61187421</t>
  </si>
  <si>
    <t>práh dveřní dřevěný bukový tl 20mm dl 920mm š 150mm</t>
  </si>
  <si>
    <t>-3067304</t>
  </si>
  <si>
    <t>70</t>
  </si>
  <si>
    <t>998766102</t>
  </si>
  <si>
    <t>Přesun hmot pro konstrukce truhlářské stanovený z hmotnosti přesunovaného materiálu vodorovná dopravní vzdálenost do 50 m v objektech výšky přes 6 do 12 m</t>
  </si>
  <si>
    <t>904311089</t>
  </si>
  <si>
    <t>71</t>
  </si>
  <si>
    <t>998766181</t>
  </si>
  <si>
    <t>Přesun hmot pro konstrukce truhlářské stanovený z hmotnosti přesunovaného materiálu Příplatek k ceně za přesun prováděný bez použití mechanizace pro jakoukoliv výšku objektu</t>
  </si>
  <si>
    <t>-882245132</t>
  </si>
  <si>
    <t>771</t>
  </si>
  <si>
    <t>Podlahy z dlaždic</t>
  </si>
  <si>
    <t>72</t>
  </si>
  <si>
    <t>771121011</t>
  </si>
  <si>
    <t>Příprava podkladu před provedením dlažby nátěr penetrační na podlahu</t>
  </si>
  <si>
    <t>-61909395</t>
  </si>
  <si>
    <t>73</t>
  </si>
  <si>
    <t>771574113</t>
  </si>
  <si>
    <t>Montáž podlah z dlaždic keramických lepených flexibilním lepidlem maloformátových hladkých přes 12 do 19 ks/m2</t>
  </si>
  <si>
    <t>-256922659</t>
  </si>
  <si>
    <t>74</t>
  </si>
  <si>
    <t>59761434x</t>
  </si>
  <si>
    <t>dlažba keramická slinutá hladká do interiéru i exteriéru pro vysoké mechanické namáhání přes 9 do 12ks/m2</t>
  </si>
  <si>
    <t>-1643302974</t>
  </si>
  <si>
    <t>5,91*1,1 'Přepočtené koeficientem množství</t>
  </si>
  <si>
    <t>75</t>
  </si>
  <si>
    <t>771559191</t>
  </si>
  <si>
    <t>Montáž podlah z dlaždic teracových Příplatek k cenám za plochu do 5 m2 jednotlivě</t>
  </si>
  <si>
    <t>-101161179</t>
  </si>
  <si>
    <t>76</t>
  </si>
  <si>
    <t>771591191</t>
  </si>
  <si>
    <t>Podlahy - dokončovací práce Příplatek k cenám za diagonální kladení dlažby</t>
  </si>
  <si>
    <t>1606921137</t>
  </si>
  <si>
    <t>77</t>
  </si>
  <si>
    <t>771591207</t>
  </si>
  <si>
    <t>Izolace podlahy pod dlažbu montáž izolace nátěrem nebo stěrkou ve dvou vrstvách</t>
  </si>
  <si>
    <t>987868580</t>
  </si>
  <si>
    <t>78</t>
  </si>
  <si>
    <t>24551040</t>
  </si>
  <si>
    <t>stěrka hydroizolační dvousložková cemento-polymerová pod dlažbu</t>
  </si>
  <si>
    <t>kg</t>
  </si>
  <si>
    <t>-2003073105</t>
  </si>
  <si>
    <t>5,91*1,5 'Přepočtené koeficientem množství</t>
  </si>
  <si>
    <t>79</t>
  </si>
  <si>
    <t>771591237</t>
  </si>
  <si>
    <t>Izolace podlahy pod dlažbu montáž těsnícího pásu pro styčné nebo dilatační spáry</t>
  </si>
  <si>
    <t>823535598</t>
  </si>
  <si>
    <t>2*(2,1+3,5)</t>
  </si>
  <si>
    <t>80</t>
  </si>
  <si>
    <t>24771221</t>
  </si>
  <si>
    <t>páska pružná těsnící hydroizolační š do 120mm</t>
  </si>
  <si>
    <t>-450043467</t>
  </si>
  <si>
    <t>11,2*1,05 'Přepočtené koeficientem množství</t>
  </si>
  <si>
    <t>81</t>
  </si>
  <si>
    <t>771591247</t>
  </si>
  <si>
    <t>Izolace podlahy pod dlažbu montáž těsnícího pásu vnitřní nebo vnější kout</t>
  </si>
  <si>
    <t>175206243</t>
  </si>
  <si>
    <t>82</t>
  </si>
  <si>
    <t>59054004</t>
  </si>
  <si>
    <t>páska pružná těsnící hydroizolační-roh</t>
  </si>
  <si>
    <t>657928249</t>
  </si>
  <si>
    <t>83</t>
  </si>
  <si>
    <t>998771102</t>
  </si>
  <si>
    <t>Přesun hmot pro podlahy z dlaždic stanovený z hmotnosti přesunovaného materiálu vodorovná dopravní vzdálenost do 50 m v objektech výšky přes 6 do 12 m</t>
  </si>
  <si>
    <t>263642269</t>
  </si>
  <si>
    <t>84</t>
  </si>
  <si>
    <t>998771181</t>
  </si>
  <si>
    <t>Přesun hmot pro podlahy z dlaždic stanovený z hmotnosti přesunovaného materiálu Příplatek k ceně za přesun prováděný bez použití mechanizace pro jakoukoliv výšku objektu</t>
  </si>
  <si>
    <t>1181313670</t>
  </si>
  <si>
    <t>776</t>
  </si>
  <si>
    <t>Podlahy povlakové</t>
  </si>
  <si>
    <t>85</t>
  </si>
  <si>
    <t>77611111x</t>
  </si>
  <si>
    <t>Příprava podkladu broušení podlah_x000d_
(pod tenkovrstvé podlahové krytiny (PVC, koberec apod.) je nutno podlahy celoplošně přetmelit s důrazem na styčné spáry, nevyužité předvrtané otvory nebo jednotlivé spojovací prvky. Větší nerovnosti před tmelením přebrousit)</t>
  </si>
  <si>
    <t>999885949</t>
  </si>
  <si>
    <t>86</t>
  </si>
  <si>
    <t>776111311</t>
  </si>
  <si>
    <t>Příprava podkladu vysátí podlah</t>
  </si>
  <si>
    <t>-630469273</t>
  </si>
  <si>
    <t>87</t>
  </si>
  <si>
    <t>776121311</t>
  </si>
  <si>
    <t>Příprava podkladu penetrace vodou ředitelná na savý podklad (válečkováním) ředěná v poměru 1:1 podlah</t>
  </si>
  <si>
    <t>1040510439</t>
  </si>
  <si>
    <t>88</t>
  </si>
  <si>
    <t>776221111</t>
  </si>
  <si>
    <t>Montáž podlahovin z PVC lepením standardním lepidlem z pásů standardních</t>
  </si>
  <si>
    <t>-2137057966</t>
  </si>
  <si>
    <t>89</t>
  </si>
  <si>
    <t>28411020</t>
  </si>
  <si>
    <t>PVC vinyl homogenní zátěžová tl 2,00 mm, úprava PUR, třída zátěže 34/43, hmotnost 3200g/m2, hořlavost Bfl S1,</t>
  </si>
  <si>
    <t>792331283</t>
  </si>
  <si>
    <t>90</t>
  </si>
  <si>
    <t>776421111</t>
  </si>
  <si>
    <t>Montáž lišt obvodových lepených</t>
  </si>
  <si>
    <t>833415301</t>
  </si>
  <si>
    <t>2*(2,2+2,7)</t>
  </si>
  <si>
    <t>2*(1,5+5,2)</t>
  </si>
  <si>
    <t>2*(4,2+5,8)</t>
  </si>
  <si>
    <t>2*(4,2+2,9)</t>
  </si>
  <si>
    <t>2*(4,3+3,4)</t>
  </si>
  <si>
    <t>2*(1,7+2,7)</t>
  </si>
  <si>
    <t>-2*(1*0,9*5*0,8+1*0,6)</t>
  </si>
  <si>
    <t>91</t>
  </si>
  <si>
    <t>28411003</t>
  </si>
  <si>
    <t>lišta soklová PVC 30x30mm</t>
  </si>
  <si>
    <t>-426646089</t>
  </si>
  <si>
    <t>73,2*1,1 'Přepočtené koeficientem množství</t>
  </si>
  <si>
    <t>92</t>
  </si>
  <si>
    <t>776421312</t>
  </si>
  <si>
    <t>Montáž lišt přechodových šroubovaných</t>
  </si>
  <si>
    <t>956981515</t>
  </si>
  <si>
    <t>93</t>
  </si>
  <si>
    <t>55343119</t>
  </si>
  <si>
    <t>profil přechodový Al narážecí 40mm dub, buk, javor, třešeň</t>
  </si>
  <si>
    <t>1022596183</t>
  </si>
  <si>
    <t>6*1,2 'Přepočtené koeficientem množství</t>
  </si>
  <si>
    <t>94</t>
  </si>
  <si>
    <t>998776101</t>
  </si>
  <si>
    <t>Přesun hmot pro podlahy povlakové stanovený z hmotnosti přesunovaného materiálu vodorovná dopravní vzdálenost do 50 m v objektech výšky do 6 m</t>
  </si>
  <si>
    <t>326145017</t>
  </si>
  <si>
    <t>95</t>
  </si>
  <si>
    <t>998776181</t>
  </si>
  <si>
    <t>Přesun hmot pro podlahy povlakové stanovený z hmotnosti přesunovaného materiálu Příplatek k cenám za přesun prováděný bez použití mechanizace pro jakoukoliv výšku objektu</t>
  </si>
  <si>
    <t>1750231911</t>
  </si>
  <si>
    <t>777</t>
  </si>
  <si>
    <t>Podlahy lité</t>
  </si>
  <si>
    <t>96</t>
  </si>
  <si>
    <t>771111011</t>
  </si>
  <si>
    <t>Příprava podkladu před provedením dlažby vysátí podlah</t>
  </si>
  <si>
    <t>-432470175</t>
  </si>
  <si>
    <t>97</t>
  </si>
  <si>
    <t>771121015</t>
  </si>
  <si>
    <t>Příprava podkladu před provedením dlažby nátěr kontaktní pro nesavé podklady na podlahu</t>
  </si>
  <si>
    <t>833699602</t>
  </si>
  <si>
    <t>98</t>
  </si>
  <si>
    <t>771151016</t>
  </si>
  <si>
    <t>Příprava podkladu před provedením dlažby samonivelační stěrka min.pevnosti 20 MPa, tloušťky přes 12 do 15 mm</t>
  </si>
  <si>
    <t>673624822</t>
  </si>
  <si>
    <t>99</t>
  </si>
  <si>
    <t>998777102</t>
  </si>
  <si>
    <t>Přesun hmot pro podlahy lité stanovený z hmotnosti přesunovaného materiálu vodorovná dopravní vzdálenost do 50 m v objektech výšky přes 6 do 12 m</t>
  </si>
  <si>
    <t>-1420882930</t>
  </si>
  <si>
    <t>100</t>
  </si>
  <si>
    <t>998777181</t>
  </si>
  <si>
    <t>Přesun hmot pro podlahy lité stanovený z hmotnosti přesunovaného materiálu Příplatek k cenám za přesun prováděný bez použití mechanizace pro jakoukoliv výšku objektu</t>
  </si>
  <si>
    <t>288386962</t>
  </si>
  <si>
    <t>781</t>
  </si>
  <si>
    <t>Dokončovací práce - obklady</t>
  </si>
  <si>
    <t>101</t>
  </si>
  <si>
    <t>781131207</t>
  </si>
  <si>
    <t>Izolace stěny pod obklad montáž izolace nátěrem nebo stěrkou ve dvou vrstvách</t>
  </si>
  <si>
    <t>1287596919</t>
  </si>
  <si>
    <t>2,0*2,0</t>
  </si>
  <si>
    <t>102</t>
  </si>
  <si>
    <t>-441490703</t>
  </si>
  <si>
    <t>4*1,5 'Přepočtené koeficientem množství</t>
  </si>
  <si>
    <t>103</t>
  </si>
  <si>
    <t>781131237</t>
  </si>
  <si>
    <t>Izolace stěny pod obklad montáž těsnícího pásu pro styčné nebo dilatační spáry</t>
  </si>
  <si>
    <t>330897393</t>
  </si>
  <si>
    <t>104</t>
  </si>
  <si>
    <t>991015606</t>
  </si>
  <si>
    <t>2*1,05 'Přepočtené koeficientem množství</t>
  </si>
  <si>
    <t>105</t>
  </si>
  <si>
    <t>781495111</t>
  </si>
  <si>
    <t>Příprava podkladu před provedením obkladu nátěr penetrační na stěnu</t>
  </si>
  <si>
    <t>-1780380451</t>
  </si>
  <si>
    <t>106</t>
  </si>
  <si>
    <t>781474113</t>
  </si>
  <si>
    <t>Montáž obkladů vnitřních stěn z dlaždic keramických lepených flexibilním lepidlem maloformátových hladkých přes 12 do 19 ks/m2</t>
  </si>
  <si>
    <t>739098231</t>
  </si>
  <si>
    <t>2*(2,1+3,5)*2,0-0,6*2,0</t>
  </si>
  <si>
    <t>(2*0,6+2,7)*0,8</t>
  </si>
  <si>
    <t>107</t>
  </si>
  <si>
    <t>59761026x</t>
  </si>
  <si>
    <t>obklad keramický hladký do 12ks/m2</t>
  </si>
  <si>
    <t>-1510742</t>
  </si>
  <si>
    <t>24,32*1,1 'Přepočtené koeficientem množství</t>
  </si>
  <si>
    <t>108</t>
  </si>
  <si>
    <t>781494111</t>
  </si>
  <si>
    <t>Obklad - dokončující práce profily ukončovací lepené flexibilním lepidlem rohové</t>
  </si>
  <si>
    <t>-1996713349</t>
  </si>
  <si>
    <t>24,32*0,8 'Přepočtené koeficientem množství</t>
  </si>
  <si>
    <t>109</t>
  </si>
  <si>
    <t>781494511</t>
  </si>
  <si>
    <t>Obklad - dokončující práce profily ukončovací lepené flexibilním lepidlem ukončovací</t>
  </si>
  <si>
    <t>1112459579</t>
  </si>
  <si>
    <t>110</t>
  </si>
  <si>
    <t>781495115</t>
  </si>
  <si>
    <t>Obklad - dokončující práce ostatní práce spárování silikonem</t>
  </si>
  <si>
    <t>-1547740892</t>
  </si>
  <si>
    <t>111</t>
  </si>
  <si>
    <t>998781102</t>
  </si>
  <si>
    <t>Přesun hmot pro obklady keramické stanovený z hmotnosti přesunovaného materiálu vodorovná dopravní vzdálenost do 50 m v objektech výšky přes 6 do 12 m</t>
  </si>
  <si>
    <t>1590596973</t>
  </si>
  <si>
    <t>112</t>
  </si>
  <si>
    <t>998781181</t>
  </si>
  <si>
    <t>Přesun hmot pro obklady keramické stanovený z hmotnosti přesunovaného materiálu Příplatek k cenám za přesun prováděný bez použití mechanizace pro jakoukoliv výšku objektu</t>
  </si>
  <si>
    <t>1482559036</t>
  </si>
  <si>
    <t>784</t>
  </si>
  <si>
    <t>Dokončovací práce - malby a tapety</t>
  </si>
  <si>
    <t>113</t>
  </si>
  <si>
    <t>784121001</t>
  </si>
  <si>
    <t>Oškrabání malby v místnostech výšky do 3,80 m</t>
  </si>
  <si>
    <t>-1980553619</t>
  </si>
  <si>
    <t>stěny</t>
  </si>
  <si>
    <t>160,18</t>
  </si>
  <si>
    <t>114</t>
  </si>
  <si>
    <t>784181121</t>
  </si>
  <si>
    <t>Penetrace podkladu jednonásobná hloubková akrylátová bezbarvá v místnostech výšky do 3,80 m</t>
  </si>
  <si>
    <t>-1561599297</t>
  </si>
  <si>
    <t>stěny SDK</t>
  </si>
  <si>
    <t>2*18,5</t>
  </si>
  <si>
    <t>115</t>
  </si>
  <si>
    <t>784211121</t>
  </si>
  <si>
    <t>Malby z malířských směsí otěruvzdorných za mokra dvojnásobné, bílé za mokra otěruvzdorné středně v místnostech výšky do 3,80 m</t>
  </si>
  <si>
    <t>1749694523</t>
  </si>
  <si>
    <t>OST</t>
  </si>
  <si>
    <t>Ostatní</t>
  </si>
  <si>
    <t>116</t>
  </si>
  <si>
    <t>ost01</t>
  </si>
  <si>
    <t>Sondy pro zjištění stavu zhlaví trámů a podlahy (v každé místnosti bude provedena kontrola (alespoň jedna sonda) v místě zhlaví trámů)</t>
  </si>
  <si>
    <t>hod</t>
  </si>
  <si>
    <t>512</t>
  </si>
  <si>
    <t>275264006</t>
  </si>
  <si>
    <t>VRN</t>
  </si>
  <si>
    <t>Vedlejší rozpočtové náklady</t>
  </si>
  <si>
    <t>117</t>
  </si>
  <si>
    <t>021103000</t>
  </si>
  <si>
    <t>Vedlejší a ostatní náklady se zhotovením díla (Zařízení staveniště, provoz, odstravění a ostatní práce pro zhotovení díla)</t>
  </si>
  <si>
    <t>soub</t>
  </si>
  <si>
    <t>1024</t>
  </si>
  <si>
    <t>1503288145</t>
  </si>
  <si>
    <t>02 - elektroinstalace</t>
  </si>
  <si>
    <t>M - Práce a dodávky M</t>
  </si>
  <si>
    <t xml:space="preserve">    21-Ma - Elektroinstalace montáž</t>
  </si>
  <si>
    <t xml:space="preserve">      96 - Bourání konstrukcí</t>
  </si>
  <si>
    <t xml:space="preserve">      M21B - Demontáže elektroinstalace</t>
  </si>
  <si>
    <t xml:space="preserve">      M21 - Elektromontáže</t>
  </si>
  <si>
    <t xml:space="preserve">      M21X - Ostatní dodávky a výkony</t>
  </si>
  <si>
    <t xml:space="preserve">    21-Mm - Elektroinstalace materiál</t>
  </si>
  <si>
    <t>Práce a dodávky M</t>
  </si>
  <si>
    <t>21-Ma</t>
  </si>
  <si>
    <t>Elektroinstalace montáž</t>
  </si>
  <si>
    <t>Bourání konstrukcí</t>
  </si>
  <si>
    <t>971033131R00</t>
  </si>
  <si>
    <t>Vybourání otvorů zeď cihel. d=6 cm, tl. 15 cm, MVC</t>
  </si>
  <si>
    <t>310839187</t>
  </si>
  <si>
    <t>971033141R00</t>
  </si>
  <si>
    <t>Vybourání otvorů zeď cihel. d=6 cm, tl. 30 cm, MVC</t>
  </si>
  <si>
    <t>-13744192</t>
  </si>
  <si>
    <t>973031616R00</t>
  </si>
  <si>
    <t>Vysekání kapes zeď cih. špalíky, krabice 10x10x5cm</t>
  </si>
  <si>
    <t>-698962363</t>
  </si>
  <si>
    <t>973033111R00</t>
  </si>
  <si>
    <t>Vysek otv zdi ci-tv pl 0.5m2 hl 20cm</t>
  </si>
  <si>
    <t>-914399512</t>
  </si>
  <si>
    <t>974031121R00</t>
  </si>
  <si>
    <t>Vysekání rýh ve zdi cihelné 3 x 3 cm</t>
  </si>
  <si>
    <t>1406002237</t>
  </si>
  <si>
    <t>974031122R00</t>
  </si>
  <si>
    <t>Vysekání rýh ve zdi cihelné 3 x 7 cm</t>
  </si>
  <si>
    <t>192572657</t>
  </si>
  <si>
    <t>974031133R00</t>
  </si>
  <si>
    <t>Vysekání rýh ve zdi cihelné 5 x 10 cm</t>
  </si>
  <si>
    <t>-1206047754</t>
  </si>
  <si>
    <t>M21B</t>
  </si>
  <si>
    <t>Demontáže elektroinstalace</t>
  </si>
  <si>
    <t>100-01</t>
  </si>
  <si>
    <t>Odpojování, měření</t>
  </si>
  <si>
    <t>1526024415</t>
  </si>
  <si>
    <t>100-02</t>
  </si>
  <si>
    <t>Demontáž přístrojů,kabelů-staré instalace</t>
  </si>
  <si>
    <t>1419377712</t>
  </si>
  <si>
    <t>100-03</t>
  </si>
  <si>
    <t>Likvidace elektroodpadu</t>
  </si>
  <si>
    <t>kpl</t>
  </si>
  <si>
    <t>1812908036</t>
  </si>
  <si>
    <t>M21</t>
  </si>
  <si>
    <t>Elektromontáže</t>
  </si>
  <si>
    <t>210010002R00</t>
  </si>
  <si>
    <t>Trubka ohebná pod omítku, typ 23.. 16 mm</t>
  </si>
  <si>
    <t>1616204178</t>
  </si>
  <si>
    <t>210010301R00</t>
  </si>
  <si>
    <t>Krabice přístrojová KP 68, KZ 3, bez zapojení</t>
  </si>
  <si>
    <t>1826607801</t>
  </si>
  <si>
    <t>210010313R00</t>
  </si>
  <si>
    <t>Krabice odbočná KO 125, bez zapojení-čtvercová</t>
  </si>
  <si>
    <t>-956561291</t>
  </si>
  <si>
    <t>210010321R00</t>
  </si>
  <si>
    <t>Krabice odbočná KR 68, se zapojením-kruhová</t>
  </si>
  <si>
    <t>181547712</t>
  </si>
  <si>
    <t>210100001R00</t>
  </si>
  <si>
    <t>Ukončení vodičů v rozvaděči + zapojení do 2,5 mm2</t>
  </si>
  <si>
    <t>1047918833</t>
  </si>
  <si>
    <t>210100002R00</t>
  </si>
  <si>
    <t>Ukončení vodičů v rozvaděči + zapojení do 6 mm2</t>
  </si>
  <si>
    <t>-733808443</t>
  </si>
  <si>
    <t>210110001R00</t>
  </si>
  <si>
    <t>Spínač nástěnný jednopól.- řaz. 1, obyč.prostředí</t>
  </si>
  <si>
    <t>-335039333</t>
  </si>
  <si>
    <t>210110004R00</t>
  </si>
  <si>
    <t>Spínač nástěnný střídavý - řaz. 6, obyč.prostředí</t>
  </si>
  <si>
    <t>-2128982011</t>
  </si>
  <si>
    <t>210110025R00</t>
  </si>
  <si>
    <t>Spínač nástěnný křížový - řaz. 7, venkovní</t>
  </si>
  <si>
    <t>288281017</t>
  </si>
  <si>
    <t>210111021R00</t>
  </si>
  <si>
    <t>Zásuvka domovní v krabici - provedení 2P+Z</t>
  </si>
  <si>
    <t>-45051664</t>
  </si>
  <si>
    <t>210112064R00</t>
  </si>
  <si>
    <t>Ventilátor nástěnný s vestestav.časov.pr.,100mm</t>
  </si>
  <si>
    <t>1368830707</t>
  </si>
  <si>
    <t>210170001R00</t>
  </si>
  <si>
    <t>Trafo 1fázové vestavné do 200 VA, 1prim/1sek.</t>
  </si>
  <si>
    <t>-72851450</t>
  </si>
  <si>
    <t>210190001R00</t>
  </si>
  <si>
    <t>Montáž celoplechových rozvodnic do váhy 20 kg</t>
  </si>
  <si>
    <t>-156092757</t>
  </si>
  <si>
    <t>210200012R00</t>
  </si>
  <si>
    <t>Svítidlo žárovkové 2112301, stropní, nástěnné</t>
  </si>
  <si>
    <t>-2739177</t>
  </si>
  <si>
    <t>210200118R00</t>
  </si>
  <si>
    <t>Svítidlo - LED pásek pod linku</t>
  </si>
  <si>
    <t>1701181930</t>
  </si>
  <si>
    <t>210201057R00</t>
  </si>
  <si>
    <t>Zvonek bytový-nástěnný</t>
  </si>
  <si>
    <t>-1910330187</t>
  </si>
  <si>
    <t>210220321R00</t>
  </si>
  <si>
    <t>Svorka na potrubí Bernard, včetně Cu pásku</t>
  </si>
  <si>
    <t>-1098461120</t>
  </si>
  <si>
    <t>210290671R00</t>
  </si>
  <si>
    <t>Montáž objímky E27</t>
  </si>
  <si>
    <t>318680161</t>
  </si>
  <si>
    <t>210290881R00</t>
  </si>
  <si>
    <t>Doplnění štítků Dymo na desku nebo rozvodnici</t>
  </si>
  <si>
    <t>1509150873</t>
  </si>
  <si>
    <t>210292041R00</t>
  </si>
  <si>
    <t>Přezkoušení světel./zásuv. okruhu, prozvoněním</t>
  </si>
  <si>
    <t>-1474973915</t>
  </si>
  <si>
    <t>210800011R00</t>
  </si>
  <si>
    <t>Označení konce vodičů - návlečné čísla</t>
  </si>
  <si>
    <t>841751849</t>
  </si>
  <si>
    <t>210800546R00</t>
  </si>
  <si>
    <t>Vodič nn a vn CY 4 mm2 uložený pevně</t>
  </si>
  <si>
    <t>-1594696762</t>
  </si>
  <si>
    <t>210800547R00</t>
  </si>
  <si>
    <t>Vodič nn a vn CY 6 mm2 uložený pevně</t>
  </si>
  <si>
    <t>1562099934</t>
  </si>
  <si>
    <t>210802319R00</t>
  </si>
  <si>
    <t>Šňůra CYSY 5 x 2,50 mm2 volně uložená</t>
  </si>
  <si>
    <t>1966649193</t>
  </si>
  <si>
    <t>210810045R00</t>
  </si>
  <si>
    <t>Kabel CYKY-m 750 V 3 x 1,5 mm2 pevně uložený</t>
  </si>
  <si>
    <t>2074129865</t>
  </si>
  <si>
    <t>210810046R00</t>
  </si>
  <si>
    <t>Kabel CYKY-m 750 V 3 x 2,5 mm2 pevně uložený</t>
  </si>
  <si>
    <t>279638428</t>
  </si>
  <si>
    <t>210810052R00</t>
  </si>
  <si>
    <t>Kabel CYKY-m 750 V 4 x 6 mm2 pevně uložený</t>
  </si>
  <si>
    <t>934328580</t>
  </si>
  <si>
    <t>210810055R00</t>
  </si>
  <si>
    <t>Kabel CYKY-m 750 V 5 x 1,5 mm2 pevně uložený</t>
  </si>
  <si>
    <t>-402403743</t>
  </si>
  <si>
    <t>210810056R00</t>
  </si>
  <si>
    <t>Kabel CYKY-m 750 V 5 x 2,5 mm2 pevně uložený</t>
  </si>
  <si>
    <t>-451826067</t>
  </si>
  <si>
    <t>210850122R00</t>
  </si>
  <si>
    <t>Kabel sdělovací UTP 2 P 1 pevně uložený</t>
  </si>
  <si>
    <t>1388852990</t>
  </si>
  <si>
    <t>210850166R00</t>
  </si>
  <si>
    <t>Kabel koaxiální pevně uložený</t>
  </si>
  <si>
    <t>1106178440</t>
  </si>
  <si>
    <t>210850531R00</t>
  </si>
  <si>
    <t>Vodič sdělovací SYKFY 5x2x0,50 mm2 pevně uložený</t>
  </si>
  <si>
    <t>-2124387170</t>
  </si>
  <si>
    <t>211010002R00</t>
  </si>
  <si>
    <t>Osazení hmoždinky do cihlového zdiva, HM 8</t>
  </si>
  <si>
    <t>-999059181</t>
  </si>
  <si>
    <t>220730001U00</t>
  </si>
  <si>
    <t>Montáž účast zásuvky TV,SAT,PC</t>
  </si>
  <si>
    <t>-247092890</t>
  </si>
  <si>
    <t>M21X</t>
  </si>
  <si>
    <t>Ostatní dodávky a výkony</t>
  </si>
  <si>
    <t>100100001VRN</t>
  </si>
  <si>
    <t>PPV-podíl podružných výkonů</t>
  </si>
  <si>
    <t>-1207867765</t>
  </si>
  <si>
    <t>100100002VRN</t>
  </si>
  <si>
    <t>Výchozí revize</t>
  </si>
  <si>
    <t>-1409278416</t>
  </si>
  <si>
    <t>100100003VRN</t>
  </si>
  <si>
    <t>Mimostaveništní doprava</t>
  </si>
  <si>
    <t>1540632240</t>
  </si>
  <si>
    <t>21-Mm</t>
  </si>
  <si>
    <t>Elektroinstalace materiál</t>
  </si>
  <si>
    <t>Pol242</t>
  </si>
  <si>
    <t>kabel CYKY-J 3x1,5</t>
  </si>
  <si>
    <t>-281509896</t>
  </si>
  <si>
    <t>Pol243</t>
  </si>
  <si>
    <t>kabel CYKY-J 3x2,5</t>
  </si>
  <si>
    <t>-653902864</t>
  </si>
  <si>
    <t>Pol244</t>
  </si>
  <si>
    <t>kabel CYKY-J 5x2,5</t>
  </si>
  <si>
    <t>-1085848005</t>
  </si>
  <si>
    <t>Pol245</t>
  </si>
  <si>
    <t>kabel CYKY-J 5x1,5</t>
  </si>
  <si>
    <t>-1398739579</t>
  </si>
  <si>
    <t>Pol246</t>
  </si>
  <si>
    <t>kabel CYKY-J 5x6</t>
  </si>
  <si>
    <t>-1979729664</t>
  </si>
  <si>
    <t>Pol247</t>
  </si>
  <si>
    <t>vodič CY4 z/ž</t>
  </si>
  <si>
    <t>519788716</t>
  </si>
  <si>
    <t>Pol248</t>
  </si>
  <si>
    <t>vodič CY6 z/ž</t>
  </si>
  <si>
    <t>-1188446792</t>
  </si>
  <si>
    <t>Pol249</t>
  </si>
  <si>
    <t>CYSY 5Gx2,5</t>
  </si>
  <si>
    <t>-907139537</t>
  </si>
  <si>
    <t>Pol250</t>
  </si>
  <si>
    <t>koaxiální kabel na TV/SAT</t>
  </si>
  <si>
    <t>1498650917</t>
  </si>
  <si>
    <t>Pol251</t>
  </si>
  <si>
    <t>kabel SYKFY 5x2x0,5</t>
  </si>
  <si>
    <t>551408833</t>
  </si>
  <si>
    <t>Pol252</t>
  </si>
  <si>
    <t>kabel datový stíněný FTP 5e</t>
  </si>
  <si>
    <t>-1281884504</t>
  </si>
  <si>
    <t>Pol253</t>
  </si>
  <si>
    <t>krabice přístrojová KP 68/2</t>
  </si>
  <si>
    <t>ks</t>
  </si>
  <si>
    <t>44867439</t>
  </si>
  <si>
    <t>Pol254</t>
  </si>
  <si>
    <t>krabice rozbočná KR 68 1903</t>
  </si>
  <si>
    <t>-1440506801</t>
  </si>
  <si>
    <t>Pol255</t>
  </si>
  <si>
    <t>krabice rozbočná 150/150</t>
  </si>
  <si>
    <t>-1322579393</t>
  </si>
  <si>
    <t>Pol256</t>
  </si>
  <si>
    <t>svorka bezšroubová 4x0,5-2,5</t>
  </si>
  <si>
    <t>-687243113</t>
  </si>
  <si>
    <t>Pol257</t>
  </si>
  <si>
    <t>svorka bezšroubová 3x2,5</t>
  </si>
  <si>
    <t>1827457502</t>
  </si>
  <si>
    <t>Pol258</t>
  </si>
  <si>
    <t>svorka bezšroubová 5x2,5</t>
  </si>
  <si>
    <t>1579672292</t>
  </si>
  <si>
    <t>Pol259</t>
  </si>
  <si>
    <t>svorka bezšroubová lustrová</t>
  </si>
  <si>
    <t>2118035250</t>
  </si>
  <si>
    <t>Pol260</t>
  </si>
  <si>
    <t>hmoždinka HM8+vrut+podložka</t>
  </si>
  <si>
    <t>896704224</t>
  </si>
  <si>
    <t>Pol261</t>
  </si>
  <si>
    <t>svorka pospojovací ZSA 16</t>
  </si>
  <si>
    <t>1263199665</t>
  </si>
  <si>
    <t>Pol262</t>
  </si>
  <si>
    <t>pásek Cu-pospojovací</t>
  </si>
  <si>
    <t>1252599371</t>
  </si>
  <si>
    <t>Pol263</t>
  </si>
  <si>
    <t>pásek vázací 3,6/370</t>
  </si>
  <si>
    <t>1187735344</t>
  </si>
  <si>
    <t>Pol264</t>
  </si>
  <si>
    <t>sádra stavební (bal 30kg)</t>
  </si>
  <si>
    <t>-216083828</t>
  </si>
  <si>
    <t>Pol270</t>
  </si>
  <si>
    <t>osvětlení - pásek LED 2,5m, 30LED/m, 18W (vč.trafa)</t>
  </si>
  <si>
    <t>634947370</t>
  </si>
  <si>
    <t>Pol271</t>
  </si>
  <si>
    <t>žárovková objímka E27 keramická závěsná</t>
  </si>
  <si>
    <t>1495456736</t>
  </si>
  <si>
    <t>Pol272</t>
  </si>
  <si>
    <t>žárovka E27/13W</t>
  </si>
  <si>
    <t>-232424517</t>
  </si>
  <si>
    <t>Pol273</t>
  </si>
  <si>
    <t>klapka celá na vypínač</t>
  </si>
  <si>
    <t>-324071306</t>
  </si>
  <si>
    <t>Pol275</t>
  </si>
  <si>
    <t>klapka dělená na vypínač</t>
  </si>
  <si>
    <t>-1331254106</t>
  </si>
  <si>
    <t>Pol276</t>
  </si>
  <si>
    <t>rámeč.1nás. pro vypínače a zásuvky</t>
  </si>
  <si>
    <t>-1754231460</t>
  </si>
  <si>
    <t>Pol277</t>
  </si>
  <si>
    <t>rámeč.2nás. pro vypínače a zásuvky</t>
  </si>
  <si>
    <t>-908466294</t>
  </si>
  <si>
    <t>Pol279</t>
  </si>
  <si>
    <t>rámeč.4nás. pro vypínače a zásuvky</t>
  </si>
  <si>
    <t>-1000488552</t>
  </si>
  <si>
    <t>Pol280</t>
  </si>
  <si>
    <t>vypínač-strojek řaz.č.1</t>
  </si>
  <si>
    <t>-156789735</t>
  </si>
  <si>
    <t>Pol281</t>
  </si>
  <si>
    <t>vypínač-strojek řaz.č.6</t>
  </si>
  <si>
    <t>-154880285</t>
  </si>
  <si>
    <t>Pol283</t>
  </si>
  <si>
    <t>vypínač-strojek řaz.č.6+6</t>
  </si>
  <si>
    <t>-1002073392</t>
  </si>
  <si>
    <t>Pol284</t>
  </si>
  <si>
    <t>vypínač-strojek řaz.č.7</t>
  </si>
  <si>
    <t>890223322</t>
  </si>
  <si>
    <t>Pol285</t>
  </si>
  <si>
    <t>vypínač-strojek tlač.</t>
  </si>
  <si>
    <t>-1906349821</t>
  </si>
  <si>
    <t>Pol286</t>
  </si>
  <si>
    <t>zásuvka 230V/16A dvojnásobná-šik.pootočená</t>
  </si>
  <si>
    <t>1042535837</t>
  </si>
  <si>
    <t>Pol287</t>
  </si>
  <si>
    <t>zásuvka 230V/16A jednonásob.clon.</t>
  </si>
  <si>
    <t>-81461671</t>
  </si>
  <si>
    <t>Pol288</t>
  </si>
  <si>
    <t>zásuvka TV</t>
  </si>
  <si>
    <t>-387389564</t>
  </si>
  <si>
    <t>Pol289</t>
  </si>
  <si>
    <t>zásuvka datová PC/I-net</t>
  </si>
  <si>
    <t>1260929352</t>
  </si>
  <si>
    <t>Pol290</t>
  </si>
  <si>
    <t>ventilátor koupelnový 100 s časovačem</t>
  </si>
  <si>
    <t>1250490105</t>
  </si>
  <si>
    <t>Pol291</t>
  </si>
  <si>
    <t>zvonek bytový nástěnný klasik 8V</t>
  </si>
  <si>
    <t>-2122262643</t>
  </si>
  <si>
    <t>Pol292</t>
  </si>
  <si>
    <t>trubka ohebná PVC LPE-2 2316</t>
  </si>
  <si>
    <t>-2013465626</t>
  </si>
  <si>
    <t>Pol302</t>
  </si>
  <si>
    <t>rozvaděč IP41 36M 2x18 (komplet dle rozpisu)</t>
  </si>
  <si>
    <t>-1593437898</t>
  </si>
  <si>
    <t>Pol311</t>
  </si>
  <si>
    <t>žárovka LED 15W</t>
  </si>
  <si>
    <t>1862950676</t>
  </si>
  <si>
    <t>Pol313</t>
  </si>
  <si>
    <t>svítidlo koupelna-boční,strop,chodba: 1x13W,IP44</t>
  </si>
  <si>
    <t>-1574977166</t>
  </si>
  <si>
    <t>Pol314</t>
  </si>
  <si>
    <t>svítidlo obývák, lož.,kuch.,2x13W,</t>
  </si>
  <si>
    <t>-1782554703</t>
  </si>
  <si>
    <t>Pol315</t>
  </si>
  <si>
    <t>svítidlo šatna-boční: 1x13W LED</t>
  </si>
  <si>
    <t>-225237177</t>
  </si>
  <si>
    <t>Pol316</t>
  </si>
  <si>
    <t>podružný materiál pro elektroinstalaci</t>
  </si>
  <si>
    <t>%</t>
  </si>
  <si>
    <t>1595255202</t>
  </si>
  <si>
    <t>03 - zdravoinstalace</t>
  </si>
  <si>
    <t xml:space="preserve">    721 - Zdravotechnika - vnitřní kanalizace</t>
  </si>
  <si>
    <t xml:space="preserve">    722 - Zdravotechnika - vnitřní vodovod</t>
  </si>
  <si>
    <t xml:space="preserve">    725 - Zdravotechnika - zařizovací předměty</t>
  </si>
  <si>
    <t>721</t>
  </si>
  <si>
    <t>Zdravotechnika - vnitřní kanalizace</t>
  </si>
  <si>
    <t>721101101</t>
  </si>
  <si>
    <t>Výpomocné práce kanalizace vnitřní, vč. demontáže stávajícího, bouracích prací, výkopových prací, zednických výpomocí</t>
  </si>
  <si>
    <t>HZS</t>
  </si>
  <si>
    <t>1637596204</t>
  </si>
  <si>
    <t>721171905</t>
  </si>
  <si>
    <t>Opravy odpadního potrubí plastového vsazení odbočky do potrubí DN 110</t>
  </si>
  <si>
    <t>1729380793</t>
  </si>
  <si>
    <t>721171913</t>
  </si>
  <si>
    <t>Opravy odpadního potrubí plastového propojení dosavadního potrubí DN 50</t>
  </si>
  <si>
    <t>345571322</t>
  </si>
  <si>
    <t>721171915</t>
  </si>
  <si>
    <t>Opravy odpadního potrubí plastového propojení dosavadního potrubí DN 110</t>
  </si>
  <si>
    <t>-836335642</t>
  </si>
  <si>
    <t>721174042</t>
  </si>
  <si>
    <t>Potrubí z trub polypropylenových připojovací DN 40</t>
  </si>
  <si>
    <t>1413034034</t>
  </si>
  <si>
    <t>721174043</t>
  </si>
  <si>
    <t>Potrubí z trub polypropylenových připojovací DN 50</t>
  </si>
  <si>
    <t>1487273861</t>
  </si>
  <si>
    <t>721174044</t>
  </si>
  <si>
    <t>Potrubí z trub polypropylenových připojovací DN 75</t>
  </si>
  <si>
    <t>-735715272</t>
  </si>
  <si>
    <t>721174045</t>
  </si>
  <si>
    <t>Potrubí z trub polypropylenových připojovací DN 110</t>
  </si>
  <si>
    <t>-1326101418</t>
  </si>
  <si>
    <t>721194104</t>
  </si>
  <si>
    <t>Vyměření přípojek na potrubí vyvedení a upevnění odpadních výpustek DN 40</t>
  </si>
  <si>
    <t>1511972911</t>
  </si>
  <si>
    <t>721194105</t>
  </si>
  <si>
    <t>Vyměření přípojek na potrubí vyvedení a upevnění odpadních výpustek DN 50</t>
  </si>
  <si>
    <t>-1328543275</t>
  </si>
  <si>
    <t>721194109</t>
  </si>
  <si>
    <t>Vyměření přípojek na potrubí vyvedení a upevnění odpadních výpustek DN 110</t>
  </si>
  <si>
    <t>-1042711739</t>
  </si>
  <si>
    <t>721274121</t>
  </si>
  <si>
    <t>Ventily přivzdušňovací odpadních potrubí vnitřní od DN 32 do DN 50</t>
  </si>
  <si>
    <t>-1686744664</t>
  </si>
  <si>
    <t>721290111</t>
  </si>
  <si>
    <t>Zkouška těsnosti kanalizace v objektech vodou do DN 125</t>
  </si>
  <si>
    <t>1474195806</t>
  </si>
  <si>
    <t>998721101</t>
  </si>
  <si>
    <t>Přesun hmot pro vnitřní kanalizace stanovený z hmotnosti přesunovaného materiálu vodorovná dopravní vzdálenost do 50 m v objektech výšky do 6 m</t>
  </si>
  <si>
    <t>1879994633</t>
  </si>
  <si>
    <t>998721181</t>
  </si>
  <si>
    <t>Přesun hmot pro vnitřní kanalizace stanovený z hmotnosti přesunovaného materiálu Příplatek k ceně za přesun prováděný bez použití mechanizace pro jakoukoliv výšku objektu</t>
  </si>
  <si>
    <t>-742279535</t>
  </si>
  <si>
    <t>722</t>
  </si>
  <si>
    <t>Zdravotechnika - vnitřní vodovod</t>
  </si>
  <si>
    <t>722101101</t>
  </si>
  <si>
    <t>Výpomocné práce vodovod vnitřní, vč. demontáže stávajícího, bouracích prací a zednických výpomocí</t>
  </si>
  <si>
    <t>1716493169</t>
  </si>
  <si>
    <t>722131912</t>
  </si>
  <si>
    <t>Opravy vodovodního potrubí z ocelových trubek pozinkovaných závitových vsazení odbočky do potrubí DN 20</t>
  </si>
  <si>
    <t>soubor</t>
  </si>
  <si>
    <t>-1143584924</t>
  </si>
  <si>
    <t>722131932</t>
  </si>
  <si>
    <t>Opravy vodovodního potrubí z ocelových trubek pozinkovaných závitových propojení dosavadního potrubí DN 20</t>
  </si>
  <si>
    <t>1779886313</t>
  </si>
  <si>
    <t>722173232</t>
  </si>
  <si>
    <t>Potrubí z plastových trubek pevné spojované lepením D 20 x 2,3</t>
  </si>
  <si>
    <t>627600280</t>
  </si>
  <si>
    <t>722181231</t>
  </si>
  <si>
    <t>Ochrana potrubí termoizolačními trubicemi z pěnového polyetylenu PE přilepenými v příčných a podélných spojích, tloušťky izolace přes 9 do 13 mm, vnitřního průměru izolace DN do 22 mm</t>
  </si>
  <si>
    <t>1840859085</t>
  </si>
  <si>
    <t>722190401</t>
  </si>
  <si>
    <t>Zřízení přípojek na potrubí vyvedení a upevnění výpustek do DN 25</t>
  </si>
  <si>
    <t>1421193065</t>
  </si>
  <si>
    <t>722220111</t>
  </si>
  <si>
    <t>Armatury s jedním závitem nástěnky pro výtokový ventil G 1/2"</t>
  </si>
  <si>
    <t>1533843464</t>
  </si>
  <si>
    <t>722220121</t>
  </si>
  <si>
    <t>Armatury s jedním závitem nástěnky pro baterii G 1/2"</t>
  </si>
  <si>
    <t>pár</t>
  </si>
  <si>
    <t>-1296091571</t>
  </si>
  <si>
    <t>722224115</t>
  </si>
  <si>
    <t>Armatury s jedním závitem kohouty plnicí a vypouštěcí PN 10 G 1/2"</t>
  </si>
  <si>
    <t>1113528732</t>
  </si>
  <si>
    <t>722224116</t>
  </si>
  <si>
    <t>Armatury s jedním závitem kohouty plnicí a vypouštěcí PN 10 G 3/4"</t>
  </si>
  <si>
    <t>-1753827950</t>
  </si>
  <si>
    <t>722253111</t>
  </si>
  <si>
    <t>Požární příslušenství a armatury hadicové spojky (K278) G 1/2"</t>
  </si>
  <si>
    <t>-1501618107</t>
  </si>
  <si>
    <t>722270101</t>
  </si>
  <si>
    <t>Vodoměrové sestavy závitové G 3/4"</t>
  </si>
  <si>
    <t>-1761861614</t>
  </si>
  <si>
    <t>722290226</t>
  </si>
  <si>
    <t>Zkoušky, proplach a desinfekce vodovodního potrubí zkoušky těsnosti vodovodního potrubí závitového do DN 50</t>
  </si>
  <si>
    <t>-670695620</t>
  </si>
  <si>
    <t>722290234</t>
  </si>
  <si>
    <t>Zkoušky, proplach a desinfekce vodovodního potrubí proplach a desinfekce vodovodního potrubí do DN 80</t>
  </si>
  <si>
    <t>1053401049</t>
  </si>
  <si>
    <t>998722101</t>
  </si>
  <si>
    <t>Přesun hmot pro vnitřní vodovod stanovený z hmotnosti přesunovaného materiálu vodorovná dopravní vzdálenost do 50 m v objektech výšky do 6 m</t>
  </si>
  <si>
    <t>645646361</t>
  </si>
  <si>
    <t>998722181</t>
  </si>
  <si>
    <t>Přesun hmot pro vnitřní vodovod stanovený z hmotnosti přesunovaného materiálu Příplatek k ceně za přesun prováděný bez použití mechanizace pro jakoukoliv výšku objektu</t>
  </si>
  <si>
    <t>6191919</t>
  </si>
  <si>
    <t>725</t>
  </si>
  <si>
    <t>Zdravotechnika - zařizovací předměty</t>
  </si>
  <si>
    <t>725110814</t>
  </si>
  <si>
    <t>Demontáž klozetů odsávacích nebo kombinačních</t>
  </si>
  <si>
    <t>1041811380</t>
  </si>
  <si>
    <t>725119122</t>
  </si>
  <si>
    <t>Zařízení záchodů montáž klozetových mís kombi</t>
  </si>
  <si>
    <t>-2114528986</t>
  </si>
  <si>
    <t>64232071</t>
  </si>
  <si>
    <t>klozet keramický kombinovaný hluboké splachování odpad šikmý bílý 630x400x770mm</t>
  </si>
  <si>
    <t>1058595813</t>
  </si>
  <si>
    <t>55167399</t>
  </si>
  <si>
    <t>sedátko klozetové duroplastové bílé</t>
  </si>
  <si>
    <t>1916039675</t>
  </si>
  <si>
    <t>725210821</t>
  </si>
  <si>
    <t>Demontáž umyvadel bez výtokových armatur umyvadel</t>
  </si>
  <si>
    <t>412303959</t>
  </si>
  <si>
    <t>725219102</t>
  </si>
  <si>
    <t>Umyvadla montáž umyvadel ostatních typů na šrouby</t>
  </si>
  <si>
    <t>-718675701</t>
  </si>
  <si>
    <t>64211032</t>
  </si>
  <si>
    <t>umyvadlo keramické závěsné bílé 600x450mm</t>
  </si>
  <si>
    <t>1262628168</t>
  </si>
  <si>
    <t>725229103</t>
  </si>
  <si>
    <t>Vany bez výtokových armatur montáž van se zápachovou uzávěrkou akrylátových</t>
  </si>
  <si>
    <t>40242921</t>
  </si>
  <si>
    <t>55421038</t>
  </si>
  <si>
    <t>vana akrylátová obdélníková vnitřní tvar ergonomický atypický odpad bílá 1800x800mm 170L</t>
  </si>
  <si>
    <t>-1454578546</t>
  </si>
  <si>
    <t>725530823</t>
  </si>
  <si>
    <t>Demontáž elektrických zásobníkových ohřívačů vody tlakových od 50 do 200 l</t>
  </si>
  <si>
    <t>1829402403</t>
  </si>
  <si>
    <t>725539205</t>
  </si>
  <si>
    <t>Elektrické ohřívače zásobníkové montáž tlakových ohřívačů závěsných (svislých nebo vodorovných) přes 125 do 160 l</t>
  </si>
  <si>
    <t>1529048340</t>
  </si>
  <si>
    <t>725810811</t>
  </si>
  <si>
    <t>Demontáž výtokových ventilů nástěnných</t>
  </si>
  <si>
    <t>-1287008002</t>
  </si>
  <si>
    <t>725813111</t>
  </si>
  <si>
    <t>Ventily rohové bez připojovací trubičky nebo flexi hadičky G 1/2"</t>
  </si>
  <si>
    <t>1167522452</t>
  </si>
  <si>
    <t>725820801</t>
  </si>
  <si>
    <t>Demontáž baterií nástěnných do G 3/4</t>
  </si>
  <si>
    <t>1515586458</t>
  </si>
  <si>
    <t>725829131</t>
  </si>
  <si>
    <t>Baterie umyvadlové montáž ostatních typů stojánkových G 1/2"</t>
  </si>
  <si>
    <t>-1986952100</t>
  </si>
  <si>
    <t>55145686</t>
  </si>
  <si>
    <t>baterie umyvadlová stojánková páková</t>
  </si>
  <si>
    <t>1502380499</t>
  </si>
  <si>
    <t>725839101</t>
  </si>
  <si>
    <t>Baterie vanové montáž ostatních typů nástěnných nebo stojánkových G 1/2"</t>
  </si>
  <si>
    <t>616540441</t>
  </si>
  <si>
    <t>55144033</t>
  </si>
  <si>
    <t>baterie vanová/sprchová nástěnná kohoutková s horním sprchovým vývodem a otočným ramenem</t>
  </si>
  <si>
    <t>1786015707</t>
  </si>
  <si>
    <t>725840850</t>
  </si>
  <si>
    <t>Demontáž baterií sprchových diferenciálních do G 3/4 x 1</t>
  </si>
  <si>
    <t>-1855153098</t>
  </si>
  <si>
    <t>725860811</t>
  </si>
  <si>
    <t>Demontáž zápachových uzávěrek pro zařizovací předměty jednoduchých</t>
  </si>
  <si>
    <t>1081264424</t>
  </si>
  <si>
    <t>725861102</t>
  </si>
  <si>
    <t>Zápachové uzávěrky zařizovacích předmětů pro umyvadla DN 40</t>
  </si>
  <si>
    <t>-1152419317</t>
  </si>
  <si>
    <t>725861311</t>
  </si>
  <si>
    <t>Zápachové uzávěrky zařizovacích předmětů pro umyvadla s přípojkou pro pračku nebo myčku DN 40</t>
  </si>
  <si>
    <t>-1934470799</t>
  </si>
  <si>
    <t>725980123</t>
  </si>
  <si>
    <t>Dvířka 30/30</t>
  </si>
  <si>
    <t>250667461</t>
  </si>
  <si>
    <t>725990001</t>
  </si>
  <si>
    <t>D+M konstrukce závěsu vany včetně závěsu</t>
  </si>
  <si>
    <t>-2058142421</t>
  </si>
  <si>
    <t>998725101</t>
  </si>
  <si>
    <t>Přesun hmot pro zařizovací předměty stanovený z hmotnosti přesunovaného materiálu vodorovná dopravní vzdálenost do 50 m v objektech výšky do 6 m</t>
  </si>
  <si>
    <t>-1114108826</t>
  </si>
  <si>
    <t>04 - ústřední vytápění</t>
  </si>
  <si>
    <t xml:space="preserve">    723 - Zdravotechnika - vnitřní plynovod</t>
  </si>
  <si>
    <t xml:space="preserve">    731 - Ústřední vytápění - kotelny</t>
  </si>
  <si>
    <t xml:space="preserve">    733 - Ústřední vytápění - rozvodné potrubí</t>
  </si>
  <si>
    <t xml:space="preserve">    734 - Ústřední vytápění - armatury</t>
  </si>
  <si>
    <t xml:space="preserve">    735 - Ústřední vytápění - otopná tělesa</t>
  </si>
  <si>
    <t xml:space="preserve">    24-M - Montáže vzduchotechnických zařízení</t>
  </si>
  <si>
    <t>723</t>
  </si>
  <si>
    <t>Zdravotechnika - vnitřní plynovod</t>
  </si>
  <si>
    <t>72399001</t>
  </si>
  <si>
    <t xml:space="preserve">Plynoinstalace - Pod schodištěm 1.PP je instalován stávající plynoměr G4, který je napojen na stávající přívodní plynovod DN50. S ohledem na změny v 2.NP bude za plynoměrem instalován nový uzávěr KK IVR 100 DN 25 (1“). Za novým uzávěrem navazuje stávající stoupačka ocel DN25, která je vyvedena pod strop schodiště 2.NP. Na konci stoupačky bude proveden přechod na měděné potrubí 22x1, které bude novým prostupem zavedeno do BJ č.3. Uvnitř bytu bude potrubí vedeno těsně pod stropem v podhledu podél vnitřní zdi. Za odbočkou pro plynový kotel bude provedena redukce na 18x1 a potrubí budce zavedeno do komory. V koutu místnosti u okna bude svedeno cca 0,5 m nad podlahu a zvedeno do kuchyně za kuchyňskou linku, ve které bude zabudována varná deska._x000d_
Plynový kotel bude zavěšen mezi dveřmi do koupelny a vstupem do kuchyně, kotel bude napojen svislým plynovodem 22x1._x000d_
Kotel i varná deska bude napojena flexibilní hadici s atestem pro použití na ZP s požární odolností_x000d_
V případě prostupu konstrukcí, dutým prostorem, při souběhu a křižování s kanalizací bude potrubí uloženo v chráničce._x000d_
V podhledu chodba bytové jednotky budou zabudovány dvě nahlížecí a větrací mřížky o rozměru 20x20 cm v místech vedení plynového potrubí. V daném úseku nesmí být rozebíratelný spoj._x000d_
Na vnitřní plynovod budou napojeny spotřebiče :_x000d_
Kotel plynový nástěnný kondenzační kotel_x000d_
</t>
  </si>
  <si>
    <t>2003979491</t>
  </si>
  <si>
    <t>731</t>
  </si>
  <si>
    <t>Ústřední vytápění - kotelny</t>
  </si>
  <si>
    <t>Pol11</t>
  </si>
  <si>
    <t>Kotel (Thermona 24 KDCN pro vytápění i ohřev TV jedná o spotřebič typu C, výkon 4,9 až 20,7 kW, 2,12 m3/hod ZP, čidlo_x000d_
Montáž bude provedena dle norem a předpisů citovaných v úvodě tech. zprávy a dle popisu v bodě 2. Na závěr montáže se provádí zkouška pevnosti, zkouška těsnosti a provozuschopnosti. Zkoušky provádí revizní technik s příslušným oprávněním a o provedené zkoušce vyhotoví protokol dle TPG 704 01 a EN1775._x000d_
V rámci závěrečných prací se provede seřízení případných regulátorů, plynových spotřebičů, měření_x000d_
spotřebičů a poučení budoucího uživatele._x000d_
Plynová zařízení mohou montovat a opravovat jen subjekty k tomu oprávněné. Před vpuštěním plynu do zařízení musí být provedeny výše uvedené zkoušky, revize a následně sepsán zápis o vpuštění plynu do OPZ._x000d_
Při realizaci a během provozu je nutné dodržovat veškeré související normy a předpisy, zvláště pak předpisy o bezpečnosti a ochraně zdraví při práci. Řídit se pokyny výrobce zařízení._x000d_
Montážní (oprávněná) organizace prokazatelně seznámí vlastníka plynoinstalace se základními pokyny pro provozní kontrolu a revize PZ. Seznámení bude provedeno písemně dle osnovy G 70401._x000d_
Plynový spotřebič uvede do provozu organizace k tomu oprávněná</t>
  </si>
  <si>
    <t>-360214449</t>
  </si>
  <si>
    <t>Pol12</t>
  </si>
  <si>
    <t>Termostat</t>
  </si>
  <si>
    <t>-1608169654</t>
  </si>
  <si>
    <t>Pol13</t>
  </si>
  <si>
    <t>Přívod vzduchu do místnosti pro spalování se nepožaduje, navržený kotel je typu C. Kotel bude s děleným odkouřením ø80/80 mm. Přívod vzduchu bude plastovým potrubím DN80 pod stropem kuchyně, na fasádě bude mřížka bez sítě. Odvod spalin bude do stávajícího vyvložkovaného komínového průduchu plastovým potrubím DN80. Kolena spalinové cesty budou s kontrolními a měřícími otvory ke kontrole spalinové cesty._x000d_
Výfukový koncový kus musí být odolný UV záření, meziprostor mezi novou vložkou a komínem musí být větraný, z toho důvodu bude na patě komínu instalována mřížka 10x10 cm, na hlavě komína bude výfukový kus s větracími otvory._x000d_
Spalinová cesta je přetlaková T120 P1 W2 050. Spalinovou cestu provést v souladu s ČSN 734201._x000d_
Odvod kondenzátu kotlů i spalinové cesty bude napojen na kanalizaci Potrubí HT40 s protizápachovou uzávěrou)._x000d_
Plynový sporák je spotřebič typu A s odvodem spalin a přívodem vzduchu z místnosti. Z důvodu malého objemu kuchyně 17 m3 (světlá výška 2,5 m) bude neuzavíratelně spojena s chodbou o objemu 22 m3 otvorem o minimální ploše 0,7x1,9 m. Tímto bude splněna podmínka TPG. Větrání během provozu varné desky (sporáku) bude prováděno pootevření okenního křídla (ventilačky apd.) čímž bude zajištěna výměna vzduchu min. 20 m3/h, tj. 0,3x/h.</t>
  </si>
  <si>
    <t>967133854</t>
  </si>
  <si>
    <t>Pol20</t>
  </si>
  <si>
    <t>Revize komína</t>
  </si>
  <si>
    <t>1610368993</t>
  </si>
  <si>
    <t>Pol21</t>
  </si>
  <si>
    <t>Zprovoznění kotle + revize a tlaková zkoužka plynu</t>
  </si>
  <si>
    <t>2098197224</t>
  </si>
  <si>
    <t>733</t>
  </si>
  <si>
    <t>Ústřední vytápění - rozvodné potrubí</t>
  </si>
  <si>
    <t>733221102</t>
  </si>
  <si>
    <t>Potrubí z trubek měděných měkkých spojovaných měkkým pájením Ø 15/1</t>
  </si>
  <si>
    <t>-1074995895</t>
  </si>
  <si>
    <t>733221103</t>
  </si>
  <si>
    <t>Potrubí z trubek měděných měkkých spojovaných měkkým pájením Ø 18/1</t>
  </si>
  <si>
    <t>1812245042</t>
  </si>
  <si>
    <t>733221104</t>
  </si>
  <si>
    <t>Potrubí z trubek měděných měkkých spojovaných měkkým pájením Ø 22/1</t>
  </si>
  <si>
    <t>747238930</t>
  </si>
  <si>
    <t>733291101</t>
  </si>
  <si>
    <t>Zkoušky těsnosti potrubí z trubek měděných Ø do 35/1,5</t>
  </si>
  <si>
    <t>961176776</t>
  </si>
  <si>
    <t>733291904</t>
  </si>
  <si>
    <t>Opravy rozvodů potrubí z trubek měděných propojení potrubí Ø 22/1,5</t>
  </si>
  <si>
    <t>-1168336796</t>
  </si>
  <si>
    <t>733292904</t>
  </si>
  <si>
    <t>Opravy rozvodů potrubí z trubek měděných zaslepení potrubí Ø 22/1,5</t>
  </si>
  <si>
    <t>1778615371</t>
  </si>
  <si>
    <t>733293904</t>
  </si>
  <si>
    <t>Opravy rozvodů potrubí z trubek měděných vsazení odbočky na stávající potrubí o rozměrech Ø 22/1,5</t>
  </si>
  <si>
    <t>-1293828527</t>
  </si>
  <si>
    <t>733811231</t>
  </si>
  <si>
    <t>Ochrana potrubí termoizolačními trubicemi z pěnového polyetylenu PE přilepenými v příčných a podélných spojích, tloušťky izolace přes 9 do 13 mm, vnitřního průměru izolace DN do 22 mm</t>
  </si>
  <si>
    <t>1102244793</t>
  </si>
  <si>
    <t>998733101</t>
  </si>
  <si>
    <t>Přesun hmot pro rozvody potrubí stanovený z hmotnosti přesunovaného materiálu vodorovná dopravní vzdálenost do 50 m v objektech výšky do 6 m</t>
  </si>
  <si>
    <t>1431968457</t>
  </si>
  <si>
    <t>998733181</t>
  </si>
  <si>
    <t>Přesun hmot pro rozvody potrubí stanovený z hmotnosti přesunovaného materiálu Příplatek k cenám za přesun prováděný bez použití mechanizace pro jakoukoliv výšku objektu</t>
  </si>
  <si>
    <t>1675170316</t>
  </si>
  <si>
    <t>734</t>
  </si>
  <si>
    <t>Ústřední vytápění - armatury</t>
  </si>
  <si>
    <t>734221536</t>
  </si>
  <si>
    <t>Ventily regulační závitové termostatické, bez hlavice ovládání PN 16 do 110°C rohové dvouregulační G 1/2</t>
  </si>
  <si>
    <t>1704741467</t>
  </si>
  <si>
    <t>734261233</t>
  </si>
  <si>
    <t>Šroubení topenářské PN 16 do 120°C přímé G 1/2</t>
  </si>
  <si>
    <t>1800860090</t>
  </si>
  <si>
    <t>734271143</t>
  </si>
  <si>
    <t>Šoupátka uzavírací závitová PN 16 do 80°C G 1/2</t>
  </si>
  <si>
    <t>-1368517448</t>
  </si>
  <si>
    <t>998734101</t>
  </si>
  <si>
    <t>Přesun hmot pro armatury stanovený z hmotnosti přesunovaného materiálu vodorovná dopravní vzdálenost do 50 m v objektech výšky do 6 m</t>
  </si>
  <si>
    <t>1050204131</t>
  </si>
  <si>
    <t>998734181</t>
  </si>
  <si>
    <t>Přesun hmot pro armatury stanovený z hmotnosti přesunovaného materiálu Příplatek k cenám za přesun prováděný bez použití mechanizace pro jakoukoliv výšku objektu</t>
  </si>
  <si>
    <t>-1658208457</t>
  </si>
  <si>
    <t>735</t>
  </si>
  <si>
    <t>Ústřední vytápění - otopná tělesa</t>
  </si>
  <si>
    <t>735152574</t>
  </si>
  <si>
    <t>Otopná tělesa panelová VK dvoudesková PN 1,0 MPa, T do 110°C se dvěma přídavnými přestupními plochami výšky tělesa 600 mm stavební délky / výkonu 700 mm / 1175 W</t>
  </si>
  <si>
    <t>1444045815</t>
  </si>
  <si>
    <t>735152577</t>
  </si>
  <si>
    <t>Otopná tělesa panelová VK dvoudesková PN 1,0 MPa, T do 110°C se dvěma přídavnými přestupními plochami výšky tělesa 600 mm stavební délky / výkonu 1000 mm / 1679 W</t>
  </si>
  <si>
    <t>-1411724165</t>
  </si>
  <si>
    <t>735152579</t>
  </si>
  <si>
    <t>Otopná tělesa panelová VK dvoudesková PN 1,0 MPa, T do 110°C se dvěma přídavnými přestupními plochami výšky tělesa 600 mm stavební délky / výkonu 1200 mm / 2015 W</t>
  </si>
  <si>
    <t>-25864623</t>
  </si>
  <si>
    <t>735152581</t>
  </si>
  <si>
    <t>Otopná tělesa panelová VK dvoudesková PN 1,0 MPa, T do 110°C se dvěma přídavnými přestupními plochami výšky tělesa 600 mm stavební délky / výkonu 1600 mm / 2686 W</t>
  </si>
  <si>
    <t>-1431843177</t>
  </si>
  <si>
    <t>998735101</t>
  </si>
  <si>
    <t>Přesun hmot pro otopná tělesa stanovený z hmotnosti přesunovaného materiálu vodorovná dopravní vzdálenost do 50 m v objektech výšky do 6 m</t>
  </si>
  <si>
    <t>1813077558</t>
  </si>
  <si>
    <t>998735181</t>
  </si>
  <si>
    <t>Přesun hmot pro otopná tělesa stanovený z hmotnosti přesunovaného materiálu Příplatek k cenám za přesun prováděný bez použití mechanizace pro jakoukoliv výšku objektu</t>
  </si>
  <si>
    <t>-1576477040</t>
  </si>
  <si>
    <t>24-M</t>
  </si>
  <si>
    <t>Montáže vzduchotechnických zařízení</t>
  </si>
  <si>
    <t>240990001</t>
  </si>
  <si>
    <t>Větrání koupelny je přirozené – oknem a elektrickým ventilátorem ø100 mm, Q=90 m3/hod se samozavírací plastovou mřížkou._x000d_
Větrání kuchyně je přirozené, odtah kuchyňských výparů od varné plochy je zajištěn digestoří. Výdech z digestoře je vyústěn na fasádu objektu. Navržen odtah ø125 mm, bude upraveno dle zvolené digestoře.</t>
  </si>
  <si>
    <t>-1053822983</t>
  </si>
  <si>
    <t>733291102</t>
  </si>
  <si>
    <t>Výpomocné práce ústřední vytápění, vč. demontáže stávajícího, bouracích prací a zednických výpomocí</t>
  </si>
  <si>
    <t>1044915514</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</si>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</sst>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8">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6" fillId="0" borderId="0" applyNumberFormat="0" applyFill="0" applyBorder="0" applyAlignment="0" applyProtection="0"/>
  </cellStyleXfs>
  <cellXfs count="352">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7"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7"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4" fontId="18"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4"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2" fillId="4" borderId="8" xfId="0" applyFont="1" applyFill="1" applyBorder="1" applyAlignment="1" applyProtection="1">
      <alignment horizontal="center" vertical="center"/>
    </xf>
    <xf numFmtId="0" fontId="22" fillId="4" borderId="8" xfId="0" applyFont="1" applyFill="1" applyBorder="1" applyAlignment="1" applyProtection="1">
      <alignment horizontal="righ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4" xfId="0" applyFont="1" applyBorder="1" applyAlignment="1" applyProtection="1">
      <alignment vertical="center"/>
    </xf>
    <xf numFmtId="0" fontId="27" fillId="0" borderId="0" xfId="0" applyFont="1" applyAlignment="1" applyProtection="1">
      <alignment vertical="center"/>
    </xf>
    <xf numFmtId="0" fontId="27" fillId="0" borderId="0" xfId="0" applyFont="1" applyAlignment="1" applyProtection="1">
      <alignment horizontal="left" vertical="center" wrapText="1"/>
    </xf>
    <xf numFmtId="0" fontId="28" fillId="0" borderId="0" xfId="0" applyFont="1" applyAlignment="1" applyProtection="1">
      <alignment vertical="center"/>
    </xf>
    <xf numFmtId="4" fontId="28"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9" fillId="0" borderId="15"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6" xfId="0" applyNumberFormat="1" applyFont="1" applyBorder="1" applyAlignment="1" applyProtection="1">
      <alignment vertical="center"/>
    </xf>
    <xf numFmtId="0" fontId="5" fillId="0" borderId="0" xfId="0" applyFont="1" applyAlignment="1">
      <alignment horizontal="left" vertical="center"/>
    </xf>
    <xf numFmtId="4"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166" fontId="29" fillId="0" borderId="21" xfId="0" applyNumberFormat="1" applyFont="1" applyBorder="1" applyAlignment="1" applyProtection="1">
      <alignment vertical="center"/>
    </xf>
    <xf numFmtId="4" fontId="29" fillId="0" borderId="22" xfId="0" applyNumberFormat="1" applyFont="1" applyBorder="1" applyAlignment="1" applyProtection="1">
      <alignment vertical="center"/>
    </xf>
    <xf numFmtId="0" fontId="0" fillId="0" borderId="2" xfId="0" applyBorder="1"/>
    <xf numFmtId="0" fontId="0" fillId="0" borderId="3" xfId="0" applyBorder="1"/>
    <xf numFmtId="0" fontId="14" fillId="0" borderId="0" xfId="0" applyFont="1" applyAlignment="1">
      <alignment horizontal="left" vertical="center"/>
    </xf>
    <xf numFmtId="0" fontId="30"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1"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2" fillId="0" borderId="13" xfId="0" applyNumberFormat="1" applyFont="1" applyBorder="1" applyAlignment="1" applyProtection="1"/>
    <xf numFmtId="166" fontId="32" fillId="0" borderId="14" xfId="0" applyNumberFormat="1" applyFont="1" applyBorder="1" applyAlignment="1" applyProtection="1"/>
    <xf numFmtId="4" fontId="33"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4"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35" fillId="0" borderId="23" xfId="0" applyFont="1" applyBorder="1" applyAlignment="1" applyProtection="1">
      <alignment horizontal="center" vertical="center"/>
    </xf>
    <xf numFmtId="49" fontId="35" fillId="0" borderId="23" xfId="0" applyNumberFormat="1" applyFont="1" applyBorder="1" applyAlignment="1" applyProtection="1">
      <alignment horizontal="left" vertical="center" wrapText="1"/>
    </xf>
    <xf numFmtId="0" fontId="35" fillId="0" borderId="23" xfId="0" applyFont="1" applyBorder="1" applyAlignment="1" applyProtection="1">
      <alignment horizontal="left" vertical="center" wrapText="1"/>
    </xf>
    <xf numFmtId="0" fontId="35" fillId="0" borderId="23" xfId="0" applyFont="1" applyBorder="1" applyAlignment="1" applyProtection="1">
      <alignment horizontal="center" vertical="center" wrapText="1"/>
    </xf>
    <xf numFmtId="167" fontId="35" fillId="0" borderId="23" xfId="0" applyNumberFormat="1" applyFont="1" applyBorder="1" applyAlignment="1" applyProtection="1">
      <alignment vertical="center"/>
    </xf>
    <xf numFmtId="4" fontId="35" fillId="2" borderId="23" xfId="0" applyNumberFormat="1" applyFont="1" applyFill="1" applyBorder="1" applyAlignment="1" applyProtection="1">
      <alignment vertical="center"/>
      <protection locked="0"/>
    </xf>
    <xf numFmtId="4" fontId="35" fillId="0" borderId="23" xfId="0" applyNumberFormat="1" applyFont="1" applyBorder="1" applyAlignment="1" applyProtection="1">
      <alignment vertical="center"/>
    </xf>
    <xf numFmtId="0" fontId="36" fillId="0" borderId="4" xfId="0" applyFont="1" applyBorder="1" applyAlignment="1">
      <alignment vertical="center"/>
    </xf>
    <xf numFmtId="0" fontId="35" fillId="2" borderId="15" xfId="0" applyFont="1" applyFill="1" applyBorder="1" applyAlignment="1" applyProtection="1">
      <alignment horizontal="left" vertical="center"/>
      <protection locked="0"/>
    </xf>
    <xf numFmtId="0" fontId="35" fillId="0" borderId="0" xfId="0" applyFont="1" applyBorder="1" applyAlignment="1" applyProtection="1">
      <alignment horizontal="center" vertical="center"/>
    </xf>
    <xf numFmtId="0" fontId="23" fillId="2" borderId="20" xfId="0" applyFont="1" applyFill="1" applyBorder="1" applyAlignment="1" applyProtection="1">
      <alignment horizontal="left" vertical="center"/>
      <protection locked="0"/>
    </xf>
    <xf numFmtId="0" fontId="23"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3" fillId="0" borderId="21" xfId="0" applyNumberFormat="1" applyFont="1" applyBorder="1" applyAlignment="1" applyProtection="1">
      <alignment vertical="center"/>
    </xf>
    <xf numFmtId="166" fontId="23" fillId="0" borderId="22" xfId="0" applyNumberFormat="1" applyFont="1" applyBorder="1" applyAlignment="1" applyProtection="1">
      <alignment vertical="center"/>
    </xf>
    <xf numFmtId="167" fontId="22" fillId="2" borderId="23" xfId="0" applyNumberFormat="1" applyFont="1" applyFill="1" applyBorder="1" applyAlignment="1" applyProtection="1">
      <alignment vertical="center"/>
      <protection locked="0"/>
    </xf>
    <xf numFmtId="0" fontId="0" fillId="0" borderId="0" xfId="0" applyAlignment="1">
      <alignment vertical="top"/>
    </xf>
    <xf numFmtId="0" fontId="37" fillId="0" borderId="24" xfId="0" applyFont="1" applyBorder="1" applyAlignment="1">
      <alignment vertical="center" wrapText="1"/>
    </xf>
    <xf numFmtId="0" fontId="37" fillId="0" borderId="25" xfId="0" applyFont="1" applyBorder="1" applyAlignment="1">
      <alignment vertical="center" wrapText="1"/>
    </xf>
    <xf numFmtId="0" fontId="37" fillId="0" borderId="26" xfId="0" applyFont="1" applyBorder="1" applyAlignment="1">
      <alignment vertical="center" wrapText="1"/>
    </xf>
    <xf numFmtId="0" fontId="37" fillId="0" borderId="27" xfId="0" applyFont="1" applyBorder="1" applyAlignment="1">
      <alignment horizontal="center" vertical="center" wrapText="1"/>
    </xf>
    <xf numFmtId="0" fontId="38" fillId="0" borderId="1"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7" xfId="0" applyFont="1" applyBorder="1" applyAlignment="1">
      <alignment vertical="center" wrapText="1"/>
    </xf>
    <xf numFmtId="0" fontId="39" fillId="0" borderId="29" xfId="0" applyFont="1" applyBorder="1" applyAlignment="1">
      <alignment horizontal="left" wrapText="1"/>
    </xf>
    <xf numFmtId="0" fontId="37" fillId="0" borderId="28" xfId="0" applyFont="1" applyBorder="1" applyAlignment="1">
      <alignment vertical="center" wrapText="1"/>
    </xf>
    <xf numFmtId="0" fontId="39" fillId="0" borderId="1" xfId="0" applyFont="1" applyBorder="1" applyAlignment="1">
      <alignment horizontal="left" vertical="center" wrapText="1"/>
    </xf>
    <xf numFmtId="0" fontId="40" fillId="0" borderId="1" xfId="0" applyFont="1" applyBorder="1" applyAlignment="1">
      <alignment horizontal="left" vertical="center" wrapText="1"/>
    </xf>
    <xf numFmtId="0" fontId="41" fillId="0" borderId="27" xfId="0" applyFont="1" applyBorder="1" applyAlignment="1">
      <alignment vertical="center" wrapText="1"/>
    </xf>
    <xf numFmtId="0" fontId="40" fillId="0" borderId="1" xfId="0" applyFont="1" applyBorder="1" applyAlignment="1">
      <alignment vertical="center" wrapText="1"/>
    </xf>
    <xf numFmtId="0" fontId="40" fillId="0" borderId="1" xfId="0" applyFont="1" applyBorder="1" applyAlignment="1">
      <alignment horizontal="left" vertical="center"/>
    </xf>
    <xf numFmtId="0" fontId="40" fillId="0" borderId="1" xfId="0" applyFont="1" applyBorder="1" applyAlignment="1">
      <alignment vertical="center"/>
    </xf>
    <xf numFmtId="49" fontId="40" fillId="0" borderId="1" xfId="0" applyNumberFormat="1" applyFont="1" applyBorder="1" applyAlignment="1">
      <alignment horizontal="left" vertical="center" wrapText="1"/>
    </xf>
    <xf numFmtId="49" fontId="40" fillId="0" borderId="1" xfId="0" applyNumberFormat="1" applyFont="1" applyBorder="1" applyAlignment="1">
      <alignment vertical="center" wrapText="1"/>
    </xf>
    <xf numFmtId="0" fontId="37" fillId="0" borderId="30" xfId="0" applyFont="1" applyBorder="1" applyAlignment="1">
      <alignment vertical="center" wrapText="1"/>
    </xf>
    <xf numFmtId="0" fontId="42" fillId="0" borderId="29" xfId="0" applyFont="1" applyBorder="1" applyAlignment="1">
      <alignment vertical="center" wrapText="1"/>
    </xf>
    <xf numFmtId="0" fontId="37" fillId="0" borderId="31" xfId="0" applyFont="1" applyBorder="1" applyAlignment="1">
      <alignment vertical="center" wrapText="1"/>
    </xf>
    <xf numFmtId="0" fontId="37" fillId="0" borderId="1" xfId="0" applyFont="1" applyBorder="1" applyAlignment="1">
      <alignment vertical="top"/>
    </xf>
    <xf numFmtId="0" fontId="37" fillId="0" borderId="0" xfId="0" applyFont="1" applyAlignment="1">
      <alignment vertical="top"/>
    </xf>
    <xf numFmtId="0" fontId="37" fillId="0" borderId="24" xfId="0" applyFont="1" applyBorder="1" applyAlignment="1">
      <alignment horizontal="left" vertical="center"/>
    </xf>
    <xf numFmtId="0" fontId="37" fillId="0" borderId="25" xfId="0" applyFont="1" applyBorder="1" applyAlignment="1">
      <alignment horizontal="left" vertical="center"/>
    </xf>
    <xf numFmtId="0" fontId="37" fillId="0" borderId="26" xfId="0" applyFont="1" applyBorder="1" applyAlignment="1">
      <alignment horizontal="left" vertical="center"/>
    </xf>
    <xf numFmtId="0" fontId="37" fillId="0" borderId="27" xfId="0" applyFont="1" applyBorder="1" applyAlignment="1">
      <alignment horizontal="left" vertical="center"/>
    </xf>
    <xf numFmtId="0" fontId="38" fillId="0" borderId="1" xfId="0" applyFont="1" applyBorder="1" applyAlignment="1">
      <alignment horizontal="center" vertical="center"/>
    </xf>
    <xf numFmtId="0" fontId="37" fillId="0" borderId="28" xfId="0" applyFont="1" applyBorder="1" applyAlignment="1">
      <alignment horizontal="left" vertical="center"/>
    </xf>
    <xf numFmtId="0" fontId="39" fillId="0" borderId="1" xfId="0" applyFont="1" applyBorder="1" applyAlignment="1">
      <alignment horizontal="left" vertical="center"/>
    </xf>
    <xf numFmtId="0" fontId="43" fillId="0" borderId="0" xfId="0" applyFont="1" applyAlignment="1">
      <alignment horizontal="left" vertical="center"/>
    </xf>
    <xf numFmtId="0" fontId="39" fillId="0" borderId="29" xfId="0" applyFont="1" applyBorder="1" applyAlignment="1">
      <alignment horizontal="left" vertical="center"/>
    </xf>
    <xf numFmtId="0" fontId="39" fillId="0" borderId="29" xfId="0" applyFont="1" applyBorder="1" applyAlignment="1">
      <alignment horizontal="center" vertical="center"/>
    </xf>
    <xf numFmtId="0" fontId="43" fillId="0" borderId="29" xfId="0" applyFont="1" applyBorder="1" applyAlignment="1">
      <alignment horizontal="left" vertical="center"/>
    </xf>
    <xf numFmtId="0" fontId="44" fillId="0" borderId="1" xfId="0" applyFont="1" applyBorder="1" applyAlignment="1">
      <alignment horizontal="left" vertical="center"/>
    </xf>
    <xf numFmtId="0" fontId="41" fillId="0" borderId="0" xfId="0" applyFont="1" applyAlignment="1">
      <alignment horizontal="left" vertical="center"/>
    </xf>
    <xf numFmtId="0" fontId="45" fillId="0" borderId="1" xfId="0" applyFont="1" applyBorder="1" applyAlignment="1">
      <alignment horizontal="left" vertical="center"/>
    </xf>
    <xf numFmtId="0" fontId="40" fillId="0" borderId="1" xfId="0" applyFont="1" applyBorder="1" applyAlignment="1">
      <alignment horizontal="center" vertical="center"/>
    </xf>
    <xf numFmtId="0" fontId="40" fillId="0" borderId="0" xfId="0" applyFont="1" applyAlignment="1">
      <alignment horizontal="left" vertical="center"/>
    </xf>
    <xf numFmtId="0" fontId="41" fillId="0" borderId="27" xfId="0" applyFont="1" applyBorder="1" applyAlignment="1">
      <alignment horizontal="left" vertical="center"/>
    </xf>
    <xf numFmtId="0" fontId="40" fillId="0" borderId="1" xfId="0" applyFont="1" applyFill="1" applyBorder="1" applyAlignment="1">
      <alignment horizontal="left" vertical="center"/>
    </xf>
    <xf numFmtId="0" fontId="40" fillId="0" borderId="1" xfId="0" applyFont="1" applyFill="1" applyBorder="1" applyAlignment="1">
      <alignment horizontal="center" vertical="center"/>
    </xf>
    <xf numFmtId="0" fontId="37" fillId="0" borderId="30" xfId="0" applyFont="1" applyBorder="1" applyAlignment="1">
      <alignment horizontal="left" vertical="center"/>
    </xf>
    <xf numFmtId="0" fontId="42" fillId="0" borderId="29" xfId="0" applyFont="1" applyBorder="1" applyAlignment="1">
      <alignment horizontal="left" vertical="center"/>
    </xf>
    <xf numFmtId="0" fontId="37" fillId="0" borderId="31" xfId="0" applyFont="1" applyBorder="1" applyAlignment="1">
      <alignment horizontal="left" vertical="center"/>
    </xf>
    <xf numFmtId="0" fontId="37" fillId="0" borderId="1" xfId="0" applyFont="1" applyBorder="1" applyAlignment="1">
      <alignment horizontal="left" vertical="center"/>
    </xf>
    <xf numFmtId="0" fontId="42" fillId="0" borderId="1" xfId="0" applyFont="1" applyBorder="1" applyAlignment="1">
      <alignment horizontal="left" vertical="center"/>
    </xf>
    <xf numFmtId="0" fontId="43" fillId="0" borderId="1" xfId="0" applyFont="1" applyBorder="1" applyAlignment="1">
      <alignment horizontal="left" vertical="center"/>
    </xf>
    <xf numFmtId="0" fontId="41" fillId="0" borderId="29" xfId="0" applyFont="1" applyBorder="1" applyAlignment="1">
      <alignment horizontal="left" vertical="center"/>
    </xf>
    <xf numFmtId="0" fontId="37" fillId="0" borderId="1" xfId="0" applyFont="1" applyBorder="1" applyAlignment="1">
      <alignment horizontal="left" vertical="center" wrapText="1"/>
    </xf>
    <xf numFmtId="0" fontId="41" fillId="0" borderId="1" xfId="0" applyFont="1" applyBorder="1" applyAlignment="1">
      <alignment horizontal="left" vertical="center" wrapText="1"/>
    </xf>
    <xf numFmtId="0" fontId="41" fillId="0" borderId="1" xfId="0" applyFont="1" applyBorder="1" applyAlignment="1">
      <alignment horizontal="center" vertical="center" wrapText="1"/>
    </xf>
    <xf numFmtId="0" fontId="37" fillId="0" borderId="24" xfId="0" applyFont="1" applyBorder="1" applyAlignment="1">
      <alignment horizontal="left" vertical="center" wrapText="1"/>
    </xf>
    <xf numFmtId="0" fontId="37" fillId="0" borderId="25" xfId="0" applyFont="1" applyBorder="1" applyAlignment="1">
      <alignment horizontal="left" vertical="center" wrapText="1"/>
    </xf>
    <xf numFmtId="0" fontId="37" fillId="0" borderId="26" xfId="0" applyFont="1" applyBorder="1" applyAlignment="1">
      <alignment horizontal="left" vertical="center" wrapText="1"/>
    </xf>
    <xf numFmtId="0" fontId="37" fillId="0" borderId="27" xfId="0" applyFont="1" applyBorder="1" applyAlignment="1">
      <alignment horizontal="left" vertical="center" wrapText="1"/>
    </xf>
    <xf numFmtId="0" fontId="37"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28" xfId="0" applyFont="1" applyBorder="1" applyAlignment="1">
      <alignment horizontal="left" vertical="center" wrapText="1"/>
    </xf>
    <xf numFmtId="0" fontId="41" fillId="0" borderId="27" xfId="0" applyFont="1" applyBorder="1" applyAlignment="1">
      <alignment horizontal="left" vertical="center" wrapText="1"/>
    </xf>
    <xf numFmtId="0" fontId="41" fillId="0" borderId="1" xfId="0" applyFont="1" applyBorder="1" applyAlignment="1">
      <alignment horizontal="left" vertical="center"/>
    </xf>
    <xf numFmtId="0" fontId="41" fillId="0" borderId="28" xfId="0" applyFont="1" applyBorder="1" applyAlignment="1">
      <alignment horizontal="left" vertical="center" wrapText="1"/>
    </xf>
    <xf numFmtId="0" fontId="41" fillId="0" borderId="28" xfId="0" applyFont="1" applyBorder="1" applyAlignment="1">
      <alignment horizontal="left" vertical="center"/>
    </xf>
    <xf numFmtId="0" fontId="41" fillId="0" borderId="30" xfId="0" applyFont="1" applyBorder="1" applyAlignment="1">
      <alignment horizontal="left" vertical="center" wrapText="1"/>
    </xf>
    <xf numFmtId="0" fontId="41" fillId="0" borderId="29" xfId="0" applyFont="1" applyBorder="1" applyAlignment="1">
      <alignment horizontal="left" vertical="center" wrapText="1"/>
    </xf>
    <xf numFmtId="0" fontId="41" fillId="0" borderId="31" xfId="0" applyFont="1" applyBorder="1" applyAlignment="1">
      <alignment horizontal="left" vertical="center" wrapText="1"/>
    </xf>
    <xf numFmtId="0" fontId="40" fillId="0" borderId="1" xfId="0" applyFont="1" applyBorder="1" applyAlignment="1">
      <alignment horizontal="left" vertical="top"/>
    </xf>
    <xf numFmtId="0" fontId="40" fillId="0" borderId="1" xfId="0" applyFont="1" applyBorder="1" applyAlignment="1">
      <alignment horizontal="center" vertical="top"/>
    </xf>
    <xf numFmtId="0" fontId="41" fillId="0" borderId="30" xfId="0" applyFont="1" applyBorder="1" applyAlignment="1">
      <alignment horizontal="left" vertical="center"/>
    </xf>
    <xf numFmtId="0" fontId="41" fillId="0" borderId="31" xfId="0" applyFont="1" applyBorder="1" applyAlignment="1">
      <alignment horizontal="left" vertical="center"/>
    </xf>
    <xf numFmtId="0" fontId="41" fillId="0" borderId="1" xfId="0" applyFont="1" applyBorder="1" applyAlignment="1">
      <alignment horizontal="center" vertical="center"/>
    </xf>
    <xf numFmtId="0" fontId="43" fillId="0" borderId="0" xfId="0" applyFont="1" applyAlignment="1">
      <alignment vertical="center"/>
    </xf>
    <xf numFmtId="0" fontId="39" fillId="0" borderId="1" xfId="0" applyFont="1" applyBorder="1" applyAlignment="1">
      <alignment vertical="center"/>
    </xf>
    <xf numFmtId="0" fontId="43" fillId="0" borderId="29" xfId="0" applyFont="1" applyBorder="1" applyAlignment="1">
      <alignment vertical="center"/>
    </xf>
    <xf numFmtId="0" fontId="39" fillId="0" borderId="29" xfId="0" applyFont="1" applyBorder="1" applyAlignment="1">
      <alignment vertical="center"/>
    </xf>
    <xf numFmtId="0" fontId="40" fillId="0" borderId="1" xfId="0" applyFont="1" applyBorder="1" applyAlignment="1">
      <alignment vertical="top"/>
    </xf>
    <xf numFmtId="49" fontId="40" fillId="0" borderId="1" xfId="0" applyNumberFormat="1" applyFont="1" applyBorder="1" applyAlignment="1">
      <alignment horizontal="left" vertical="center"/>
    </xf>
    <xf numFmtId="0" fontId="0" fillId="0" borderId="29" xfId="0" applyBorder="1" applyAlignment="1">
      <alignment vertical="top"/>
    </xf>
    <xf numFmtId="0" fontId="39" fillId="0" borderId="29" xfId="0" applyFont="1" applyBorder="1" applyAlignment="1">
      <alignment horizontal="left"/>
    </xf>
    <xf numFmtId="0" fontId="43" fillId="0" borderId="29" xfId="0" applyFont="1" applyBorder="1" applyAlignment="1"/>
    <xf numFmtId="0" fontId="37" fillId="0" borderId="27" xfId="0" applyFont="1" applyBorder="1" applyAlignment="1">
      <alignment vertical="top"/>
    </xf>
    <xf numFmtId="0" fontId="37" fillId="0" borderId="28" xfId="0" applyFont="1" applyBorder="1" applyAlignment="1">
      <alignment vertical="top"/>
    </xf>
    <xf numFmtId="0" fontId="37" fillId="0" borderId="30" xfId="0" applyFont="1" applyBorder="1" applyAlignment="1">
      <alignment vertical="top"/>
    </xf>
    <xf numFmtId="0" fontId="37" fillId="0" borderId="29" xfId="0" applyFont="1" applyBorder="1" applyAlignment="1">
      <alignment vertical="top"/>
    </xf>
    <xf numFmtId="0" fontId="37"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styles" Target="styles.xml" /><Relationship Id="rId8" Type="http://schemas.openxmlformats.org/officeDocument/2006/relationships/theme" Target="theme/theme1.xml" /><Relationship Id="rId9" Type="http://schemas.openxmlformats.org/officeDocument/2006/relationships/calcChain" Target="calcChain.xml" /><Relationship Id="rId10"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19</v>
      </c>
      <c r="L7" s="23"/>
      <c r="M7" s="23"/>
      <c r="N7" s="23"/>
      <c r="O7" s="23"/>
      <c r="P7" s="23"/>
      <c r="Q7" s="23"/>
      <c r="R7" s="23"/>
      <c r="S7" s="23"/>
      <c r="T7" s="23"/>
      <c r="U7" s="23"/>
      <c r="V7" s="23"/>
      <c r="W7" s="23"/>
      <c r="X7" s="23"/>
      <c r="Y7" s="23"/>
      <c r="Z7" s="23"/>
      <c r="AA7" s="23"/>
      <c r="AB7" s="23"/>
      <c r="AC7" s="23"/>
      <c r="AD7" s="23"/>
      <c r="AE7" s="23"/>
      <c r="AF7" s="23"/>
      <c r="AG7" s="23"/>
      <c r="AH7" s="23"/>
      <c r="AI7" s="23"/>
      <c r="AJ7" s="23"/>
      <c r="AK7" s="33" t="s">
        <v>20</v>
      </c>
      <c r="AL7" s="23"/>
      <c r="AM7" s="23"/>
      <c r="AN7" s="28" t="s">
        <v>19</v>
      </c>
      <c r="AO7" s="23"/>
      <c r="AP7" s="23"/>
      <c r="AQ7" s="23"/>
      <c r="AR7" s="21"/>
      <c r="BE7" s="32"/>
      <c r="BS7" s="18" t="s">
        <v>6</v>
      </c>
    </row>
    <row r="8" s="1" customFormat="1" ht="12" customHeight="1">
      <c r="B8" s="22"/>
      <c r="C8" s="23"/>
      <c r="D8" s="33" t="s">
        <v>21</v>
      </c>
      <c r="E8" s="23"/>
      <c r="F8" s="23"/>
      <c r="G8" s="23"/>
      <c r="H8" s="23"/>
      <c r="I8" s="23"/>
      <c r="J8" s="23"/>
      <c r="K8" s="28" t="s">
        <v>22</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23</v>
      </c>
      <c r="AL8" s="23"/>
      <c r="AM8" s="23"/>
      <c r="AN8" s="34" t="s">
        <v>24</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25</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26</v>
      </c>
      <c r="AL10" s="23"/>
      <c r="AM10" s="23"/>
      <c r="AN10" s="28" t="s">
        <v>27</v>
      </c>
      <c r="AO10" s="23"/>
      <c r="AP10" s="23"/>
      <c r="AQ10" s="23"/>
      <c r="AR10" s="21"/>
      <c r="BE10" s="32"/>
      <c r="BS10" s="18" t="s">
        <v>6</v>
      </c>
    </row>
    <row r="11" s="1" customFormat="1" ht="18.48" customHeight="1">
      <c r="B11" s="22"/>
      <c r="C11" s="23"/>
      <c r="D11" s="23"/>
      <c r="E11" s="28" t="s">
        <v>28</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29</v>
      </c>
      <c r="AL11" s="23"/>
      <c r="AM11" s="23"/>
      <c r="AN11" s="28" t="s">
        <v>30</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31</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26</v>
      </c>
      <c r="AL13" s="23"/>
      <c r="AM13" s="23"/>
      <c r="AN13" s="35" t="s">
        <v>32</v>
      </c>
      <c r="AO13" s="23"/>
      <c r="AP13" s="23"/>
      <c r="AQ13" s="23"/>
      <c r="AR13" s="21"/>
      <c r="BE13" s="32"/>
      <c r="BS13" s="18" t="s">
        <v>6</v>
      </c>
    </row>
    <row r="14">
      <c r="B14" s="22"/>
      <c r="C14" s="23"/>
      <c r="D14" s="23"/>
      <c r="E14" s="35" t="s">
        <v>32</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29</v>
      </c>
      <c r="AL14" s="23"/>
      <c r="AM14" s="23"/>
      <c r="AN14" s="35" t="s">
        <v>32</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33</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26</v>
      </c>
      <c r="AL16" s="23"/>
      <c r="AM16" s="23"/>
      <c r="AN16" s="28" t="s">
        <v>19</v>
      </c>
      <c r="AO16" s="23"/>
      <c r="AP16" s="23"/>
      <c r="AQ16" s="23"/>
      <c r="AR16" s="21"/>
      <c r="BE16" s="32"/>
      <c r="BS16" s="18" t="s">
        <v>4</v>
      </c>
    </row>
    <row r="17" s="1" customFormat="1" ht="18.48" customHeight="1">
      <c r="B17" s="22"/>
      <c r="C17" s="23"/>
      <c r="D17" s="23"/>
      <c r="E17" s="28" t="s">
        <v>34</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29</v>
      </c>
      <c r="AL17" s="23"/>
      <c r="AM17" s="23"/>
      <c r="AN17" s="28" t="s">
        <v>19</v>
      </c>
      <c r="AO17" s="23"/>
      <c r="AP17" s="23"/>
      <c r="AQ17" s="23"/>
      <c r="AR17" s="21"/>
      <c r="BE17" s="32"/>
      <c r="BS17" s="18" t="s">
        <v>35</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36</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26</v>
      </c>
      <c r="AL19" s="23"/>
      <c r="AM19" s="23"/>
      <c r="AN19" s="28" t="s">
        <v>19</v>
      </c>
      <c r="AO19" s="23"/>
      <c r="AP19" s="23"/>
      <c r="AQ19" s="23"/>
      <c r="AR19" s="21"/>
      <c r="BE19" s="32"/>
      <c r="BS19" s="18" t="s">
        <v>6</v>
      </c>
    </row>
    <row r="20" s="1" customFormat="1" ht="18.48" customHeight="1">
      <c r="B20" s="22"/>
      <c r="C20" s="23"/>
      <c r="D20" s="23"/>
      <c r="E20" s="28" t="s">
        <v>34</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29</v>
      </c>
      <c r="AL20" s="23"/>
      <c r="AM20" s="23"/>
      <c r="AN20" s="28" t="s">
        <v>19</v>
      </c>
      <c r="AO20" s="23"/>
      <c r="AP20" s="23"/>
      <c r="AQ20" s="23"/>
      <c r="AR20" s="21"/>
      <c r="BE20" s="32"/>
      <c r="BS20" s="18" t="s">
        <v>4</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37</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47.25" customHeight="1">
      <c r="B23" s="22"/>
      <c r="C23" s="23"/>
      <c r="D23" s="23"/>
      <c r="E23" s="37" t="s">
        <v>38</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39</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ROUND(AG54,2)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40</v>
      </c>
      <c r="M28" s="46"/>
      <c r="N28" s="46"/>
      <c r="O28" s="46"/>
      <c r="P28" s="46"/>
      <c r="Q28" s="41"/>
      <c r="R28" s="41"/>
      <c r="S28" s="41"/>
      <c r="T28" s="41"/>
      <c r="U28" s="41"/>
      <c r="V28" s="41"/>
      <c r="W28" s="46" t="s">
        <v>41</v>
      </c>
      <c r="X28" s="46"/>
      <c r="Y28" s="46"/>
      <c r="Z28" s="46"/>
      <c r="AA28" s="46"/>
      <c r="AB28" s="46"/>
      <c r="AC28" s="46"/>
      <c r="AD28" s="46"/>
      <c r="AE28" s="46"/>
      <c r="AF28" s="41"/>
      <c r="AG28" s="41"/>
      <c r="AH28" s="41"/>
      <c r="AI28" s="41"/>
      <c r="AJ28" s="41"/>
      <c r="AK28" s="46" t="s">
        <v>42</v>
      </c>
      <c r="AL28" s="46"/>
      <c r="AM28" s="46"/>
      <c r="AN28" s="46"/>
      <c r="AO28" s="46"/>
      <c r="AP28" s="41"/>
      <c r="AQ28" s="41"/>
      <c r="AR28" s="45"/>
      <c r="BE28" s="32"/>
    </row>
    <row r="29" s="3" customFormat="1" ht="14.4" customHeight="1">
      <c r="A29" s="3"/>
      <c r="B29" s="47"/>
      <c r="C29" s="48"/>
      <c r="D29" s="33" t="s">
        <v>43</v>
      </c>
      <c r="E29" s="48"/>
      <c r="F29" s="33" t="s">
        <v>44</v>
      </c>
      <c r="G29" s="48"/>
      <c r="H29" s="48"/>
      <c r="I29" s="48"/>
      <c r="J29" s="48"/>
      <c r="K29" s="48"/>
      <c r="L29" s="49">
        <v>0.20999999999999999</v>
      </c>
      <c r="M29" s="48"/>
      <c r="N29" s="48"/>
      <c r="O29" s="48"/>
      <c r="P29" s="48"/>
      <c r="Q29" s="48"/>
      <c r="R29" s="48"/>
      <c r="S29" s="48"/>
      <c r="T29" s="48"/>
      <c r="U29" s="48"/>
      <c r="V29" s="48"/>
      <c r="W29" s="50">
        <f>ROUND(AZ54, 2)</f>
        <v>0</v>
      </c>
      <c r="X29" s="48"/>
      <c r="Y29" s="48"/>
      <c r="Z29" s="48"/>
      <c r="AA29" s="48"/>
      <c r="AB29" s="48"/>
      <c r="AC29" s="48"/>
      <c r="AD29" s="48"/>
      <c r="AE29" s="48"/>
      <c r="AF29" s="48"/>
      <c r="AG29" s="48"/>
      <c r="AH29" s="48"/>
      <c r="AI29" s="48"/>
      <c r="AJ29" s="48"/>
      <c r="AK29" s="50">
        <f>ROUND(AV54, 2)</f>
        <v>0</v>
      </c>
      <c r="AL29" s="48"/>
      <c r="AM29" s="48"/>
      <c r="AN29" s="48"/>
      <c r="AO29" s="48"/>
      <c r="AP29" s="48"/>
      <c r="AQ29" s="48"/>
      <c r="AR29" s="51"/>
      <c r="BE29" s="52"/>
    </row>
    <row r="30" s="3" customFormat="1" ht="14.4" customHeight="1">
      <c r="A30" s="3"/>
      <c r="B30" s="47"/>
      <c r="C30" s="48"/>
      <c r="D30" s="48"/>
      <c r="E30" s="48"/>
      <c r="F30" s="33" t="s">
        <v>45</v>
      </c>
      <c r="G30" s="48"/>
      <c r="H30" s="48"/>
      <c r="I30" s="48"/>
      <c r="J30" s="48"/>
      <c r="K30" s="48"/>
      <c r="L30" s="49">
        <v>0.14999999999999999</v>
      </c>
      <c r="M30" s="48"/>
      <c r="N30" s="48"/>
      <c r="O30" s="48"/>
      <c r="P30" s="48"/>
      <c r="Q30" s="48"/>
      <c r="R30" s="48"/>
      <c r="S30" s="48"/>
      <c r="T30" s="48"/>
      <c r="U30" s="48"/>
      <c r="V30" s="48"/>
      <c r="W30" s="50">
        <f>ROUND(BA54, 2)</f>
        <v>0</v>
      </c>
      <c r="X30" s="48"/>
      <c r="Y30" s="48"/>
      <c r="Z30" s="48"/>
      <c r="AA30" s="48"/>
      <c r="AB30" s="48"/>
      <c r="AC30" s="48"/>
      <c r="AD30" s="48"/>
      <c r="AE30" s="48"/>
      <c r="AF30" s="48"/>
      <c r="AG30" s="48"/>
      <c r="AH30" s="48"/>
      <c r="AI30" s="48"/>
      <c r="AJ30" s="48"/>
      <c r="AK30" s="50">
        <f>ROUND(AW54, 2)</f>
        <v>0</v>
      </c>
      <c r="AL30" s="48"/>
      <c r="AM30" s="48"/>
      <c r="AN30" s="48"/>
      <c r="AO30" s="48"/>
      <c r="AP30" s="48"/>
      <c r="AQ30" s="48"/>
      <c r="AR30" s="51"/>
      <c r="BE30" s="52"/>
    </row>
    <row r="31" hidden="1" s="3" customFormat="1" ht="14.4" customHeight="1">
      <c r="A31" s="3"/>
      <c r="B31" s="47"/>
      <c r="C31" s="48"/>
      <c r="D31" s="48"/>
      <c r="E31" s="48"/>
      <c r="F31" s="33" t="s">
        <v>46</v>
      </c>
      <c r="G31" s="48"/>
      <c r="H31" s="48"/>
      <c r="I31" s="48"/>
      <c r="J31" s="48"/>
      <c r="K31" s="48"/>
      <c r="L31" s="49">
        <v>0.20999999999999999</v>
      </c>
      <c r="M31" s="48"/>
      <c r="N31" s="48"/>
      <c r="O31" s="48"/>
      <c r="P31" s="48"/>
      <c r="Q31" s="48"/>
      <c r="R31" s="48"/>
      <c r="S31" s="48"/>
      <c r="T31" s="48"/>
      <c r="U31" s="48"/>
      <c r="V31" s="48"/>
      <c r="W31" s="50">
        <f>ROUND(BB54,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47</v>
      </c>
      <c r="G32" s="48"/>
      <c r="H32" s="48"/>
      <c r="I32" s="48"/>
      <c r="J32" s="48"/>
      <c r="K32" s="48"/>
      <c r="L32" s="49">
        <v>0.14999999999999999</v>
      </c>
      <c r="M32" s="48"/>
      <c r="N32" s="48"/>
      <c r="O32" s="48"/>
      <c r="P32" s="48"/>
      <c r="Q32" s="48"/>
      <c r="R32" s="48"/>
      <c r="S32" s="48"/>
      <c r="T32" s="48"/>
      <c r="U32" s="48"/>
      <c r="V32" s="48"/>
      <c r="W32" s="50">
        <f>ROUND(BC54,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48</v>
      </c>
      <c r="G33" s="48"/>
      <c r="H33" s="48"/>
      <c r="I33" s="48"/>
      <c r="J33" s="48"/>
      <c r="K33" s="48"/>
      <c r="L33" s="49">
        <v>0</v>
      </c>
      <c r="M33" s="48"/>
      <c r="N33" s="48"/>
      <c r="O33" s="48"/>
      <c r="P33" s="48"/>
      <c r="Q33" s="48"/>
      <c r="R33" s="48"/>
      <c r="S33" s="48"/>
      <c r="T33" s="48"/>
      <c r="U33" s="48"/>
      <c r="V33" s="48"/>
      <c r="W33" s="50">
        <f>ROUND(BD54, 2)</f>
        <v>0</v>
      </c>
      <c r="X33" s="48"/>
      <c r="Y33" s="48"/>
      <c r="Z33" s="48"/>
      <c r="AA33" s="48"/>
      <c r="AB33" s="48"/>
      <c r="AC33" s="48"/>
      <c r="AD33" s="48"/>
      <c r="AE33" s="48"/>
      <c r="AF33" s="48"/>
      <c r="AG33" s="48"/>
      <c r="AH33" s="48"/>
      <c r="AI33" s="48"/>
      <c r="AJ33" s="48"/>
      <c r="AK33" s="50">
        <v>0</v>
      </c>
      <c r="AL33" s="48"/>
      <c r="AM33" s="48"/>
      <c r="AN33" s="48"/>
      <c r="AO33" s="48"/>
      <c r="AP33" s="48"/>
      <c r="AQ33" s="48"/>
      <c r="AR33" s="51"/>
      <c r="BE33" s="3"/>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9"/>
    </row>
    <row r="35" s="2" customFormat="1" ht="25.92" customHeight="1">
      <c r="A35" s="39"/>
      <c r="B35" s="40"/>
      <c r="C35" s="53"/>
      <c r="D35" s="54" t="s">
        <v>49</v>
      </c>
      <c r="E35" s="55"/>
      <c r="F35" s="55"/>
      <c r="G35" s="55"/>
      <c r="H35" s="55"/>
      <c r="I35" s="55"/>
      <c r="J35" s="55"/>
      <c r="K35" s="55"/>
      <c r="L35" s="55"/>
      <c r="M35" s="55"/>
      <c r="N35" s="55"/>
      <c r="O35" s="55"/>
      <c r="P35" s="55"/>
      <c r="Q35" s="55"/>
      <c r="R35" s="55"/>
      <c r="S35" s="55"/>
      <c r="T35" s="56" t="s">
        <v>50</v>
      </c>
      <c r="U35" s="55"/>
      <c r="V35" s="55"/>
      <c r="W35" s="55"/>
      <c r="X35" s="57" t="s">
        <v>51</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6.96" customHeight="1">
      <c r="A37" s="39"/>
      <c r="B37" s="60"/>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45"/>
      <c r="BE37" s="39"/>
    </row>
    <row r="41" s="2" customFormat="1" ht="6.96" customHeight="1">
      <c r="A41" s="39"/>
      <c r="B41" s="62"/>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45"/>
      <c r="BE41" s="39"/>
    </row>
    <row r="42" s="2" customFormat="1" ht="24.96" customHeight="1">
      <c r="A42" s="39"/>
      <c r="B42" s="40"/>
      <c r="C42" s="24" t="s">
        <v>52</v>
      </c>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5"/>
      <c r="BE42" s="39"/>
    </row>
    <row r="43" s="2" customFormat="1" ht="6.96" customHeight="1">
      <c r="A43" s="39"/>
      <c r="B43" s="40"/>
      <c r="C43" s="41"/>
      <c r="D43" s="41"/>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5"/>
      <c r="BE43" s="39"/>
    </row>
    <row r="44" s="4" customFormat="1" ht="12" customHeight="1">
      <c r="A44" s="4"/>
      <c r="B44" s="64"/>
      <c r="C44" s="33" t="s">
        <v>13</v>
      </c>
      <c r="D44" s="65"/>
      <c r="E44" s="65"/>
      <c r="F44" s="65"/>
      <c r="G44" s="65"/>
      <c r="H44" s="65"/>
      <c r="I44" s="65"/>
      <c r="J44" s="65"/>
      <c r="K44" s="65"/>
      <c r="L44" s="65" t="str">
        <f>K5</f>
        <v>2021/07</v>
      </c>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6"/>
      <c r="BE44" s="4"/>
    </row>
    <row r="45" s="5" customFormat="1" ht="36.96" customHeight="1">
      <c r="A45" s="5"/>
      <c r="B45" s="67"/>
      <c r="C45" s="68" t="s">
        <v>16</v>
      </c>
      <c r="D45" s="69"/>
      <c r="E45" s="69"/>
      <c r="F45" s="69"/>
      <c r="G45" s="69"/>
      <c r="H45" s="69"/>
      <c r="I45" s="69"/>
      <c r="J45" s="69"/>
      <c r="K45" s="69"/>
      <c r="L45" s="70" t="str">
        <f>K6</f>
        <v>Bytový dům č.p. 534, Oprava bytové jednotky č.3</v>
      </c>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71"/>
      <c r="BE45" s="5"/>
    </row>
    <row r="46" s="2" customFormat="1" ht="6.96" customHeight="1">
      <c r="A46" s="39"/>
      <c r="B46" s="40"/>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5"/>
      <c r="BE46" s="39"/>
    </row>
    <row r="47" s="2" customFormat="1" ht="12" customHeight="1">
      <c r="A47" s="39"/>
      <c r="B47" s="40"/>
      <c r="C47" s="33" t="s">
        <v>21</v>
      </c>
      <c r="D47" s="41"/>
      <c r="E47" s="41"/>
      <c r="F47" s="41"/>
      <c r="G47" s="41"/>
      <c r="H47" s="41"/>
      <c r="I47" s="41"/>
      <c r="J47" s="41"/>
      <c r="K47" s="41"/>
      <c r="L47" s="72" t="str">
        <f>IF(K8="","",K8)</f>
        <v xml:space="preserve">Horní Lipová </v>
      </c>
      <c r="M47" s="41"/>
      <c r="N47" s="41"/>
      <c r="O47" s="41"/>
      <c r="P47" s="41"/>
      <c r="Q47" s="41"/>
      <c r="R47" s="41"/>
      <c r="S47" s="41"/>
      <c r="T47" s="41"/>
      <c r="U47" s="41"/>
      <c r="V47" s="41"/>
      <c r="W47" s="41"/>
      <c r="X47" s="41"/>
      <c r="Y47" s="41"/>
      <c r="Z47" s="41"/>
      <c r="AA47" s="41"/>
      <c r="AB47" s="41"/>
      <c r="AC47" s="41"/>
      <c r="AD47" s="41"/>
      <c r="AE47" s="41"/>
      <c r="AF47" s="41"/>
      <c r="AG47" s="41"/>
      <c r="AH47" s="41"/>
      <c r="AI47" s="33" t="s">
        <v>23</v>
      </c>
      <c r="AJ47" s="41"/>
      <c r="AK47" s="41"/>
      <c r="AL47" s="41"/>
      <c r="AM47" s="73" t="str">
        <f>IF(AN8= "","",AN8)</f>
        <v>22. 4. 2021</v>
      </c>
      <c r="AN47" s="73"/>
      <c r="AO47" s="41"/>
      <c r="AP47" s="41"/>
      <c r="AQ47" s="41"/>
      <c r="AR47" s="45"/>
      <c r="BE47" s="39"/>
    </row>
    <row r="48" s="2" customFormat="1" ht="6.96" customHeight="1">
      <c r="A48" s="39"/>
      <c r="B48" s="40"/>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5"/>
      <c r="BE48" s="39"/>
    </row>
    <row r="49" s="2" customFormat="1" ht="15.15" customHeight="1">
      <c r="A49" s="39"/>
      <c r="B49" s="40"/>
      <c r="C49" s="33" t="s">
        <v>25</v>
      </c>
      <c r="D49" s="41"/>
      <c r="E49" s="41"/>
      <c r="F49" s="41"/>
      <c r="G49" s="41"/>
      <c r="H49" s="41"/>
      <c r="I49" s="41"/>
      <c r="J49" s="41"/>
      <c r="K49" s="41"/>
      <c r="L49" s="65" t="str">
        <f>IF(E11= "","",E11)</f>
        <v>Obec Lipová-lázně</v>
      </c>
      <c r="M49" s="41"/>
      <c r="N49" s="41"/>
      <c r="O49" s="41"/>
      <c r="P49" s="41"/>
      <c r="Q49" s="41"/>
      <c r="R49" s="41"/>
      <c r="S49" s="41"/>
      <c r="T49" s="41"/>
      <c r="U49" s="41"/>
      <c r="V49" s="41"/>
      <c r="W49" s="41"/>
      <c r="X49" s="41"/>
      <c r="Y49" s="41"/>
      <c r="Z49" s="41"/>
      <c r="AA49" s="41"/>
      <c r="AB49" s="41"/>
      <c r="AC49" s="41"/>
      <c r="AD49" s="41"/>
      <c r="AE49" s="41"/>
      <c r="AF49" s="41"/>
      <c r="AG49" s="41"/>
      <c r="AH49" s="41"/>
      <c r="AI49" s="33" t="s">
        <v>33</v>
      </c>
      <c r="AJ49" s="41"/>
      <c r="AK49" s="41"/>
      <c r="AL49" s="41"/>
      <c r="AM49" s="74" t="str">
        <f>IF(E17="","",E17)</f>
        <v xml:space="preserve"> </v>
      </c>
      <c r="AN49" s="65"/>
      <c r="AO49" s="65"/>
      <c r="AP49" s="65"/>
      <c r="AQ49" s="41"/>
      <c r="AR49" s="45"/>
      <c r="AS49" s="75" t="s">
        <v>53</v>
      </c>
      <c r="AT49" s="76"/>
      <c r="AU49" s="77"/>
      <c r="AV49" s="77"/>
      <c r="AW49" s="77"/>
      <c r="AX49" s="77"/>
      <c r="AY49" s="77"/>
      <c r="AZ49" s="77"/>
      <c r="BA49" s="77"/>
      <c r="BB49" s="77"/>
      <c r="BC49" s="77"/>
      <c r="BD49" s="78"/>
      <c r="BE49" s="39"/>
    </row>
    <row r="50" s="2" customFormat="1" ht="15.15" customHeight="1">
      <c r="A50" s="39"/>
      <c r="B50" s="40"/>
      <c r="C50" s="33" t="s">
        <v>31</v>
      </c>
      <c r="D50" s="41"/>
      <c r="E50" s="41"/>
      <c r="F50" s="41"/>
      <c r="G50" s="41"/>
      <c r="H50" s="41"/>
      <c r="I50" s="41"/>
      <c r="J50" s="41"/>
      <c r="K50" s="41"/>
      <c r="L50" s="65" t="str">
        <f>IF(E14= "Vyplň údaj","",E14)</f>
        <v/>
      </c>
      <c r="M50" s="41"/>
      <c r="N50" s="41"/>
      <c r="O50" s="41"/>
      <c r="P50" s="41"/>
      <c r="Q50" s="41"/>
      <c r="R50" s="41"/>
      <c r="S50" s="41"/>
      <c r="T50" s="41"/>
      <c r="U50" s="41"/>
      <c r="V50" s="41"/>
      <c r="W50" s="41"/>
      <c r="X50" s="41"/>
      <c r="Y50" s="41"/>
      <c r="Z50" s="41"/>
      <c r="AA50" s="41"/>
      <c r="AB50" s="41"/>
      <c r="AC50" s="41"/>
      <c r="AD50" s="41"/>
      <c r="AE50" s="41"/>
      <c r="AF50" s="41"/>
      <c r="AG50" s="41"/>
      <c r="AH50" s="41"/>
      <c r="AI50" s="33" t="s">
        <v>36</v>
      </c>
      <c r="AJ50" s="41"/>
      <c r="AK50" s="41"/>
      <c r="AL50" s="41"/>
      <c r="AM50" s="74" t="str">
        <f>IF(E20="","",E20)</f>
        <v xml:space="preserve"> </v>
      </c>
      <c r="AN50" s="65"/>
      <c r="AO50" s="65"/>
      <c r="AP50" s="65"/>
      <c r="AQ50" s="41"/>
      <c r="AR50" s="45"/>
      <c r="AS50" s="79"/>
      <c r="AT50" s="80"/>
      <c r="AU50" s="81"/>
      <c r="AV50" s="81"/>
      <c r="AW50" s="81"/>
      <c r="AX50" s="81"/>
      <c r="AY50" s="81"/>
      <c r="AZ50" s="81"/>
      <c r="BA50" s="81"/>
      <c r="BB50" s="81"/>
      <c r="BC50" s="81"/>
      <c r="BD50" s="82"/>
      <c r="BE50" s="39"/>
    </row>
    <row r="51" s="2" customFormat="1" ht="10.8" customHeight="1">
      <c r="A51" s="39"/>
      <c r="B51" s="40"/>
      <c r="C51" s="41"/>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c r="AP51" s="41"/>
      <c r="AQ51" s="41"/>
      <c r="AR51" s="45"/>
      <c r="AS51" s="83"/>
      <c r="AT51" s="84"/>
      <c r="AU51" s="85"/>
      <c r="AV51" s="85"/>
      <c r="AW51" s="85"/>
      <c r="AX51" s="85"/>
      <c r="AY51" s="85"/>
      <c r="AZ51" s="85"/>
      <c r="BA51" s="85"/>
      <c r="BB51" s="85"/>
      <c r="BC51" s="85"/>
      <c r="BD51" s="86"/>
      <c r="BE51" s="39"/>
    </row>
    <row r="52" s="2" customFormat="1" ht="29.28" customHeight="1">
      <c r="A52" s="39"/>
      <c r="B52" s="40"/>
      <c r="C52" s="87" t="s">
        <v>54</v>
      </c>
      <c r="D52" s="88"/>
      <c r="E52" s="88"/>
      <c r="F52" s="88"/>
      <c r="G52" s="88"/>
      <c r="H52" s="89"/>
      <c r="I52" s="90" t="s">
        <v>55</v>
      </c>
      <c r="J52" s="88"/>
      <c r="K52" s="88"/>
      <c r="L52" s="88"/>
      <c r="M52" s="88"/>
      <c r="N52" s="88"/>
      <c r="O52" s="88"/>
      <c r="P52" s="88"/>
      <c r="Q52" s="88"/>
      <c r="R52" s="88"/>
      <c r="S52" s="88"/>
      <c r="T52" s="88"/>
      <c r="U52" s="88"/>
      <c r="V52" s="88"/>
      <c r="W52" s="88"/>
      <c r="X52" s="88"/>
      <c r="Y52" s="88"/>
      <c r="Z52" s="88"/>
      <c r="AA52" s="88"/>
      <c r="AB52" s="88"/>
      <c r="AC52" s="88"/>
      <c r="AD52" s="88"/>
      <c r="AE52" s="88"/>
      <c r="AF52" s="88"/>
      <c r="AG52" s="91" t="s">
        <v>56</v>
      </c>
      <c r="AH52" s="88"/>
      <c r="AI52" s="88"/>
      <c r="AJ52" s="88"/>
      <c r="AK52" s="88"/>
      <c r="AL52" s="88"/>
      <c r="AM52" s="88"/>
      <c r="AN52" s="90" t="s">
        <v>57</v>
      </c>
      <c r="AO52" s="88"/>
      <c r="AP52" s="88"/>
      <c r="AQ52" s="92" t="s">
        <v>58</v>
      </c>
      <c r="AR52" s="45"/>
      <c r="AS52" s="93" t="s">
        <v>59</v>
      </c>
      <c r="AT52" s="94" t="s">
        <v>60</v>
      </c>
      <c r="AU52" s="94" t="s">
        <v>61</v>
      </c>
      <c r="AV52" s="94" t="s">
        <v>62</v>
      </c>
      <c r="AW52" s="94" t="s">
        <v>63</v>
      </c>
      <c r="AX52" s="94" t="s">
        <v>64</v>
      </c>
      <c r="AY52" s="94" t="s">
        <v>65</v>
      </c>
      <c r="AZ52" s="94" t="s">
        <v>66</v>
      </c>
      <c r="BA52" s="94" t="s">
        <v>67</v>
      </c>
      <c r="BB52" s="94" t="s">
        <v>68</v>
      </c>
      <c r="BC52" s="94" t="s">
        <v>69</v>
      </c>
      <c r="BD52" s="95" t="s">
        <v>70</v>
      </c>
      <c r="BE52" s="39"/>
    </row>
    <row r="53" s="2" customFormat="1" ht="10.8" customHeight="1">
      <c r="A53" s="39"/>
      <c r="B53" s="40"/>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5"/>
      <c r="AS53" s="96"/>
      <c r="AT53" s="97"/>
      <c r="AU53" s="97"/>
      <c r="AV53" s="97"/>
      <c r="AW53" s="97"/>
      <c r="AX53" s="97"/>
      <c r="AY53" s="97"/>
      <c r="AZ53" s="97"/>
      <c r="BA53" s="97"/>
      <c r="BB53" s="97"/>
      <c r="BC53" s="97"/>
      <c r="BD53" s="98"/>
      <c r="BE53" s="39"/>
    </row>
    <row r="54" s="6" customFormat="1" ht="32.4" customHeight="1">
      <c r="A54" s="6"/>
      <c r="B54" s="99"/>
      <c r="C54" s="100" t="s">
        <v>71</v>
      </c>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2">
        <f>ROUND(SUM(AG55:AG58),2)</f>
        <v>0</v>
      </c>
      <c r="AH54" s="102"/>
      <c r="AI54" s="102"/>
      <c r="AJ54" s="102"/>
      <c r="AK54" s="102"/>
      <c r="AL54" s="102"/>
      <c r="AM54" s="102"/>
      <c r="AN54" s="103">
        <f>SUM(AG54,AT54)</f>
        <v>0</v>
      </c>
      <c r="AO54" s="103"/>
      <c r="AP54" s="103"/>
      <c r="AQ54" s="104" t="s">
        <v>19</v>
      </c>
      <c r="AR54" s="105"/>
      <c r="AS54" s="106">
        <f>ROUND(SUM(AS55:AS58),2)</f>
        <v>0</v>
      </c>
      <c r="AT54" s="107">
        <f>ROUND(SUM(AV54:AW54),2)</f>
        <v>0</v>
      </c>
      <c r="AU54" s="108">
        <f>ROUND(SUM(AU55:AU58),5)</f>
        <v>0</v>
      </c>
      <c r="AV54" s="107">
        <f>ROUND(AZ54*L29,2)</f>
        <v>0</v>
      </c>
      <c r="AW54" s="107">
        <f>ROUND(BA54*L30,2)</f>
        <v>0</v>
      </c>
      <c r="AX54" s="107">
        <f>ROUND(BB54*L29,2)</f>
        <v>0</v>
      </c>
      <c r="AY54" s="107">
        <f>ROUND(BC54*L30,2)</f>
        <v>0</v>
      </c>
      <c r="AZ54" s="107">
        <f>ROUND(SUM(AZ55:AZ58),2)</f>
        <v>0</v>
      </c>
      <c r="BA54" s="107">
        <f>ROUND(SUM(BA55:BA58),2)</f>
        <v>0</v>
      </c>
      <c r="BB54" s="107">
        <f>ROUND(SUM(BB55:BB58),2)</f>
        <v>0</v>
      </c>
      <c r="BC54" s="107">
        <f>ROUND(SUM(BC55:BC58),2)</f>
        <v>0</v>
      </c>
      <c r="BD54" s="109">
        <f>ROUND(SUM(BD55:BD58),2)</f>
        <v>0</v>
      </c>
      <c r="BE54" s="6"/>
      <c r="BS54" s="110" t="s">
        <v>72</v>
      </c>
      <c r="BT54" s="110" t="s">
        <v>73</v>
      </c>
      <c r="BU54" s="111" t="s">
        <v>74</v>
      </c>
      <c r="BV54" s="110" t="s">
        <v>75</v>
      </c>
      <c r="BW54" s="110" t="s">
        <v>5</v>
      </c>
      <c r="BX54" s="110" t="s">
        <v>76</v>
      </c>
      <c r="CL54" s="110" t="s">
        <v>19</v>
      </c>
    </row>
    <row r="55" s="7" customFormat="1" ht="16.5" customHeight="1">
      <c r="A55" s="112" t="s">
        <v>77</v>
      </c>
      <c r="B55" s="113"/>
      <c r="C55" s="114"/>
      <c r="D55" s="115" t="s">
        <v>78</v>
      </c>
      <c r="E55" s="115"/>
      <c r="F55" s="115"/>
      <c r="G55" s="115"/>
      <c r="H55" s="115"/>
      <c r="I55" s="116"/>
      <c r="J55" s="115" t="s">
        <v>79</v>
      </c>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7">
        <f>'01 - stavební část'!J30</f>
        <v>0</v>
      </c>
      <c r="AH55" s="116"/>
      <c r="AI55" s="116"/>
      <c r="AJ55" s="116"/>
      <c r="AK55" s="116"/>
      <c r="AL55" s="116"/>
      <c r="AM55" s="116"/>
      <c r="AN55" s="117">
        <f>SUM(AG55,AT55)</f>
        <v>0</v>
      </c>
      <c r="AO55" s="116"/>
      <c r="AP55" s="116"/>
      <c r="AQ55" s="118" t="s">
        <v>80</v>
      </c>
      <c r="AR55" s="119"/>
      <c r="AS55" s="120">
        <v>0</v>
      </c>
      <c r="AT55" s="121">
        <f>ROUND(SUM(AV55:AW55),2)</f>
        <v>0</v>
      </c>
      <c r="AU55" s="122">
        <f>'01 - stavební část'!P97</f>
        <v>0</v>
      </c>
      <c r="AV55" s="121">
        <f>'01 - stavební část'!J33</f>
        <v>0</v>
      </c>
      <c r="AW55" s="121">
        <f>'01 - stavební část'!J34</f>
        <v>0</v>
      </c>
      <c r="AX55" s="121">
        <f>'01 - stavební část'!J35</f>
        <v>0</v>
      </c>
      <c r="AY55" s="121">
        <f>'01 - stavební část'!J36</f>
        <v>0</v>
      </c>
      <c r="AZ55" s="121">
        <f>'01 - stavební část'!F33</f>
        <v>0</v>
      </c>
      <c r="BA55" s="121">
        <f>'01 - stavební část'!F34</f>
        <v>0</v>
      </c>
      <c r="BB55" s="121">
        <f>'01 - stavební část'!F35</f>
        <v>0</v>
      </c>
      <c r="BC55" s="121">
        <f>'01 - stavební část'!F36</f>
        <v>0</v>
      </c>
      <c r="BD55" s="123">
        <f>'01 - stavební část'!F37</f>
        <v>0</v>
      </c>
      <c r="BE55" s="7"/>
      <c r="BT55" s="124" t="s">
        <v>81</v>
      </c>
      <c r="BV55" s="124" t="s">
        <v>75</v>
      </c>
      <c r="BW55" s="124" t="s">
        <v>82</v>
      </c>
      <c r="BX55" s="124" t="s">
        <v>5</v>
      </c>
      <c r="CL55" s="124" t="s">
        <v>19</v>
      </c>
      <c r="CM55" s="124" t="s">
        <v>81</v>
      </c>
    </row>
    <row r="56" s="7" customFormat="1" ht="16.5" customHeight="1">
      <c r="A56" s="112" t="s">
        <v>77</v>
      </c>
      <c r="B56" s="113"/>
      <c r="C56" s="114"/>
      <c r="D56" s="115" t="s">
        <v>83</v>
      </c>
      <c r="E56" s="115"/>
      <c r="F56" s="115"/>
      <c r="G56" s="115"/>
      <c r="H56" s="115"/>
      <c r="I56" s="116"/>
      <c r="J56" s="115" t="s">
        <v>84</v>
      </c>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7">
        <f>'02 - elektroinstalace'!J30</f>
        <v>0</v>
      </c>
      <c r="AH56" s="116"/>
      <c r="AI56" s="116"/>
      <c r="AJ56" s="116"/>
      <c r="AK56" s="116"/>
      <c r="AL56" s="116"/>
      <c r="AM56" s="116"/>
      <c r="AN56" s="117">
        <f>SUM(AG56,AT56)</f>
        <v>0</v>
      </c>
      <c r="AO56" s="116"/>
      <c r="AP56" s="116"/>
      <c r="AQ56" s="118" t="s">
        <v>80</v>
      </c>
      <c r="AR56" s="119"/>
      <c r="AS56" s="120">
        <v>0</v>
      </c>
      <c r="AT56" s="121">
        <f>ROUND(SUM(AV56:AW56),2)</f>
        <v>0</v>
      </c>
      <c r="AU56" s="122">
        <f>'02 - elektroinstalace'!P86</f>
        <v>0</v>
      </c>
      <c r="AV56" s="121">
        <f>'02 - elektroinstalace'!J33</f>
        <v>0</v>
      </c>
      <c r="AW56" s="121">
        <f>'02 - elektroinstalace'!J34</f>
        <v>0</v>
      </c>
      <c r="AX56" s="121">
        <f>'02 - elektroinstalace'!J35</f>
        <v>0</v>
      </c>
      <c r="AY56" s="121">
        <f>'02 - elektroinstalace'!J36</f>
        <v>0</v>
      </c>
      <c r="AZ56" s="121">
        <f>'02 - elektroinstalace'!F33</f>
        <v>0</v>
      </c>
      <c r="BA56" s="121">
        <f>'02 - elektroinstalace'!F34</f>
        <v>0</v>
      </c>
      <c r="BB56" s="121">
        <f>'02 - elektroinstalace'!F35</f>
        <v>0</v>
      </c>
      <c r="BC56" s="121">
        <f>'02 - elektroinstalace'!F36</f>
        <v>0</v>
      </c>
      <c r="BD56" s="123">
        <f>'02 - elektroinstalace'!F37</f>
        <v>0</v>
      </c>
      <c r="BE56" s="7"/>
      <c r="BT56" s="124" t="s">
        <v>81</v>
      </c>
      <c r="BV56" s="124" t="s">
        <v>75</v>
      </c>
      <c r="BW56" s="124" t="s">
        <v>85</v>
      </c>
      <c r="BX56" s="124" t="s">
        <v>5</v>
      </c>
      <c r="CL56" s="124" t="s">
        <v>19</v>
      </c>
      <c r="CM56" s="124" t="s">
        <v>81</v>
      </c>
    </row>
    <row r="57" s="7" customFormat="1" ht="16.5" customHeight="1">
      <c r="A57" s="112" t="s">
        <v>77</v>
      </c>
      <c r="B57" s="113"/>
      <c r="C57" s="114"/>
      <c r="D57" s="115" t="s">
        <v>86</v>
      </c>
      <c r="E57" s="115"/>
      <c r="F57" s="115"/>
      <c r="G57" s="115"/>
      <c r="H57" s="115"/>
      <c r="I57" s="116"/>
      <c r="J57" s="115" t="s">
        <v>87</v>
      </c>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7">
        <f>'03 - zdravoinstalace'!J30</f>
        <v>0</v>
      </c>
      <c r="AH57" s="116"/>
      <c r="AI57" s="116"/>
      <c r="AJ57" s="116"/>
      <c r="AK57" s="116"/>
      <c r="AL57" s="116"/>
      <c r="AM57" s="116"/>
      <c r="AN57" s="117">
        <f>SUM(AG57,AT57)</f>
        <v>0</v>
      </c>
      <c r="AO57" s="116"/>
      <c r="AP57" s="116"/>
      <c r="AQ57" s="118" t="s">
        <v>80</v>
      </c>
      <c r="AR57" s="119"/>
      <c r="AS57" s="120">
        <v>0</v>
      </c>
      <c r="AT57" s="121">
        <f>ROUND(SUM(AV57:AW57),2)</f>
        <v>0</v>
      </c>
      <c r="AU57" s="122">
        <f>'03 - zdravoinstalace'!P83</f>
        <v>0</v>
      </c>
      <c r="AV57" s="121">
        <f>'03 - zdravoinstalace'!J33</f>
        <v>0</v>
      </c>
      <c r="AW57" s="121">
        <f>'03 - zdravoinstalace'!J34</f>
        <v>0</v>
      </c>
      <c r="AX57" s="121">
        <f>'03 - zdravoinstalace'!J35</f>
        <v>0</v>
      </c>
      <c r="AY57" s="121">
        <f>'03 - zdravoinstalace'!J36</f>
        <v>0</v>
      </c>
      <c r="AZ57" s="121">
        <f>'03 - zdravoinstalace'!F33</f>
        <v>0</v>
      </c>
      <c r="BA57" s="121">
        <f>'03 - zdravoinstalace'!F34</f>
        <v>0</v>
      </c>
      <c r="BB57" s="121">
        <f>'03 - zdravoinstalace'!F35</f>
        <v>0</v>
      </c>
      <c r="BC57" s="121">
        <f>'03 - zdravoinstalace'!F36</f>
        <v>0</v>
      </c>
      <c r="BD57" s="123">
        <f>'03 - zdravoinstalace'!F37</f>
        <v>0</v>
      </c>
      <c r="BE57" s="7"/>
      <c r="BT57" s="124" t="s">
        <v>81</v>
      </c>
      <c r="BV57" s="124" t="s">
        <v>75</v>
      </c>
      <c r="BW57" s="124" t="s">
        <v>88</v>
      </c>
      <c r="BX57" s="124" t="s">
        <v>5</v>
      </c>
      <c r="CL57" s="124" t="s">
        <v>19</v>
      </c>
      <c r="CM57" s="124" t="s">
        <v>81</v>
      </c>
    </row>
    <row r="58" s="7" customFormat="1" ht="16.5" customHeight="1">
      <c r="A58" s="112" t="s">
        <v>77</v>
      </c>
      <c r="B58" s="113"/>
      <c r="C58" s="114"/>
      <c r="D58" s="115" t="s">
        <v>89</v>
      </c>
      <c r="E58" s="115"/>
      <c r="F58" s="115"/>
      <c r="G58" s="115"/>
      <c r="H58" s="115"/>
      <c r="I58" s="116"/>
      <c r="J58" s="115" t="s">
        <v>90</v>
      </c>
      <c r="K58" s="115"/>
      <c r="L58" s="115"/>
      <c r="M58" s="115"/>
      <c r="N58" s="115"/>
      <c r="O58" s="115"/>
      <c r="P58" s="115"/>
      <c r="Q58" s="115"/>
      <c r="R58" s="115"/>
      <c r="S58" s="115"/>
      <c r="T58" s="115"/>
      <c r="U58" s="115"/>
      <c r="V58" s="115"/>
      <c r="W58" s="115"/>
      <c r="X58" s="115"/>
      <c r="Y58" s="115"/>
      <c r="Z58" s="115"/>
      <c r="AA58" s="115"/>
      <c r="AB58" s="115"/>
      <c r="AC58" s="115"/>
      <c r="AD58" s="115"/>
      <c r="AE58" s="115"/>
      <c r="AF58" s="115"/>
      <c r="AG58" s="117">
        <f>'04 - ústřední vytápění'!J30</f>
        <v>0</v>
      </c>
      <c r="AH58" s="116"/>
      <c r="AI58" s="116"/>
      <c r="AJ58" s="116"/>
      <c r="AK58" s="116"/>
      <c r="AL58" s="116"/>
      <c r="AM58" s="116"/>
      <c r="AN58" s="117">
        <f>SUM(AG58,AT58)</f>
        <v>0</v>
      </c>
      <c r="AO58" s="116"/>
      <c r="AP58" s="116"/>
      <c r="AQ58" s="118" t="s">
        <v>80</v>
      </c>
      <c r="AR58" s="119"/>
      <c r="AS58" s="125">
        <v>0</v>
      </c>
      <c r="AT58" s="126">
        <f>ROUND(SUM(AV58:AW58),2)</f>
        <v>0</v>
      </c>
      <c r="AU58" s="127">
        <f>'04 - ústřední vytápění'!P88</f>
        <v>0</v>
      </c>
      <c r="AV58" s="126">
        <f>'04 - ústřední vytápění'!J33</f>
        <v>0</v>
      </c>
      <c r="AW58" s="126">
        <f>'04 - ústřední vytápění'!J34</f>
        <v>0</v>
      </c>
      <c r="AX58" s="126">
        <f>'04 - ústřední vytápění'!J35</f>
        <v>0</v>
      </c>
      <c r="AY58" s="126">
        <f>'04 - ústřední vytápění'!J36</f>
        <v>0</v>
      </c>
      <c r="AZ58" s="126">
        <f>'04 - ústřední vytápění'!F33</f>
        <v>0</v>
      </c>
      <c r="BA58" s="126">
        <f>'04 - ústřední vytápění'!F34</f>
        <v>0</v>
      </c>
      <c r="BB58" s="126">
        <f>'04 - ústřední vytápění'!F35</f>
        <v>0</v>
      </c>
      <c r="BC58" s="126">
        <f>'04 - ústřední vytápění'!F36</f>
        <v>0</v>
      </c>
      <c r="BD58" s="128">
        <f>'04 - ústřední vytápění'!F37</f>
        <v>0</v>
      </c>
      <c r="BE58" s="7"/>
      <c r="BT58" s="124" t="s">
        <v>81</v>
      </c>
      <c r="BV58" s="124" t="s">
        <v>75</v>
      </c>
      <c r="BW58" s="124" t="s">
        <v>91</v>
      </c>
      <c r="BX58" s="124" t="s">
        <v>5</v>
      </c>
      <c r="CL58" s="124" t="s">
        <v>19</v>
      </c>
      <c r="CM58" s="124" t="s">
        <v>81</v>
      </c>
    </row>
    <row r="59" s="2" customFormat="1" ht="30" customHeight="1">
      <c r="A59" s="39"/>
      <c r="B59" s="40"/>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c r="AO59" s="41"/>
      <c r="AP59" s="41"/>
      <c r="AQ59" s="41"/>
      <c r="AR59" s="45"/>
      <c r="AS59" s="39"/>
      <c r="AT59" s="39"/>
      <c r="AU59" s="39"/>
      <c r="AV59" s="39"/>
      <c r="AW59" s="39"/>
      <c r="AX59" s="39"/>
      <c r="AY59" s="39"/>
      <c r="AZ59" s="39"/>
      <c r="BA59" s="39"/>
      <c r="BB59" s="39"/>
      <c r="BC59" s="39"/>
      <c r="BD59" s="39"/>
      <c r="BE59" s="39"/>
    </row>
    <row r="60" s="2" customFormat="1" ht="6.96" customHeight="1">
      <c r="A60" s="39"/>
      <c r="B60" s="60"/>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45"/>
      <c r="AS60" s="39"/>
      <c r="AT60" s="39"/>
      <c r="AU60" s="39"/>
      <c r="AV60" s="39"/>
      <c r="AW60" s="39"/>
      <c r="AX60" s="39"/>
      <c r="AY60" s="39"/>
      <c r="AZ60" s="39"/>
      <c r="BA60" s="39"/>
      <c r="BB60" s="39"/>
      <c r="BC60" s="39"/>
      <c r="BD60" s="39"/>
      <c r="BE60" s="39"/>
    </row>
  </sheetData>
  <sheetProtection sheet="1" formatColumns="0" formatRows="0" objects="1" scenarios="1" spinCount="100000" saltValue="G4X55NHv5938B5CSLbkX9GTSsfzZe9tUVTHXmqYTUpOGI/nKoTFR5l/pnf7bmjiS0b3VoMtGReDzGu/EyjzIqA==" hashValue="mXdhA/HV5B2imx6SgNRd8Z4S3LW50rchcxa/4e0lUnIPaCU+QAmkZv6lm+ANg2sl8Hv0OmZ/ELGUAOU1XkVzIw==" algorithmName="SHA-512" password="CC35"/>
  <mergeCells count="54">
    <mergeCell ref="L45:AO45"/>
    <mergeCell ref="AM47:AN47"/>
    <mergeCell ref="AM49:AP49"/>
    <mergeCell ref="AS49:AT51"/>
    <mergeCell ref="AM50:AP50"/>
    <mergeCell ref="C52:G52"/>
    <mergeCell ref="AG52:AM52"/>
    <mergeCell ref="I52:AF52"/>
    <mergeCell ref="AN52:AP52"/>
    <mergeCell ref="D55:H55"/>
    <mergeCell ref="AG55:AM55"/>
    <mergeCell ref="J55:AF55"/>
    <mergeCell ref="AN55:AP55"/>
    <mergeCell ref="J56:AF56"/>
    <mergeCell ref="D56:H56"/>
    <mergeCell ref="AG56:AM56"/>
    <mergeCell ref="AN56:AP56"/>
    <mergeCell ref="AN57:AP57"/>
    <mergeCell ref="D57:H57"/>
    <mergeCell ref="J57:AF57"/>
    <mergeCell ref="AG57:AM57"/>
    <mergeCell ref="AN58:AP58"/>
    <mergeCell ref="AG58:AM58"/>
    <mergeCell ref="D58:H58"/>
    <mergeCell ref="J58:AF58"/>
    <mergeCell ref="AG54:AM54"/>
    <mergeCell ref="AN54:AP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s>
  <hyperlinks>
    <hyperlink ref="A55" location="'01 - stavební část'!C2" display="/"/>
    <hyperlink ref="A56" location="'02 - elektroinstalace'!C2" display="/"/>
    <hyperlink ref="A57" location="'03 - zdravoinstalace'!C2" display="/"/>
    <hyperlink ref="A58" location="'04 - ústřední vytápění'!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82</v>
      </c>
    </row>
    <row r="3" s="1" customFormat="1" ht="6.96" customHeight="1">
      <c r="B3" s="129"/>
      <c r="C3" s="130"/>
      <c r="D3" s="130"/>
      <c r="E3" s="130"/>
      <c r="F3" s="130"/>
      <c r="G3" s="130"/>
      <c r="H3" s="130"/>
      <c r="I3" s="130"/>
      <c r="J3" s="130"/>
      <c r="K3" s="130"/>
      <c r="L3" s="21"/>
      <c r="AT3" s="18" t="s">
        <v>81</v>
      </c>
    </row>
    <row r="4" s="1" customFormat="1" ht="24.96" customHeight="1">
      <c r="B4" s="21"/>
      <c r="D4" s="131" t="s">
        <v>92</v>
      </c>
      <c r="L4" s="21"/>
      <c r="M4" s="132" t="s">
        <v>10</v>
      </c>
      <c r="AT4" s="18" t="s">
        <v>4</v>
      </c>
    </row>
    <row r="5" s="1" customFormat="1" ht="6.96" customHeight="1">
      <c r="B5" s="21"/>
      <c r="L5" s="21"/>
    </row>
    <row r="6" s="1" customFormat="1" ht="12" customHeight="1">
      <c r="B6" s="21"/>
      <c r="D6" s="133" t="s">
        <v>16</v>
      </c>
      <c r="L6" s="21"/>
    </row>
    <row r="7" s="1" customFormat="1" ht="16.5" customHeight="1">
      <c r="B7" s="21"/>
      <c r="E7" s="134" t="str">
        <f>'Rekapitulace stavby'!K6</f>
        <v>Bytový dům č.p. 534, Oprava bytové jednotky č.3</v>
      </c>
      <c r="F7" s="133"/>
      <c r="G7" s="133"/>
      <c r="H7" s="133"/>
      <c r="L7" s="21"/>
    </row>
    <row r="8" s="2" customFormat="1" ht="12" customHeight="1">
      <c r="A8" s="39"/>
      <c r="B8" s="45"/>
      <c r="C8" s="39"/>
      <c r="D8" s="133" t="s">
        <v>93</v>
      </c>
      <c r="E8" s="39"/>
      <c r="F8" s="39"/>
      <c r="G8" s="39"/>
      <c r="H8" s="39"/>
      <c r="I8" s="39"/>
      <c r="J8" s="39"/>
      <c r="K8" s="39"/>
      <c r="L8" s="135"/>
      <c r="S8" s="39"/>
      <c r="T8" s="39"/>
      <c r="U8" s="39"/>
      <c r="V8" s="39"/>
      <c r="W8" s="39"/>
      <c r="X8" s="39"/>
      <c r="Y8" s="39"/>
      <c r="Z8" s="39"/>
      <c r="AA8" s="39"/>
      <c r="AB8" s="39"/>
      <c r="AC8" s="39"/>
      <c r="AD8" s="39"/>
      <c r="AE8" s="39"/>
    </row>
    <row r="9" s="2" customFormat="1" ht="16.5" customHeight="1">
      <c r="A9" s="39"/>
      <c r="B9" s="45"/>
      <c r="C9" s="39"/>
      <c r="D9" s="39"/>
      <c r="E9" s="136" t="s">
        <v>94</v>
      </c>
      <c r="F9" s="39"/>
      <c r="G9" s="39"/>
      <c r="H9" s="39"/>
      <c r="I9" s="39"/>
      <c r="J9" s="39"/>
      <c r="K9" s="39"/>
      <c r="L9" s="135"/>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135"/>
      <c r="S10" s="39"/>
      <c r="T10" s="39"/>
      <c r="U10" s="39"/>
      <c r="V10" s="39"/>
      <c r="W10" s="39"/>
      <c r="X10" s="39"/>
      <c r="Y10" s="39"/>
      <c r="Z10" s="39"/>
      <c r="AA10" s="39"/>
      <c r="AB10" s="39"/>
      <c r="AC10" s="39"/>
      <c r="AD10" s="39"/>
      <c r="AE10" s="39"/>
    </row>
    <row r="11" s="2" customFormat="1" ht="12" customHeight="1">
      <c r="A11" s="39"/>
      <c r="B11" s="45"/>
      <c r="C11" s="39"/>
      <c r="D11" s="133" t="s">
        <v>18</v>
      </c>
      <c r="E11" s="39"/>
      <c r="F11" s="137" t="s">
        <v>19</v>
      </c>
      <c r="G11" s="39"/>
      <c r="H11" s="39"/>
      <c r="I11" s="133" t="s">
        <v>20</v>
      </c>
      <c r="J11" s="137" t="s">
        <v>19</v>
      </c>
      <c r="K11" s="39"/>
      <c r="L11" s="135"/>
      <c r="S11" s="39"/>
      <c r="T11" s="39"/>
      <c r="U11" s="39"/>
      <c r="V11" s="39"/>
      <c r="W11" s="39"/>
      <c r="X11" s="39"/>
      <c r="Y11" s="39"/>
      <c r="Z11" s="39"/>
      <c r="AA11" s="39"/>
      <c r="AB11" s="39"/>
      <c r="AC11" s="39"/>
      <c r="AD11" s="39"/>
      <c r="AE11" s="39"/>
    </row>
    <row r="12" s="2" customFormat="1" ht="12" customHeight="1">
      <c r="A12" s="39"/>
      <c r="B12" s="45"/>
      <c r="C12" s="39"/>
      <c r="D12" s="133" t="s">
        <v>21</v>
      </c>
      <c r="E12" s="39"/>
      <c r="F12" s="137" t="s">
        <v>22</v>
      </c>
      <c r="G12" s="39"/>
      <c r="H12" s="39"/>
      <c r="I12" s="133" t="s">
        <v>23</v>
      </c>
      <c r="J12" s="138" t="str">
        <f>'Rekapitulace stavby'!AN8</f>
        <v>22. 4. 2021</v>
      </c>
      <c r="K12" s="39"/>
      <c r="L12" s="135"/>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135"/>
      <c r="S13" s="39"/>
      <c r="T13" s="39"/>
      <c r="U13" s="39"/>
      <c r="V13" s="39"/>
      <c r="W13" s="39"/>
      <c r="X13" s="39"/>
      <c r="Y13" s="39"/>
      <c r="Z13" s="39"/>
      <c r="AA13" s="39"/>
      <c r="AB13" s="39"/>
      <c r="AC13" s="39"/>
      <c r="AD13" s="39"/>
      <c r="AE13" s="39"/>
    </row>
    <row r="14" s="2" customFormat="1" ht="12" customHeight="1">
      <c r="A14" s="39"/>
      <c r="B14" s="45"/>
      <c r="C14" s="39"/>
      <c r="D14" s="133" t="s">
        <v>25</v>
      </c>
      <c r="E14" s="39"/>
      <c r="F14" s="39"/>
      <c r="G14" s="39"/>
      <c r="H14" s="39"/>
      <c r="I14" s="133" t="s">
        <v>26</v>
      </c>
      <c r="J14" s="137" t="s">
        <v>27</v>
      </c>
      <c r="K14" s="39"/>
      <c r="L14" s="135"/>
      <c r="S14" s="39"/>
      <c r="T14" s="39"/>
      <c r="U14" s="39"/>
      <c r="V14" s="39"/>
      <c r="W14" s="39"/>
      <c r="X14" s="39"/>
      <c r="Y14" s="39"/>
      <c r="Z14" s="39"/>
      <c r="AA14" s="39"/>
      <c r="AB14" s="39"/>
      <c r="AC14" s="39"/>
      <c r="AD14" s="39"/>
      <c r="AE14" s="39"/>
    </row>
    <row r="15" s="2" customFormat="1" ht="18" customHeight="1">
      <c r="A15" s="39"/>
      <c r="B15" s="45"/>
      <c r="C15" s="39"/>
      <c r="D15" s="39"/>
      <c r="E15" s="137" t="s">
        <v>28</v>
      </c>
      <c r="F15" s="39"/>
      <c r="G15" s="39"/>
      <c r="H15" s="39"/>
      <c r="I15" s="133" t="s">
        <v>29</v>
      </c>
      <c r="J15" s="137" t="s">
        <v>30</v>
      </c>
      <c r="K15" s="39"/>
      <c r="L15" s="135"/>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135"/>
      <c r="S16" s="39"/>
      <c r="T16" s="39"/>
      <c r="U16" s="39"/>
      <c r="V16" s="39"/>
      <c r="W16" s="39"/>
      <c r="X16" s="39"/>
      <c r="Y16" s="39"/>
      <c r="Z16" s="39"/>
      <c r="AA16" s="39"/>
      <c r="AB16" s="39"/>
      <c r="AC16" s="39"/>
      <c r="AD16" s="39"/>
      <c r="AE16" s="39"/>
    </row>
    <row r="17" s="2" customFormat="1" ht="12" customHeight="1">
      <c r="A17" s="39"/>
      <c r="B17" s="45"/>
      <c r="C17" s="39"/>
      <c r="D17" s="133" t="s">
        <v>31</v>
      </c>
      <c r="E17" s="39"/>
      <c r="F17" s="39"/>
      <c r="G17" s="39"/>
      <c r="H17" s="39"/>
      <c r="I17" s="133" t="s">
        <v>26</v>
      </c>
      <c r="J17" s="34" t="str">
        <f>'Rekapitulace stavby'!AN13</f>
        <v>Vyplň údaj</v>
      </c>
      <c r="K17" s="39"/>
      <c r="L17" s="135"/>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37"/>
      <c r="G18" s="137"/>
      <c r="H18" s="137"/>
      <c r="I18" s="133" t="s">
        <v>29</v>
      </c>
      <c r="J18" s="34" t="str">
        <f>'Rekapitulace stavby'!AN14</f>
        <v>Vyplň údaj</v>
      </c>
      <c r="K18" s="39"/>
      <c r="L18" s="135"/>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135"/>
      <c r="S19" s="39"/>
      <c r="T19" s="39"/>
      <c r="U19" s="39"/>
      <c r="V19" s="39"/>
      <c r="W19" s="39"/>
      <c r="X19" s="39"/>
      <c r="Y19" s="39"/>
      <c r="Z19" s="39"/>
      <c r="AA19" s="39"/>
      <c r="AB19" s="39"/>
      <c r="AC19" s="39"/>
      <c r="AD19" s="39"/>
      <c r="AE19" s="39"/>
    </row>
    <row r="20" s="2" customFormat="1" ht="12" customHeight="1">
      <c r="A20" s="39"/>
      <c r="B20" s="45"/>
      <c r="C20" s="39"/>
      <c r="D20" s="133" t="s">
        <v>33</v>
      </c>
      <c r="E20" s="39"/>
      <c r="F20" s="39"/>
      <c r="G20" s="39"/>
      <c r="H20" s="39"/>
      <c r="I20" s="133" t="s">
        <v>26</v>
      </c>
      <c r="J20" s="137" t="str">
        <f>IF('Rekapitulace stavby'!AN16="","",'Rekapitulace stavby'!AN16)</f>
        <v/>
      </c>
      <c r="K20" s="39"/>
      <c r="L20" s="135"/>
      <c r="S20" s="39"/>
      <c r="T20" s="39"/>
      <c r="U20" s="39"/>
      <c r="V20" s="39"/>
      <c r="W20" s="39"/>
      <c r="X20" s="39"/>
      <c r="Y20" s="39"/>
      <c r="Z20" s="39"/>
      <c r="AA20" s="39"/>
      <c r="AB20" s="39"/>
      <c r="AC20" s="39"/>
      <c r="AD20" s="39"/>
      <c r="AE20" s="39"/>
    </row>
    <row r="21" s="2" customFormat="1" ht="18" customHeight="1">
      <c r="A21" s="39"/>
      <c r="B21" s="45"/>
      <c r="C21" s="39"/>
      <c r="D21" s="39"/>
      <c r="E21" s="137" t="str">
        <f>IF('Rekapitulace stavby'!E17="","",'Rekapitulace stavby'!E17)</f>
        <v xml:space="preserve"> </v>
      </c>
      <c r="F21" s="39"/>
      <c r="G21" s="39"/>
      <c r="H21" s="39"/>
      <c r="I21" s="133" t="s">
        <v>29</v>
      </c>
      <c r="J21" s="137" t="str">
        <f>IF('Rekapitulace stavby'!AN17="","",'Rekapitulace stavby'!AN17)</f>
        <v/>
      </c>
      <c r="K21" s="39"/>
      <c r="L21" s="135"/>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135"/>
      <c r="S22" s="39"/>
      <c r="T22" s="39"/>
      <c r="U22" s="39"/>
      <c r="V22" s="39"/>
      <c r="W22" s="39"/>
      <c r="X22" s="39"/>
      <c r="Y22" s="39"/>
      <c r="Z22" s="39"/>
      <c r="AA22" s="39"/>
      <c r="AB22" s="39"/>
      <c r="AC22" s="39"/>
      <c r="AD22" s="39"/>
      <c r="AE22" s="39"/>
    </row>
    <row r="23" s="2" customFormat="1" ht="12" customHeight="1">
      <c r="A23" s="39"/>
      <c r="B23" s="45"/>
      <c r="C23" s="39"/>
      <c r="D23" s="133" t="s">
        <v>36</v>
      </c>
      <c r="E23" s="39"/>
      <c r="F23" s="39"/>
      <c r="G23" s="39"/>
      <c r="H23" s="39"/>
      <c r="I23" s="133" t="s">
        <v>26</v>
      </c>
      <c r="J23" s="137" t="str">
        <f>IF('Rekapitulace stavby'!AN19="","",'Rekapitulace stavby'!AN19)</f>
        <v/>
      </c>
      <c r="K23" s="39"/>
      <c r="L23" s="135"/>
      <c r="S23" s="39"/>
      <c r="T23" s="39"/>
      <c r="U23" s="39"/>
      <c r="V23" s="39"/>
      <c r="W23" s="39"/>
      <c r="X23" s="39"/>
      <c r="Y23" s="39"/>
      <c r="Z23" s="39"/>
      <c r="AA23" s="39"/>
      <c r="AB23" s="39"/>
      <c r="AC23" s="39"/>
      <c r="AD23" s="39"/>
      <c r="AE23" s="39"/>
    </row>
    <row r="24" s="2" customFormat="1" ht="18" customHeight="1">
      <c r="A24" s="39"/>
      <c r="B24" s="45"/>
      <c r="C24" s="39"/>
      <c r="D24" s="39"/>
      <c r="E24" s="137" t="str">
        <f>IF('Rekapitulace stavby'!E20="","",'Rekapitulace stavby'!E20)</f>
        <v xml:space="preserve"> </v>
      </c>
      <c r="F24" s="39"/>
      <c r="G24" s="39"/>
      <c r="H24" s="39"/>
      <c r="I24" s="133" t="s">
        <v>29</v>
      </c>
      <c r="J24" s="137" t="str">
        <f>IF('Rekapitulace stavby'!AN20="","",'Rekapitulace stavby'!AN20)</f>
        <v/>
      </c>
      <c r="K24" s="39"/>
      <c r="L24" s="135"/>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135"/>
      <c r="S25" s="39"/>
      <c r="T25" s="39"/>
      <c r="U25" s="39"/>
      <c r="V25" s="39"/>
      <c r="W25" s="39"/>
      <c r="X25" s="39"/>
      <c r="Y25" s="39"/>
      <c r="Z25" s="39"/>
      <c r="AA25" s="39"/>
      <c r="AB25" s="39"/>
      <c r="AC25" s="39"/>
      <c r="AD25" s="39"/>
      <c r="AE25" s="39"/>
    </row>
    <row r="26" s="2" customFormat="1" ht="12" customHeight="1">
      <c r="A26" s="39"/>
      <c r="B26" s="45"/>
      <c r="C26" s="39"/>
      <c r="D26" s="133" t="s">
        <v>37</v>
      </c>
      <c r="E26" s="39"/>
      <c r="F26" s="39"/>
      <c r="G26" s="39"/>
      <c r="H26" s="39"/>
      <c r="I26" s="39"/>
      <c r="J26" s="39"/>
      <c r="K26" s="39"/>
      <c r="L26" s="135"/>
      <c r="S26" s="39"/>
      <c r="T26" s="39"/>
      <c r="U26" s="39"/>
      <c r="V26" s="39"/>
      <c r="W26" s="39"/>
      <c r="X26" s="39"/>
      <c r="Y26" s="39"/>
      <c r="Z26" s="39"/>
      <c r="AA26" s="39"/>
      <c r="AB26" s="39"/>
      <c r="AC26" s="39"/>
      <c r="AD26" s="39"/>
      <c r="AE26" s="39"/>
    </row>
    <row r="27" s="8" customFormat="1" ht="71.25" customHeight="1">
      <c r="A27" s="139"/>
      <c r="B27" s="140"/>
      <c r="C27" s="139"/>
      <c r="D27" s="139"/>
      <c r="E27" s="141" t="s">
        <v>95</v>
      </c>
      <c r="F27" s="141"/>
      <c r="G27" s="141"/>
      <c r="H27" s="141"/>
      <c r="I27" s="139"/>
      <c r="J27" s="139"/>
      <c r="K27" s="139"/>
      <c r="L27" s="142"/>
      <c r="S27" s="139"/>
      <c r="T27" s="139"/>
      <c r="U27" s="139"/>
      <c r="V27" s="139"/>
      <c r="W27" s="139"/>
      <c r="X27" s="139"/>
      <c r="Y27" s="139"/>
      <c r="Z27" s="139"/>
      <c r="AA27" s="139"/>
      <c r="AB27" s="139"/>
      <c r="AC27" s="139"/>
      <c r="AD27" s="139"/>
      <c r="AE27" s="139"/>
    </row>
    <row r="28" s="2" customFormat="1" ht="6.96" customHeight="1">
      <c r="A28" s="39"/>
      <c r="B28" s="45"/>
      <c r="C28" s="39"/>
      <c r="D28" s="39"/>
      <c r="E28" s="39"/>
      <c r="F28" s="39"/>
      <c r="G28" s="39"/>
      <c r="H28" s="39"/>
      <c r="I28" s="39"/>
      <c r="J28" s="39"/>
      <c r="K28" s="39"/>
      <c r="L28" s="135"/>
      <c r="S28" s="39"/>
      <c r="T28" s="39"/>
      <c r="U28" s="39"/>
      <c r="V28" s="39"/>
      <c r="W28" s="39"/>
      <c r="X28" s="39"/>
      <c r="Y28" s="39"/>
      <c r="Z28" s="39"/>
      <c r="AA28" s="39"/>
      <c r="AB28" s="39"/>
      <c r="AC28" s="39"/>
      <c r="AD28" s="39"/>
      <c r="AE28" s="39"/>
    </row>
    <row r="29" s="2" customFormat="1" ht="6.96" customHeight="1">
      <c r="A29" s="39"/>
      <c r="B29" s="45"/>
      <c r="C29" s="39"/>
      <c r="D29" s="143"/>
      <c r="E29" s="143"/>
      <c r="F29" s="143"/>
      <c r="G29" s="143"/>
      <c r="H29" s="143"/>
      <c r="I29" s="143"/>
      <c r="J29" s="143"/>
      <c r="K29" s="143"/>
      <c r="L29" s="135"/>
      <c r="S29" s="39"/>
      <c r="T29" s="39"/>
      <c r="U29" s="39"/>
      <c r="V29" s="39"/>
      <c r="W29" s="39"/>
      <c r="X29" s="39"/>
      <c r="Y29" s="39"/>
      <c r="Z29" s="39"/>
      <c r="AA29" s="39"/>
      <c r="AB29" s="39"/>
      <c r="AC29" s="39"/>
      <c r="AD29" s="39"/>
      <c r="AE29" s="39"/>
    </row>
    <row r="30" s="2" customFormat="1" ht="25.44" customHeight="1">
      <c r="A30" s="39"/>
      <c r="B30" s="45"/>
      <c r="C30" s="39"/>
      <c r="D30" s="144" t="s">
        <v>39</v>
      </c>
      <c r="E30" s="39"/>
      <c r="F30" s="39"/>
      <c r="G30" s="39"/>
      <c r="H30" s="39"/>
      <c r="I30" s="39"/>
      <c r="J30" s="145">
        <f>ROUND(J97, 2)</f>
        <v>0</v>
      </c>
      <c r="K30" s="39"/>
      <c r="L30" s="135"/>
      <c r="S30" s="39"/>
      <c r="T30" s="39"/>
      <c r="U30" s="39"/>
      <c r="V30" s="39"/>
      <c r="W30" s="39"/>
      <c r="X30" s="39"/>
      <c r="Y30" s="39"/>
      <c r="Z30" s="39"/>
      <c r="AA30" s="39"/>
      <c r="AB30" s="39"/>
      <c r="AC30" s="39"/>
      <c r="AD30" s="39"/>
      <c r="AE30" s="39"/>
    </row>
    <row r="31" s="2" customFormat="1" ht="6.96" customHeight="1">
      <c r="A31" s="39"/>
      <c r="B31" s="45"/>
      <c r="C31" s="39"/>
      <c r="D31" s="143"/>
      <c r="E31" s="143"/>
      <c r="F31" s="143"/>
      <c r="G31" s="143"/>
      <c r="H31" s="143"/>
      <c r="I31" s="143"/>
      <c r="J31" s="143"/>
      <c r="K31" s="143"/>
      <c r="L31" s="135"/>
      <c r="S31" s="39"/>
      <c r="T31" s="39"/>
      <c r="U31" s="39"/>
      <c r="V31" s="39"/>
      <c r="W31" s="39"/>
      <c r="X31" s="39"/>
      <c r="Y31" s="39"/>
      <c r="Z31" s="39"/>
      <c r="AA31" s="39"/>
      <c r="AB31" s="39"/>
      <c r="AC31" s="39"/>
      <c r="AD31" s="39"/>
      <c r="AE31" s="39"/>
    </row>
    <row r="32" s="2" customFormat="1" ht="14.4" customHeight="1">
      <c r="A32" s="39"/>
      <c r="B32" s="45"/>
      <c r="C32" s="39"/>
      <c r="D32" s="39"/>
      <c r="E32" s="39"/>
      <c r="F32" s="146" t="s">
        <v>41</v>
      </c>
      <c r="G32" s="39"/>
      <c r="H32" s="39"/>
      <c r="I32" s="146" t="s">
        <v>40</v>
      </c>
      <c r="J32" s="146" t="s">
        <v>42</v>
      </c>
      <c r="K32" s="39"/>
      <c r="L32" s="135"/>
      <c r="S32" s="39"/>
      <c r="T32" s="39"/>
      <c r="U32" s="39"/>
      <c r="V32" s="39"/>
      <c r="W32" s="39"/>
      <c r="X32" s="39"/>
      <c r="Y32" s="39"/>
      <c r="Z32" s="39"/>
      <c r="AA32" s="39"/>
      <c r="AB32" s="39"/>
      <c r="AC32" s="39"/>
      <c r="AD32" s="39"/>
      <c r="AE32" s="39"/>
    </row>
    <row r="33" s="2" customFormat="1" ht="14.4" customHeight="1">
      <c r="A33" s="39"/>
      <c r="B33" s="45"/>
      <c r="C33" s="39"/>
      <c r="D33" s="147" t="s">
        <v>43</v>
      </c>
      <c r="E33" s="133" t="s">
        <v>44</v>
      </c>
      <c r="F33" s="148">
        <f>ROUND((SUM(BE97:BE497)),  2)</f>
        <v>0</v>
      </c>
      <c r="G33" s="39"/>
      <c r="H33" s="39"/>
      <c r="I33" s="149">
        <v>0.20999999999999999</v>
      </c>
      <c r="J33" s="148">
        <f>ROUND(((SUM(BE97:BE497))*I33),  2)</f>
        <v>0</v>
      </c>
      <c r="K33" s="39"/>
      <c r="L33" s="135"/>
      <c r="S33" s="39"/>
      <c r="T33" s="39"/>
      <c r="U33" s="39"/>
      <c r="V33" s="39"/>
      <c r="W33" s="39"/>
      <c r="X33" s="39"/>
      <c r="Y33" s="39"/>
      <c r="Z33" s="39"/>
      <c r="AA33" s="39"/>
      <c r="AB33" s="39"/>
      <c r="AC33" s="39"/>
      <c r="AD33" s="39"/>
      <c r="AE33" s="39"/>
    </row>
    <row r="34" s="2" customFormat="1" ht="14.4" customHeight="1">
      <c r="A34" s="39"/>
      <c r="B34" s="45"/>
      <c r="C34" s="39"/>
      <c r="D34" s="39"/>
      <c r="E34" s="133" t="s">
        <v>45</v>
      </c>
      <c r="F34" s="148">
        <f>ROUND((SUM(BF97:BF497)),  2)</f>
        <v>0</v>
      </c>
      <c r="G34" s="39"/>
      <c r="H34" s="39"/>
      <c r="I34" s="149">
        <v>0.14999999999999999</v>
      </c>
      <c r="J34" s="148">
        <f>ROUND(((SUM(BF97:BF497))*I34),  2)</f>
        <v>0</v>
      </c>
      <c r="K34" s="39"/>
      <c r="L34" s="135"/>
      <c r="S34" s="39"/>
      <c r="T34" s="39"/>
      <c r="U34" s="39"/>
      <c r="V34" s="39"/>
      <c r="W34" s="39"/>
      <c r="X34" s="39"/>
      <c r="Y34" s="39"/>
      <c r="Z34" s="39"/>
      <c r="AA34" s="39"/>
      <c r="AB34" s="39"/>
      <c r="AC34" s="39"/>
      <c r="AD34" s="39"/>
      <c r="AE34" s="39"/>
    </row>
    <row r="35" hidden="1" s="2" customFormat="1" ht="14.4" customHeight="1">
      <c r="A35" s="39"/>
      <c r="B35" s="45"/>
      <c r="C35" s="39"/>
      <c r="D35" s="39"/>
      <c r="E35" s="133" t="s">
        <v>46</v>
      </c>
      <c r="F35" s="148">
        <f>ROUND((SUM(BG97:BG497)),  2)</f>
        <v>0</v>
      </c>
      <c r="G35" s="39"/>
      <c r="H35" s="39"/>
      <c r="I35" s="149">
        <v>0.20999999999999999</v>
      </c>
      <c r="J35" s="148">
        <f>0</f>
        <v>0</v>
      </c>
      <c r="K35" s="39"/>
      <c r="L35" s="135"/>
      <c r="S35" s="39"/>
      <c r="T35" s="39"/>
      <c r="U35" s="39"/>
      <c r="V35" s="39"/>
      <c r="W35" s="39"/>
      <c r="X35" s="39"/>
      <c r="Y35" s="39"/>
      <c r="Z35" s="39"/>
      <c r="AA35" s="39"/>
      <c r="AB35" s="39"/>
      <c r="AC35" s="39"/>
      <c r="AD35" s="39"/>
      <c r="AE35" s="39"/>
    </row>
    <row r="36" hidden="1" s="2" customFormat="1" ht="14.4" customHeight="1">
      <c r="A36" s="39"/>
      <c r="B36" s="45"/>
      <c r="C36" s="39"/>
      <c r="D36" s="39"/>
      <c r="E36" s="133" t="s">
        <v>47</v>
      </c>
      <c r="F36" s="148">
        <f>ROUND((SUM(BH97:BH497)),  2)</f>
        <v>0</v>
      </c>
      <c r="G36" s="39"/>
      <c r="H36" s="39"/>
      <c r="I36" s="149">
        <v>0.14999999999999999</v>
      </c>
      <c r="J36" s="148">
        <f>0</f>
        <v>0</v>
      </c>
      <c r="K36" s="39"/>
      <c r="L36" s="135"/>
      <c r="S36" s="39"/>
      <c r="T36" s="39"/>
      <c r="U36" s="39"/>
      <c r="V36" s="39"/>
      <c r="W36" s="39"/>
      <c r="X36" s="39"/>
      <c r="Y36" s="39"/>
      <c r="Z36" s="39"/>
      <c r="AA36" s="39"/>
      <c r="AB36" s="39"/>
      <c r="AC36" s="39"/>
      <c r="AD36" s="39"/>
      <c r="AE36" s="39"/>
    </row>
    <row r="37" hidden="1" s="2" customFormat="1" ht="14.4" customHeight="1">
      <c r="A37" s="39"/>
      <c r="B37" s="45"/>
      <c r="C37" s="39"/>
      <c r="D37" s="39"/>
      <c r="E37" s="133" t="s">
        <v>48</v>
      </c>
      <c r="F37" s="148">
        <f>ROUND((SUM(BI97:BI497)),  2)</f>
        <v>0</v>
      </c>
      <c r="G37" s="39"/>
      <c r="H37" s="39"/>
      <c r="I37" s="149">
        <v>0</v>
      </c>
      <c r="J37" s="148">
        <f>0</f>
        <v>0</v>
      </c>
      <c r="K37" s="39"/>
      <c r="L37" s="135"/>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135"/>
      <c r="S38" s="39"/>
      <c r="T38" s="39"/>
      <c r="U38" s="39"/>
      <c r="V38" s="39"/>
      <c r="W38" s="39"/>
      <c r="X38" s="39"/>
      <c r="Y38" s="39"/>
      <c r="Z38" s="39"/>
      <c r="AA38" s="39"/>
      <c r="AB38" s="39"/>
      <c r="AC38" s="39"/>
      <c r="AD38" s="39"/>
      <c r="AE38" s="39"/>
    </row>
    <row r="39" s="2" customFormat="1" ht="25.44" customHeight="1">
      <c r="A39" s="39"/>
      <c r="B39" s="45"/>
      <c r="C39" s="150"/>
      <c r="D39" s="151" t="s">
        <v>49</v>
      </c>
      <c r="E39" s="152"/>
      <c r="F39" s="152"/>
      <c r="G39" s="153" t="s">
        <v>50</v>
      </c>
      <c r="H39" s="154" t="s">
        <v>51</v>
      </c>
      <c r="I39" s="152"/>
      <c r="J39" s="155">
        <f>SUM(J30:J37)</f>
        <v>0</v>
      </c>
      <c r="K39" s="156"/>
      <c r="L39" s="135"/>
      <c r="S39" s="39"/>
      <c r="T39" s="39"/>
      <c r="U39" s="39"/>
      <c r="V39" s="39"/>
      <c r="W39" s="39"/>
      <c r="X39" s="39"/>
      <c r="Y39" s="39"/>
      <c r="Z39" s="39"/>
      <c r="AA39" s="39"/>
      <c r="AB39" s="39"/>
      <c r="AC39" s="39"/>
      <c r="AD39" s="39"/>
      <c r="AE39" s="39"/>
    </row>
    <row r="40" s="2" customFormat="1" ht="14.4" customHeight="1">
      <c r="A40" s="39"/>
      <c r="B40" s="157"/>
      <c r="C40" s="158"/>
      <c r="D40" s="158"/>
      <c r="E40" s="158"/>
      <c r="F40" s="158"/>
      <c r="G40" s="158"/>
      <c r="H40" s="158"/>
      <c r="I40" s="158"/>
      <c r="J40" s="158"/>
      <c r="K40" s="158"/>
      <c r="L40" s="135"/>
      <c r="S40" s="39"/>
      <c r="T40" s="39"/>
      <c r="U40" s="39"/>
      <c r="V40" s="39"/>
      <c r="W40" s="39"/>
      <c r="X40" s="39"/>
      <c r="Y40" s="39"/>
      <c r="Z40" s="39"/>
      <c r="AA40" s="39"/>
      <c r="AB40" s="39"/>
      <c r="AC40" s="39"/>
      <c r="AD40" s="39"/>
      <c r="AE40" s="39"/>
    </row>
    <row r="44" s="2" customFormat="1" ht="6.96" customHeight="1">
      <c r="A44" s="39"/>
      <c r="B44" s="159"/>
      <c r="C44" s="160"/>
      <c r="D44" s="160"/>
      <c r="E44" s="160"/>
      <c r="F44" s="160"/>
      <c r="G44" s="160"/>
      <c r="H44" s="160"/>
      <c r="I44" s="160"/>
      <c r="J44" s="160"/>
      <c r="K44" s="160"/>
      <c r="L44" s="135"/>
      <c r="S44" s="39"/>
      <c r="T44" s="39"/>
      <c r="U44" s="39"/>
      <c r="V44" s="39"/>
      <c r="W44" s="39"/>
      <c r="X44" s="39"/>
      <c r="Y44" s="39"/>
      <c r="Z44" s="39"/>
      <c r="AA44" s="39"/>
      <c r="AB44" s="39"/>
      <c r="AC44" s="39"/>
      <c r="AD44" s="39"/>
      <c r="AE44" s="39"/>
    </row>
    <row r="45" s="2" customFormat="1" ht="24.96" customHeight="1">
      <c r="A45" s="39"/>
      <c r="B45" s="40"/>
      <c r="C45" s="24" t="s">
        <v>96</v>
      </c>
      <c r="D45" s="41"/>
      <c r="E45" s="41"/>
      <c r="F45" s="41"/>
      <c r="G45" s="41"/>
      <c r="H45" s="41"/>
      <c r="I45" s="41"/>
      <c r="J45" s="41"/>
      <c r="K45" s="41"/>
      <c r="L45" s="135"/>
      <c r="S45" s="39"/>
      <c r="T45" s="39"/>
      <c r="U45" s="39"/>
      <c r="V45" s="39"/>
      <c r="W45" s="39"/>
      <c r="X45" s="39"/>
      <c r="Y45" s="39"/>
      <c r="Z45" s="39"/>
      <c r="AA45" s="39"/>
      <c r="AB45" s="39"/>
      <c r="AC45" s="39"/>
      <c r="AD45" s="39"/>
      <c r="AE45" s="39"/>
    </row>
    <row r="46" s="2" customFormat="1" ht="6.96" customHeight="1">
      <c r="A46" s="39"/>
      <c r="B46" s="40"/>
      <c r="C46" s="41"/>
      <c r="D46" s="41"/>
      <c r="E46" s="41"/>
      <c r="F46" s="41"/>
      <c r="G46" s="41"/>
      <c r="H46" s="41"/>
      <c r="I46" s="41"/>
      <c r="J46" s="41"/>
      <c r="K46" s="41"/>
      <c r="L46" s="135"/>
      <c r="S46" s="39"/>
      <c r="T46" s="39"/>
      <c r="U46" s="39"/>
      <c r="V46" s="39"/>
      <c r="W46" s="39"/>
      <c r="X46" s="39"/>
      <c r="Y46" s="39"/>
      <c r="Z46" s="39"/>
      <c r="AA46" s="39"/>
      <c r="AB46" s="39"/>
      <c r="AC46" s="39"/>
      <c r="AD46" s="39"/>
      <c r="AE46" s="39"/>
    </row>
    <row r="47" s="2" customFormat="1" ht="12" customHeight="1">
      <c r="A47" s="39"/>
      <c r="B47" s="40"/>
      <c r="C47" s="33" t="s">
        <v>16</v>
      </c>
      <c r="D47" s="41"/>
      <c r="E47" s="41"/>
      <c r="F47" s="41"/>
      <c r="G47" s="41"/>
      <c r="H47" s="41"/>
      <c r="I47" s="41"/>
      <c r="J47" s="41"/>
      <c r="K47" s="41"/>
      <c r="L47" s="135"/>
      <c r="S47" s="39"/>
      <c r="T47" s="39"/>
      <c r="U47" s="39"/>
      <c r="V47" s="39"/>
      <c r="W47" s="39"/>
      <c r="X47" s="39"/>
      <c r="Y47" s="39"/>
      <c r="Z47" s="39"/>
      <c r="AA47" s="39"/>
      <c r="AB47" s="39"/>
      <c r="AC47" s="39"/>
      <c r="AD47" s="39"/>
      <c r="AE47" s="39"/>
    </row>
    <row r="48" s="2" customFormat="1" ht="16.5" customHeight="1">
      <c r="A48" s="39"/>
      <c r="B48" s="40"/>
      <c r="C48" s="41"/>
      <c r="D48" s="41"/>
      <c r="E48" s="161" t="str">
        <f>E7</f>
        <v>Bytový dům č.p. 534, Oprava bytové jednotky č.3</v>
      </c>
      <c r="F48" s="33"/>
      <c r="G48" s="33"/>
      <c r="H48" s="33"/>
      <c r="I48" s="41"/>
      <c r="J48" s="41"/>
      <c r="K48" s="41"/>
      <c r="L48" s="135"/>
      <c r="S48" s="39"/>
      <c r="T48" s="39"/>
      <c r="U48" s="39"/>
      <c r="V48" s="39"/>
      <c r="W48" s="39"/>
      <c r="X48" s="39"/>
      <c r="Y48" s="39"/>
      <c r="Z48" s="39"/>
      <c r="AA48" s="39"/>
      <c r="AB48" s="39"/>
      <c r="AC48" s="39"/>
      <c r="AD48" s="39"/>
      <c r="AE48" s="39"/>
    </row>
    <row r="49" s="2" customFormat="1" ht="12" customHeight="1">
      <c r="A49" s="39"/>
      <c r="B49" s="40"/>
      <c r="C49" s="33" t="s">
        <v>93</v>
      </c>
      <c r="D49" s="41"/>
      <c r="E49" s="41"/>
      <c r="F49" s="41"/>
      <c r="G49" s="41"/>
      <c r="H49" s="41"/>
      <c r="I49" s="41"/>
      <c r="J49" s="41"/>
      <c r="K49" s="41"/>
      <c r="L49" s="135"/>
      <c r="S49" s="39"/>
      <c r="T49" s="39"/>
      <c r="U49" s="39"/>
      <c r="V49" s="39"/>
      <c r="W49" s="39"/>
      <c r="X49" s="39"/>
      <c r="Y49" s="39"/>
      <c r="Z49" s="39"/>
      <c r="AA49" s="39"/>
      <c r="AB49" s="39"/>
      <c r="AC49" s="39"/>
      <c r="AD49" s="39"/>
      <c r="AE49" s="39"/>
    </row>
    <row r="50" s="2" customFormat="1" ht="16.5" customHeight="1">
      <c r="A50" s="39"/>
      <c r="B50" s="40"/>
      <c r="C50" s="41"/>
      <c r="D50" s="41"/>
      <c r="E50" s="70" t="str">
        <f>E9</f>
        <v>01 - stavební část</v>
      </c>
      <c r="F50" s="41"/>
      <c r="G50" s="41"/>
      <c r="H50" s="41"/>
      <c r="I50" s="41"/>
      <c r="J50" s="41"/>
      <c r="K50" s="41"/>
      <c r="L50" s="135"/>
      <c r="S50" s="39"/>
      <c r="T50" s="39"/>
      <c r="U50" s="39"/>
      <c r="V50" s="39"/>
      <c r="W50" s="39"/>
      <c r="X50" s="39"/>
      <c r="Y50" s="39"/>
      <c r="Z50" s="39"/>
      <c r="AA50" s="39"/>
      <c r="AB50" s="39"/>
      <c r="AC50" s="39"/>
      <c r="AD50" s="39"/>
      <c r="AE50" s="39"/>
    </row>
    <row r="51" s="2" customFormat="1" ht="6.96" customHeight="1">
      <c r="A51" s="39"/>
      <c r="B51" s="40"/>
      <c r="C51" s="41"/>
      <c r="D51" s="41"/>
      <c r="E51" s="41"/>
      <c r="F51" s="41"/>
      <c r="G51" s="41"/>
      <c r="H51" s="41"/>
      <c r="I51" s="41"/>
      <c r="J51" s="41"/>
      <c r="K51" s="41"/>
      <c r="L51" s="135"/>
      <c r="S51" s="39"/>
      <c r="T51" s="39"/>
      <c r="U51" s="39"/>
      <c r="V51" s="39"/>
      <c r="W51" s="39"/>
      <c r="X51" s="39"/>
      <c r="Y51" s="39"/>
      <c r="Z51" s="39"/>
      <c r="AA51" s="39"/>
      <c r="AB51" s="39"/>
      <c r="AC51" s="39"/>
      <c r="AD51" s="39"/>
      <c r="AE51" s="39"/>
    </row>
    <row r="52" s="2" customFormat="1" ht="12" customHeight="1">
      <c r="A52" s="39"/>
      <c r="B52" s="40"/>
      <c r="C52" s="33" t="s">
        <v>21</v>
      </c>
      <c r="D52" s="41"/>
      <c r="E52" s="41"/>
      <c r="F52" s="28" t="str">
        <f>F12</f>
        <v xml:space="preserve">Horní Lipová </v>
      </c>
      <c r="G52" s="41"/>
      <c r="H52" s="41"/>
      <c r="I52" s="33" t="s">
        <v>23</v>
      </c>
      <c r="J52" s="73" t="str">
        <f>IF(J12="","",J12)</f>
        <v>22. 4. 2021</v>
      </c>
      <c r="K52" s="41"/>
      <c r="L52" s="135"/>
      <c r="S52" s="39"/>
      <c r="T52" s="39"/>
      <c r="U52" s="39"/>
      <c r="V52" s="39"/>
      <c r="W52" s="39"/>
      <c r="X52" s="39"/>
      <c r="Y52" s="39"/>
      <c r="Z52" s="39"/>
      <c r="AA52" s="39"/>
      <c r="AB52" s="39"/>
      <c r="AC52" s="39"/>
      <c r="AD52" s="39"/>
      <c r="AE52" s="39"/>
    </row>
    <row r="53" s="2" customFormat="1" ht="6.96" customHeight="1">
      <c r="A53" s="39"/>
      <c r="B53" s="40"/>
      <c r="C53" s="41"/>
      <c r="D53" s="41"/>
      <c r="E53" s="41"/>
      <c r="F53" s="41"/>
      <c r="G53" s="41"/>
      <c r="H53" s="41"/>
      <c r="I53" s="41"/>
      <c r="J53" s="41"/>
      <c r="K53" s="41"/>
      <c r="L53" s="135"/>
      <c r="S53" s="39"/>
      <c r="T53" s="39"/>
      <c r="U53" s="39"/>
      <c r="V53" s="39"/>
      <c r="W53" s="39"/>
      <c r="X53" s="39"/>
      <c r="Y53" s="39"/>
      <c r="Z53" s="39"/>
      <c r="AA53" s="39"/>
      <c r="AB53" s="39"/>
      <c r="AC53" s="39"/>
      <c r="AD53" s="39"/>
      <c r="AE53" s="39"/>
    </row>
    <row r="54" s="2" customFormat="1" ht="15.15" customHeight="1">
      <c r="A54" s="39"/>
      <c r="B54" s="40"/>
      <c r="C54" s="33" t="s">
        <v>25</v>
      </c>
      <c r="D54" s="41"/>
      <c r="E54" s="41"/>
      <c r="F54" s="28" t="str">
        <f>E15</f>
        <v>Obec Lipová-lázně</v>
      </c>
      <c r="G54" s="41"/>
      <c r="H54" s="41"/>
      <c r="I54" s="33" t="s">
        <v>33</v>
      </c>
      <c r="J54" s="37" t="str">
        <f>E21</f>
        <v xml:space="preserve"> </v>
      </c>
      <c r="K54" s="41"/>
      <c r="L54" s="135"/>
      <c r="S54" s="39"/>
      <c r="T54" s="39"/>
      <c r="U54" s="39"/>
      <c r="V54" s="39"/>
      <c r="W54" s="39"/>
      <c r="X54" s="39"/>
      <c r="Y54" s="39"/>
      <c r="Z54" s="39"/>
      <c r="AA54" s="39"/>
      <c r="AB54" s="39"/>
      <c r="AC54" s="39"/>
      <c r="AD54" s="39"/>
      <c r="AE54" s="39"/>
    </row>
    <row r="55" s="2" customFormat="1" ht="15.15" customHeight="1">
      <c r="A55" s="39"/>
      <c r="B55" s="40"/>
      <c r="C55" s="33" t="s">
        <v>31</v>
      </c>
      <c r="D55" s="41"/>
      <c r="E55" s="41"/>
      <c r="F55" s="28" t="str">
        <f>IF(E18="","",E18)</f>
        <v>Vyplň údaj</v>
      </c>
      <c r="G55" s="41"/>
      <c r="H55" s="41"/>
      <c r="I55" s="33" t="s">
        <v>36</v>
      </c>
      <c r="J55" s="37" t="str">
        <f>E24</f>
        <v xml:space="preserve"> </v>
      </c>
      <c r="K55" s="41"/>
      <c r="L55" s="135"/>
      <c r="S55" s="39"/>
      <c r="T55" s="39"/>
      <c r="U55" s="39"/>
      <c r="V55" s="39"/>
      <c r="W55" s="39"/>
      <c r="X55" s="39"/>
      <c r="Y55" s="39"/>
      <c r="Z55" s="39"/>
      <c r="AA55" s="39"/>
      <c r="AB55" s="39"/>
      <c r="AC55" s="39"/>
      <c r="AD55" s="39"/>
      <c r="AE55" s="39"/>
    </row>
    <row r="56" s="2" customFormat="1" ht="10.32" customHeight="1">
      <c r="A56" s="39"/>
      <c r="B56" s="40"/>
      <c r="C56" s="41"/>
      <c r="D56" s="41"/>
      <c r="E56" s="41"/>
      <c r="F56" s="41"/>
      <c r="G56" s="41"/>
      <c r="H56" s="41"/>
      <c r="I56" s="41"/>
      <c r="J56" s="41"/>
      <c r="K56" s="41"/>
      <c r="L56" s="135"/>
      <c r="S56" s="39"/>
      <c r="T56" s="39"/>
      <c r="U56" s="39"/>
      <c r="V56" s="39"/>
      <c r="W56" s="39"/>
      <c r="X56" s="39"/>
      <c r="Y56" s="39"/>
      <c r="Z56" s="39"/>
      <c r="AA56" s="39"/>
      <c r="AB56" s="39"/>
      <c r="AC56" s="39"/>
      <c r="AD56" s="39"/>
      <c r="AE56" s="39"/>
    </row>
    <row r="57" s="2" customFormat="1" ht="29.28" customHeight="1">
      <c r="A57" s="39"/>
      <c r="B57" s="40"/>
      <c r="C57" s="162" t="s">
        <v>97</v>
      </c>
      <c r="D57" s="163"/>
      <c r="E57" s="163"/>
      <c r="F57" s="163"/>
      <c r="G57" s="163"/>
      <c r="H57" s="163"/>
      <c r="I57" s="163"/>
      <c r="J57" s="164" t="s">
        <v>98</v>
      </c>
      <c r="K57" s="163"/>
      <c r="L57" s="135"/>
      <c r="S57" s="39"/>
      <c r="T57" s="39"/>
      <c r="U57" s="39"/>
      <c r="V57" s="39"/>
      <c r="W57" s="39"/>
      <c r="X57" s="39"/>
      <c r="Y57" s="39"/>
      <c r="Z57" s="39"/>
      <c r="AA57" s="39"/>
      <c r="AB57" s="39"/>
      <c r="AC57" s="39"/>
      <c r="AD57" s="39"/>
      <c r="AE57" s="39"/>
    </row>
    <row r="58" s="2" customFormat="1" ht="10.32" customHeight="1">
      <c r="A58" s="39"/>
      <c r="B58" s="40"/>
      <c r="C58" s="41"/>
      <c r="D58" s="41"/>
      <c r="E58" s="41"/>
      <c r="F58" s="41"/>
      <c r="G58" s="41"/>
      <c r="H58" s="41"/>
      <c r="I58" s="41"/>
      <c r="J58" s="41"/>
      <c r="K58" s="41"/>
      <c r="L58" s="135"/>
      <c r="S58" s="39"/>
      <c r="T58" s="39"/>
      <c r="U58" s="39"/>
      <c r="V58" s="39"/>
      <c r="W58" s="39"/>
      <c r="X58" s="39"/>
      <c r="Y58" s="39"/>
      <c r="Z58" s="39"/>
      <c r="AA58" s="39"/>
      <c r="AB58" s="39"/>
      <c r="AC58" s="39"/>
      <c r="AD58" s="39"/>
      <c r="AE58" s="39"/>
    </row>
    <row r="59" s="2" customFormat="1" ht="22.8" customHeight="1">
      <c r="A59" s="39"/>
      <c r="B59" s="40"/>
      <c r="C59" s="165" t="s">
        <v>71</v>
      </c>
      <c r="D59" s="41"/>
      <c r="E59" s="41"/>
      <c r="F59" s="41"/>
      <c r="G59" s="41"/>
      <c r="H59" s="41"/>
      <c r="I59" s="41"/>
      <c r="J59" s="103">
        <f>J97</f>
        <v>0</v>
      </c>
      <c r="K59" s="41"/>
      <c r="L59" s="135"/>
      <c r="S59" s="39"/>
      <c r="T59" s="39"/>
      <c r="U59" s="39"/>
      <c r="V59" s="39"/>
      <c r="W59" s="39"/>
      <c r="X59" s="39"/>
      <c r="Y59" s="39"/>
      <c r="Z59" s="39"/>
      <c r="AA59" s="39"/>
      <c r="AB59" s="39"/>
      <c r="AC59" s="39"/>
      <c r="AD59" s="39"/>
      <c r="AE59" s="39"/>
      <c r="AU59" s="18" t="s">
        <v>99</v>
      </c>
    </row>
    <row r="60" s="9" customFormat="1" ht="24.96" customHeight="1">
      <c r="A60" s="9"/>
      <c r="B60" s="166"/>
      <c r="C60" s="167"/>
      <c r="D60" s="168" t="s">
        <v>100</v>
      </c>
      <c r="E60" s="169"/>
      <c r="F60" s="169"/>
      <c r="G60" s="169"/>
      <c r="H60" s="169"/>
      <c r="I60" s="169"/>
      <c r="J60" s="170">
        <f>J98</f>
        <v>0</v>
      </c>
      <c r="K60" s="167"/>
      <c r="L60" s="171"/>
      <c r="S60" s="9"/>
      <c r="T60" s="9"/>
      <c r="U60" s="9"/>
      <c r="V60" s="9"/>
      <c r="W60" s="9"/>
      <c r="X60" s="9"/>
      <c r="Y60" s="9"/>
      <c r="Z60" s="9"/>
      <c r="AA60" s="9"/>
      <c r="AB60" s="9"/>
      <c r="AC60" s="9"/>
      <c r="AD60" s="9"/>
      <c r="AE60" s="9"/>
    </row>
    <row r="61" s="10" customFormat="1" ht="19.92" customHeight="1">
      <c r="A61" s="10"/>
      <c r="B61" s="172"/>
      <c r="C61" s="173"/>
      <c r="D61" s="174" t="s">
        <v>101</v>
      </c>
      <c r="E61" s="175"/>
      <c r="F61" s="175"/>
      <c r="G61" s="175"/>
      <c r="H61" s="175"/>
      <c r="I61" s="175"/>
      <c r="J61" s="176">
        <f>J99</f>
        <v>0</v>
      </c>
      <c r="K61" s="173"/>
      <c r="L61" s="177"/>
      <c r="S61" s="10"/>
      <c r="T61" s="10"/>
      <c r="U61" s="10"/>
      <c r="V61" s="10"/>
      <c r="W61" s="10"/>
      <c r="X61" s="10"/>
      <c r="Y61" s="10"/>
      <c r="Z61" s="10"/>
      <c r="AA61" s="10"/>
      <c r="AB61" s="10"/>
      <c r="AC61" s="10"/>
      <c r="AD61" s="10"/>
      <c r="AE61" s="10"/>
    </row>
    <row r="62" s="10" customFormat="1" ht="19.92" customHeight="1">
      <c r="A62" s="10"/>
      <c r="B62" s="172"/>
      <c r="C62" s="173"/>
      <c r="D62" s="174" t="s">
        <v>102</v>
      </c>
      <c r="E62" s="175"/>
      <c r="F62" s="175"/>
      <c r="G62" s="175"/>
      <c r="H62" s="175"/>
      <c r="I62" s="175"/>
      <c r="J62" s="176">
        <f>J124</f>
        <v>0</v>
      </c>
      <c r="K62" s="173"/>
      <c r="L62" s="177"/>
      <c r="S62" s="10"/>
      <c r="T62" s="10"/>
      <c r="U62" s="10"/>
      <c r="V62" s="10"/>
      <c r="W62" s="10"/>
      <c r="X62" s="10"/>
      <c r="Y62" s="10"/>
      <c r="Z62" s="10"/>
      <c r="AA62" s="10"/>
      <c r="AB62" s="10"/>
      <c r="AC62" s="10"/>
      <c r="AD62" s="10"/>
      <c r="AE62" s="10"/>
    </row>
    <row r="63" s="10" customFormat="1" ht="19.92" customHeight="1">
      <c r="A63" s="10"/>
      <c r="B63" s="172"/>
      <c r="C63" s="173"/>
      <c r="D63" s="174" t="s">
        <v>103</v>
      </c>
      <c r="E63" s="175"/>
      <c r="F63" s="175"/>
      <c r="G63" s="175"/>
      <c r="H63" s="175"/>
      <c r="I63" s="175"/>
      <c r="J63" s="176">
        <f>J185</f>
        <v>0</v>
      </c>
      <c r="K63" s="173"/>
      <c r="L63" s="177"/>
      <c r="S63" s="10"/>
      <c r="T63" s="10"/>
      <c r="U63" s="10"/>
      <c r="V63" s="10"/>
      <c r="W63" s="10"/>
      <c r="X63" s="10"/>
      <c r="Y63" s="10"/>
      <c r="Z63" s="10"/>
      <c r="AA63" s="10"/>
      <c r="AB63" s="10"/>
      <c r="AC63" s="10"/>
      <c r="AD63" s="10"/>
      <c r="AE63" s="10"/>
    </row>
    <row r="64" s="10" customFormat="1" ht="19.92" customHeight="1">
      <c r="A64" s="10"/>
      <c r="B64" s="172"/>
      <c r="C64" s="173"/>
      <c r="D64" s="174" t="s">
        <v>104</v>
      </c>
      <c r="E64" s="175"/>
      <c r="F64" s="175"/>
      <c r="G64" s="175"/>
      <c r="H64" s="175"/>
      <c r="I64" s="175"/>
      <c r="J64" s="176">
        <f>J241</f>
        <v>0</v>
      </c>
      <c r="K64" s="173"/>
      <c r="L64" s="177"/>
      <c r="S64" s="10"/>
      <c r="T64" s="10"/>
      <c r="U64" s="10"/>
      <c r="V64" s="10"/>
      <c r="W64" s="10"/>
      <c r="X64" s="10"/>
      <c r="Y64" s="10"/>
      <c r="Z64" s="10"/>
      <c r="AA64" s="10"/>
      <c r="AB64" s="10"/>
      <c r="AC64" s="10"/>
      <c r="AD64" s="10"/>
      <c r="AE64" s="10"/>
    </row>
    <row r="65" s="10" customFormat="1" ht="19.92" customHeight="1">
      <c r="A65" s="10"/>
      <c r="B65" s="172"/>
      <c r="C65" s="173"/>
      <c r="D65" s="174" t="s">
        <v>105</v>
      </c>
      <c r="E65" s="175"/>
      <c r="F65" s="175"/>
      <c r="G65" s="175"/>
      <c r="H65" s="175"/>
      <c r="I65" s="175"/>
      <c r="J65" s="176">
        <f>J247</f>
        <v>0</v>
      </c>
      <c r="K65" s="173"/>
      <c r="L65" s="177"/>
      <c r="S65" s="10"/>
      <c r="T65" s="10"/>
      <c r="U65" s="10"/>
      <c r="V65" s="10"/>
      <c r="W65" s="10"/>
      <c r="X65" s="10"/>
      <c r="Y65" s="10"/>
      <c r="Z65" s="10"/>
      <c r="AA65" s="10"/>
      <c r="AB65" s="10"/>
      <c r="AC65" s="10"/>
      <c r="AD65" s="10"/>
      <c r="AE65" s="10"/>
    </row>
    <row r="66" s="9" customFormat="1" ht="24.96" customHeight="1">
      <c r="A66" s="9"/>
      <c r="B66" s="166"/>
      <c r="C66" s="167"/>
      <c r="D66" s="168" t="s">
        <v>106</v>
      </c>
      <c r="E66" s="169"/>
      <c r="F66" s="169"/>
      <c r="G66" s="169"/>
      <c r="H66" s="169"/>
      <c r="I66" s="169"/>
      <c r="J66" s="170">
        <f>J249</f>
        <v>0</v>
      </c>
      <c r="K66" s="167"/>
      <c r="L66" s="171"/>
      <c r="S66" s="9"/>
      <c r="T66" s="9"/>
      <c r="U66" s="9"/>
      <c r="V66" s="9"/>
      <c r="W66" s="9"/>
      <c r="X66" s="9"/>
      <c r="Y66" s="9"/>
      <c r="Z66" s="9"/>
      <c r="AA66" s="9"/>
      <c r="AB66" s="9"/>
      <c r="AC66" s="9"/>
      <c r="AD66" s="9"/>
      <c r="AE66" s="9"/>
    </row>
    <row r="67" s="10" customFormat="1" ht="19.92" customHeight="1">
      <c r="A67" s="10"/>
      <c r="B67" s="172"/>
      <c r="C67" s="173"/>
      <c r="D67" s="174" t="s">
        <v>107</v>
      </c>
      <c r="E67" s="175"/>
      <c r="F67" s="175"/>
      <c r="G67" s="175"/>
      <c r="H67" s="175"/>
      <c r="I67" s="175"/>
      <c r="J67" s="176">
        <f>J250</f>
        <v>0</v>
      </c>
      <c r="K67" s="173"/>
      <c r="L67" s="177"/>
      <c r="S67" s="10"/>
      <c r="T67" s="10"/>
      <c r="U67" s="10"/>
      <c r="V67" s="10"/>
      <c r="W67" s="10"/>
      <c r="X67" s="10"/>
      <c r="Y67" s="10"/>
      <c r="Z67" s="10"/>
      <c r="AA67" s="10"/>
      <c r="AB67" s="10"/>
      <c r="AC67" s="10"/>
      <c r="AD67" s="10"/>
      <c r="AE67" s="10"/>
    </row>
    <row r="68" s="10" customFormat="1" ht="19.92" customHeight="1">
      <c r="A68" s="10"/>
      <c r="B68" s="172"/>
      <c r="C68" s="173"/>
      <c r="D68" s="174" t="s">
        <v>108</v>
      </c>
      <c r="E68" s="175"/>
      <c r="F68" s="175"/>
      <c r="G68" s="175"/>
      <c r="H68" s="175"/>
      <c r="I68" s="175"/>
      <c r="J68" s="176">
        <f>J268</f>
        <v>0</v>
      </c>
      <c r="K68" s="173"/>
      <c r="L68" s="177"/>
      <c r="S68" s="10"/>
      <c r="T68" s="10"/>
      <c r="U68" s="10"/>
      <c r="V68" s="10"/>
      <c r="W68" s="10"/>
      <c r="X68" s="10"/>
      <c r="Y68" s="10"/>
      <c r="Z68" s="10"/>
      <c r="AA68" s="10"/>
      <c r="AB68" s="10"/>
      <c r="AC68" s="10"/>
      <c r="AD68" s="10"/>
      <c r="AE68" s="10"/>
    </row>
    <row r="69" s="10" customFormat="1" ht="19.92" customHeight="1">
      <c r="A69" s="10"/>
      <c r="B69" s="172"/>
      <c r="C69" s="173"/>
      <c r="D69" s="174" t="s">
        <v>109</v>
      </c>
      <c r="E69" s="175"/>
      <c r="F69" s="175"/>
      <c r="G69" s="175"/>
      <c r="H69" s="175"/>
      <c r="I69" s="175"/>
      <c r="J69" s="176">
        <f>J309</f>
        <v>0</v>
      </c>
      <c r="K69" s="173"/>
      <c r="L69" s="177"/>
      <c r="S69" s="10"/>
      <c r="T69" s="10"/>
      <c r="U69" s="10"/>
      <c r="V69" s="10"/>
      <c r="W69" s="10"/>
      <c r="X69" s="10"/>
      <c r="Y69" s="10"/>
      <c r="Z69" s="10"/>
      <c r="AA69" s="10"/>
      <c r="AB69" s="10"/>
      <c r="AC69" s="10"/>
      <c r="AD69" s="10"/>
      <c r="AE69" s="10"/>
    </row>
    <row r="70" s="10" customFormat="1" ht="19.92" customHeight="1">
      <c r="A70" s="10"/>
      <c r="B70" s="172"/>
      <c r="C70" s="173"/>
      <c r="D70" s="174" t="s">
        <v>110</v>
      </c>
      <c r="E70" s="175"/>
      <c r="F70" s="175"/>
      <c r="G70" s="175"/>
      <c r="H70" s="175"/>
      <c r="I70" s="175"/>
      <c r="J70" s="176">
        <f>J346</f>
        <v>0</v>
      </c>
      <c r="K70" s="173"/>
      <c r="L70" s="177"/>
      <c r="S70" s="10"/>
      <c r="T70" s="10"/>
      <c r="U70" s="10"/>
      <c r="V70" s="10"/>
      <c r="W70" s="10"/>
      <c r="X70" s="10"/>
      <c r="Y70" s="10"/>
      <c r="Z70" s="10"/>
      <c r="AA70" s="10"/>
      <c r="AB70" s="10"/>
      <c r="AC70" s="10"/>
      <c r="AD70" s="10"/>
      <c r="AE70" s="10"/>
    </row>
    <row r="71" s="10" customFormat="1" ht="19.92" customHeight="1">
      <c r="A71" s="10"/>
      <c r="B71" s="172"/>
      <c r="C71" s="173"/>
      <c r="D71" s="174" t="s">
        <v>111</v>
      </c>
      <c r="E71" s="175"/>
      <c r="F71" s="175"/>
      <c r="G71" s="175"/>
      <c r="H71" s="175"/>
      <c r="I71" s="175"/>
      <c r="J71" s="176">
        <f>J375</f>
        <v>0</v>
      </c>
      <c r="K71" s="173"/>
      <c r="L71" s="177"/>
      <c r="S71" s="10"/>
      <c r="T71" s="10"/>
      <c r="U71" s="10"/>
      <c r="V71" s="10"/>
      <c r="W71" s="10"/>
      <c r="X71" s="10"/>
      <c r="Y71" s="10"/>
      <c r="Z71" s="10"/>
      <c r="AA71" s="10"/>
      <c r="AB71" s="10"/>
      <c r="AC71" s="10"/>
      <c r="AD71" s="10"/>
      <c r="AE71" s="10"/>
    </row>
    <row r="72" s="10" customFormat="1" ht="19.92" customHeight="1">
      <c r="A72" s="10"/>
      <c r="B72" s="172"/>
      <c r="C72" s="173"/>
      <c r="D72" s="174" t="s">
        <v>112</v>
      </c>
      <c r="E72" s="175"/>
      <c r="F72" s="175"/>
      <c r="G72" s="175"/>
      <c r="H72" s="175"/>
      <c r="I72" s="175"/>
      <c r="J72" s="176">
        <f>J401</f>
        <v>0</v>
      </c>
      <c r="K72" s="173"/>
      <c r="L72" s="177"/>
      <c r="S72" s="10"/>
      <c r="T72" s="10"/>
      <c r="U72" s="10"/>
      <c r="V72" s="10"/>
      <c r="W72" s="10"/>
      <c r="X72" s="10"/>
      <c r="Y72" s="10"/>
      <c r="Z72" s="10"/>
      <c r="AA72" s="10"/>
      <c r="AB72" s="10"/>
      <c r="AC72" s="10"/>
      <c r="AD72" s="10"/>
      <c r="AE72" s="10"/>
    </row>
    <row r="73" s="10" customFormat="1" ht="19.92" customHeight="1">
      <c r="A73" s="10"/>
      <c r="B73" s="172"/>
      <c r="C73" s="173"/>
      <c r="D73" s="174" t="s">
        <v>113</v>
      </c>
      <c r="E73" s="175"/>
      <c r="F73" s="175"/>
      <c r="G73" s="175"/>
      <c r="H73" s="175"/>
      <c r="I73" s="175"/>
      <c r="J73" s="176">
        <f>J444</f>
        <v>0</v>
      </c>
      <c r="K73" s="173"/>
      <c r="L73" s="177"/>
      <c r="S73" s="10"/>
      <c r="T73" s="10"/>
      <c r="U73" s="10"/>
      <c r="V73" s="10"/>
      <c r="W73" s="10"/>
      <c r="X73" s="10"/>
      <c r="Y73" s="10"/>
      <c r="Z73" s="10"/>
      <c r="AA73" s="10"/>
      <c r="AB73" s="10"/>
      <c r="AC73" s="10"/>
      <c r="AD73" s="10"/>
      <c r="AE73" s="10"/>
    </row>
    <row r="74" s="10" customFormat="1" ht="19.92" customHeight="1">
      <c r="A74" s="10"/>
      <c r="B74" s="172"/>
      <c r="C74" s="173"/>
      <c r="D74" s="174" t="s">
        <v>114</v>
      </c>
      <c r="E74" s="175"/>
      <c r="F74" s="175"/>
      <c r="G74" s="175"/>
      <c r="H74" s="175"/>
      <c r="I74" s="175"/>
      <c r="J74" s="176">
        <f>J453</f>
        <v>0</v>
      </c>
      <c r="K74" s="173"/>
      <c r="L74" s="177"/>
      <c r="S74" s="10"/>
      <c r="T74" s="10"/>
      <c r="U74" s="10"/>
      <c r="V74" s="10"/>
      <c r="W74" s="10"/>
      <c r="X74" s="10"/>
      <c r="Y74" s="10"/>
      <c r="Z74" s="10"/>
      <c r="AA74" s="10"/>
      <c r="AB74" s="10"/>
      <c r="AC74" s="10"/>
      <c r="AD74" s="10"/>
      <c r="AE74" s="10"/>
    </row>
    <row r="75" s="10" customFormat="1" ht="19.92" customHeight="1">
      <c r="A75" s="10"/>
      <c r="B75" s="172"/>
      <c r="C75" s="173"/>
      <c r="D75" s="174" t="s">
        <v>115</v>
      </c>
      <c r="E75" s="175"/>
      <c r="F75" s="175"/>
      <c r="G75" s="175"/>
      <c r="H75" s="175"/>
      <c r="I75" s="175"/>
      <c r="J75" s="176">
        <f>J480</f>
        <v>0</v>
      </c>
      <c r="K75" s="173"/>
      <c r="L75" s="177"/>
      <c r="S75" s="10"/>
      <c r="T75" s="10"/>
      <c r="U75" s="10"/>
      <c r="V75" s="10"/>
      <c r="W75" s="10"/>
      <c r="X75" s="10"/>
      <c r="Y75" s="10"/>
      <c r="Z75" s="10"/>
      <c r="AA75" s="10"/>
      <c r="AB75" s="10"/>
      <c r="AC75" s="10"/>
      <c r="AD75" s="10"/>
      <c r="AE75" s="10"/>
    </row>
    <row r="76" s="9" customFormat="1" ht="24.96" customHeight="1">
      <c r="A76" s="9"/>
      <c r="B76" s="166"/>
      <c r="C76" s="167"/>
      <c r="D76" s="168" t="s">
        <v>116</v>
      </c>
      <c r="E76" s="169"/>
      <c r="F76" s="169"/>
      <c r="G76" s="169"/>
      <c r="H76" s="169"/>
      <c r="I76" s="169"/>
      <c r="J76" s="170">
        <f>J494</f>
        <v>0</v>
      </c>
      <c r="K76" s="167"/>
      <c r="L76" s="171"/>
      <c r="S76" s="9"/>
      <c r="T76" s="9"/>
      <c r="U76" s="9"/>
      <c r="V76" s="9"/>
      <c r="W76" s="9"/>
      <c r="X76" s="9"/>
      <c r="Y76" s="9"/>
      <c r="Z76" s="9"/>
      <c r="AA76" s="9"/>
      <c r="AB76" s="9"/>
      <c r="AC76" s="9"/>
      <c r="AD76" s="9"/>
      <c r="AE76" s="9"/>
    </row>
    <row r="77" s="9" customFormat="1" ht="24.96" customHeight="1">
      <c r="A77" s="9"/>
      <c r="B77" s="166"/>
      <c r="C77" s="167"/>
      <c r="D77" s="168" t="s">
        <v>117</v>
      </c>
      <c r="E77" s="169"/>
      <c r="F77" s="169"/>
      <c r="G77" s="169"/>
      <c r="H77" s="169"/>
      <c r="I77" s="169"/>
      <c r="J77" s="170">
        <f>J496</f>
        <v>0</v>
      </c>
      <c r="K77" s="167"/>
      <c r="L77" s="171"/>
      <c r="S77" s="9"/>
      <c r="T77" s="9"/>
      <c r="U77" s="9"/>
      <c r="V77" s="9"/>
      <c r="W77" s="9"/>
      <c r="X77" s="9"/>
      <c r="Y77" s="9"/>
      <c r="Z77" s="9"/>
      <c r="AA77" s="9"/>
      <c r="AB77" s="9"/>
      <c r="AC77" s="9"/>
      <c r="AD77" s="9"/>
      <c r="AE77" s="9"/>
    </row>
    <row r="78" s="2" customFormat="1" ht="21.84" customHeight="1">
      <c r="A78" s="39"/>
      <c r="B78" s="40"/>
      <c r="C78" s="41"/>
      <c r="D78" s="41"/>
      <c r="E78" s="41"/>
      <c r="F78" s="41"/>
      <c r="G78" s="41"/>
      <c r="H78" s="41"/>
      <c r="I78" s="41"/>
      <c r="J78" s="41"/>
      <c r="K78" s="41"/>
      <c r="L78" s="135"/>
      <c r="S78" s="39"/>
      <c r="T78" s="39"/>
      <c r="U78" s="39"/>
      <c r="V78" s="39"/>
      <c r="W78" s="39"/>
      <c r="X78" s="39"/>
      <c r="Y78" s="39"/>
      <c r="Z78" s="39"/>
      <c r="AA78" s="39"/>
      <c r="AB78" s="39"/>
      <c r="AC78" s="39"/>
      <c r="AD78" s="39"/>
      <c r="AE78" s="39"/>
    </row>
    <row r="79" s="2" customFormat="1" ht="6.96" customHeight="1">
      <c r="A79" s="39"/>
      <c r="B79" s="60"/>
      <c r="C79" s="61"/>
      <c r="D79" s="61"/>
      <c r="E79" s="61"/>
      <c r="F79" s="61"/>
      <c r="G79" s="61"/>
      <c r="H79" s="61"/>
      <c r="I79" s="61"/>
      <c r="J79" s="61"/>
      <c r="K79" s="61"/>
      <c r="L79" s="135"/>
      <c r="S79" s="39"/>
      <c r="T79" s="39"/>
      <c r="U79" s="39"/>
      <c r="V79" s="39"/>
      <c r="W79" s="39"/>
      <c r="X79" s="39"/>
      <c r="Y79" s="39"/>
      <c r="Z79" s="39"/>
      <c r="AA79" s="39"/>
      <c r="AB79" s="39"/>
      <c r="AC79" s="39"/>
      <c r="AD79" s="39"/>
      <c r="AE79" s="39"/>
    </row>
    <row r="83" s="2" customFormat="1" ht="6.96" customHeight="1">
      <c r="A83" s="39"/>
      <c r="B83" s="62"/>
      <c r="C83" s="63"/>
      <c r="D83" s="63"/>
      <c r="E83" s="63"/>
      <c r="F83" s="63"/>
      <c r="G83" s="63"/>
      <c r="H83" s="63"/>
      <c r="I83" s="63"/>
      <c r="J83" s="63"/>
      <c r="K83" s="63"/>
      <c r="L83" s="135"/>
      <c r="S83" s="39"/>
      <c r="T83" s="39"/>
      <c r="U83" s="39"/>
      <c r="V83" s="39"/>
      <c r="W83" s="39"/>
      <c r="X83" s="39"/>
      <c r="Y83" s="39"/>
      <c r="Z83" s="39"/>
      <c r="AA83" s="39"/>
      <c r="AB83" s="39"/>
      <c r="AC83" s="39"/>
      <c r="AD83" s="39"/>
      <c r="AE83" s="39"/>
    </row>
    <row r="84" s="2" customFormat="1" ht="24.96" customHeight="1">
      <c r="A84" s="39"/>
      <c r="B84" s="40"/>
      <c r="C84" s="24" t="s">
        <v>118</v>
      </c>
      <c r="D84" s="41"/>
      <c r="E84" s="41"/>
      <c r="F84" s="41"/>
      <c r="G84" s="41"/>
      <c r="H84" s="41"/>
      <c r="I84" s="41"/>
      <c r="J84" s="41"/>
      <c r="K84" s="41"/>
      <c r="L84" s="135"/>
      <c r="S84" s="39"/>
      <c r="T84" s="39"/>
      <c r="U84" s="39"/>
      <c r="V84" s="39"/>
      <c r="W84" s="39"/>
      <c r="X84" s="39"/>
      <c r="Y84" s="39"/>
      <c r="Z84" s="39"/>
      <c r="AA84" s="39"/>
      <c r="AB84" s="39"/>
      <c r="AC84" s="39"/>
      <c r="AD84" s="39"/>
      <c r="AE84" s="39"/>
    </row>
    <row r="85" s="2" customFormat="1" ht="6.96" customHeight="1">
      <c r="A85" s="39"/>
      <c r="B85" s="40"/>
      <c r="C85" s="41"/>
      <c r="D85" s="41"/>
      <c r="E85" s="41"/>
      <c r="F85" s="41"/>
      <c r="G85" s="41"/>
      <c r="H85" s="41"/>
      <c r="I85" s="41"/>
      <c r="J85" s="41"/>
      <c r="K85" s="41"/>
      <c r="L85" s="135"/>
      <c r="S85" s="39"/>
      <c r="T85" s="39"/>
      <c r="U85" s="39"/>
      <c r="V85" s="39"/>
      <c r="W85" s="39"/>
      <c r="X85" s="39"/>
      <c r="Y85" s="39"/>
      <c r="Z85" s="39"/>
      <c r="AA85" s="39"/>
      <c r="AB85" s="39"/>
      <c r="AC85" s="39"/>
      <c r="AD85" s="39"/>
      <c r="AE85" s="39"/>
    </row>
    <row r="86" s="2" customFormat="1" ht="12" customHeight="1">
      <c r="A86" s="39"/>
      <c r="B86" s="40"/>
      <c r="C86" s="33" t="s">
        <v>16</v>
      </c>
      <c r="D86" s="41"/>
      <c r="E86" s="41"/>
      <c r="F86" s="41"/>
      <c r="G86" s="41"/>
      <c r="H86" s="41"/>
      <c r="I86" s="41"/>
      <c r="J86" s="41"/>
      <c r="K86" s="41"/>
      <c r="L86" s="135"/>
      <c r="S86" s="39"/>
      <c r="T86" s="39"/>
      <c r="U86" s="39"/>
      <c r="V86" s="39"/>
      <c r="W86" s="39"/>
      <c r="X86" s="39"/>
      <c r="Y86" s="39"/>
      <c r="Z86" s="39"/>
      <c r="AA86" s="39"/>
      <c r="AB86" s="39"/>
      <c r="AC86" s="39"/>
      <c r="AD86" s="39"/>
      <c r="AE86" s="39"/>
    </row>
    <row r="87" s="2" customFormat="1" ht="16.5" customHeight="1">
      <c r="A87" s="39"/>
      <c r="B87" s="40"/>
      <c r="C87" s="41"/>
      <c r="D87" s="41"/>
      <c r="E87" s="161" t="str">
        <f>E7</f>
        <v>Bytový dům č.p. 534, Oprava bytové jednotky č.3</v>
      </c>
      <c r="F87" s="33"/>
      <c r="G87" s="33"/>
      <c r="H87" s="33"/>
      <c r="I87" s="41"/>
      <c r="J87" s="41"/>
      <c r="K87" s="41"/>
      <c r="L87" s="135"/>
      <c r="S87" s="39"/>
      <c r="T87" s="39"/>
      <c r="U87" s="39"/>
      <c r="V87" s="39"/>
      <c r="W87" s="39"/>
      <c r="X87" s="39"/>
      <c r="Y87" s="39"/>
      <c r="Z87" s="39"/>
      <c r="AA87" s="39"/>
      <c r="AB87" s="39"/>
      <c r="AC87" s="39"/>
      <c r="AD87" s="39"/>
      <c r="AE87" s="39"/>
    </row>
    <row r="88" s="2" customFormat="1" ht="12" customHeight="1">
      <c r="A88" s="39"/>
      <c r="B88" s="40"/>
      <c r="C88" s="33" t="s">
        <v>93</v>
      </c>
      <c r="D88" s="41"/>
      <c r="E88" s="41"/>
      <c r="F88" s="41"/>
      <c r="G88" s="41"/>
      <c r="H88" s="41"/>
      <c r="I88" s="41"/>
      <c r="J88" s="41"/>
      <c r="K88" s="41"/>
      <c r="L88" s="135"/>
      <c r="S88" s="39"/>
      <c r="T88" s="39"/>
      <c r="U88" s="39"/>
      <c r="V88" s="39"/>
      <c r="W88" s="39"/>
      <c r="X88" s="39"/>
      <c r="Y88" s="39"/>
      <c r="Z88" s="39"/>
      <c r="AA88" s="39"/>
      <c r="AB88" s="39"/>
      <c r="AC88" s="39"/>
      <c r="AD88" s="39"/>
      <c r="AE88" s="39"/>
    </row>
    <row r="89" s="2" customFormat="1" ht="16.5" customHeight="1">
      <c r="A89" s="39"/>
      <c r="B89" s="40"/>
      <c r="C89" s="41"/>
      <c r="D89" s="41"/>
      <c r="E89" s="70" t="str">
        <f>E9</f>
        <v>01 - stavební část</v>
      </c>
      <c r="F89" s="41"/>
      <c r="G89" s="41"/>
      <c r="H89" s="41"/>
      <c r="I89" s="41"/>
      <c r="J89" s="41"/>
      <c r="K89" s="41"/>
      <c r="L89" s="135"/>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135"/>
      <c r="S90" s="39"/>
      <c r="T90" s="39"/>
      <c r="U90" s="39"/>
      <c r="V90" s="39"/>
      <c r="W90" s="39"/>
      <c r="X90" s="39"/>
      <c r="Y90" s="39"/>
      <c r="Z90" s="39"/>
      <c r="AA90" s="39"/>
      <c r="AB90" s="39"/>
      <c r="AC90" s="39"/>
      <c r="AD90" s="39"/>
      <c r="AE90" s="39"/>
    </row>
    <row r="91" s="2" customFormat="1" ht="12" customHeight="1">
      <c r="A91" s="39"/>
      <c r="B91" s="40"/>
      <c r="C91" s="33" t="s">
        <v>21</v>
      </c>
      <c r="D91" s="41"/>
      <c r="E91" s="41"/>
      <c r="F91" s="28" t="str">
        <f>F12</f>
        <v xml:space="preserve">Horní Lipová </v>
      </c>
      <c r="G91" s="41"/>
      <c r="H91" s="41"/>
      <c r="I91" s="33" t="s">
        <v>23</v>
      </c>
      <c r="J91" s="73" t="str">
        <f>IF(J12="","",J12)</f>
        <v>22. 4. 2021</v>
      </c>
      <c r="K91" s="41"/>
      <c r="L91" s="135"/>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135"/>
      <c r="S92" s="39"/>
      <c r="T92" s="39"/>
      <c r="U92" s="39"/>
      <c r="V92" s="39"/>
      <c r="W92" s="39"/>
      <c r="X92" s="39"/>
      <c r="Y92" s="39"/>
      <c r="Z92" s="39"/>
      <c r="AA92" s="39"/>
      <c r="AB92" s="39"/>
      <c r="AC92" s="39"/>
      <c r="AD92" s="39"/>
      <c r="AE92" s="39"/>
    </row>
    <row r="93" s="2" customFormat="1" ht="15.15" customHeight="1">
      <c r="A93" s="39"/>
      <c r="B93" s="40"/>
      <c r="C93" s="33" t="s">
        <v>25</v>
      </c>
      <c r="D93" s="41"/>
      <c r="E93" s="41"/>
      <c r="F93" s="28" t="str">
        <f>E15</f>
        <v>Obec Lipová-lázně</v>
      </c>
      <c r="G93" s="41"/>
      <c r="H93" s="41"/>
      <c r="I93" s="33" t="s">
        <v>33</v>
      </c>
      <c r="J93" s="37" t="str">
        <f>E21</f>
        <v xml:space="preserve"> </v>
      </c>
      <c r="K93" s="41"/>
      <c r="L93" s="135"/>
      <c r="S93" s="39"/>
      <c r="T93" s="39"/>
      <c r="U93" s="39"/>
      <c r="V93" s="39"/>
      <c r="W93" s="39"/>
      <c r="X93" s="39"/>
      <c r="Y93" s="39"/>
      <c r="Z93" s="39"/>
      <c r="AA93" s="39"/>
      <c r="AB93" s="39"/>
      <c r="AC93" s="39"/>
      <c r="AD93" s="39"/>
      <c r="AE93" s="39"/>
    </row>
    <row r="94" s="2" customFormat="1" ht="15.15" customHeight="1">
      <c r="A94" s="39"/>
      <c r="B94" s="40"/>
      <c r="C94" s="33" t="s">
        <v>31</v>
      </c>
      <c r="D94" s="41"/>
      <c r="E94" s="41"/>
      <c r="F94" s="28" t="str">
        <f>IF(E18="","",E18)</f>
        <v>Vyplň údaj</v>
      </c>
      <c r="G94" s="41"/>
      <c r="H94" s="41"/>
      <c r="I94" s="33" t="s">
        <v>36</v>
      </c>
      <c r="J94" s="37" t="str">
        <f>E24</f>
        <v xml:space="preserve"> </v>
      </c>
      <c r="K94" s="41"/>
      <c r="L94" s="135"/>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135"/>
      <c r="S95" s="39"/>
      <c r="T95" s="39"/>
      <c r="U95" s="39"/>
      <c r="V95" s="39"/>
      <c r="W95" s="39"/>
      <c r="X95" s="39"/>
      <c r="Y95" s="39"/>
      <c r="Z95" s="39"/>
      <c r="AA95" s="39"/>
      <c r="AB95" s="39"/>
      <c r="AC95" s="39"/>
      <c r="AD95" s="39"/>
      <c r="AE95" s="39"/>
    </row>
    <row r="96" s="11" customFormat="1" ht="29.28" customHeight="1">
      <c r="A96" s="178"/>
      <c r="B96" s="179"/>
      <c r="C96" s="180" t="s">
        <v>119</v>
      </c>
      <c r="D96" s="181" t="s">
        <v>58</v>
      </c>
      <c r="E96" s="181" t="s">
        <v>54</v>
      </c>
      <c r="F96" s="181" t="s">
        <v>55</v>
      </c>
      <c r="G96" s="181" t="s">
        <v>120</v>
      </c>
      <c r="H96" s="181" t="s">
        <v>121</v>
      </c>
      <c r="I96" s="181" t="s">
        <v>122</v>
      </c>
      <c r="J96" s="181" t="s">
        <v>98</v>
      </c>
      <c r="K96" s="182" t="s">
        <v>123</v>
      </c>
      <c r="L96" s="183"/>
      <c r="M96" s="93" t="s">
        <v>19</v>
      </c>
      <c r="N96" s="94" t="s">
        <v>43</v>
      </c>
      <c r="O96" s="94" t="s">
        <v>124</v>
      </c>
      <c r="P96" s="94" t="s">
        <v>125</v>
      </c>
      <c r="Q96" s="94" t="s">
        <v>126</v>
      </c>
      <c r="R96" s="94" t="s">
        <v>127</v>
      </c>
      <c r="S96" s="94" t="s">
        <v>128</v>
      </c>
      <c r="T96" s="95" t="s">
        <v>129</v>
      </c>
      <c r="U96" s="178"/>
      <c r="V96" s="178"/>
      <c r="W96" s="178"/>
      <c r="X96" s="178"/>
      <c r="Y96" s="178"/>
      <c r="Z96" s="178"/>
      <c r="AA96" s="178"/>
      <c r="AB96" s="178"/>
      <c r="AC96" s="178"/>
      <c r="AD96" s="178"/>
      <c r="AE96" s="178"/>
    </row>
    <row r="97" s="2" customFormat="1" ht="22.8" customHeight="1">
      <c r="A97" s="39"/>
      <c r="B97" s="40"/>
      <c r="C97" s="100" t="s">
        <v>130</v>
      </c>
      <c r="D97" s="41"/>
      <c r="E97" s="41"/>
      <c r="F97" s="41"/>
      <c r="G97" s="41"/>
      <c r="H97" s="41"/>
      <c r="I97" s="41"/>
      <c r="J97" s="184">
        <f>BK97</f>
        <v>0</v>
      </c>
      <c r="K97" s="41"/>
      <c r="L97" s="45"/>
      <c r="M97" s="96"/>
      <c r="N97" s="185"/>
      <c r="O97" s="97"/>
      <c r="P97" s="186">
        <f>P98+P249+P494+P496</f>
        <v>0</v>
      </c>
      <c r="Q97" s="97"/>
      <c r="R97" s="186">
        <f>R98+R249+R494+R496</f>
        <v>10.211173049999999</v>
      </c>
      <c r="S97" s="97"/>
      <c r="T97" s="187">
        <f>T98+T249+T494+T496</f>
        <v>7.1615058000000005</v>
      </c>
      <c r="U97" s="39"/>
      <c r="V97" s="39"/>
      <c r="W97" s="39"/>
      <c r="X97" s="39"/>
      <c r="Y97" s="39"/>
      <c r="Z97" s="39"/>
      <c r="AA97" s="39"/>
      <c r="AB97" s="39"/>
      <c r="AC97" s="39"/>
      <c r="AD97" s="39"/>
      <c r="AE97" s="39"/>
      <c r="AT97" s="18" t="s">
        <v>72</v>
      </c>
      <c r="AU97" s="18" t="s">
        <v>99</v>
      </c>
      <c r="BK97" s="188">
        <f>BK98+BK249+BK494+BK496</f>
        <v>0</v>
      </c>
    </row>
    <row r="98" s="12" customFormat="1" ht="25.92" customHeight="1">
      <c r="A98" s="12"/>
      <c r="B98" s="189"/>
      <c r="C98" s="190"/>
      <c r="D98" s="191" t="s">
        <v>72</v>
      </c>
      <c r="E98" s="192" t="s">
        <v>131</v>
      </c>
      <c r="F98" s="192" t="s">
        <v>132</v>
      </c>
      <c r="G98" s="190"/>
      <c r="H98" s="190"/>
      <c r="I98" s="193"/>
      <c r="J98" s="194">
        <f>BK98</f>
        <v>0</v>
      </c>
      <c r="K98" s="190"/>
      <c r="L98" s="195"/>
      <c r="M98" s="196"/>
      <c r="N98" s="197"/>
      <c r="O98" s="197"/>
      <c r="P98" s="198">
        <f>P99+P124+P185+P241+P247</f>
        <v>0</v>
      </c>
      <c r="Q98" s="197"/>
      <c r="R98" s="198">
        <f>R99+R124+R185+R241+R247</f>
        <v>6.2306697700000004</v>
      </c>
      <c r="S98" s="197"/>
      <c r="T98" s="199">
        <f>T99+T124+T185+T241+T247</f>
        <v>6.5376500000000002</v>
      </c>
      <c r="U98" s="12"/>
      <c r="V98" s="12"/>
      <c r="W98" s="12"/>
      <c r="X98" s="12"/>
      <c r="Y98" s="12"/>
      <c r="Z98" s="12"/>
      <c r="AA98" s="12"/>
      <c r="AB98" s="12"/>
      <c r="AC98" s="12"/>
      <c r="AD98" s="12"/>
      <c r="AE98" s="12"/>
      <c r="AR98" s="200" t="s">
        <v>81</v>
      </c>
      <c r="AT98" s="201" t="s">
        <v>72</v>
      </c>
      <c r="AU98" s="201" t="s">
        <v>73</v>
      </c>
      <c r="AY98" s="200" t="s">
        <v>133</v>
      </c>
      <c r="BK98" s="202">
        <f>BK99+BK124+BK185+BK241+BK247</f>
        <v>0</v>
      </c>
    </row>
    <row r="99" s="12" customFormat="1" ht="22.8" customHeight="1">
      <c r="A99" s="12"/>
      <c r="B99" s="189"/>
      <c r="C99" s="190"/>
      <c r="D99" s="191" t="s">
        <v>72</v>
      </c>
      <c r="E99" s="203" t="s">
        <v>134</v>
      </c>
      <c r="F99" s="203" t="s">
        <v>135</v>
      </c>
      <c r="G99" s="190"/>
      <c r="H99" s="190"/>
      <c r="I99" s="193"/>
      <c r="J99" s="204">
        <f>BK99</f>
        <v>0</v>
      </c>
      <c r="K99" s="190"/>
      <c r="L99" s="195"/>
      <c r="M99" s="196"/>
      <c r="N99" s="197"/>
      <c r="O99" s="197"/>
      <c r="P99" s="198">
        <f>SUM(P100:P123)</f>
        <v>0</v>
      </c>
      <c r="Q99" s="197"/>
      <c r="R99" s="198">
        <f>SUM(R100:R123)</f>
        <v>1.4969478700000001</v>
      </c>
      <c r="S99" s="197"/>
      <c r="T99" s="199">
        <f>SUM(T100:T123)</f>
        <v>0</v>
      </c>
      <c r="U99" s="12"/>
      <c r="V99" s="12"/>
      <c r="W99" s="12"/>
      <c r="X99" s="12"/>
      <c r="Y99" s="12"/>
      <c r="Z99" s="12"/>
      <c r="AA99" s="12"/>
      <c r="AB99" s="12"/>
      <c r="AC99" s="12"/>
      <c r="AD99" s="12"/>
      <c r="AE99" s="12"/>
      <c r="AR99" s="200" t="s">
        <v>81</v>
      </c>
      <c r="AT99" s="201" t="s">
        <v>72</v>
      </c>
      <c r="AU99" s="201" t="s">
        <v>81</v>
      </c>
      <c r="AY99" s="200" t="s">
        <v>133</v>
      </c>
      <c r="BK99" s="202">
        <f>SUM(BK100:BK123)</f>
        <v>0</v>
      </c>
    </row>
    <row r="100" s="2" customFormat="1" ht="37.8" customHeight="1">
      <c r="A100" s="39"/>
      <c r="B100" s="40"/>
      <c r="C100" s="205" t="s">
        <v>81</v>
      </c>
      <c r="D100" s="205" t="s">
        <v>136</v>
      </c>
      <c r="E100" s="206" t="s">
        <v>137</v>
      </c>
      <c r="F100" s="207" t="s">
        <v>138</v>
      </c>
      <c r="G100" s="208" t="s">
        <v>139</v>
      </c>
      <c r="H100" s="209">
        <v>0.29699999999999999</v>
      </c>
      <c r="I100" s="210"/>
      <c r="J100" s="211">
        <f>ROUND(I100*H100,2)</f>
        <v>0</v>
      </c>
      <c r="K100" s="207" t="s">
        <v>140</v>
      </c>
      <c r="L100" s="45"/>
      <c r="M100" s="212" t="s">
        <v>19</v>
      </c>
      <c r="N100" s="213" t="s">
        <v>45</v>
      </c>
      <c r="O100" s="85"/>
      <c r="P100" s="214">
        <f>O100*H100</f>
        <v>0</v>
      </c>
      <c r="Q100" s="214">
        <v>1.3271500000000001</v>
      </c>
      <c r="R100" s="214">
        <f>Q100*H100</f>
        <v>0.39416354999999997</v>
      </c>
      <c r="S100" s="214">
        <v>0</v>
      </c>
      <c r="T100" s="215">
        <f>S100*H100</f>
        <v>0</v>
      </c>
      <c r="U100" s="39"/>
      <c r="V100" s="39"/>
      <c r="W100" s="39"/>
      <c r="X100" s="39"/>
      <c r="Y100" s="39"/>
      <c r="Z100" s="39"/>
      <c r="AA100" s="39"/>
      <c r="AB100" s="39"/>
      <c r="AC100" s="39"/>
      <c r="AD100" s="39"/>
      <c r="AE100" s="39"/>
      <c r="AR100" s="216" t="s">
        <v>141</v>
      </c>
      <c r="AT100" s="216" t="s">
        <v>136</v>
      </c>
      <c r="AU100" s="216" t="s">
        <v>142</v>
      </c>
      <c r="AY100" s="18" t="s">
        <v>133</v>
      </c>
      <c r="BE100" s="217">
        <f>IF(N100="základní",J100,0)</f>
        <v>0</v>
      </c>
      <c r="BF100" s="217">
        <f>IF(N100="snížená",J100,0)</f>
        <v>0</v>
      </c>
      <c r="BG100" s="217">
        <f>IF(N100="zákl. přenesená",J100,0)</f>
        <v>0</v>
      </c>
      <c r="BH100" s="217">
        <f>IF(N100="sníž. přenesená",J100,0)</f>
        <v>0</v>
      </c>
      <c r="BI100" s="217">
        <f>IF(N100="nulová",J100,0)</f>
        <v>0</v>
      </c>
      <c r="BJ100" s="18" t="s">
        <v>142</v>
      </c>
      <c r="BK100" s="217">
        <f>ROUND(I100*H100,2)</f>
        <v>0</v>
      </c>
      <c r="BL100" s="18" t="s">
        <v>141</v>
      </c>
      <c r="BM100" s="216" t="s">
        <v>143</v>
      </c>
    </row>
    <row r="101" s="13" customFormat="1">
      <c r="A101" s="13"/>
      <c r="B101" s="218"/>
      <c r="C101" s="219"/>
      <c r="D101" s="220" t="s">
        <v>144</v>
      </c>
      <c r="E101" s="221" t="s">
        <v>19</v>
      </c>
      <c r="F101" s="222" t="s">
        <v>145</v>
      </c>
      <c r="G101" s="219"/>
      <c r="H101" s="221" t="s">
        <v>19</v>
      </c>
      <c r="I101" s="223"/>
      <c r="J101" s="219"/>
      <c r="K101" s="219"/>
      <c r="L101" s="224"/>
      <c r="M101" s="225"/>
      <c r="N101" s="226"/>
      <c r="O101" s="226"/>
      <c r="P101" s="226"/>
      <c r="Q101" s="226"/>
      <c r="R101" s="226"/>
      <c r="S101" s="226"/>
      <c r="T101" s="227"/>
      <c r="U101" s="13"/>
      <c r="V101" s="13"/>
      <c r="W101" s="13"/>
      <c r="X101" s="13"/>
      <c r="Y101" s="13"/>
      <c r="Z101" s="13"/>
      <c r="AA101" s="13"/>
      <c r="AB101" s="13"/>
      <c r="AC101" s="13"/>
      <c r="AD101" s="13"/>
      <c r="AE101" s="13"/>
      <c r="AT101" s="228" t="s">
        <v>144</v>
      </c>
      <c r="AU101" s="228" t="s">
        <v>142</v>
      </c>
      <c r="AV101" s="13" t="s">
        <v>81</v>
      </c>
      <c r="AW101" s="13" t="s">
        <v>35</v>
      </c>
      <c r="AX101" s="13" t="s">
        <v>73</v>
      </c>
      <c r="AY101" s="228" t="s">
        <v>133</v>
      </c>
    </row>
    <row r="102" s="14" customFormat="1">
      <c r="A102" s="14"/>
      <c r="B102" s="229"/>
      <c r="C102" s="230"/>
      <c r="D102" s="220" t="s">
        <v>144</v>
      </c>
      <c r="E102" s="231" t="s">
        <v>19</v>
      </c>
      <c r="F102" s="232" t="s">
        <v>146</v>
      </c>
      <c r="G102" s="230"/>
      <c r="H102" s="233">
        <v>0.29699999999999999</v>
      </c>
      <c r="I102" s="234"/>
      <c r="J102" s="230"/>
      <c r="K102" s="230"/>
      <c r="L102" s="235"/>
      <c r="M102" s="236"/>
      <c r="N102" s="237"/>
      <c r="O102" s="237"/>
      <c r="P102" s="237"/>
      <c r="Q102" s="237"/>
      <c r="R102" s="237"/>
      <c r="S102" s="237"/>
      <c r="T102" s="238"/>
      <c r="U102" s="14"/>
      <c r="V102" s="14"/>
      <c r="W102" s="14"/>
      <c r="X102" s="14"/>
      <c r="Y102" s="14"/>
      <c r="Z102" s="14"/>
      <c r="AA102" s="14"/>
      <c r="AB102" s="14"/>
      <c r="AC102" s="14"/>
      <c r="AD102" s="14"/>
      <c r="AE102" s="14"/>
      <c r="AT102" s="239" t="s">
        <v>144</v>
      </c>
      <c r="AU102" s="239" t="s">
        <v>142</v>
      </c>
      <c r="AV102" s="14" t="s">
        <v>142</v>
      </c>
      <c r="AW102" s="14" t="s">
        <v>35</v>
      </c>
      <c r="AX102" s="14" t="s">
        <v>73</v>
      </c>
      <c r="AY102" s="239" t="s">
        <v>133</v>
      </c>
    </row>
    <row r="103" s="15" customFormat="1">
      <c r="A103" s="15"/>
      <c r="B103" s="240"/>
      <c r="C103" s="241"/>
      <c r="D103" s="220" t="s">
        <v>144</v>
      </c>
      <c r="E103" s="242" t="s">
        <v>19</v>
      </c>
      <c r="F103" s="243" t="s">
        <v>147</v>
      </c>
      <c r="G103" s="241"/>
      <c r="H103" s="244">
        <v>0.29699999999999999</v>
      </c>
      <c r="I103" s="245"/>
      <c r="J103" s="241"/>
      <c r="K103" s="241"/>
      <c r="L103" s="246"/>
      <c r="M103" s="247"/>
      <c r="N103" s="248"/>
      <c r="O103" s="248"/>
      <c r="P103" s="248"/>
      <c r="Q103" s="248"/>
      <c r="R103" s="248"/>
      <c r="S103" s="248"/>
      <c r="T103" s="249"/>
      <c r="U103" s="15"/>
      <c r="V103" s="15"/>
      <c r="W103" s="15"/>
      <c r="X103" s="15"/>
      <c r="Y103" s="15"/>
      <c r="Z103" s="15"/>
      <c r="AA103" s="15"/>
      <c r="AB103" s="15"/>
      <c r="AC103" s="15"/>
      <c r="AD103" s="15"/>
      <c r="AE103" s="15"/>
      <c r="AT103" s="250" t="s">
        <v>144</v>
      </c>
      <c r="AU103" s="250" t="s">
        <v>142</v>
      </c>
      <c r="AV103" s="15" t="s">
        <v>141</v>
      </c>
      <c r="AW103" s="15" t="s">
        <v>35</v>
      </c>
      <c r="AX103" s="15" t="s">
        <v>81</v>
      </c>
      <c r="AY103" s="250" t="s">
        <v>133</v>
      </c>
    </row>
    <row r="104" s="2" customFormat="1" ht="24.15" customHeight="1">
      <c r="A104" s="39"/>
      <c r="B104" s="40"/>
      <c r="C104" s="205" t="s">
        <v>142</v>
      </c>
      <c r="D104" s="205" t="s">
        <v>136</v>
      </c>
      <c r="E104" s="206" t="s">
        <v>148</v>
      </c>
      <c r="F104" s="207" t="s">
        <v>149</v>
      </c>
      <c r="G104" s="208" t="s">
        <v>150</v>
      </c>
      <c r="H104" s="209">
        <v>0.088999999999999996</v>
      </c>
      <c r="I104" s="210"/>
      <c r="J104" s="211">
        <f>ROUND(I104*H104,2)</f>
        <v>0</v>
      </c>
      <c r="K104" s="207" t="s">
        <v>140</v>
      </c>
      <c r="L104" s="45"/>
      <c r="M104" s="212" t="s">
        <v>19</v>
      </c>
      <c r="N104" s="213" t="s">
        <v>45</v>
      </c>
      <c r="O104" s="85"/>
      <c r="P104" s="214">
        <f>O104*H104</f>
        <v>0</v>
      </c>
      <c r="Q104" s="214">
        <v>1.0900000000000001</v>
      </c>
      <c r="R104" s="214">
        <f>Q104*H104</f>
        <v>0.097009999999999999</v>
      </c>
      <c r="S104" s="214">
        <v>0</v>
      </c>
      <c r="T104" s="215">
        <f>S104*H104</f>
        <v>0</v>
      </c>
      <c r="U104" s="39"/>
      <c r="V104" s="39"/>
      <c r="W104" s="39"/>
      <c r="X104" s="39"/>
      <c r="Y104" s="39"/>
      <c r="Z104" s="39"/>
      <c r="AA104" s="39"/>
      <c r="AB104" s="39"/>
      <c r="AC104" s="39"/>
      <c r="AD104" s="39"/>
      <c r="AE104" s="39"/>
      <c r="AR104" s="216" t="s">
        <v>141</v>
      </c>
      <c r="AT104" s="216" t="s">
        <v>136</v>
      </c>
      <c r="AU104" s="216" t="s">
        <v>142</v>
      </c>
      <c r="AY104" s="18" t="s">
        <v>133</v>
      </c>
      <c r="BE104" s="217">
        <f>IF(N104="základní",J104,0)</f>
        <v>0</v>
      </c>
      <c r="BF104" s="217">
        <f>IF(N104="snížená",J104,0)</f>
        <v>0</v>
      </c>
      <c r="BG104" s="217">
        <f>IF(N104="zákl. přenesená",J104,0)</f>
        <v>0</v>
      </c>
      <c r="BH104" s="217">
        <f>IF(N104="sníž. přenesená",J104,0)</f>
        <v>0</v>
      </c>
      <c r="BI104" s="217">
        <f>IF(N104="nulová",J104,0)</f>
        <v>0</v>
      </c>
      <c r="BJ104" s="18" t="s">
        <v>142</v>
      </c>
      <c r="BK104" s="217">
        <f>ROUND(I104*H104,2)</f>
        <v>0</v>
      </c>
      <c r="BL104" s="18" t="s">
        <v>141</v>
      </c>
      <c r="BM104" s="216" t="s">
        <v>151</v>
      </c>
    </row>
    <row r="105" s="13" customFormat="1">
      <c r="A105" s="13"/>
      <c r="B105" s="218"/>
      <c r="C105" s="219"/>
      <c r="D105" s="220" t="s">
        <v>144</v>
      </c>
      <c r="E105" s="221" t="s">
        <v>19</v>
      </c>
      <c r="F105" s="222" t="s">
        <v>152</v>
      </c>
      <c r="G105" s="219"/>
      <c r="H105" s="221" t="s">
        <v>19</v>
      </c>
      <c r="I105" s="223"/>
      <c r="J105" s="219"/>
      <c r="K105" s="219"/>
      <c r="L105" s="224"/>
      <c r="M105" s="225"/>
      <c r="N105" s="226"/>
      <c r="O105" s="226"/>
      <c r="P105" s="226"/>
      <c r="Q105" s="226"/>
      <c r="R105" s="226"/>
      <c r="S105" s="226"/>
      <c r="T105" s="227"/>
      <c r="U105" s="13"/>
      <c r="V105" s="13"/>
      <c r="W105" s="13"/>
      <c r="X105" s="13"/>
      <c r="Y105" s="13"/>
      <c r="Z105" s="13"/>
      <c r="AA105" s="13"/>
      <c r="AB105" s="13"/>
      <c r="AC105" s="13"/>
      <c r="AD105" s="13"/>
      <c r="AE105" s="13"/>
      <c r="AT105" s="228" t="s">
        <v>144</v>
      </c>
      <c r="AU105" s="228" t="s">
        <v>142</v>
      </c>
      <c r="AV105" s="13" t="s">
        <v>81</v>
      </c>
      <c r="AW105" s="13" t="s">
        <v>35</v>
      </c>
      <c r="AX105" s="13" t="s">
        <v>73</v>
      </c>
      <c r="AY105" s="228" t="s">
        <v>133</v>
      </c>
    </row>
    <row r="106" s="14" customFormat="1">
      <c r="A106" s="14"/>
      <c r="B106" s="229"/>
      <c r="C106" s="230"/>
      <c r="D106" s="220" t="s">
        <v>144</v>
      </c>
      <c r="E106" s="231" t="s">
        <v>19</v>
      </c>
      <c r="F106" s="232" t="s">
        <v>153</v>
      </c>
      <c r="G106" s="230"/>
      <c r="H106" s="233">
        <v>0.034000000000000002</v>
      </c>
      <c r="I106" s="234"/>
      <c r="J106" s="230"/>
      <c r="K106" s="230"/>
      <c r="L106" s="235"/>
      <c r="M106" s="236"/>
      <c r="N106" s="237"/>
      <c r="O106" s="237"/>
      <c r="P106" s="237"/>
      <c r="Q106" s="237"/>
      <c r="R106" s="237"/>
      <c r="S106" s="237"/>
      <c r="T106" s="238"/>
      <c r="U106" s="14"/>
      <c r="V106" s="14"/>
      <c r="W106" s="14"/>
      <c r="X106" s="14"/>
      <c r="Y106" s="14"/>
      <c r="Z106" s="14"/>
      <c r="AA106" s="14"/>
      <c r="AB106" s="14"/>
      <c r="AC106" s="14"/>
      <c r="AD106" s="14"/>
      <c r="AE106" s="14"/>
      <c r="AT106" s="239" t="s">
        <v>144</v>
      </c>
      <c r="AU106" s="239" t="s">
        <v>142</v>
      </c>
      <c r="AV106" s="14" t="s">
        <v>142</v>
      </c>
      <c r="AW106" s="14" t="s">
        <v>35</v>
      </c>
      <c r="AX106" s="14" t="s">
        <v>73</v>
      </c>
      <c r="AY106" s="239" t="s">
        <v>133</v>
      </c>
    </row>
    <row r="107" s="13" customFormat="1">
      <c r="A107" s="13"/>
      <c r="B107" s="218"/>
      <c r="C107" s="219"/>
      <c r="D107" s="220" t="s">
        <v>144</v>
      </c>
      <c r="E107" s="221" t="s">
        <v>19</v>
      </c>
      <c r="F107" s="222" t="s">
        <v>154</v>
      </c>
      <c r="G107" s="219"/>
      <c r="H107" s="221" t="s">
        <v>19</v>
      </c>
      <c r="I107" s="223"/>
      <c r="J107" s="219"/>
      <c r="K107" s="219"/>
      <c r="L107" s="224"/>
      <c r="M107" s="225"/>
      <c r="N107" s="226"/>
      <c r="O107" s="226"/>
      <c r="P107" s="226"/>
      <c r="Q107" s="226"/>
      <c r="R107" s="226"/>
      <c r="S107" s="226"/>
      <c r="T107" s="227"/>
      <c r="U107" s="13"/>
      <c r="V107" s="13"/>
      <c r="W107" s="13"/>
      <c r="X107" s="13"/>
      <c r="Y107" s="13"/>
      <c r="Z107" s="13"/>
      <c r="AA107" s="13"/>
      <c r="AB107" s="13"/>
      <c r="AC107" s="13"/>
      <c r="AD107" s="13"/>
      <c r="AE107" s="13"/>
      <c r="AT107" s="228" t="s">
        <v>144</v>
      </c>
      <c r="AU107" s="228" t="s">
        <v>142</v>
      </c>
      <c r="AV107" s="13" t="s">
        <v>81</v>
      </c>
      <c r="AW107" s="13" t="s">
        <v>35</v>
      </c>
      <c r="AX107" s="13" t="s">
        <v>73</v>
      </c>
      <c r="AY107" s="228" t="s">
        <v>133</v>
      </c>
    </row>
    <row r="108" s="14" customFormat="1">
      <c r="A108" s="14"/>
      <c r="B108" s="229"/>
      <c r="C108" s="230"/>
      <c r="D108" s="220" t="s">
        <v>144</v>
      </c>
      <c r="E108" s="231" t="s">
        <v>19</v>
      </c>
      <c r="F108" s="232" t="s">
        <v>155</v>
      </c>
      <c r="G108" s="230"/>
      <c r="H108" s="233">
        <v>0.055</v>
      </c>
      <c r="I108" s="234"/>
      <c r="J108" s="230"/>
      <c r="K108" s="230"/>
      <c r="L108" s="235"/>
      <c r="M108" s="236"/>
      <c r="N108" s="237"/>
      <c r="O108" s="237"/>
      <c r="P108" s="237"/>
      <c r="Q108" s="237"/>
      <c r="R108" s="237"/>
      <c r="S108" s="237"/>
      <c r="T108" s="238"/>
      <c r="U108" s="14"/>
      <c r="V108" s="14"/>
      <c r="W108" s="14"/>
      <c r="X108" s="14"/>
      <c r="Y108" s="14"/>
      <c r="Z108" s="14"/>
      <c r="AA108" s="14"/>
      <c r="AB108" s="14"/>
      <c r="AC108" s="14"/>
      <c r="AD108" s="14"/>
      <c r="AE108" s="14"/>
      <c r="AT108" s="239" t="s">
        <v>144</v>
      </c>
      <c r="AU108" s="239" t="s">
        <v>142</v>
      </c>
      <c r="AV108" s="14" t="s">
        <v>142</v>
      </c>
      <c r="AW108" s="14" t="s">
        <v>35</v>
      </c>
      <c r="AX108" s="14" t="s">
        <v>73</v>
      </c>
      <c r="AY108" s="239" t="s">
        <v>133</v>
      </c>
    </row>
    <row r="109" s="15" customFormat="1">
      <c r="A109" s="15"/>
      <c r="B109" s="240"/>
      <c r="C109" s="241"/>
      <c r="D109" s="220" t="s">
        <v>144</v>
      </c>
      <c r="E109" s="242" t="s">
        <v>19</v>
      </c>
      <c r="F109" s="243" t="s">
        <v>147</v>
      </c>
      <c r="G109" s="241"/>
      <c r="H109" s="244">
        <v>0.088999999999999996</v>
      </c>
      <c r="I109" s="245"/>
      <c r="J109" s="241"/>
      <c r="K109" s="241"/>
      <c r="L109" s="246"/>
      <c r="M109" s="247"/>
      <c r="N109" s="248"/>
      <c r="O109" s="248"/>
      <c r="P109" s="248"/>
      <c r="Q109" s="248"/>
      <c r="R109" s="248"/>
      <c r="S109" s="248"/>
      <c r="T109" s="249"/>
      <c r="U109" s="15"/>
      <c r="V109" s="15"/>
      <c r="W109" s="15"/>
      <c r="X109" s="15"/>
      <c r="Y109" s="15"/>
      <c r="Z109" s="15"/>
      <c r="AA109" s="15"/>
      <c r="AB109" s="15"/>
      <c r="AC109" s="15"/>
      <c r="AD109" s="15"/>
      <c r="AE109" s="15"/>
      <c r="AT109" s="250" t="s">
        <v>144</v>
      </c>
      <c r="AU109" s="250" t="s">
        <v>142</v>
      </c>
      <c r="AV109" s="15" t="s">
        <v>141</v>
      </c>
      <c r="AW109" s="15" t="s">
        <v>35</v>
      </c>
      <c r="AX109" s="15" t="s">
        <v>81</v>
      </c>
      <c r="AY109" s="250" t="s">
        <v>133</v>
      </c>
    </row>
    <row r="110" s="2" customFormat="1" ht="24.15" customHeight="1">
      <c r="A110" s="39"/>
      <c r="B110" s="40"/>
      <c r="C110" s="205" t="s">
        <v>134</v>
      </c>
      <c r="D110" s="205" t="s">
        <v>136</v>
      </c>
      <c r="E110" s="206" t="s">
        <v>156</v>
      </c>
      <c r="F110" s="207" t="s">
        <v>157</v>
      </c>
      <c r="G110" s="208" t="s">
        <v>139</v>
      </c>
      <c r="H110" s="209">
        <v>0.156</v>
      </c>
      <c r="I110" s="210"/>
      <c r="J110" s="211">
        <f>ROUND(I110*H110,2)</f>
        <v>0</v>
      </c>
      <c r="K110" s="207" t="s">
        <v>140</v>
      </c>
      <c r="L110" s="45"/>
      <c r="M110" s="212" t="s">
        <v>19</v>
      </c>
      <c r="N110" s="213" t="s">
        <v>45</v>
      </c>
      <c r="O110" s="85"/>
      <c r="P110" s="214">
        <f>O110*H110</f>
        <v>0</v>
      </c>
      <c r="Q110" s="214">
        <v>1.94302</v>
      </c>
      <c r="R110" s="214">
        <f>Q110*H110</f>
        <v>0.30311112000000001</v>
      </c>
      <c r="S110" s="214">
        <v>0</v>
      </c>
      <c r="T110" s="215">
        <f>S110*H110</f>
        <v>0</v>
      </c>
      <c r="U110" s="39"/>
      <c r="V110" s="39"/>
      <c r="W110" s="39"/>
      <c r="X110" s="39"/>
      <c r="Y110" s="39"/>
      <c r="Z110" s="39"/>
      <c r="AA110" s="39"/>
      <c r="AB110" s="39"/>
      <c r="AC110" s="39"/>
      <c r="AD110" s="39"/>
      <c r="AE110" s="39"/>
      <c r="AR110" s="216" t="s">
        <v>141</v>
      </c>
      <c r="AT110" s="216" t="s">
        <v>136</v>
      </c>
      <c r="AU110" s="216" t="s">
        <v>142</v>
      </c>
      <c r="AY110" s="18" t="s">
        <v>133</v>
      </c>
      <c r="BE110" s="217">
        <f>IF(N110="základní",J110,0)</f>
        <v>0</v>
      </c>
      <c r="BF110" s="217">
        <f>IF(N110="snížená",J110,0)</f>
        <v>0</v>
      </c>
      <c r="BG110" s="217">
        <f>IF(N110="zákl. přenesená",J110,0)</f>
        <v>0</v>
      </c>
      <c r="BH110" s="217">
        <f>IF(N110="sníž. přenesená",J110,0)</f>
        <v>0</v>
      </c>
      <c r="BI110" s="217">
        <f>IF(N110="nulová",J110,0)</f>
        <v>0</v>
      </c>
      <c r="BJ110" s="18" t="s">
        <v>142</v>
      </c>
      <c r="BK110" s="217">
        <f>ROUND(I110*H110,2)</f>
        <v>0</v>
      </c>
      <c r="BL110" s="18" t="s">
        <v>141</v>
      </c>
      <c r="BM110" s="216" t="s">
        <v>158</v>
      </c>
    </row>
    <row r="111" s="13" customFormat="1">
      <c r="A111" s="13"/>
      <c r="B111" s="218"/>
      <c r="C111" s="219"/>
      <c r="D111" s="220" t="s">
        <v>144</v>
      </c>
      <c r="E111" s="221" t="s">
        <v>19</v>
      </c>
      <c r="F111" s="222" t="s">
        <v>152</v>
      </c>
      <c r="G111" s="219"/>
      <c r="H111" s="221" t="s">
        <v>19</v>
      </c>
      <c r="I111" s="223"/>
      <c r="J111" s="219"/>
      <c r="K111" s="219"/>
      <c r="L111" s="224"/>
      <c r="M111" s="225"/>
      <c r="N111" s="226"/>
      <c r="O111" s="226"/>
      <c r="P111" s="226"/>
      <c r="Q111" s="226"/>
      <c r="R111" s="226"/>
      <c r="S111" s="226"/>
      <c r="T111" s="227"/>
      <c r="U111" s="13"/>
      <c r="V111" s="13"/>
      <c r="W111" s="13"/>
      <c r="X111" s="13"/>
      <c r="Y111" s="13"/>
      <c r="Z111" s="13"/>
      <c r="AA111" s="13"/>
      <c r="AB111" s="13"/>
      <c r="AC111" s="13"/>
      <c r="AD111" s="13"/>
      <c r="AE111" s="13"/>
      <c r="AT111" s="228" t="s">
        <v>144</v>
      </c>
      <c r="AU111" s="228" t="s">
        <v>142</v>
      </c>
      <c r="AV111" s="13" t="s">
        <v>81</v>
      </c>
      <c r="AW111" s="13" t="s">
        <v>35</v>
      </c>
      <c r="AX111" s="13" t="s">
        <v>73</v>
      </c>
      <c r="AY111" s="228" t="s">
        <v>133</v>
      </c>
    </row>
    <row r="112" s="14" customFormat="1">
      <c r="A112" s="14"/>
      <c r="B112" s="229"/>
      <c r="C112" s="230"/>
      <c r="D112" s="220" t="s">
        <v>144</v>
      </c>
      <c r="E112" s="231" t="s">
        <v>19</v>
      </c>
      <c r="F112" s="232" t="s">
        <v>159</v>
      </c>
      <c r="G112" s="230"/>
      <c r="H112" s="233">
        <v>0.048000000000000001</v>
      </c>
      <c r="I112" s="234"/>
      <c r="J112" s="230"/>
      <c r="K112" s="230"/>
      <c r="L112" s="235"/>
      <c r="M112" s="236"/>
      <c r="N112" s="237"/>
      <c r="O112" s="237"/>
      <c r="P112" s="237"/>
      <c r="Q112" s="237"/>
      <c r="R112" s="237"/>
      <c r="S112" s="237"/>
      <c r="T112" s="238"/>
      <c r="U112" s="14"/>
      <c r="V112" s="14"/>
      <c r="W112" s="14"/>
      <c r="X112" s="14"/>
      <c r="Y112" s="14"/>
      <c r="Z112" s="14"/>
      <c r="AA112" s="14"/>
      <c r="AB112" s="14"/>
      <c r="AC112" s="14"/>
      <c r="AD112" s="14"/>
      <c r="AE112" s="14"/>
      <c r="AT112" s="239" t="s">
        <v>144</v>
      </c>
      <c r="AU112" s="239" t="s">
        <v>142</v>
      </c>
      <c r="AV112" s="14" t="s">
        <v>142</v>
      </c>
      <c r="AW112" s="14" t="s">
        <v>35</v>
      </c>
      <c r="AX112" s="14" t="s">
        <v>73</v>
      </c>
      <c r="AY112" s="239" t="s">
        <v>133</v>
      </c>
    </row>
    <row r="113" s="13" customFormat="1">
      <c r="A113" s="13"/>
      <c r="B113" s="218"/>
      <c r="C113" s="219"/>
      <c r="D113" s="220" t="s">
        <v>144</v>
      </c>
      <c r="E113" s="221" t="s">
        <v>19</v>
      </c>
      <c r="F113" s="222" t="s">
        <v>154</v>
      </c>
      <c r="G113" s="219"/>
      <c r="H113" s="221" t="s">
        <v>19</v>
      </c>
      <c r="I113" s="223"/>
      <c r="J113" s="219"/>
      <c r="K113" s="219"/>
      <c r="L113" s="224"/>
      <c r="M113" s="225"/>
      <c r="N113" s="226"/>
      <c r="O113" s="226"/>
      <c r="P113" s="226"/>
      <c r="Q113" s="226"/>
      <c r="R113" s="226"/>
      <c r="S113" s="226"/>
      <c r="T113" s="227"/>
      <c r="U113" s="13"/>
      <c r="V113" s="13"/>
      <c r="W113" s="13"/>
      <c r="X113" s="13"/>
      <c r="Y113" s="13"/>
      <c r="Z113" s="13"/>
      <c r="AA113" s="13"/>
      <c r="AB113" s="13"/>
      <c r="AC113" s="13"/>
      <c r="AD113" s="13"/>
      <c r="AE113" s="13"/>
      <c r="AT113" s="228" t="s">
        <v>144</v>
      </c>
      <c r="AU113" s="228" t="s">
        <v>142</v>
      </c>
      <c r="AV113" s="13" t="s">
        <v>81</v>
      </c>
      <c r="AW113" s="13" t="s">
        <v>35</v>
      </c>
      <c r="AX113" s="13" t="s">
        <v>73</v>
      </c>
      <c r="AY113" s="228" t="s">
        <v>133</v>
      </c>
    </row>
    <row r="114" s="14" customFormat="1">
      <c r="A114" s="14"/>
      <c r="B114" s="229"/>
      <c r="C114" s="230"/>
      <c r="D114" s="220" t="s">
        <v>144</v>
      </c>
      <c r="E114" s="231" t="s">
        <v>19</v>
      </c>
      <c r="F114" s="232" t="s">
        <v>160</v>
      </c>
      <c r="G114" s="230"/>
      <c r="H114" s="233">
        <v>0.108</v>
      </c>
      <c r="I114" s="234"/>
      <c r="J114" s="230"/>
      <c r="K114" s="230"/>
      <c r="L114" s="235"/>
      <c r="M114" s="236"/>
      <c r="N114" s="237"/>
      <c r="O114" s="237"/>
      <c r="P114" s="237"/>
      <c r="Q114" s="237"/>
      <c r="R114" s="237"/>
      <c r="S114" s="237"/>
      <c r="T114" s="238"/>
      <c r="U114" s="14"/>
      <c r="V114" s="14"/>
      <c r="W114" s="14"/>
      <c r="X114" s="14"/>
      <c r="Y114" s="14"/>
      <c r="Z114" s="14"/>
      <c r="AA114" s="14"/>
      <c r="AB114" s="14"/>
      <c r="AC114" s="14"/>
      <c r="AD114" s="14"/>
      <c r="AE114" s="14"/>
      <c r="AT114" s="239" t="s">
        <v>144</v>
      </c>
      <c r="AU114" s="239" t="s">
        <v>142</v>
      </c>
      <c r="AV114" s="14" t="s">
        <v>142</v>
      </c>
      <c r="AW114" s="14" t="s">
        <v>35</v>
      </c>
      <c r="AX114" s="14" t="s">
        <v>73</v>
      </c>
      <c r="AY114" s="239" t="s">
        <v>133</v>
      </c>
    </row>
    <row r="115" s="15" customFormat="1">
      <c r="A115" s="15"/>
      <c r="B115" s="240"/>
      <c r="C115" s="241"/>
      <c r="D115" s="220" t="s">
        <v>144</v>
      </c>
      <c r="E115" s="242" t="s">
        <v>19</v>
      </c>
      <c r="F115" s="243" t="s">
        <v>147</v>
      </c>
      <c r="G115" s="241"/>
      <c r="H115" s="244">
        <v>0.156</v>
      </c>
      <c r="I115" s="245"/>
      <c r="J115" s="241"/>
      <c r="K115" s="241"/>
      <c r="L115" s="246"/>
      <c r="M115" s="247"/>
      <c r="N115" s="248"/>
      <c r="O115" s="248"/>
      <c r="P115" s="248"/>
      <c r="Q115" s="248"/>
      <c r="R115" s="248"/>
      <c r="S115" s="248"/>
      <c r="T115" s="249"/>
      <c r="U115" s="15"/>
      <c r="V115" s="15"/>
      <c r="W115" s="15"/>
      <c r="X115" s="15"/>
      <c r="Y115" s="15"/>
      <c r="Z115" s="15"/>
      <c r="AA115" s="15"/>
      <c r="AB115" s="15"/>
      <c r="AC115" s="15"/>
      <c r="AD115" s="15"/>
      <c r="AE115" s="15"/>
      <c r="AT115" s="250" t="s">
        <v>144</v>
      </c>
      <c r="AU115" s="250" t="s">
        <v>142</v>
      </c>
      <c r="AV115" s="15" t="s">
        <v>141</v>
      </c>
      <c r="AW115" s="15" t="s">
        <v>35</v>
      </c>
      <c r="AX115" s="15" t="s">
        <v>81</v>
      </c>
      <c r="AY115" s="250" t="s">
        <v>133</v>
      </c>
    </row>
    <row r="116" s="2" customFormat="1" ht="37.8" customHeight="1">
      <c r="A116" s="39"/>
      <c r="B116" s="40"/>
      <c r="C116" s="205" t="s">
        <v>141</v>
      </c>
      <c r="D116" s="205" t="s">
        <v>136</v>
      </c>
      <c r="E116" s="206" t="s">
        <v>161</v>
      </c>
      <c r="F116" s="207" t="s">
        <v>162</v>
      </c>
      <c r="G116" s="208" t="s">
        <v>163</v>
      </c>
      <c r="H116" s="209">
        <v>2.8799999999999999</v>
      </c>
      <c r="I116" s="210"/>
      <c r="J116" s="211">
        <f>ROUND(I116*H116,2)</f>
        <v>0</v>
      </c>
      <c r="K116" s="207" t="s">
        <v>140</v>
      </c>
      <c r="L116" s="45"/>
      <c r="M116" s="212" t="s">
        <v>19</v>
      </c>
      <c r="N116" s="213" t="s">
        <v>45</v>
      </c>
      <c r="O116" s="85"/>
      <c r="P116" s="214">
        <f>O116*H116</f>
        <v>0</v>
      </c>
      <c r="Q116" s="214">
        <v>0.073249999999999996</v>
      </c>
      <c r="R116" s="214">
        <f>Q116*H116</f>
        <v>0.21095999999999998</v>
      </c>
      <c r="S116" s="214">
        <v>0</v>
      </c>
      <c r="T116" s="215">
        <f>S116*H116</f>
        <v>0</v>
      </c>
      <c r="U116" s="39"/>
      <c r="V116" s="39"/>
      <c r="W116" s="39"/>
      <c r="X116" s="39"/>
      <c r="Y116" s="39"/>
      <c r="Z116" s="39"/>
      <c r="AA116" s="39"/>
      <c r="AB116" s="39"/>
      <c r="AC116" s="39"/>
      <c r="AD116" s="39"/>
      <c r="AE116" s="39"/>
      <c r="AR116" s="216" t="s">
        <v>141</v>
      </c>
      <c r="AT116" s="216" t="s">
        <v>136</v>
      </c>
      <c r="AU116" s="216" t="s">
        <v>142</v>
      </c>
      <c r="AY116" s="18" t="s">
        <v>133</v>
      </c>
      <c r="BE116" s="217">
        <f>IF(N116="základní",J116,0)</f>
        <v>0</v>
      </c>
      <c r="BF116" s="217">
        <f>IF(N116="snížená",J116,0)</f>
        <v>0</v>
      </c>
      <c r="BG116" s="217">
        <f>IF(N116="zákl. přenesená",J116,0)</f>
        <v>0</v>
      </c>
      <c r="BH116" s="217">
        <f>IF(N116="sníž. přenesená",J116,0)</f>
        <v>0</v>
      </c>
      <c r="BI116" s="217">
        <f>IF(N116="nulová",J116,0)</f>
        <v>0</v>
      </c>
      <c r="BJ116" s="18" t="s">
        <v>142</v>
      </c>
      <c r="BK116" s="217">
        <f>ROUND(I116*H116,2)</f>
        <v>0</v>
      </c>
      <c r="BL116" s="18" t="s">
        <v>141</v>
      </c>
      <c r="BM116" s="216" t="s">
        <v>164</v>
      </c>
    </row>
    <row r="117" s="13" customFormat="1">
      <c r="A117" s="13"/>
      <c r="B117" s="218"/>
      <c r="C117" s="219"/>
      <c r="D117" s="220" t="s">
        <v>144</v>
      </c>
      <c r="E117" s="221" t="s">
        <v>19</v>
      </c>
      <c r="F117" s="222" t="s">
        <v>165</v>
      </c>
      <c r="G117" s="219"/>
      <c r="H117" s="221" t="s">
        <v>19</v>
      </c>
      <c r="I117" s="223"/>
      <c r="J117" s="219"/>
      <c r="K117" s="219"/>
      <c r="L117" s="224"/>
      <c r="M117" s="225"/>
      <c r="N117" s="226"/>
      <c r="O117" s="226"/>
      <c r="P117" s="226"/>
      <c r="Q117" s="226"/>
      <c r="R117" s="226"/>
      <c r="S117" s="226"/>
      <c r="T117" s="227"/>
      <c r="U117" s="13"/>
      <c r="V117" s="13"/>
      <c r="W117" s="13"/>
      <c r="X117" s="13"/>
      <c r="Y117" s="13"/>
      <c r="Z117" s="13"/>
      <c r="AA117" s="13"/>
      <c r="AB117" s="13"/>
      <c r="AC117" s="13"/>
      <c r="AD117" s="13"/>
      <c r="AE117" s="13"/>
      <c r="AT117" s="228" t="s">
        <v>144</v>
      </c>
      <c r="AU117" s="228" t="s">
        <v>142</v>
      </c>
      <c r="AV117" s="13" t="s">
        <v>81</v>
      </c>
      <c r="AW117" s="13" t="s">
        <v>35</v>
      </c>
      <c r="AX117" s="13" t="s">
        <v>73</v>
      </c>
      <c r="AY117" s="228" t="s">
        <v>133</v>
      </c>
    </row>
    <row r="118" s="14" customFormat="1">
      <c r="A118" s="14"/>
      <c r="B118" s="229"/>
      <c r="C118" s="230"/>
      <c r="D118" s="220" t="s">
        <v>144</v>
      </c>
      <c r="E118" s="231" t="s">
        <v>19</v>
      </c>
      <c r="F118" s="232" t="s">
        <v>166</v>
      </c>
      <c r="G118" s="230"/>
      <c r="H118" s="233">
        <v>2.8799999999999999</v>
      </c>
      <c r="I118" s="234"/>
      <c r="J118" s="230"/>
      <c r="K118" s="230"/>
      <c r="L118" s="235"/>
      <c r="M118" s="236"/>
      <c r="N118" s="237"/>
      <c r="O118" s="237"/>
      <c r="P118" s="237"/>
      <c r="Q118" s="237"/>
      <c r="R118" s="237"/>
      <c r="S118" s="237"/>
      <c r="T118" s="238"/>
      <c r="U118" s="14"/>
      <c r="V118" s="14"/>
      <c r="W118" s="14"/>
      <c r="X118" s="14"/>
      <c r="Y118" s="14"/>
      <c r="Z118" s="14"/>
      <c r="AA118" s="14"/>
      <c r="AB118" s="14"/>
      <c r="AC118" s="14"/>
      <c r="AD118" s="14"/>
      <c r="AE118" s="14"/>
      <c r="AT118" s="239" t="s">
        <v>144</v>
      </c>
      <c r="AU118" s="239" t="s">
        <v>142</v>
      </c>
      <c r="AV118" s="14" t="s">
        <v>142</v>
      </c>
      <c r="AW118" s="14" t="s">
        <v>35</v>
      </c>
      <c r="AX118" s="14" t="s">
        <v>73</v>
      </c>
      <c r="AY118" s="239" t="s">
        <v>133</v>
      </c>
    </row>
    <row r="119" s="15" customFormat="1">
      <c r="A119" s="15"/>
      <c r="B119" s="240"/>
      <c r="C119" s="241"/>
      <c r="D119" s="220" t="s">
        <v>144</v>
      </c>
      <c r="E119" s="242" t="s">
        <v>19</v>
      </c>
      <c r="F119" s="243" t="s">
        <v>147</v>
      </c>
      <c r="G119" s="241"/>
      <c r="H119" s="244">
        <v>2.8799999999999999</v>
      </c>
      <c r="I119" s="245"/>
      <c r="J119" s="241"/>
      <c r="K119" s="241"/>
      <c r="L119" s="246"/>
      <c r="M119" s="247"/>
      <c r="N119" s="248"/>
      <c r="O119" s="248"/>
      <c r="P119" s="248"/>
      <c r="Q119" s="248"/>
      <c r="R119" s="248"/>
      <c r="S119" s="248"/>
      <c r="T119" s="249"/>
      <c r="U119" s="15"/>
      <c r="V119" s="15"/>
      <c r="W119" s="15"/>
      <c r="X119" s="15"/>
      <c r="Y119" s="15"/>
      <c r="Z119" s="15"/>
      <c r="AA119" s="15"/>
      <c r="AB119" s="15"/>
      <c r="AC119" s="15"/>
      <c r="AD119" s="15"/>
      <c r="AE119" s="15"/>
      <c r="AT119" s="250" t="s">
        <v>144</v>
      </c>
      <c r="AU119" s="250" t="s">
        <v>142</v>
      </c>
      <c r="AV119" s="15" t="s">
        <v>141</v>
      </c>
      <c r="AW119" s="15" t="s">
        <v>35</v>
      </c>
      <c r="AX119" s="15" t="s">
        <v>81</v>
      </c>
      <c r="AY119" s="250" t="s">
        <v>133</v>
      </c>
    </row>
    <row r="120" s="2" customFormat="1" ht="37.8" customHeight="1">
      <c r="A120" s="39"/>
      <c r="B120" s="40"/>
      <c r="C120" s="205" t="s">
        <v>167</v>
      </c>
      <c r="D120" s="205" t="s">
        <v>136</v>
      </c>
      <c r="E120" s="206" t="s">
        <v>168</v>
      </c>
      <c r="F120" s="207" t="s">
        <v>169</v>
      </c>
      <c r="G120" s="208" t="s">
        <v>163</v>
      </c>
      <c r="H120" s="209">
        <v>1.8400000000000001</v>
      </c>
      <c r="I120" s="210"/>
      <c r="J120" s="211">
        <f>ROUND(I120*H120,2)</f>
        <v>0</v>
      </c>
      <c r="K120" s="207" t="s">
        <v>140</v>
      </c>
      <c r="L120" s="45"/>
      <c r="M120" s="212" t="s">
        <v>19</v>
      </c>
      <c r="N120" s="213" t="s">
        <v>45</v>
      </c>
      <c r="O120" s="85"/>
      <c r="P120" s="214">
        <f>O120*H120</f>
        <v>0</v>
      </c>
      <c r="Q120" s="214">
        <v>0.26723000000000002</v>
      </c>
      <c r="R120" s="214">
        <f>Q120*H120</f>
        <v>0.49170320000000006</v>
      </c>
      <c r="S120" s="214">
        <v>0</v>
      </c>
      <c r="T120" s="215">
        <f>S120*H120</f>
        <v>0</v>
      </c>
      <c r="U120" s="39"/>
      <c r="V120" s="39"/>
      <c r="W120" s="39"/>
      <c r="X120" s="39"/>
      <c r="Y120" s="39"/>
      <c r="Z120" s="39"/>
      <c r="AA120" s="39"/>
      <c r="AB120" s="39"/>
      <c r="AC120" s="39"/>
      <c r="AD120" s="39"/>
      <c r="AE120" s="39"/>
      <c r="AR120" s="216" t="s">
        <v>141</v>
      </c>
      <c r="AT120" s="216" t="s">
        <v>136</v>
      </c>
      <c r="AU120" s="216" t="s">
        <v>142</v>
      </c>
      <c r="AY120" s="18" t="s">
        <v>133</v>
      </c>
      <c r="BE120" s="217">
        <f>IF(N120="základní",J120,0)</f>
        <v>0</v>
      </c>
      <c r="BF120" s="217">
        <f>IF(N120="snížená",J120,0)</f>
        <v>0</v>
      </c>
      <c r="BG120" s="217">
        <f>IF(N120="zákl. přenesená",J120,0)</f>
        <v>0</v>
      </c>
      <c r="BH120" s="217">
        <f>IF(N120="sníž. přenesená",J120,0)</f>
        <v>0</v>
      </c>
      <c r="BI120" s="217">
        <f>IF(N120="nulová",J120,0)</f>
        <v>0</v>
      </c>
      <c r="BJ120" s="18" t="s">
        <v>142</v>
      </c>
      <c r="BK120" s="217">
        <f>ROUND(I120*H120,2)</f>
        <v>0</v>
      </c>
      <c r="BL120" s="18" t="s">
        <v>141</v>
      </c>
      <c r="BM120" s="216" t="s">
        <v>170</v>
      </c>
    </row>
    <row r="121" s="13" customFormat="1">
      <c r="A121" s="13"/>
      <c r="B121" s="218"/>
      <c r="C121" s="219"/>
      <c r="D121" s="220" t="s">
        <v>144</v>
      </c>
      <c r="E121" s="221" t="s">
        <v>19</v>
      </c>
      <c r="F121" s="222" t="s">
        <v>171</v>
      </c>
      <c r="G121" s="219"/>
      <c r="H121" s="221" t="s">
        <v>19</v>
      </c>
      <c r="I121" s="223"/>
      <c r="J121" s="219"/>
      <c r="K121" s="219"/>
      <c r="L121" s="224"/>
      <c r="M121" s="225"/>
      <c r="N121" s="226"/>
      <c r="O121" s="226"/>
      <c r="P121" s="226"/>
      <c r="Q121" s="226"/>
      <c r="R121" s="226"/>
      <c r="S121" s="226"/>
      <c r="T121" s="227"/>
      <c r="U121" s="13"/>
      <c r="V121" s="13"/>
      <c r="W121" s="13"/>
      <c r="X121" s="13"/>
      <c r="Y121" s="13"/>
      <c r="Z121" s="13"/>
      <c r="AA121" s="13"/>
      <c r="AB121" s="13"/>
      <c r="AC121" s="13"/>
      <c r="AD121" s="13"/>
      <c r="AE121" s="13"/>
      <c r="AT121" s="228" t="s">
        <v>144</v>
      </c>
      <c r="AU121" s="228" t="s">
        <v>142</v>
      </c>
      <c r="AV121" s="13" t="s">
        <v>81</v>
      </c>
      <c r="AW121" s="13" t="s">
        <v>35</v>
      </c>
      <c r="AX121" s="13" t="s">
        <v>73</v>
      </c>
      <c r="AY121" s="228" t="s">
        <v>133</v>
      </c>
    </row>
    <row r="122" s="14" customFormat="1">
      <c r="A122" s="14"/>
      <c r="B122" s="229"/>
      <c r="C122" s="230"/>
      <c r="D122" s="220" t="s">
        <v>144</v>
      </c>
      <c r="E122" s="231" t="s">
        <v>19</v>
      </c>
      <c r="F122" s="232" t="s">
        <v>172</v>
      </c>
      <c r="G122" s="230"/>
      <c r="H122" s="233">
        <v>1.8400000000000001</v>
      </c>
      <c r="I122" s="234"/>
      <c r="J122" s="230"/>
      <c r="K122" s="230"/>
      <c r="L122" s="235"/>
      <c r="M122" s="236"/>
      <c r="N122" s="237"/>
      <c r="O122" s="237"/>
      <c r="P122" s="237"/>
      <c r="Q122" s="237"/>
      <c r="R122" s="237"/>
      <c r="S122" s="237"/>
      <c r="T122" s="238"/>
      <c r="U122" s="14"/>
      <c r="V122" s="14"/>
      <c r="W122" s="14"/>
      <c r="X122" s="14"/>
      <c r="Y122" s="14"/>
      <c r="Z122" s="14"/>
      <c r="AA122" s="14"/>
      <c r="AB122" s="14"/>
      <c r="AC122" s="14"/>
      <c r="AD122" s="14"/>
      <c r="AE122" s="14"/>
      <c r="AT122" s="239" t="s">
        <v>144</v>
      </c>
      <c r="AU122" s="239" t="s">
        <v>142</v>
      </c>
      <c r="AV122" s="14" t="s">
        <v>142</v>
      </c>
      <c r="AW122" s="14" t="s">
        <v>35</v>
      </c>
      <c r="AX122" s="14" t="s">
        <v>73</v>
      </c>
      <c r="AY122" s="239" t="s">
        <v>133</v>
      </c>
    </row>
    <row r="123" s="15" customFormat="1">
      <c r="A123" s="15"/>
      <c r="B123" s="240"/>
      <c r="C123" s="241"/>
      <c r="D123" s="220" t="s">
        <v>144</v>
      </c>
      <c r="E123" s="242" t="s">
        <v>19</v>
      </c>
      <c r="F123" s="243" t="s">
        <v>147</v>
      </c>
      <c r="G123" s="241"/>
      <c r="H123" s="244">
        <v>1.8400000000000001</v>
      </c>
      <c r="I123" s="245"/>
      <c r="J123" s="241"/>
      <c r="K123" s="241"/>
      <c r="L123" s="246"/>
      <c r="M123" s="247"/>
      <c r="N123" s="248"/>
      <c r="O123" s="248"/>
      <c r="P123" s="248"/>
      <c r="Q123" s="248"/>
      <c r="R123" s="248"/>
      <c r="S123" s="248"/>
      <c r="T123" s="249"/>
      <c r="U123" s="15"/>
      <c r="V123" s="15"/>
      <c r="W123" s="15"/>
      <c r="X123" s="15"/>
      <c r="Y123" s="15"/>
      <c r="Z123" s="15"/>
      <c r="AA123" s="15"/>
      <c r="AB123" s="15"/>
      <c r="AC123" s="15"/>
      <c r="AD123" s="15"/>
      <c r="AE123" s="15"/>
      <c r="AT123" s="250" t="s">
        <v>144</v>
      </c>
      <c r="AU123" s="250" t="s">
        <v>142</v>
      </c>
      <c r="AV123" s="15" t="s">
        <v>141</v>
      </c>
      <c r="AW123" s="15" t="s">
        <v>35</v>
      </c>
      <c r="AX123" s="15" t="s">
        <v>81</v>
      </c>
      <c r="AY123" s="250" t="s">
        <v>133</v>
      </c>
    </row>
    <row r="124" s="12" customFormat="1" ht="22.8" customHeight="1">
      <c r="A124" s="12"/>
      <c r="B124" s="189"/>
      <c r="C124" s="190"/>
      <c r="D124" s="191" t="s">
        <v>72</v>
      </c>
      <c r="E124" s="203" t="s">
        <v>173</v>
      </c>
      <c r="F124" s="203" t="s">
        <v>174</v>
      </c>
      <c r="G124" s="190"/>
      <c r="H124" s="190"/>
      <c r="I124" s="193"/>
      <c r="J124" s="204">
        <f>BK124</f>
        <v>0</v>
      </c>
      <c r="K124" s="190"/>
      <c r="L124" s="195"/>
      <c r="M124" s="196"/>
      <c r="N124" s="197"/>
      <c r="O124" s="197"/>
      <c r="P124" s="198">
        <f>SUM(P125:P184)</f>
        <v>0</v>
      </c>
      <c r="Q124" s="197"/>
      <c r="R124" s="198">
        <f>SUM(R125:R184)</f>
        <v>4.7237859999999996</v>
      </c>
      <c r="S124" s="197"/>
      <c r="T124" s="199">
        <f>SUM(T125:T184)</f>
        <v>0</v>
      </c>
      <c r="U124" s="12"/>
      <c r="V124" s="12"/>
      <c r="W124" s="12"/>
      <c r="X124" s="12"/>
      <c r="Y124" s="12"/>
      <c r="Z124" s="12"/>
      <c r="AA124" s="12"/>
      <c r="AB124" s="12"/>
      <c r="AC124" s="12"/>
      <c r="AD124" s="12"/>
      <c r="AE124" s="12"/>
      <c r="AR124" s="200" t="s">
        <v>81</v>
      </c>
      <c r="AT124" s="201" t="s">
        <v>72</v>
      </c>
      <c r="AU124" s="201" t="s">
        <v>81</v>
      </c>
      <c r="AY124" s="200" t="s">
        <v>133</v>
      </c>
      <c r="BK124" s="202">
        <f>SUM(BK125:BK184)</f>
        <v>0</v>
      </c>
    </row>
    <row r="125" s="2" customFormat="1" ht="37.8" customHeight="1">
      <c r="A125" s="39"/>
      <c r="B125" s="40"/>
      <c r="C125" s="205" t="s">
        <v>173</v>
      </c>
      <c r="D125" s="205" t="s">
        <v>136</v>
      </c>
      <c r="E125" s="206" t="s">
        <v>175</v>
      </c>
      <c r="F125" s="207" t="s">
        <v>176</v>
      </c>
      <c r="G125" s="208" t="s">
        <v>163</v>
      </c>
      <c r="H125" s="209">
        <v>186.90000000000001</v>
      </c>
      <c r="I125" s="210"/>
      <c r="J125" s="211">
        <f>ROUND(I125*H125,2)</f>
        <v>0</v>
      </c>
      <c r="K125" s="207" t="s">
        <v>140</v>
      </c>
      <c r="L125" s="45"/>
      <c r="M125" s="212" t="s">
        <v>19</v>
      </c>
      <c r="N125" s="213" t="s">
        <v>45</v>
      </c>
      <c r="O125" s="85"/>
      <c r="P125" s="214">
        <f>O125*H125</f>
        <v>0</v>
      </c>
      <c r="Q125" s="214">
        <v>0.015699999999999999</v>
      </c>
      <c r="R125" s="214">
        <f>Q125*H125</f>
        <v>2.9343299999999997</v>
      </c>
      <c r="S125" s="214">
        <v>0</v>
      </c>
      <c r="T125" s="215">
        <f>S125*H125</f>
        <v>0</v>
      </c>
      <c r="U125" s="39"/>
      <c r="V125" s="39"/>
      <c r="W125" s="39"/>
      <c r="X125" s="39"/>
      <c r="Y125" s="39"/>
      <c r="Z125" s="39"/>
      <c r="AA125" s="39"/>
      <c r="AB125" s="39"/>
      <c r="AC125" s="39"/>
      <c r="AD125" s="39"/>
      <c r="AE125" s="39"/>
      <c r="AR125" s="216" t="s">
        <v>141</v>
      </c>
      <c r="AT125" s="216" t="s">
        <v>136</v>
      </c>
      <c r="AU125" s="216" t="s">
        <v>142</v>
      </c>
      <c r="AY125" s="18" t="s">
        <v>133</v>
      </c>
      <c r="BE125" s="217">
        <f>IF(N125="základní",J125,0)</f>
        <v>0</v>
      </c>
      <c r="BF125" s="217">
        <f>IF(N125="snížená",J125,0)</f>
        <v>0</v>
      </c>
      <c r="BG125" s="217">
        <f>IF(N125="zákl. přenesená",J125,0)</f>
        <v>0</v>
      </c>
      <c r="BH125" s="217">
        <f>IF(N125="sníž. přenesená",J125,0)</f>
        <v>0</v>
      </c>
      <c r="BI125" s="217">
        <f>IF(N125="nulová",J125,0)</f>
        <v>0</v>
      </c>
      <c r="BJ125" s="18" t="s">
        <v>142</v>
      </c>
      <c r="BK125" s="217">
        <f>ROUND(I125*H125,2)</f>
        <v>0</v>
      </c>
      <c r="BL125" s="18" t="s">
        <v>141</v>
      </c>
      <c r="BM125" s="216" t="s">
        <v>177</v>
      </c>
    </row>
    <row r="126" s="13" customFormat="1">
      <c r="A126" s="13"/>
      <c r="B126" s="218"/>
      <c r="C126" s="219"/>
      <c r="D126" s="220" t="s">
        <v>144</v>
      </c>
      <c r="E126" s="221" t="s">
        <v>19</v>
      </c>
      <c r="F126" s="222" t="s">
        <v>178</v>
      </c>
      <c r="G126" s="219"/>
      <c r="H126" s="221" t="s">
        <v>19</v>
      </c>
      <c r="I126" s="223"/>
      <c r="J126" s="219"/>
      <c r="K126" s="219"/>
      <c r="L126" s="224"/>
      <c r="M126" s="225"/>
      <c r="N126" s="226"/>
      <c r="O126" s="226"/>
      <c r="P126" s="226"/>
      <c r="Q126" s="226"/>
      <c r="R126" s="226"/>
      <c r="S126" s="226"/>
      <c r="T126" s="227"/>
      <c r="U126" s="13"/>
      <c r="V126" s="13"/>
      <c r="W126" s="13"/>
      <c r="X126" s="13"/>
      <c r="Y126" s="13"/>
      <c r="Z126" s="13"/>
      <c r="AA126" s="13"/>
      <c r="AB126" s="13"/>
      <c r="AC126" s="13"/>
      <c r="AD126" s="13"/>
      <c r="AE126" s="13"/>
      <c r="AT126" s="228" t="s">
        <v>144</v>
      </c>
      <c r="AU126" s="228" t="s">
        <v>142</v>
      </c>
      <c r="AV126" s="13" t="s">
        <v>81</v>
      </c>
      <c r="AW126" s="13" t="s">
        <v>35</v>
      </c>
      <c r="AX126" s="13" t="s">
        <v>73</v>
      </c>
      <c r="AY126" s="228" t="s">
        <v>133</v>
      </c>
    </row>
    <row r="127" s="14" customFormat="1">
      <c r="A127" s="14"/>
      <c r="B127" s="229"/>
      <c r="C127" s="230"/>
      <c r="D127" s="220" t="s">
        <v>144</v>
      </c>
      <c r="E127" s="231" t="s">
        <v>19</v>
      </c>
      <c r="F127" s="232" t="s">
        <v>179</v>
      </c>
      <c r="G127" s="230"/>
      <c r="H127" s="233">
        <v>12.75</v>
      </c>
      <c r="I127" s="234"/>
      <c r="J127" s="230"/>
      <c r="K127" s="230"/>
      <c r="L127" s="235"/>
      <c r="M127" s="236"/>
      <c r="N127" s="237"/>
      <c r="O127" s="237"/>
      <c r="P127" s="237"/>
      <c r="Q127" s="237"/>
      <c r="R127" s="237"/>
      <c r="S127" s="237"/>
      <c r="T127" s="238"/>
      <c r="U127" s="14"/>
      <c r="V127" s="14"/>
      <c r="W127" s="14"/>
      <c r="X127" s="14"/>
      <c r="Y127" s="14"/>
      <c r="Z127" s="14"/>
      <c r="AA127" s="14"/>
      <c r="AB127" s="14"/>
      <c r="AC127" s="14"/>
      <c r="AD127" s="14"/>
      <c r="AE127" s="14"/>
      <c r="AT127" s="239" t="s">
        <v>144</v>
      </c>
      <c r="AU127" s="239" t="s">
        <v>142</v>
      </c>
      <c r="AV127" s="14" t="s">
        <v>142</v>
      </c>
      <c r="AW127" s="14" t="s">
        <v>35</v>
      </c>
      <c r="AX127" s="14" t="s">
        <v>73</v>
      </c>
      <c r="AY127" s="239" t="s">
        <v>133</v>
      </c>
    </row>
    <row r="128" s="13" customFormat="1">
      <c r="A128" s="13"/>
      <c r="B128" s="218"/>
      <c r="C128" s="219"/>
      <c r="D128" s="220" t="s">
        <v>144</v>
      </c>
      <c r="E128" s="221" t="s">
        <v>19</v>
      </c>
      <c r="F128" s="222" t="s">
        <v>180</v>
      </c>
      <c r="G128" s="219"/>
      <c r="H128" s="221" t="s">
        <v>19</v>
      </c>
      <c r="I128" s="223"/>
      <c r="J128" s="219"/>
      <c r="K128" s="219"/>
      <c r="L128" s="224"/>
      <c r="M128" s="225"/>
      <c r="N128" s="226"/>
      <c r="O128" s="226"/>
      <c r="P128" s="226"/>
      <c r="Q128" s="226"/>
      <c r="R128" s="226"/>
      <c r="S128" s="226"/>
      <c r="T128" s="227"/>
      <c r="U128" s="13"/>
      <c r="V128" s="13"/>
      <c r="W128" s="13"/>
      <c r="X128" s="13"/>
      <c r="Y128" s="13"/>
      <c r="Z128" s="13"/>
      <c r="AA128" s="13"/>
      <c r="AB128" s="13"/>
      <c r="AC128" s="13"/>
      <c r="AD128" s="13"/>
      <c r="AE128" s="13"/>
      <c r="AT128" s="228" t="s">
        <v>144</v>
      </c>
      <c r="AU128" s="228" t="s">
        <v>142</v>
      </c>
      <c r="AV128" s="13" t="s">
        <v>81</v>
      </c>
      <c r="AW128" s="13" t="s">
        <v>35</v>
      </c>
      <c r="AX128" s="13" t="s">
        <v>73</v>
      </c>
      <c r="AY128" s="228" t="s">
        <v>133</v>
      </c>
    </row>
    <row r="129" s="14" customFormat="1">
      <c r="A129" s="14"/>
      <c r="B129" s="229"/>
      <c r="C129" s="230"/>
      <c r="D129" s="220" t="s">
        <v>144</v>
      </c>
      <c r="E129" s="231" t="s">
        <v>19</v>
      </c>
      <c r="F129" s="232" t="s">
        <v>181</v>
      </c>
      <c r="G129" s="230"/>
      <c r="H129" s="233">
        <v>23</v>
      </c>
      <c r="I129" s="234"/>
      <c r="J129" s="230"/>
      <c r="K129" s="230"/>
      <c r="L129" s="235"/>
      <c r="M129" s="236"/>
      <c r="N129" s="237"/>
      <c r="O129" s="237"/>
      <c r="P129" s="237"/>
      <c r="Q129" s="237"/>
      <c r="R129" s="237"/>
      <c r="S129" s="237"/>
      <c r="T129" s="238"/>
      <c r="U129" s="14"/>
      <c r="V129" s="14"/>
      <c r="W129" s="14"/>
      <c r="X129" s="14"/>
      <c r="Y129" s="14"/>
      <c r="Z129" s="14"/>
      <c r="AA129" s="14"/>
      <c r="AB129" s="14"/>
      <c r="AC129" s="14"/>
      <c r="AD129" s="14"/>
      <c r="AE129" s="14"/>
      <c r="AT129" s="239" t="s">
        <v>144</v>
      </c>
      <c r="AU129" s="239" t="s">
        <v>142</v>
      </c>
      <c r="AV129" s="14" t="s">
        <v>142</v>
      </c>
      <c r="AW129" s="14" t="s">
        <v>35</v>
      </c>
      <c r="AX129" s="14" t="s">
        <v>73</v>
      </c>
      <c r="AY129" s="239" t="s">
        <v>133</v>
      </c>
    </row>
    <row r="130" s="13" customFormat="1">
      <c r="A130" s="13"/>
      <c r="B130" s="218"/>
      <c r="C130" s="219"/>
      <c r="D130" s="220" t="s">
        <v>144</v>
      </c>
      <c r="E130" s="221" t="s">
        <v>19</v>
      </c>
      <c r="F130" s="222" t="s">
        <v>182</v>
      </c>
      <c r="G130" s="219"/>
      <c r="H130" s="221" t="s">
        <v>19</v>
      </c>
      <c r="I130" s="223"/>
      <c r="J130" s="219"/>
      <c r="K130" s="219"/>
      <c r="L130" s="224"/>
      <c r="M130" s="225"/>
      <c r="N130" s="226"/>
      <c r="O130" s="226"/>
      <c r="P130" s="226"/>
      <c r="Q130" s="226"/>
      <c r="R130" s="226"/>
      <c r="S130" s="226"/>
      <c r="T130" s="227"/>
      <c r="U130" s="13"/>
      <c r="V130" s="13"/>
      <c r="W130" s="13"/>
      <c r="X130" s="13"/>
      <c r="Y130" s="13"/>
      <c r="Z130" s="13"/>
      <c r="AA130" s="13"/>
      <c r="AB130" s="13"/>
      <c r="AC130" s="13"/>
      <c r="AD130" s="13"/>
      <c r="AE130" s="13"/>
      <c r="AT130" s="228" t="s">
        <v>144</v>
      </c>
      <c r="AU130" s="228" t="s">
        <v>142</v>
      </c>
      <c r="AV130" s="13" t="s">
        <v>81</v>
      </c>
      <c r="AW130" s="13" t="s">
        <v>35</v>
      </c>
      <c r="AX130" s="13" t="s">
        <v>73</v>
      </c>
      <c r="AY130" s="228" t="s">
        <v>133</v>
      </c>
    </row>
    <row r="131" s="14" customFormat="1">
      <c r="A131" s="14"/>
      <c r="B131" s="229"/>
      <c r="C131" s="230"/>
      <c r="D131" s="220" t="s">
        <v>144</v>
      </c>
      <c r="E131" s="231" t="s">
        <v>19</v>
      </c>
      <c r="F131" s="232" t="s">
        <v>183</v>
      </c>
      <c r="G131" s="230"/>
      <c r="H131" s="233">
        <v>33.5</v>
      </c>
      <c r="I131" s="234"/>
      <c r="J131" s="230"/>
      <c r="K131" s="230"/>
      <c r="L131" s="235"/>
      <c r="M131" s="236"/>
      <c r="N131" s="237"/>
      <c r="O131" s="237"/>
      <c r="P131" s="237"/>
      <c r="Q131" s="237"/>
      <c r="R131" s="237"/>
      <c r="S131" s="237"/>
      <c r="T131" s="238"/>
      <c r="U131" s="14"/>
      <c r="V131" s="14"/>
      <c r="W131" s="14"/>
      <c r="X131" s="14"/>
      <c r="Y131" s="14"/>
      <c r="Z131" s="14"/>
      <c r="AA131" s="14"/>
      <c r="AB131" s="14"/>
      <c r="AC131" s="14"/>
      <c r="AD131" s="14"/>
      <c r="AE131" s="14"/>
      <c r="AT131" s="239" t="s">
        <v>144</v>
      </c>
      <c r="AU131" s="239" t="s">
        <v>142</v>
      </c>
      <c r="AV131" s="14" t="s">
        <v>142</v>
      </c>
      <c r="AW131" s="14" t="s">
        <v>35</v>
      </c>
      <c r="AX131" s="14" t="s">
        <v>73</v>
      </c>
      <c r="AY131" s="239" t="s">
        <v>133</v>
      </c>
    </row>
    <row r="132" s="13" customFormat="1">
      <c r="A132" s="13"/>
      <c r="B132" s="218"/>
      <c r="C132" s="219"/>
      <c r="D132" s="220" t="s">
        <v>144</v>
      </c>
      <c r="E132" s="221" t="s">
        <v>19</v>
      </c>
      <c r="F132" s="222" t="s">
        <v>184</v>
      </c>
      <c r="G132" s="219"/>
      <c r="H132" s="221" t="s">
        <v>19</v>
      </c>
      <c r="I132" s="223"/>
      <c r="J132" s="219"/>
      <c r="K132" s="219"/>
      <c r="L132" s="224"/>
      <c r="M132" s="225"/>
      <c r="N132" s="226"/>
      <c r="O132" s="226"/>
      <c r="P132" s="226"/>
      <c r="Q132" s="226"/>
      <c r="R132" s="226"/>
      <c r="S132" s="226"/>
      <c r="T132" s="227"/>
      <c r="U132" s="13"/>
      <c r="V132" s="13"/>
      <c r="W132" s="13"/>
      <c r="X132" s="13"/>
      <c r="Y132" s="13"/>
      <c r="Z132" s="13"/>
      <c r="AA132" s="13"/>
      <c r="AB132" s="13"/>
      <c r="AC132" s="13"/>
      <c r="AD132" s="13"/>
      <c r="AE132" s="13"/>
      <c r="AT132" s="228" t="s">
        <v>144</v>
      </c>
      <c r="AU132" s="228" t="s">
        <v>142</v>
      </c>
      <c r="AV132" s="13" t="s">
        <v>81</v>
      </c>
      <c r="AW132" s="13" t="s">
        <v>35</v>
      </c>
      <c r="AX132" s="13" t="s">
        <v>73</v>
      </c>
      <c r="AY132" s="228" t="s">
        <v>133</v>
      </c>
    </row>
    <row r="133" s="14" customFormat="1">
      <c r="A133" s="14"/>
      <c r="B133" s="229"/>
      <c r="C133" s="230"/>
      <c r="D133" s="220" t="s">
        <v>144</v>
      </c>
      <c r="E133" s="231" t="s">
        <v>19</v>
      </c>
      <c r="F133" s="232" t="s">
        <v>185</v>
      </c>
      <c r="G133" s="230"/>
      <c r="H133" s="233">
        <v>50</v>
      </c>
      <c r="I133" s="234"/>
      <c r="J133" s="230"/>
      <c r="K133" s="230"/>
      <c r="L133" s="235"/>
      <c r="M133" s="236"/>
      <c r="N133" s="237"/>
      <c r="O133" s="237"/>
      <c r="P133" s="237"/>
      <c r="Q133" s="237"/>
      <c r="R133" s="237"/>
      <c r="S133" s="237"/>
      <c r="T133" s="238"/>
      <c r="U133" s="14"/>
      <c r="V133" s="14"/>
      <c r="W133" s="14"/>
      <c r="X133" s="14"/>
      <c r="Y133" s="14"/>
      <c r="Z133" s="14"/>
      <c r="AA133" s="14"/>
      <c r="AB133" s="14"/>
      <c r="AC133" s="14"/>
      <c r="AD133" s="14"/>
      <c r="AE133" s="14"/>
      <c r="AT133" s="239" t="s">
        <v>144</v>
      </c>
      <c r="AU133" s="239" t="s">
        <v>142</v>
      </c>
      <c r="AV133" s="14" t="s">
        <v>142</v>
      </c>
      <c r="AW133" s="14" t="s">
        <v>35</v>
      </c>
      <c r="AX133" s="14" t="s">
        <v>73</v>
      </c>
      <c r="AY133" s="239" t="s">
        <v>133</v>
      </c>
    </row>
    <row r="134" s="13" customFormat="1">
      <c r="A134" s="13"/>
      <c r="B134" s="218"/>
      <c r="C134" s="219"/>
      <c r="D134" s="220" t="s">
        <v>144</v>
      </c>
      <c r="E134" s="221" t="s">
        <v>19</v>
      </c>
      <c r="F134" s="222" t="s">
        <v>186</v>
      </c>
      <c r="G134" s="219"/>
      <c r="H134" s="221" t="s">
        <v>19</v>
      </c>
      <c r="I134" s="223"/>
      <c r="J134" s="219"/>
      <c r="K134" s="219"/>
      <c r="L134" s="224"/>
      <c r="M134" s="225"/>
      <c r="N134" s="226"/>
      <c r="O134" s="226"/>
      <c r="P134" s="226"/>
      <c r="Q134" s="226"/>
      <c r="R134" s="226"/>
      <c r="S134" s="226"/>
      <c r="T134" s="227"/>
      <c r="U134" s="13"/>
      <c r="V134" s="13"/>
      <c r="W134" s="13"/>
      <c r="X134" s="13"/>
      <c r="Y134" s="13"/>
      <c r="Z134" s="13"/>
      <c r="AA134" s="13"/>
      <c r="AB134" s="13"/>
      <c r="AC134" s="13"/>
      <c r="AD134" s="13"/>
      <c r="AE134" s="13"/>
      <c r="AT134" s="228" t="s">
        <v>144</v>
      </c>
      <c r="AU134" s="228" t="s">
        <v>142</v>
      </c>
      <c r="AV134" s="13" t="s">
        <v>81</v>
      </c>
      <c r="AW134" s="13" t="s">
        <v>35</v>
      </c>
      <c r="AX134" s="13" t="s">
        <v>73</v>
      </c>
      <c r="AY134" s="228" t="s">
        <v>133</v>
      </c>
    </row>
    <row r="135" s="14" customFormat="1">
      <c r="A135" s="14"/>
      <c r="B135" s="229"/>
      <c r="C135" s="230"/>
      <c r="D135" s="220" t="s">
        <v>144</v>
      </c>
      <c r="E135" s="231" t="s">
        <v>19</v>
      </c>
      <c r="F135" s="232" t="s">
        <v>187</v>
      </c>
      <c r="G135" s="230"/>
      <c r="H135" s="233">
        <v>35.5</v>
      </c>
      <c r="I135" s="234"/>
      <c r="J135" s="230"/>
      <c r="K135" s="230"/>
      <c r="L135" s="235"/>
      <c r="M135" s="236"/>
      <c r="N135" s="237"/>
      <c r="O135" s="237"/>
      <c r="P135" s="237"/>
      <c r="Q135" s="237"/>
      <c r="R135" s="237"/>
      <c r="S135" s="237"/>
      <c r="T135" s="238"/>
      <c r="U135" s="14"/>
      <c r="V135" s="14"/>
      <c r="W135" s="14"/>
      <c r="X135" s="14"/>
      <c r="Y135" s="14"/>
      <c r="Z135" s="14"/>
      <c r="AA135" s="14"/>
      <c r="AB135" s="14"/>
      <c r="AC135" s="14"/>
      <c r="AD135" s="14"/>
      <c r="AE135" s="14"/>
      <c r="AT135" s="239" t="s">
        <v>144</v>
      </c>
      <c r="AU135" s="239" t="s">
        <v>142</v>
      </c>
      <c r="AV135" s="14" t="s">
        <v>142</v>
      </c>
      <c r="AW135" s="14" t="s">
        <v>35</v>
      </c>
      <c r="AX135" s="14" t="s">
        <v>73</v>
      </c>
      <c r="AY135" s="239" t="s">
        <v>133</v>
      </c>
    </row>
    <row r="136" s="13" customFormat="1">
      <c r="A136" s="13"/>
      <c r="B136" s="218"/>
      <c r="C136" s="219"/>
      <c r="D136" s="220" t="s">
        <v>144</v>
      </c>
      <c r="E136" s="221" t="s">
        <v>19</v>
      </c>
      <c r="F136" s="222" t="s">
        <v>188</v>
      </c>
      <c r="G136" s="219"/>
      <c r="H136" s="221" t="s">
        <v>19</v>
      </c>
      <c r="I136" s="223"/>
      <c r="J136" s="219"/>
      <c r="K136" s="219"/>
      <c r="L136" s="224"/>
      <c r="M136" s="225"/>
      <c r="N136" s="226"/>
      <c r="O136" s="226"/>
      <c r="P136" s="226"/>
      <c r="Q136" s="226"/>
      <c r="R136" s="226"/>
      <c r="S136" s="226"/>
      <c r="T136" s="227"/>
      <c r="U136" s="13"/>
      <c r="V136" s="13"/>
      <c r="W136" s="13"/>
      <c r="X136" s="13"/>
      <c r="Y136" s="13"/>
      <c r="Z136" s="13"/>
      <c r="AA136" s="13"/>
      <c r="AB136" s="13"/>
      <c r="AC136" s="13"/>
      <c r="AD136" s="13"/>
      <c r="AE136" s="13"/>
      <c r="AT136" s="228" t="s">
        <v>144</v>
      </c>
      <c r="AU136" s="228" t="s">
        <v>142</v>
      </c>
      <c r="AV136" s="13" t="s">
        <v>81</v>
      </c>
      <c r="AW136" s="13" t="s">
        <v>35</v>
      </c>
      <c r="AX136" s="13" t="s">
        <v>73</v>
      </c>
      <c r="AY136" s="228" t="s">
        <v>133</v>
      </c>
    </row>
    <row r="137" s="14" customFormat="1">
      <c r="A137" s="14"/>
      <c r="B137" s="229"/>
      <c r="C137" s="230"/>
      <c r="D137" s="220" t="s">
        <v>144</v>
      </c>
      <c r="E137" s="231" t="s">
        <v>19</v>
      </c>
      <c r="F137" s="232" t="s">
        <v>189</v>
      </c>
      <c r="G137" s="230"/>
      <c r="H137" s="233">
        <v>38.5</v>
      </c>
      <c r="I137" s="234"/>
      <c r="J137" s="230"/>
      <c r="K137" s="230"/>
      <c r="L137" s="235"/>
      <c r="M137" s="236"/>
      <c r="N137" s="237"/>
      <c r="O137" s="237"/>
      <c r="P137" s="237"/>
      <c r="Q137" s="237"/>
      <c r="R137" s="237"/>
      <c r="S137" s="237"/>
      <c r="T137" s="238"/>
      <c r="U137" s="14"/>
      <c r="V137" s="14"/>
      <c r="W137" s="14"/>
      <c r="X137" s="14"/>
      <c r="Y137" s="14"/>
      <c r="Z137" s="14"/>
      <c r="AA137" s="14"/>
      <c r="AB137" s="14"/>
      <c r="AC137" s="14"/>
      <c r="AD137" s="14"/>
      <c r="AE137" s="14"/>
      <c r="AT137" s="239" t="s">
        <v>144</v>
      </c>
      <c r="AU137" s="239" t="s">
        <v>142</v>
      </c>
      <c r="AV137" s="14" t="s">
        <v>142</v>
      </c>
      <c r="AW137" s="14" t="s">
        <v>35</v>
      </c>
      <c r="AX137" s="14" t="s">
        <v>73</v>
      </c>
      <c r="AY137" s="239" t="s">
        <v>133</v>
      </c>
    </row>
    <row r="138" s="13" customFormat="1">
      <c r="A138" s="13"/>
      <c r="B138" s="218"/>
      <c r="C138" s="219"/>
      <c r="D138" s="220" t="s">
        <v>144</v>
      </c>
      <c r="E138" s="221" t="s">
        <v>19</v>
      </c>
      <c r="F138" s="222" t="s">
        <v>190</v>
      </c>
      <c r="G138" s="219"/>
      <c r="H138" s="221" t="s">
        <v>19</v>
      </c>
      <c r="I138" s="223"/>
      <c r="J138" s="219"/>
      <c r="K138" s="219"/>
      <c r="L138" s="224"/>
      <c r="M138" s="225"/>
      <c r="N138" s="226"/>
      <c r="O138" s="226"/>
      <c r="P138" s="226"/>
      <c r="Q138" s="226"/>
      <c r="R138" s="226"/>
      <c r="S138" s="226"/>
      <c r="T138" s="227"/>
      <c r="U138" s="13"/>
      <c r="V138" s="13"/>
      <c r="W138" s="13"/>
      <c r="X138" s="13"/>
      <c r="Y138" s="13"/>
      <c r="Z138" s="13"/>
      <c r="AA138" s="13"/>
      <c r="AB138" s="13"/>
      <c r="AC138" s="13"/>
      <c r="AD138" s="13"/>
      <c r="AE138" s="13"/>
      <c r="AT138" s="228" t="s">
        <v>144</v>
      </c>
      <c r="AU138" s="228" t="s">
        <v>142</v>
      </c>
      <c r="AV138" s="13" t="s">
        <v>81</v>
      </c>
      <c r="AW138" s="13" t="s">
        <v>35</v>
      </c>
      <c r="AX138" s="13" t="s">
        <v>73</v>
      </c>
      <c r="AY138" s="228" t="s">
        <v>133</v>
      </c>
    </row>
    <row r="139" s="14" customFormat="1">
      <c r="A139" s="14"/>
      <c r="B139" s="229"/>
      <c r="C139" s="230"/>
      <c r="D139" s="220" t="s">
        <v>144</v>
      </c>
      <c r="E139" s="231" t="s">
        <v>19</v>
      </c>
      <c r="F139" s="232" t="s">
        <v>191</v>
      </c>
      <c r="G139" s="230"/>
      <c r="H139" s="233">
        <v>15.25</v>
      </c>
      <c r="I139" s="234"/>
      <c r="J139" s="230"/>
      <c r="K139" s="230"/>
      <c r="L139" s="235"/>
      <c r="M139" s="236"/>
      <c r="N139" s="237"/>
      <c r="O139" s="237"/>
      <c r="P139" s="237"/>
      <c r="Q139" s="237"/>
      <c r="R139" s="237"/>
      <c r="S139" s="237"/>
      <c r="T139" s="238"/>
      <c r="U139" s="14"/>
      <c r="V139" s="14"/>
      <c r="W139" s="14"/>
      <c r="X139" s="14"/>
      <c r="Y139" s="14"/>
      <c r="Z139" s="14"/>
      <c r="AA139" s="14"/>
      <c r="AB139" s="14"/>
      <c r="AC139" s="14"/>
      <c r="AD139" s="14"/>
      <c r="AE139" s="14"/>
      <c r="AT139" s="239" t="s">
        <v>144</v>
      </c>
      <c r="AU139" s="239" t="s">
        <v>142</v>
      </c>
      <c r="AV139" s="14" t="s">
        <v>142</v>
      </c>
      <c r="AW139" s="14" t="s">
        <v>35</v>
      </c>
      <c r="AX139" s="14" t="s">
        <v>73</v>
      </c>
      <c r="AY139" s="239" t="s">
        <v>133</v>
      </c>
    </row>
    <row r="140" s="13" customFormat="1">
      <c r="A140" s="13"/>
      <c r="B140" s="218"/>
      <c r="C140" s="219"/>
      <c r="D140" s="220" t="s">
        <v>144</v>
      </c>
      <c r="E140" s="221" t="s">
        <v>19</v>
      </c>
      <c r="F140" s="222" t="s">
        <v>192</v>
      </c>
      <c r="G140" s="219"/>
      <c r="H140" s="221" t="s">
        <v>19</v>
      </c>
      <c r="I140" s="223"/>
      <c r="J140" s="219"/>
      <c r="K140" s="219"/>
      <c r="L140" s="224"/>
      <c r="M140" s="225"/>
      <c r="N140" s="226"/>
      <c r="O140" s="226"/>
      <c r="P140" s="226"/>
      <c r="Q140" s="226"/>
      <c r="R140" s="226"/>
      <c r="S140" s="226"/>
      <c r="T140" s="227"/>
      <c r="U140" s="13"/>
      <c r="V140" s="13"/>
      <c r="W140" s="13"/>
      <c r="X140" s="13"/>
      <c r="Y140" s="13"/>
      <c r="Z140" s="13"/>
      <c r="AA140" s="13"/>
      <c r="AB140" s="13"/>
      <c r="AC140" s="13"/>
      <c r="AD140" s="13"/>
      <c r="AE140" s="13"/>
      <c r="AT140" s="228" t="s">
        <v>144</v>
      </c>
      <c r="AU140" s="228" t="s">
        <v>142</v>
      </c>
      <c r="AV140" s="13" t="s">
        <v>81</v>
      </c>
      <c r="AW140" s="13" t="s">
        <v>35</v>
      </c>
      <c r="AX140" s="13" t="s">
        <v>73</v>
      </c>
      <c r="AY140" s="228" t="s">
        <v>133</v>
      </c>
    </row>
    <row r="141" s="14" customFormat="1">
      <c r="A141" s="14"/>
      <c r="B141" s="229"/>
      <c r="C141" s="230"/>
      <c r="D141" s="220" t="s">
        <v>144</v>
      </c>
      <c r="E141" s="231" t="s">
        <v>19</v>
      </c>
      <c r="F141" s="232" t="s">
        <v>193</v>
      </c>
      <c r="G141" s="230"/>
      <c r="H141" s="233">
        <v>-13.875</v>
      </c>
      <c r="I141" s="234"/>
      <c r="J141" s="230"/>
      <c r="K141" s="230"/>
      <c r="L141" s="235"/>
      <c r="M141" s="236"/>
      <c r="N141" s="237"/>
      <c r="O141" s="237"/>
      <c r="P141" s="237"/>
      <c r="Q141" s="237"/>
      <c r="R141" s="237"/>
      <c r="S141" s="237"/>
      <c r="T141" s="238"/>
      <c r="U141" s="14"/>
      <c r="V141" s="14"/>
      <c r="W141" s="14"/>
      <c r="X141" s="14"/>
      <c r="Y141" s="14"/>
      <c r="Z141" s="14"/>
      <c r="AA141" s="14"/>
      <c r="AB141" s="14"/>
      <c r="AC141" s="14"/>
      <c r="AD141" s="14"/>
      <c r="AE141" s="14"/>
      <c r="AT141" s="239" t="s">
        <v>144</v>
      </c>
      <c r="AU141" s="239" t="s">
        <v>142</v>
      </c>
      <c r="AV141" s="14" t="s">
        <v>142</v>
      </c>
      <c r="AW141" s="14" t="s">
        <v>35</v>
      </c>
      <c r="AX141" s="14" t="s">
        <v>73</v>
      </c>
      <c r="AY141" s="239" t="s">
        <v>133</v>
      </c>
    </row>
    <row r="142" s="14" customFormat="1">
      <c r="A142" s="14"/>
      <c r="B142" s="229"/>
      <c r="C142" s="230"/>
      <c r="D142" s="220" t="s">
        <v>144</v>
      </c>
      <c r="E142" s="231" t="s">
        <v>19</v>
      </c>
      <c r="F142" s="232" t="s">
        <v>194</v>
      </c>
      <c r="G142" s="230"/>
      <c r="H142" s="233">
        <v>9.0749999999999993</v>
      </c>
      <c r="I142" s="234"/>
      <c r="J142" s="230"/>
      <c r="K142" s="230"/>
      <c r="L142" s="235"/>
      <c r="M142" s="236"/>
      <c r="N142" s="237"/>
      <c r="O142" s="237"/>
      <c r="P142" s="237"/>
      <c r="Q142" s="237"/>
      <c r="R142" s="237"/>
      <c r="S142" s="237"/>
      <c r="T142" s="238"/>
      <c r="U142" s="14"/>
      <c r="V142" s="14"/>
      <c r="W142" s="14"/>
      <c r="X142" s="14"/>
      <c r="Y142" s="14"/>
      <c r="Z142" s="14"/>
      <c r="AA142" s="14"/>
      <c r="AB142" s="14"/>
      <c r="AC142" s="14"/>
      <c r="AD142" s="14"/>
      <c r="AE142" s="14"/>
      <c r="AT142" s="239" t="s">
        <v>144</v>
      </c>
      <c r="AU142" s="239" t="s">
        <v>142</v>
      </c>
      <c r="AV142" s="14" t="s">
        <v>142</v>
      </c>
      <c r="AW142" s="14" t="s">
        <v>35</v>
      </c>
      <c r="AX142" s="14" t="s">
        <v>73</v>
      </c>
      <c r="AY142" s="239" t="s">
        <v>133</v>
      </c>
    </row>
    <row r="143" s="13" customFormat="1">
      <c r="A143" s="13"/>
      <c r="B143" s="218"/>
      <c r="C143" s="219"/>
      <c r="D143" s="220" t="s">
        <v>144</v>
      </c>
      <c r="E143" s="221" t="s">
        <v>19</v>
      </c>
      <c r="F143" s="222" t="s">
        <v>171</v>
      </c>
      <c r="G143" s="219"/>
      <c r="H143" s="221" t="s">
        <v>19</v>
      </c>
      <c r="I143" s="223"/>
      <c r="J143" s="219"/>
      <c r="K143" s="219"/>
      <c r="L143" s="224"/>
      <c r="M143" s="225"/>
      <c r="N143" s="226"/>
      <c r="O143" s="226"/>
      <c r="P143" s="226"/>
      <c r="Q143" s="226"/>
      <c r="R143" s="226"/>
      <c r="S143" s="226"/>
      <c r="T143" s="227"/>
      <c r="U143" s="13"/>
      <c r="V143" s="13"/>
      <c r="W143" s="13"/>
      <c r="X143" s="13"/>
      <c r="Y143" s="13"/>
      <c r="Z143" s="13"/>
      <c r="AA143" s="13"/>
      <c r="AB143" s="13"/>
      <c r="AC143" s="13"/>
      <c r="AD143" s="13"/>
      <c r="AE143" s="13"/>
      <c r="AT143" s="228" t="s">
        <v>144</v>
      </c>
      <c r="AU143" s="228" t="s">
        <v>142</v>
      </c>
      <c r="AV143" s="13" t="s">
        <v>81</v>
      </c>
      <c r="AW143" s="13" t="s">
        <v>35</v>
      </c>
      <c r="AX143" s="13" t="s">
        <v>73</v>
      </c>
      <c r="AY143" s="228" t="s">
        <v>133</v>
      </c>
    </row>
    <row r="144" s="14" customFormat="1">
      <c r="A144" s="14"/>
      <c r="B144" s="229"/>
      <c r="C144" s="230"/>
      <c r="D144" s="220" t="s">
        <v>144</v>
      </c>
      <c r="E144" s="231" t="s">
        <v>19</v>
      </c>
      <c r="F144" s="232" t="s">
        <v>195</v>
      </c>
      <c r="G144" s="230"/>
      <c r="H144" s="233">
        <v>-16.800000000000001</v>
      </c>
      <c r="I144" s="234"/>
      <c r="J144" s="230"/>
      <c r="K144" s="230"/>
      <c r="L144" s="235"/>
      <c r="M144" s="236"/>
      <c r="N144" s="237"/>
      <c r="O144" s="237"/>
      <c r="P144" s="237"/>
      <c r="Q144" s="237"/>
      <c r="R144" s="237"/>
      <c r="S144" s="237"/>
      <c r="T144" s="238"/>
      <c r="U144" s="14"/>
      <c r="V144" s="14"/>
      <c r="W144" s="14"/>
      <c r="X144" s="14"/>
      <c r="Y144" s="14"/>
      <c r="Z144" s="14"/>
      <c r="AA144" s="14"/>
      <c r="AB144" s="14"/>
      <c r="AC144" s="14"/>
      <c r="AD144" s="14"/>
      <c r="AE144" s="14"/>
      <c r="AT144" s="239" t="s">
        <v>144</v>
      </c>
      <c r="AU144" s="239" t="s">
        <v>142</v>
      </c>
      <c r="AV144" s="14" t="s">
        <v>142</v>
      </c>
      <c r="AW144" s="14" t="s">
        <v>35</v>
      </c>
      <c r="AX144" s="14" t="s">
        <v>73</v>
      </c>
      <c r="AY144" s="239" t="s">
        <v>133</v>
      </c>
    </row>
    <row r="145" s="15" customFormat="1">
      <c r="A145" s="15"/>
      <c r="B145" s="240"/>
      <c r="C145" s="241"/>
      <c r="D145" s="220" t="s">
        <v>144</v>
      </c>
      <c r="E145" s="242" t="s">
        <v>19</v>
      </c>
      <c r="F145" s="243" t="s">
        <v>147</v>
      </c>
      <c r="G145" s="241"/>
      <c r="H145" s="244">
        <v>186.89999999999998</v>
      </c>
      <c r="I145" s="245"/>
      <c r="J145" s="241"/>
      <c r="K145" s="241"/>
      <c r="L145" s="246"/>
      <c r="M145" s="247"/>
      <c r="N145" s="248"/>
      <c r="O145" s="248"/>
      <c r="P145" s="248"/>
      <c r="Q145" s="248"/>
      <c r="R145" s="248"/>
      <c r="S145" s="248"/>
      <c r="T145" s="249"/>
      <c r="U145" s="15"/>
      <c r="V145" s="15"/>
      <c r="W145" s="15"/>
      <c r="X145" s="15"/>
      <c r="Y145" s="15"/>
      <c r="Z145" s="15"/>
      <c r="AA145" s="15"/>
      <c r="AB145" s="15"/>
      <c r="AC145" s="15"/>
      <c r="AD145" s="15"/>
      <c r="AE145" s="15"/>
      <c r="AT145" s="250" t="s">
        <v>144</v>
      </c>
      <c r="AU145" s="250" t="s">
        <v>142</v>
      </c>
      <c r="AV145" s="15" t="s">
        <v>141</v>
      </c>
      <c r="AW145" s="15" t="s">
        <v>35</v>
      </c>
      <c r="AX145" s="15" t="s">
        <v>81</v>
      </c>
      <c r="AY145" s="250" t="s">
        <v>133</v>
      </c>
    </row>
    <row r="146" s="2" customFormat="1" ht="24.15" customHeight="1">
      <c r="A146" s="39"/>
      <c r="B146" s="40"/>
      <c r="C146" s="205" t="s">
        <v>196</v>
      </c>
      <c r="D146" s="205" t="s">
        <v>136</v>
      </c>
      <c r="E146" s="206" t="s">
        <v>197</v>
      </c>
      <c r="F146" s="207" t="s">
        <v>198</v>
      </c>
      <c r="G146" s="208" t="s">
        <v>163</v>
      </c>
      <c r="H146" s="209">
        <v>186.90000000000001</v>
      </c>
      <c r="I146" s="210"/>
      <c r="J146" s="211">
        <f>ROUND(I146*H146,2)</f>
        <v>0</v>
      </c>
      <c r="K146" s="207" t="s">
        <v>140</v>
      </c>
      <c r="L146" s="45"/>
      <c r="M146" s="212" t="s">
        <v>19</v>
      </c>
      <c r="N146" s="213" t="s">
        <v>45</v>
      </c>
      <c r="O146" s="85"/>
      <c r="P146" s="214">
        <f>O146*H146</f>
        <v>0</v>
      </c>
      <c r="Q146" s="214">
        <v>0.00025999999999999998</v>
      </c>
      <c r="R146" s="214">
        <f>Q146*H146</f>
        <v>0.048593999999999998</v>
      </c>
      <c r="S146" s="214">
        <v>0</v>
      </c>
      <c r="T146" s="215">
        <f>S146*H146</f>
        <v>0</v>
      </c>
      <c r="U146" s="39"/>
      <c r="V146" s="39"/>
      <c r="W146" s="39"/>
      <c r="X146" s="39"/>
      <c r="Y146" s="39"/>
      <c r="Z146" s="39"/>
      <c r="AA146" s="39"/>
      <c r="AB146" s="39"/>
      <c r="AC146" s="39"/>
      <c r="AD146" s="39"/>
      <c r="AE146" s="39"/>
      <c r="AR146" s="216" t="s">
        <v>141</v>
      </c>
      <c r="AT146" s="216" t="s">
        <v>136</v>
      </c>
      <c r="AU146" s="216" t="s">
        <v>142</v>
      </c>
      <c r="AY146" s="18" t="s">
        <v>133</v>
      </c>
      <c r="BE146" s="217">
        <f>IF(N146="základní",J146,0)</f>
        <v>0</v>
      </c>
      <c r="BF146" s="217">
        <f>IF(N146="snížená",J146,0)</f>
        <v>0</v>
      </c>
      <c r="BG146" s="217">
        <f>IF(N146="zákl. přenesená",J146,0)</f>
        <v>0</v>
      </c>
      <c r="BH146" s="217">
        <f>IF(N146="sníž. přenesená",J146,0)</f>
        <v>0</v>
      </c>
      <c r="BI146" s="217">
        <f>IF(N146="nulová",J146,0)</f>
        <v>0</v>
      </c>
      <c r="BJ146" s="18" t="s">
        <v>142</v>
      </c>
      <c r="BK146" s="217">
        <f>ROUND(I146*H146,2)</f>
        <v>0</v>
      </c>
      <c r="BL146" s="18" t="s">
        <v>141</v>
      </c>
      <c r="BM146" s="216" t="s">
        <v>199</v>
      </c>
    </row>
    <row r="147" s="13" customFormat="1">
      <c r="A147" s="13"/>
      <c r="B147" s="218"/>
      <c r="C147" s="219"/>
      <c r="D147" s="220" t="s">
        <v>144</v>
      </c>
      <c r="E147" s="221" t="s">
        <v>19</v>
      </c>
      <c r="F147" s="222" t="s">
        <v>178</v>
      </c>
      <c r="G147" s="219"/>
      <c r="H147" s="221" t="s">
        <v>19</v>
      </c>
      <c r="I147" s="223"/>
      <c r="J147" s="219"/>
      <c r="K147" s="219"/>
      <c r="L147" s="224"/>
      <c r="M147" s="225"/>
      <c r="N147" s="226"/>
      <c r="O147" s="226"/>
      <c r="P147" s="226"/>
      <c r="Q147" s="226"/>
      <c r="R147" s="226"/>
      <c r="S147" s="226"/>
      <c r="T147" s="227"/>
      <c r="U147" s="13"/>
      <c r="V147" s="13"/>
      <c r="W147" s="13"/>
      <c r="X147" s="13"/>
      <c r="Y147" s="13"/>
      <c r="Z147" s="13"/>
      <c r="AA147" s="13"/>
      <c r="AB147" s="13"/>
      <c r="AC147" s="13"/>
      <c r="AD147" s="13"/>
      <c r="AE147" s="13"/>
      <c r="AT147" s="228" t="s">
        <v>144</v>
      </c>
      <c r="AU147" s="228" t="s">
        <v>142</v>
      </c>
      <c r="AV147" s="13" t="s">
        <v>81</v>
      </c>
      <c r="AW147" s="13" t="s">
        <v>35</v>
      </c>
      <c r="AX147" s="13" t="s">
        <v>73</v>
      </c>
      <c r="AY147" s="228" t="s">
        <v>133</v>
      </c>
    </row>
    <row r="148" s="14" customFormat="1">
      <c r="A148" s="14"/>
      <c r="B148" s="229"/>
      <c r="C148" s="230"/>
      <c r="D148" s="220" t="s">
        <v>144</v>
      </c>
      <c r="E148" s="231" t="s">
        <v>19</v>
      </c>
      <c r="F148" s="232" t="s">
        <v>179</v>
      </c>
      <c r="G148" s="230"/>
      <c r="H148" s="233">
        <v>12.75</v>
      </c>
      <c r="I148" s="234"/>
      <c r="J148" s="230"/>
      <c r="K148" s="230"/>
      <c r="L148" s="235"/>
      <c r="M148" s="236"/>
      <c r="N148" s="237"/>
      <c r="O148" s="237"/>
      <c r="P148" s="237"/>
      <c r="Q148" s="237"/>
      <c r="R148" s="237"/>
      <c r="S148" s="237"/>
      <c r="T148" s="238"/>
      <c r="U148" s="14"/>
      <c r="V148" s="14"/>
      <c r="W148" s="14"/>
      <c r="X148" s="14"/>
      <c r="Y148" s="14"/>
      <c r="Z148" s="14"/>
      <c r="AA148" s="14"/>
      <c r="AB148" s="14"/>
      <c r="AC148" s="14"/>
      <c r="AD148" s="14"/>
      <c r="AE148" s="14"/>
      <c r="AT148" s="239" t="s">
        <v>144</v>
      </c>
      <c r="AU148" s="239" t="s">
        <v>142</v>
      </c>
      <c r="AV148" s="14" t="s">
        <v>142</v>
      </c>
      <c r="AW148" s="14" t="s">
        <v>35</v>
      </c>
      <c r="AX148" s="14" t="s">
        <v>73</v>
      </c>
      <c r="AY148" s="239" t="s">
        <v>133</v>
      </c>
    </row>
    <row r="149" s="13" customFormat="1">
      <c r="A149" s="13"/>
      <c r="B149" s="218"/>
      <c r="C149" s="219"/>
      <c r="D149" s="220" t="s">
        <v>144</v>
      </c>
      <c r="E149" s="221" t="s">
        <v>19</v>
      </c>
      <c r="F149" s="222" t="s">
        <v>180</v>
      </c>
      <c r="G149" s="219"/>
      <c r="H149" s="221" t="s">
        <v>19</v>
      </c>
      <c r="I149" s="223"/>
      <c r="J149" s="219"/>
      <c r="K149" s="219"/>
      <c r="L149" s="224"/>
      <c r="M149" s="225"/>
      <c r="N149" s="226"/>
      <c r="O149" s="226"/>
      <c r="P149" s="226"/>
      <c r="Q149" s="226"/>
      <c r="R149" s="226"/>
      <c r="S149" s="226"/>
      <c r="T149" s="227"/>
      <c r="U149" s="13"/>
      <c r="V149" s="13"/>
      <c r="W149" s="13"/>
      <c r="X149" s="13"/>
      <c r="Y149" s="13"/>
      <c r="Z149" s="13"/>
      <c r="AA149" s="13"/>
      <c r="AB149" s="13"/>
      <c r="AC149" s="13"/>
      <c r="AD149" s="13"/>
      <c r="AE149" s="13"/>
      <c r="AT149" s="228" t="s">
        <v>144</v>
      </c>
      <c r="AU149" s="228" t="s">
        <v>142</v>
      </c>
      <c r="AV149" s="13" t="s">
        <v>81</v>
      </c>
      <c r="AW149" s="13" t="s">
        <v>35</v>
      </c>
      <c r="AX149" s="13" t="s">
        <v>73</v>
      </c>
      <c r="AY149" s="228" t="s">
        <v>133</v>
      </c>
    </row>
    <row r="150" s="14" customFormat="1">
      <c r="A150" s="14"/>
      <c r="B150" s="229"/>
      <c r="C150" s="230"/>
      <c r="D150" s="220" t="s">
        <v>144</v>
      </c>
      <c r="E150" s="231" t="s">
        <v>19</v>
      </c>
      <c r="F150" s="232" t="s">
        <v>181</v>
      </c>
      <c r="G150" s="230"/>
      <c r="H150" s="233">
        <v>23</v>
      </c>
      <c r="I150" s="234"/>
      <c r="J150" s="230"/>
      <c r="K150" s="230"/>
      <c r="L150" s="235"/>
      <c r="M150" s="236"/>
      <c r="N150" s="237"/>
      <c r="O150" s="237"/>
      <c r="P150" s="237"/>
      <c r="Q150" s="237"/>
      <c r="R150" s="237"/>
      <c r="S150" s="237"/>
      <c r="T150" s="238"/>
      <c r="U150" s="14"/>
      <c r="V150" s="14"/>
      <c r="W150" s="14"/>
      <c r="X150" s="14"/>
      <c r="Y150" s="14"/>
      <c r="Z150" s="14"/>
      <c r="AA150" s="14"/>
      <c r="AB150" s="14"/>
      <c r="AC150" s="14"/>
      <c r="AD150" s="14"/>
      <c r="AE150" s="14"/>
      <c r="AT150" s="239" t="s">
        <v>144</v>
      </c>
      <c r="AU150" s="239" t="s">
        <v>142</v>
      </c>
      <c r="AV150" s="14" t="s">
        <v>142</v>
      </c>
      <c r="AW150" s="14" t="s">
        <v>35</v>
      </c>
      <c r="AX150" s="14" t="s">
        <v>73</v>
      </c>
      <c r="AY150" s="239" t="s">
        <v>133</v>
      </c>
    </row>
    <row r="151" s="13" customFormat="1">
      <c r="A151" s="13"/>
      <c r="B151" s="218"/>
      <c r="C151" s="219"/>
      <c r="D151" s="220" t="s">
        <v>144</v>
      </c>
      <c r="E151" s="221" t="s">
        <v>19</v>
      </c>
      <c r="F151" s="222" t="s">
        <v>182</v>
      </c>
      <c r="G151" s="219"/>
      <c r="H151" s="221" t="s">
        <v>19</v>
      </c>
      <c r="I151" s="223"/>
      <c r="J151" s="219"/>
      <c r="K151" s="219"/>
      <c r="L151" s="224"/>
      <c r="M151" s="225"/>
      <c r="N151" s="226"/>
      <c r="O151" s="226"/>
      <c r="P151" s="226"/>
      <c r="Q151" s="226"/>
      <c r="R151" s="226"/>
      <c r="S151" s="226"/>
      <c r="T151" s="227"/>
      <c r="U151" s="13"/>
      <c r="V151" s="13"/>
      <c r="W151" s="13"/>
      <c r="X151" s="13"/>
      <c r="Y151" s="13"/>
      <c r="Z151" s="13"/>
      <c r="AA151" s="13"/>
      <c r="AB151" s="13"/>
      <c r="AC151" s="13"/>
      <c r="AD151" s="13"/>
      <c r="AE151" s="13"/>
      <c r="AT151" s="228" t="s">
        <v>144</v>
      </c>
      <c r="AU151" s="228" t="s">
        <v>142</v>
      </c>
      <c r="AV151" s="13" t="s">
        <v>81</v>
      </c>
      <c r="AW151" s="13" t="s">
        <v>35</v>
      </c>
      <c r="AX151" s="13" t="s">
        <v>73</v>
      </c>
      <c r="AY151" s="228" t="s">
        <v>133</v>
      </c>
    </row>
    <row r="152" s="14" customFormat="1">
      <c r="A152" s="14"/>
      <c r="B152" s="229"/>
      <c r="C152" s="230"/>
      <c r="D152" s="220" t="s">
        <v>144</v>
      </c>
      <c r="E152" s="231" t="s">
        <v>19</v>
      </c>
      <c r="F152" s="232" t="s">
        <v>183</v>
      </c>
      <c r="G152" s="230"/>
      <c r="H152" s="233">
        <v>33.5</v>
      </c>
      <c r="I152" s="234"/>
      <c r="J152" s="230"/>
      <c r="K152" s="230"/>
      <c r="L152" s="235"/>
      <c r="M152" s="236"/>
      <c r="N152" s="237"/>
      <c r="O152" s="237"/>
      <c r="P152" s="237"/>
      <c r="Q152" s="237"/>
      <c r="R152" s="237"/>
      <c r="S152" s="237"/>
      <c r="T152" s="238"/>
      <c r="U152" s="14"/>
      <c r="V152" s="14"/>
      <c r="W152" s="14"/>
      <c r="X152" s="14"/>
      <c r="Y152" s="14"/>
      <c r="Z152" s="14"/>
      <c r="AA152" s="14"/>
      <c r="AB152" s="14"/>
      <c r="AC152" s="14"/>
      <c r="AD152" s="14"/>
      <c r="AE152" s="14"/>
      <c r="AT152" s="239" t="s">
        <v>144</v>
      </c>
      <c r="AU152" s="239" t="s">
        <v>142</v>
      </c>
      <c r="AV152" s="14" t="s">
        <v>142</v>
      </c>
      <c r="AW152" s="14" t="s">
        <v>35</v>
      </c>
      <c r="AX152" s="14" t="s">
        <v>73</v>
      </c>
      <c r="AY152" s="239" t="s">
        <v>133</v>
      </c>
    </row>
    <row r="153" s="13" customFormat="1">
      <c r="A153" s="13"/>
      <c r="B153" s="218"/>
      <c r="C153" s="219"/>
      <c r="D153" s="220" t="s">
        <v>144</v>
      </c>
      <c r="E153" s="221" t="s">
        <v>19</v>
      </c>
      <c r="F153" s="222" t="s">
        <v>184</v>
      </c>
      <c r="G153" s="219"/>
      <c r="H153" s="221" t="s">
        <v>19</v>
      </c>
      <c r="I153" s="223"/>
      <c r="J153" s="219"/>
      <c r="K153" s="219"/>
      <c r="L153" s="224"/>
      <c r="M153" s="225"/>
      <c r="N153" s="226"/>
      <c r="O153" s="226"/>
      <c r="P153" s="226"/>
      <c r="Q153" s="226"/>
      <c r="R153" s="226"/>
      <c r="S153" s="226"/>
      <c r="T153" s="227"/>
      <c r="U153" s="13"/>
      <c r="V153" s="13"/>
      <c r="W153" s="13"/>
      <c r="X153" s="13"/>
      <c r="Y153" s="13"/>
      <c r="Z153" s="13"/>
      <c r="AA153" s="13"/>
      <c r="AB153" s="13"/>
      <c r="AC153" s="13"/>
      <c r="AD153" s="13"/>
      <c r="AE153" s="13"/>
      <c r="AT153" s="228" t="s">
        <v>144</v>
      </c>
      <c r="AU153" s="228" t="s">
        <v>142</v>
      </c>
      <c r="AV153" s="13" t="s">
        <v>81</v>
      </c>
      <c r="AW153" s="13" t="s">
        <v>35</v>
      </c>
      <c r="AX153" s="13" t="s">
        <v>73</v>
      </c>
      <c r="AY153" s="228" t="s">
        <v>133</v>
      </c>
    </row>
    <row r="154" s="14" customFormat="1">
      <c r="A154" s="14"/>
      <c r="B154" s="229"/>
      <c r="C154" s="230"/>
      <c r="D154" s="220" t="s">
        <v>144</v>
      </c>
      <c r="E154" s="231" t="s">
        <v>19</v>
      </c>
      <c r="F154" s="232" t="s">
        <v>185</v>
      </c>
      <c r="G154" s="230"/>
      <c r="H154" s="233">
        <v>50</v>
      </c>
      <c r="I154" s="234"/>
      <c r="J154" s="230"/>
      <c r="K154" s="230"/>
      <c r="L154" s="235"/>
      <c r="M154" s="236"/>
      <c r="N154" s="237"/>
      <c r="O154" s="237"/>
      <c r="P154" s="237"/>
      <c r="Q154" s="237"/>
      <c r="R154" s="237"/>
      <c r="S154" s="237"/>
      <c r="T154" s="238"/>
      <c r="U154" s="14"/>
      <c r="V154" s="14"/>
      <c r="W154" s="14"/>
      <c r="X154" s="14"/>
      <c r="Y154" s="14"/>
      <c r="Z154" s="14"/>
      <c r="AA154" s="14"/>
      <c r="AB154" s="14"/>
      <c r="AC154" s="14"/>
      <c r="AD154" s="14"/>
      <c r="AE154" s="14"/>
      <c r="AT154" s="239" t="s">
        <v>144</v>
      </c>
      <c r="AU154" s="239" t="s">
        <v>142</v>
      </c>
      <c r="AV154" s="14" t="s">
        <v>142</v>
      </c>
      <c r="AW154" s="14" t="s">
        <v>35</v>
      </c>
      <c r="AX154" s="14" t="s">
        <v>73</v>
      </c>
      <c r="AY154" s="239" t="s">
        <v>133</v>
      </c>
    </row>
    <row r="155" s="13" customFormat="1">
      <c r="A155" s="13"/>
      <c r="B155" s="218"/>
      <c r="C155" s="219"/>
      <c r="D155" s="220" t="s">
        <v>144</v>
      </c>
      <c r="E155" s="221" t="s">
        <v>19</v>
      </c>
      <c r="F155" s="222" t="s">
        <v>186</v>
      </c>
      <c r="G155" s="219"/>
      <c r="H155" s="221" t="s">
        <v>19</v>
      </c>
      <c r="I155" s="223"/>
      <c r="J155" s="219"/>
      <c r="K155" s="219"/>
      <c r="L155" s="224"/>
      <c r="M155" s="225"/>
      <c r="N155" s="226"/>
      <c r="O155" s="226"/>
      <c r="P155" s="226"/>
      <c r="Q155" s="226"/>
      <c r="R155" s="226"/>
      <c r="S155" s="226"/>
      <c r="T155" s="227"/>
      <c r="U155" s="13"/>
      <c r="V155" s="13"/>
      <c r="W155" s="13"/>
      <c r="X155" s="13"/>
      <c r="Y155" s="13"/>
      <c r="Z155" s="13"/>
      <c r="AA155" s="13"/>
      <c r="AB155" s="13"/>
      <c r="AC155" s="13"/>
      <c r="AD155" s="13"/>
      <c r="AE155" s="13"/>
      <c r="AT155" s="228" t="s">
        <v>144</v>
      </c>
      <c r="AU155" s="228" t="s">
        <v>142</v>
      </c>
      <c r="AV155" s="13" t="s">
        <v>81</v>
      </c>
      <c r="AW155" s="13" t="s">
        <v>35</v>
      </c>
      <c r="AX155" s="13" t="s">
        <v>73</v>
      </c>
      <c r="AY155" s="228" t="s">
        <v>133</v>
      </c>
    </row>
    <row r="156" s="14" customFormat="1">
      <c r="A156" s="14"/>
      <c r="B156" s="229"/>
      <c r="C156" s="230"/>
      <c r="D156" s="220" t="s">
        <v>144</v>
      </c>
      <c r="E156" s="231" t="s">
        <v>19</v>
      </c>
      <c r="F156" s="232" t="s">
        <v>187</v>
      </c>
      <c r="G156" s="230"/>
      <c r="H156" s="233">
        <v>35.5</v>
      </c>
      <c r="I156" s="234"/>
      <c r="J156" s="230"/>
      <c r="K156" s="230"/>
      <c r="L156" s="235"/>
      <c r="M156" s="236"/>
      <c r="N156" s="237"/>
      <c r="O156" s="237"/>
      <c r="P156" s="237"/>
      <c r="Q156" s="237"/>
      <c r="R156" s="237"/>
      <c r="S156" s="237"/>
      <c r="T156" s="238"/>
      <c r="U156" s="14"/>
      <c r="V156" s="14"/>
      <c r="W156" s="14"/>
      <c r="X156" s="14"/>
      <c r="Y156" s="14"/>
      <c r="Z156" s="14"/>
      <c r="AA156" s="14"/>
      <c r="AB156" s="14"/>
      <c r="AC156" s="14"/>
      <c r="AD156" s="14"/>
      <c r="AE156" s="14"/>
      <c r="AT156" s="239" t="s">
        <v>144</v>
      </c>
      <c r="AU156" s="239" t="s">
        <v>142</v>
      </c>
      <c r="AV156" s="14" t="s">
        <v>142</v>
      </c>
      <c r="AW156" s="14" t="s">
        <v>35</v>
      </c>
      <c r="AX156" s="14" t="s">
        <v>73</v>
      </c>
      <c r="AY156" s="239" t="s">
        <v>133</v>
      </c>
    </row>
    <row r="157" s="13" customFormat="1">
      <c r="A157" s="13"/>
      <c r="B157" s="218"/>
      <c r="C157" s="219"/>
      <c r="D157" s="220" t="s">
        <v>144</v>
      </c>
      <c r="E157" s="221" t="s">
        <v>19</v>
      </c>
      <c r="F157" s="222" t="s">
        <v>188</v>
      </c>
      <c r="G157" s="219"/>
      <c r="H157" s="221" t="s">
        <v>19</v>
      </c>
      <c r="I157" s="223"/>
      <c r="J157" s="219"/>
      <c r="K157" s="219"/>
      <c r="L157" s="224"/>
      <c r="M157" s="225"/>
      <c r="N157" s="226"/>
      <c r="O157" s="226"/>
      <c r="P157" s="226"/>
      <c r="Q157" s="226"/>
      <c r="R157" s="226"/>
      <c r="S157" s="226"/>
      <c r="T157" s="227"/>
      <c r="U157" s="13"/>
      <c r="V157" s="13"/>
      <c r="W157" s="13"/>
      <c r="X157" s="13"/>
      <c r="Y157" s="13"/>
      <c r="Z157" s="13"/>
      <c r="AA157" s="13"/>
      <c r="AB157" s="13"/>
      <c r="AC157" s="13"/>
      <c r="AD157" s="13"/>
      <c r="AE157" s="13"/>
      <c r="AT157" s="228" t="s">
        <v>144</v>
      </c>
      <c r="AU157" s="228" t="s">
        <v>142</v>
      </c>
      <c r="AV157" s="13" t="s">
        <v>81</v>
      </c>
      <c r="AW157" s="13" t="s">
        <v>35</v>
      </c>
      <c r="AX157" s="13" t="s">
        <v>73</v>
      </c>
      <c r="AY157" s="228" t="s">
        <v>133</v>
      </c>
    </row>
    <row r="158" s="14" customFormat="1">
      <c r="A158" s="14"/>
      <c r="B158" s="229"/>
      <c r="C158" s="230"/>
      <c r="D158" s="220" t="s">
        <v>144</v>
      </c>
      <c r="E158" s="231" t="s">
        <v>19</v>
      </c>
      <c r="F158" s="232" t="s">
        <v>189</v>
      </c>
      <c r="G158" s="230"/>
      <c r="H158" s="233">
        <v>38.5</v>
      </c>
      <c r="I158" s="234"/>
      <c r="J158" s="230"/>
      <c r="K158" s="230"/>
      <c r="L158" s="235"/>
      <c r="M158" s="236"/>
      <c r="N158" s="237"/>
      <c r="O158" s="237"/>
      <c r="P158" s="237"/>
      <c r="Q158" s="237"/>
      <c r="R158" s="237"/>
      <c r="S158" s="237"/>
      <c r="T158" s="238"/>
      <c r="U158" s="14"/>
      <c r="V158" s="14"/>
      <c r="W158" s="14"/>
      <c r="X158" s="14"/>
      <c r="Y158" s="14"/>
      <c r="Z158" s="14"/>
      <c r="AA158" s="14"/>
      <c r="AB158" s="14"/>
      <c r="AC158" s="14"/>
      <c r="AD158" s="14"/>
      <c r="AE158" s="14"/>
      <c r="AT158" s="239" t="s">
        <v>144</v>
      </c>
      <c r="AU158" s="239" t="s">
        <v>142</v>
      </c>
      <c r="AV158" s="14" t="s">
        <v>142</v>
      </c>
      <c r="AW158" s="14" t="s">
        <v>35</v>
      </c>
      <c r="AX158" s="14" t="s">
        <v>73</v>
      </c>
      <c r="AY158" s="239" t="s">
        <v>133</v>
      </c>
    </row>
    <row r="159" s="13" customFormat="1">
      <c r="A159" s="13"/>
      <c r="B159" s="218"/>
      <c r="C159" s="219"/>
      <c r="D159" s="220" t="s">
        <v>144</v>
      </c>
      <c r="E159" s="221" t="s">
        <v>19</v>
      </c>
      <c r="F159" s="222" t="s">
        <v>190</v>
      </c>
      <c r="G159" s="219"/>
      <c r="H159" s="221" t="s">
        <v>19</v>
      </c>
      <c r="I159" s="223"/>
      <c r="J159" s="219"/>
      <c r="K159" s="219"/>
      <c r="L159" s="224"/>
      <c r="M159" s="225"/>
      <c r="N159" s="226"/>
      <c r="O159" s="226"/>
      <c r="P159" s="226"/>
      <c r="Q159" s="226"/>
      <c r="R159" s="226"/>
      <c r="S159" s="226"/>
      <c r="T159" s="227"/>
      <c r="U159" s="13"/>
      <c r="V159" s="13"/>
      <c r="W159" s="13"/>
      <c r="X159" s="13"/>
      <c r="Y159" s="13"/>
      <c r="Z159" s="13"/>
      <c r="AA159" s="13"/>
      <c r="AB159" s="13"/>
      <c r="AC159" s="13"/>
      <c r="AD159" s="13"/>
      <c r="AE159" s="13"/>
      <c r="AT159" s="228" t="s">
        <v>144</v>
      </c>
      <c r="AU159" s="228" t="s">
        <v>142</v>
      </c>
      <c r="AV159" s="13" t="s">
        <v>81</v>
      </c>
      <c r="AW159" s="13" t="s">
        <v>35</v>
      </c>
      <c r="AX159" s="13" t="s">
        <v>73</v>
      </c>
      <c r="AY159" s="228" t="s">
        <v>133</v>
      </c>
    </row>
    <row r="160" s="14" customFormat="1">
      <c r="A160" s="14"/>
      <c r="B160" s="229"/>
      <c r="C160" s="230"/>
      <c r="D160" s="220" t="s">
        <v>144</v>
      </c>
      <c r="E160" s="231" t="s">
        <v>19</v>
      </c>
      <c r="F160" s="232" t="s">
        <v>191</v>
      </c>
      <c r="G160" s="230"/>
      <c r="H160" s="233">
        <v>15.25</v>
      </c>
      <c r="I160" s="234"/>
      <c r="J160" s="230"/>
      <c r="K160" s="230"/>
      <c r="L160" s="235"/>
      <c r="M160" s="236"/>
      <c r="N160" s="237"/>
      <c r="O160" s="237"/>
      <c r="P160" s="237"/>
      <c r="Q160" s="237"/>
      <c r="R160" s="237"/>
      <c r="S160" s="237"/>
      <c r="T160" s="238"/>
      <c r="U160" s="14"/>
      <c r="V160" s="14"/>
      <c r="W160" s="14"/>
      <c r="X160" s="14"/>
      <c r="Y160" s="14"/>
      <c r="Z160" s="14"/>
      <c r="AA160" s="14"/>
      <c r="AB160" s="14"/>
      <c r="AC160" s="14"/>
      <c r="AD160" s="14"/>
      <c r="AE160" s="14"/>
      <c r="AT160" s="239" t="s">
        <v>144</v>
      </c>
      <c r="AU160" s="239" t="s">
        <v>142</v>
      </c>
      <c r="AV160" s="14" t="s">
        <v>142</v>
      </c>
      <c r="AW160" s="14" t="s">
        <v>35</v>
      </c>
      <c r="AX160" s="14" t="s">
        <v>73</v>
      </c>
      <c r="AY160" s="239" t="s">
        <v>133</v>
      </c>
    </row>
    <row r="161" s="13" customFormat="1">
      <c r="A161" s="13"/>
      <c r="B161" s="218"/>
      <c r="C161" s="219"/>
      <c r="D161" s="220" t="s">
        <v>144</v>
      </c>
      <c r="E161" s="221" t="s">
        <v>19</v>
      </c>
      <c r="F161" s="222" t="s">
        <v>192</v>
      </c>
      <c r="G161" s="219"/>
      <c r="H161" s="221" t="s">
        <v>19</v>
      </c>
      <c r="I161" s="223"/>
      <c r="J161" s="219"/>
      <c r="K161" s="219"/>
      <c r="L161" s="224"/>
      <c r="M161" s="225"/>
      <c r="N161" s="226"/>
      <c r="O161" s="226"/>
      <c r="P161" s="226"/>
      <c r="Q161" s="226"/>
      <c r="R161" s="226"/>
      <c r="S161" s="226"/>
      <c r="T161" s="227"/>
      <c r="U161" s="13"/>
      <c r="V161" s="13"/>
      <c r="W161" s="13"/>
      <c r="X161" s="13"/>
      <c r="Y161" s="13"/>
      <c r="Z161" s="13"/>
      <c r="AA161" s="13"/>
      <c r="AB161" s="13"/>
      <c r="AC161" s="13"/>
      <c r="AD161" s="13"/>
      <c r="AE161" s="13"/>
      <c r="AT161" s="228" t="s">
        <v>144</v>
      </c>
      <c r="AU161" s="228" t="s">
        <v>142</v>
      </c>
      <c r="AV161" s="13" t="s">
        <v>81</v>
      </c>
      <c r="AW161" s="13" t="s">
        <v>35</v>
      </c>
      <c r="AX161" s="13" t="s">
        <v>73</v>
      </c>
      <c r="AY161" s="228" t="s">
        <v>133</v>
      </c>
    </row>
    <row r="162" s="14" customFormat="1">
      <c r="A162" s="14"/>
      <c r="B162" s="229"/>
      <c r="C162" s="230"/>
      <c r="D162" s="220" t="s">
        <v>144</v>
      </c>
      <c r="E162" s="231" t="s">
        <v>19</v>
      </c>
      <c r="F162" s="232" t="s">
        <v>193</v>
      </c>
      <c r="G162" s="230"/>
      <c r="H162" s="233">
        <v>-13.875</v>
      </c>
      <c r="I162" s="234"/>
      <c r="J162" s="230"/>
      <c r="K162" s="230"/>
      <c r="L162" s="235"/>
      <c r="M162" s="236"/>
      <c r="N162" s="237"/>
      <c r="O162" s="237"/>
      <c r="P162" s="237"/>
      <c r="Q162" s="237"/>
      <c r="R162" s="237"/>
      <c r="S162" s="237"/>
      <c r="T162" s="238"/>
      <c r="U162" s="14"/>
      <c r="V162" s="14"/>
      <c r="W162" s="14"/>
      <c r="X162" s="14"/>
      <c r="Y162" s="14"/>
      <c r="Z162" s="14"/>
      <c r="AA162" s="14"/>
      <c r="AB162" s="14"/>
      <c r="AC162" s="14"/>
      <c r="AD162" s="14"/>
      <c r="AE162" s="14"/>
      <c r="AT162" s="239" t="s">
        <v>144</v>
      </c>
      <c r="AU162" s="239" t="s">
        <v>142</v>
      </c>
      <c r="AV162" s="14" t="s">
        <v>142</v>
      </c>
      <c r="AW162" s="14" t="s">
        <v>35</v>
      </c>
      <c r="AX162" s="14" t="s">
        <v>73</v>
      </c>
      <c r="AY162" s="239" t="s">
        <v>133</v>
      </c>
    </row>
    <row r="163" s="14" customFormat="1">
      <c r="A163" s="14"/>
      <c r="B163" s="229"/>
      <c r="C163" s="230"/>
      <c r="D163" s="220" t="s">
        <v>144</v>
      </c>
      <c r="E163" s="231" t="s">
        <v>19</v>
      </c>
      <c r="F163" s="232" t="s">
        <v>194</v>
      </c>
      <c r="G163" s="230"/>
      <c r="H163" s="233">
        <v>9.0749999999999993</v>
      </c>
      <c r="I163" s="234"/>
      <c r="J163" s="230"/>
      <c r="K163" s="230"/>
      <c r="L163" s="235"/>
      <c r="M163" s="236"/>
      <c r="N163" s="237"/>
      <c r="O163" s="237"/>
      <c r="P163" s="237"/>
      <c r="Q163" s="237"/>
      <c r="R163" s="237"/>
      <c r="S163" s="237"/>
      <c r="T163" s="238"/>
      <c r="U163" s="14"/>
      <c r="V163" s="14"/>
      <c r="W163" s="14"/>
      <c r="X163" s="14"/>
      <c r="Y163" s="14"/>
      <c r="Z163" s="14"/>
      <c r="AA163" s="14"/>
      <c r="AB163" s="14"/>
      <c r="AC163" s="14"/>
      <c r="AD163" s="14"/>
      <c r="AE163" s="14"/>
      <c r="AT163" s="239" t="s">
        <v>144</v>
      </c>
      <c r="AU163" s="239" t="s">
        <v>142</v>
      </c>
      <c r="AV163" s="14" t="s">
        <v>142</v>
      </c>
      <c r="AW163" s="14" t="s">
        <v>35</v>
      </c>
      <c r="AX163" s="14" t="s">
        <v>73</v>
      </c>
      <c r="AY163" s="239" t="s">
        <v>133</v>
      </c>
    </row>
    <row r="164" s="13" customFormat="1">
      <c r="A164" s="13"/>
      <c r="B164" s="218"/>
      <c r="C164" s="219"/>
      <c r="D164" s="220" t="s">
        <v>144</v>
      </c>
      <c r="E164" s="221" t="s">
        <v>19</v>
      </c>
      <c r="F164" s="222" t="s">
        <v>171</v>
      </c>
      <c r="G164" s="219"/>
      <c r="H164" s="221" t="s">
        <v>19</v>
      </c>
      <c r="I164" s="223"/>
      <c r="J164" s="219"/>
      <c r="K164" s="219"/>
      <c r="L164" s="224"/>
      <c r="M164" s="225"/>
      <c r="N164" s="226"/>
      <c r="O164" s="226"/>
      <c r="P164" s="226"/>
      <c r="Q164" s="226"/>
      <c r="R164" s="226"/>
      <c r="S164" s="226"/>
      <c r="T164" s="227"/>
      <c r="U164" s="13"/>
      <c r="V164" s="13"/>
      <c r="W164" s="13"/>
      <c r="X164" s="13"/>
      <c r="Y164" s="13"/>
      <c r="Z164" s="13"/>
      <c r="AA164" s="13"/>
      <c r="AB164" s="13"/>
      <c r="AC164" s="13"/>
      <c r="AD164" s="13"/>
      <c r="AE164" s="13"/>
      <c r="AT164" s="228" t="s">
        <v>144</v>
      </c>
      <c r="AU164" s="228" t="s">
        <v>142</v>
      </c>
      <c r="AV164" s="13" t="s">
        <v>81</v>
      </c>
      <c r="AW164" s="13" t="s">
        <v>35</v>
      </c>
      <c r="AX164" s="13" t="s">
        <v>73</v>
      </c>
      <c r="AY164" s="228" t="s">
        <v>133</v>
      </c>
    </row>
    <row r="165" s="14" customFormat="1">
      <c r="A165" s="14"/>
      <c r="B165" s="229"/>
      <c r="C165" s="230"/>
      <c r="D165" s="220" t="s">
        <v>144</v>
      </c>
      <c r="E165" s="231" t="s">
        <v>19</v>
      </c>
      <c r="F165" s="232" t="s">
        <v>195</v>
      </c>
      <c r="G165" s="230"/>
      <c r="H165" s="233">
        <v>-16.800000000000001</v>
      </c>
      <c r="I165" s="234"/>
      <c r="J165" s="230"/>
      <c r="K165" s="230"/>
      <c r="L165" s="235"/>
      <c r="M165" s="236"/>
      <c r="N165" s="237"/>
      <c r="O165" s="237"/>
      <c r="P165" s="237"/>
      <c r="Q165" s="237"/>
      <c r="R165" s="237"/>
      <c r="S165" s="237"/>
      <c r="T165" s="238"/>
      <c r="U165" s="14"/>
      <c r="V165" s="14"/>
      <c r="W165" s="14"/>
      <c r="X165" s="14"/>
      <c r="Y165" s="14"/>
      <c r="Z165" s="14"/>
      <c r="AA165" s="14"/>
      <c r="AB165" s="14"/>
      <c r="AC165" s="14"/>
      <c r="AD165" s="14"/>
      <c r="AE165" s="14"/>
      <c r="AT165" s="239" t="s">
        <v>144</v>
      </c>
      <c r="AU165" s="239" t="s">
        <v>142</v>
      </c>
      <c r="AV165" s="14" t="s">
        <v>142</v>
      </c>
      <c r="AW165" s="14" t="s">
        <v>35</v>
      </c>
      <c r="AX165" s="14" t="s">
        <v>73</v>
      </c>
      <c r="AY165" s="239" t="s">
        <v>133</v>
      </c>
    </row>
    <row r="166" s="15" customFormat="1">
      <c r="A166" s="15"/>
      <c r="B166" s="240"/>
      <c r="C166" s="241"/>
      <c r="D166" s="220" t="s">
        <v>144</v>
      </c>
      <c r="E166" s="242" t="s">
        <v>19</v>
      </c>
      <c r="F166" s="243" t="s">
        <v>147</v>
      </c>
      <c r="G166" s="241"/>
      <c r="H166" s="244">
        <v>186.89999999999998</v>
      </c>
      <c r="I166" s="245"/>
      <c r="J166" s="241"/>
      <c r="K166" s="241"/>
      <c r="L166" s="246"/>
      <c r="M166" s="247"/>
      <c r="N166" s="248"/>
      <c r="O166" s="248"/>
      <c r="P166" s="248"/>
      <c r="Q166" s="248"/>
      <c r="R166" s="248"/>
      <c r="S166" s="248"/>
      <c r="T166" s="249"/>
      <c r="U166" s="15"/>
      <c r="V166" s="15"/>
      <c r="W166" s="15"/>
      <c r="X166" s="15"/>
      <c r="Y166" s="15"/>
      <c r="Z166" s="15"/>
      <c r="AA166" s="15"/>
      <c r="AB166" s="15"/>
      <c r="AC166" s="15"/>
      <c r="AD166" s="15"/>
      <c r="AE166" s="15"/>
      <c r="AT166" s="250" t="s">
        <v>144</v>
      </c>
      <c r="AU166" s="250" t="s">
        <v>142</v>
      </c>
      <c r="AV166" s="15" t="s">
        <v>141</v>
      </c>
      <c r="AW166" s="15" t="s">
        <v>35</v>
      </c>
      <c r="AX166" s="15" t="s">
        <v>81</v>
      </c>
      <c r="AY166" s="250" t="s">
        <v>133</v>
      </c>
    </row>
    <row r="167" s="2" customFormat="1" ht="37.8" customHeight="1">
      <c r="A167" s="39"/>
      <c r="B167" s="40"/>
      <c r="C167" s="205" t="s">
        <v>200</v>
      </c>
      <c r="D167" s="205" t="s">
        <v>136</v>
      </c>
      <c r="E167" s="206" t="s">
        <v>201</v>
      </c>
      <c r="F167" s="207" t="s">
        <v>202</v>
      </c>
      <c r="G167" s="208" t="s">
        <v>163</v>
      </c>
      <c r="H167" s="209">
        <v>186.90000000000001</v>
      </c>
      <c r="I167" s="210"/>
      <c r="J167" s="211">
        <f>ROUND(I167*H167,2)</f>
        <v>0</v>
      </c>
      <c r="K167" s="207" t="s">
        <v>140</v>
      </c>
      <c r="L167" s="45"/>
      <c r="M167" s="212" t="s">
        <v>19</v>
      </c>
      <c r="N167" s="213" t="s">
        <v>45</v>
      </c>
      <c r="O167" s="85"/>
      <c r="P167" s="214">
        <f>O167*H167</f>
        <v>0</v>
      </c>
      <c r="Q167" s="214">
        <v>0.0043800000000000002</v>
      </c>
      <c r="R167" s="214">
        <f>Q167*H167</f>
        <v>0.81862200000000007</v>
      </c>
      <c r="S167" s="214">
        <v>0</v>
      </c>
      <c r="T167" s="215">
        <f>S167*H167</f>
        <v>0</v>
      </c>
      <c r="U167" s="39"/>
      <c r="V167" s="39"/>
      <c r="W167" s="39"/>
      <c r="X167" s="39"/>
      <c r="Y167" s="39"/>
      <c r="Z167" s="39"/>
      <c r="AA167" s="39"/>
      <c r="AB167" s="39"/>
      <c r="AC167" s="39"/>
      <c r="AD167" s="39"/>
      <c r="AE167" s="39"/>
      <c r="AR167" s="216" t="s">
        <v>141</v>
      </c>
      <c r="AT167" s="216" t="s">
        <v>136</v>
      </c>
      <c r="AU167" s="216" t="s">
        <v>142</v>
      </c>
      <c r="AY167" s="18" t="s">
        <v>133</v>
      </c>
      <c r="BE167" s="217">
        <f>IF(N167="základní",J167,0)</f>
        <v>0</v>
      </c>
      <c r="BF167" s="217">
        <f>IF(N167="snížená",J167,0)</f>
        <v>0</v>
      </c>
      <c r="BG167" s="217">
        <f>IF(N167="zákl. přenesená",J167,0)</f>
        <v>0</v>
      </c>
      <c r="BH167" s="217">
        <f>IF(N167="sníž. přenesená",J167,0)</f>
        <v>0</v>
      </c>
      <c r="BI167" s="217">
        <f>IF(N167="nulová",J167,0)</f>
        <v>0</v>
      </c>
      <c r="BJ167" s="18" t="s">
        <v>142</v>
      </c>
      <c r="BK167" s="217">
        <f>ROUND(I167*H167,2)</f>
        <v>0</v>
      </c>
      <c r="BL167" s="18" t="s">
        <v>141</v>
      </c>
      <c r="BM167" s="216" t="s">
        <v>203</v>
      </c>
    </row>
    <row r="168" s="2" customFormat="1" ht="24.15" customHeight="1">
      <c r="A168" s="39"/>
      <c r="B168" s="40"/>
      <c r="C168" s="205" t="s">
        <v>204</v>
      </c>
      <c r="D168" s="205" t="s">
        <v>136</v>
      </c>
      <c r="E168" s="206" t="s">
        <v>205</v>
      </c>
      <c r="F168" s="207" t="s">
        <v>206</v>
      </c>
      <c r="G168" s="208" t="s">
        <v>163</v>
      </c>
      <c r="H168" s="209">
        <v>160.18000000000001</v>
      </c>
      <c r="I168" s="210"/>
      <c r="J168" s="211">
        <f>ROUND(I168*H168,2)</f>
        <v>0</v>
      </c>
      <c r="K168" s="207" t="s">
        <v>140</v>
      </c>
      <c r="L168" s="45"/>
      <c r="M168" s="212" t="s">
        <v>19</v>
      </c>
      <c r="N168" s="213" t="s">
        <v>45</v>
      </c>
      <c r="O168" s="85"/>
      <c r="P168" s="214">
        <f>O168*H168</f>
        <v>0</v>
      </c>
      <c r="Q168" s="214">
        <v>0.0030000000000000001</v>
      </c>
      <c r="R168" s="214">
        <f>Q168*H168</f>
        <v>0.48054000000000002</v>
      </c>
      <c r="S168" s="214">
        <v>0</v>
      </c>
      <c r="T168" s="215">
        <f>S168*H168</f>
        <v>0</v>
      </c>
      <c r="U168" s="39"/>
      <c r="V168" s="39"/>
      <c r="W168" s="39"/>
      <c r="X168" s="39"/>
      <c r="Y168" s="39"/>
      <c r="Z168" s="39"/>
      <c r="AA168" s="39"/>
      <c r="AB168" s="39"/>
      <c r="AC168" s="39"/>
      <c r="AD168" s="39"/>
      <c r="AE168" s="39"/>
      <c r="AR168" s="216" t="s">
        <v>141</v>
      </c>
      <c r="AT168" s="216" t="s">
        <v>136</v>
      </c>
      <c r="AU168" s="216" t="s">
        <v>142</v>
      </c>
      <c r="AY168" s="18" t="s">
        <v>133</v>
      </c>
      <c r="BE168" s="217">
        <f>IF(N168="základní",J168,0)</f>
        <v>0</v>
      </c>
      <c r="BF168" s="217">
        <f>IF(N168="snížená",J168,0)</f>
        <v>0</v>
      </c>
      <c r="BG168" s="217">
        <f>IF(N168="zákl. přenesená",J168,0)</f>
        <v>0</v>
      </c>
      <c r="BH168" s="217">
        <f>IF(N168="sníž. přenesená",J168,0)</f>
        <v>0</v>
      </c>
      <c r="BI168" s="217">
        <f>IF(N168="nulová",J168,0)</f>
        <v>0</v>
      </c>
      <c r="BJ168" s="18" t="s">
        <v>142</v>
      </c>
      <c r="BK168" s="217">
        <f>ROUND(I168*H168,2)</f>
        <v>0</v>
      </c>
      <c r="BL168" s="18" t="s">
        <v>141</v>
      </c>
      <c r="BM168" s="216" t="s">
        <v>207</v>
      </c>
    </row>
    <row r="169" s="13" customFormat="1">
      <c r="A169" s="13"/>
      <c r="B169" s="218"/>
      <c r="C169" s="219"/>
      <c r="D169" s="220" t="s">
        <v>144</v>
      </c>
      <c r="E169" s="221" t="s">
        <v>19</v>
      </c>
      <c r="F169" s="222" t="s">
        <v>208</v>
      </c>
      <c r="G169" s="219"/>
      <c r="H169" s="221" t="s">
        <v>19</v>
      </c>
      <c r="I169" s="223"/>
      <c r="J169" s="219"/>
      <c r="K169" s="219"/>
      <c r="L169" s="224"/>
      <c r="M169" s="225"/>
      <c r="N169" s="226"/>
      <c r="O169" s="226"/>
      <c r="P169" s="226"/>
      <c r="Q169" s="226"/>
      <c r="R169" s="226"/>
      <c r="S169" s="226"/>
      <c r="T169" s="227"/>
      <c r="U169" s="13"/>
      <c r="V169" s="13"/>
      <c r="W169" s="13"/>
      <c r="X169" s="13"/>
      <c r="Y169" s="13"/>
      <c r="Z169" s="13"/>
      <c r="AA169" s="13"/>
      <c r="AB169" s="13"/>
      <c r="AC169" s="13"/>
      <c r="AD169" s="13"/>
      <c r="AE169" s="13"/>
      <c r="AT169" s="228" t="s">
        <v>144</v>
      </c>
      <c r="AU169" s="228" t="s">
        <v>142</v>
      </c>
      <c r="AV169" s="13" t="s">
        <v>81</v>
      </c>
      <c r="AW169" s="13" t="s">
        <v>35</v>
      </c>
      <c r="AX169" s="13" t="s">
        <v>73</v>
      </c>
      <c r="AY169" s="228" t="s">
        <v>133</v>
      </c>
    </row>
    <row r="170" s="14" customFormat="1">
      <c r="A170" s="14"/>
      <c r="B170" s="229"/>
      <c r="C170" s="230"/>
      <c r="D170" s="220" t="s">
        <v>144</v>
      </c>
      <c r="E170" s="231" t="s">
        <v>19</v>
      </c>
      <c r="F170" s="232" t="s">
        <v>209</v>
      </c>
      <c r="G170" s="230"/>
      <c r="H170" s="233">
        <v>186.90000000000001</v>
      </c>
      <c r="I170" s="234"/>
      <c r="J170" s="230"/>
      <c r="K170" s="230"/>
      <c r="L170" s="235"/>
      <c r="M170" s="236"/>
      <c r="N170" s="237"/>
      <c r="O170" s="237"/>
      <c r="P170" s="237"/>
      <c r="Q170" s="237"/>
      <c r="R170" s="237"/>
      <c r="S170" s="237"/>
      <c r="T170" s="238"/>
      <c r="U170" s="14"/>
      <c r="V170" s="14"/>
      <c r="W170" s="14"/>
      <c r="X170" s="14"/>
      <c r="Y170" s="14"/>
      <c r="Z170" s="14"/>
      <c r="AA170" s="14"/>
      <c r="AB170" s="14"/>
      <c r="AC170" s="14"/>
      <c r="AD170" s="14"/>
      <c r="AE170" s="14"/>
      <c r="AT170" s="239" t="s">
        <v>144</v>
      </c>
      <c r="AU170" s="239" t="s">
        <v>142</v>
      </c>
      <c r="AV170" s="14" t="s">
        <v>142</v>
      </c>
      <c r="AW170" s="14" t="s">
        <v>35</v>
      </c>
      <c r="AX170" s="14" t="s">
        <v>73</v>
      </c>
      <c r="AY170" s="239" t="s">
        <v>133</v>
      </c>
    </row>
    <row r="171" s="13" customFormat="1">
      <c r="A171" s="13"/>
      <c r="B171" s="218"/>
      <c r="C171" s="219"/>
      <c r="D171" s="220" t="s">
        <v>144</v>
      </c>
      <c r="E171" s="221" t="s">
        <v>19</v>
      </c>
      <c r="F171" s="222" t="s">
        <v>210</v>
      </c>
      <c r="G171" s="219"/>
      <c r="H171" s="221" t="s">
        <v>19</v>
      </c>
      <c r="I171" s="223"/>
      <c r="J171" s="219"/>
      <c r="K171" s="219"/>
      <c r="L171" s="224"/>
      <c r="M171" s="225"/>
      <c r="N171" s="226"/>
      <c r="O171" s="226"/>
      <c r="P171" s="226"/>
      <c r="Q171" s="226"/>
      <c r="R171" s="226"/>
      <c r="S171" s="226"/>
      <c r="T171" s="227"/>
      <c r="U171" s="13"/>
      <c r="V171" s="13"/>
      <c r="W171" s="13"/>
      <c r="X171" s="13"/>
      <c r="Y171" s="13"/>
      <c r="Z171" s="13"/>
      <c r="AA171" s="13"/>
      <c r="AB171" s="13"/>
      <c r="AC171" s="13"/>
      <c r="AD171" s="13"/>
      <c r="AE171" s="13"/>
      <c r="AT171" s="228" t="s">
        <v>144</v>
      </c>
      <c r="AU171" s="228" t="s">
        <v>142</v>
      </c>
      <c r="AV171" s="13" t="s">
        <v>81</v>
      </c>
      <c r="AW171" s="13" t="s">
        <v>35</v>
      </c>
      <c r="AX171" s="13" t="s">
        <v>73</v>
      </c>
      <c r="AY171" s="228" t="s">
        <v>133</v>
      </c>
    </row>
    <row r="172" s="14" customFormat="1">
      <c r="A172" s="14"/>
      <c r="B172" s="229"/>
      <c r="C172" s="230"/>
      <c r="D172" s="220" t="s">
        <v>144</v>
      </c>
      <c r="E172" s="231" t="s">
        <v>19</v>
      </c>
      <c r="F172" s="232" t="s">
        <v>211</v>
      </c>
      <c r="G172" s="230"/>
      <c r="H172" s="233">
        <v>-23.600000000000001</v>
      </c>
      <c r="I172" s="234"/>
      <c r="J172" s="230"/>
      <c r="K172" s="230"/>
      <c r="L172" s="235"/>
      <c r="M172" s="236"/>
      <c r="N172" s="237"/>
      <c r="O172" s="237"/>
      <c r="P172" s="237"/>
      <c r="Q172" s="237"/>
      <c r="R172" s="237"/>
      <c r="S172" s="237"/>
      <c r="T172" s="238"/>
      <c r="U172" s="14"/>
      <c r="V172" s="14"/>
      <c r="W172" s="14"/>
      <c r="X172" s="14"/>
      <c r="Y172" s="14"/>
      <c r="Z172" s="14"/>
      <c r="AA172" s="14"/>
      <c r="AB172" s="14"/>
      <c r="AC172" s="14"/>
      <c r="AD172" s="14"/>
      <c r="AE172" s="14"/>
      <c r="AT172" s="239" t="s">
        <v>144</v>
      </c>
      <c r="AU172" s="239" t="s">
        <v>142</v>
      </c>
      <c r="AV172" s="14" t="s">
        <v>142</v>
      </c>
      <c r="AW172" s="14" t="s">
        <v>35</v>
      </c>
      <c r="AX172" s="14" t="s">
        <v>73</v>
      </c>
      <c r="AY172" s="239" t="s">
        <v>133</v>
      </c>
    </row>
    <row r="173" s="13" customFormat="1">
      <c r="A173" s="13"/>
      <c r="B173" s="218"/>
      <c r="C173" s="219"/>
      <c r="D173" s="220" t="s">
        <v>144</v>
      </c>
      <c r="E173" s="221" t="s">
        <v>19</v>
      </c>
      <c r="F173" s="222" t="s">
        <v>212</v>
      </c>
      <c r="G173" s="219"/>
      <c r="H173" s="221" t="s">
        <v>19</v>
      </c>
      <c r="I173" s="223"/>
      <c r="J173" s="219"/>
      <c r="K173" s="219"/>
      <c r="L173" s="224"/>
      <c r="M173" s="225"/>
      <c r="N173" s="226"/>
      <c r="O173" s="226"/>
      <c r="P173" s="226"/>
      <c r="Q173" s="226"/>
      <c r="R173" s="226"/>
      <c r="S173" s="226"/>
      <c r="T173" s="227"/>
      <c r="U173" s="13"/>
      <c r="V173" s="13"/>
      <c r="W173" s="13"/>
      <c r="X173" s="13"/>
      <c r="Y173" s="13"/>
      <c r="Z173" s="13"/>
      <c r="AA173" s="13"/>
      <c r="AB173" s="13"/>
      <c r="AC173" s="13"/>
      <c r="AD173" s="13"/>
      <c r="AE173" s="13"/>
      <c r="AT173" s="228" t="s">
        <v>144</v>
      </c>
      <c r="AU173" s="228" t="s">
        <v>142</v>
      </c>
      <c r="AV173" s="13" t="s">
        <v>81</v>
      </c>
      <c r="AW173" s="13" t="s">
        <v>35</v>
      </c>
      <c r="AX173" s="13" t="s">
        <v>73</v>
      </c>
      <c r="AY173" s="228" t="s">
        <v>133</v>
      </c>
    </row>
    <row r="174" s="14" customFormat="1">
      <c r="A174" s="14"/>
      <c r="B174" s="229"/>
      <c r="C174" s="230"/>
      <c r="D174" s="220" t="s">
        <v>144</v>
      </c>
      <c r="E174" s="231" t="s">
        <v>19</v>
      </c>
      <c r="F174" s="232" t="s">
        <v>213</v>
      </c>
      <c r="G174" s="230"/>
      <c r="H174" s="233">
        <v>-3.1200000000000001</v>
      </c>
      <c r="I174" s="234"/>
      <c r="J174" s="230"/>
      <c r="K174" s="230"/>
      <c r="L174" s="235"/>
      <c r="M174" s="236"/>
      <c r="N174" s="237"/>
      <c r="O174" s="237"/>
      <c r="P174" s="237"/>
      <c r="Q174" s="237"/>
      <c r="R174" s="237"/>
      <c r="S174" s="237"/>
      <c r="T174" s="238"/>
      <c r="U174" s="14"/>
      <c r="V174" s="14"/>
      <c r="W174" s="14"/>
      <c r="X174" s="14"/>
      <c r="Y174" s="14"/>
      <c r="Z174" s="14"/>
      <c r="AA174" s="14"/>
      <c r="AB174" s="14"/>
      <c r="AC174" s="14"/>
      <c r="AD174" s="14"/>
      <c r="AE174" s="14"/>
      <c r="AT174" s="239" t="s">
        <v>144</v>
      </c>
      <c r="AU174" s="239" t="s">
        <v>142</v>
      </c>
      <c r="AV174" s="14" t="s">
        <v>142</v>
      </c>
      <c r="AW174" s="14" t="s">
        <v>35</v>
      </c>
      <c r="AX174" s="14" t="s">
        <v>73</v>
      </c>
      <c r="AY174" s="239" t="s">
        <v>133</v>
      </c>
    </row>
    <row r="175" s="15" customFormat="1">
      <c r="A175" s="15"/>
      <c r="B175" s="240"/>
      <c r="C175" s="241"/>
      <c r="D175" s="220" t="s">
        <v>144</v>
      </c>
      <c r="E175" s="242" t="s">
        <v>19</v>
      </c>
      <c r="F175" s="243" t="s">
        <v>147</v>
      </c>
      <c r="G175" s="241"/>
      <c r="H175" s="244">
        <v>160.18000000000001</v>
      </c>
      <c r="I175" s="245"/>
      <c r="J175" s="241"/>
      <c r="K175" s="241"/>
      <c r="L175" s="246"/>
      <c r="M175" s="247"/>
      <c r="N175" s="248"/>
      <c r="O175" s="248"/>
      <c r="P175" s="248"/>
      <c r="Q175" s="248"/>
      <c r="R175" s="248"/>
      <c r="S175" s="248"/>
      <c r="T175" s="249"/>
      <c r="U175" s="15"/>
      <c r="V175" s="15"/>
      <c r="W175" s="15"/>
      <c r="X175" s="15"/>
      <c r="Y175" s="15"/>
      <c r="Z175" s="15"/>
      <c r="AA175" s="15"/>
      <c r="AB175" s="15"/>
      <c r="AC175" s="15"/>
      <c r="AD175" s="15"/>
      <c r="AE175" s="15"/>
      <c r="AT175" s="250" t="s">
        <v>144</v>
      </c>
      <c r="AU175" s="250" t="s">
        <v>142</v>
      </c>
      <c r="AV175" s="15" t="s">
        <v>141</v>
      </c>
      <c r="AW175" s="15" t="s">
        <v>35</v>
      </c>
      <c r="AX175" s="15" t="s">
        <v>81</v>
      </c>
      <c r="AY175" s="250" t="s">
        <v>133</v>
      </c>
    </row>
    <row r="176" s="2" customFormat="1" ht="24.15" customHeight="1">
      <c r="A176" s="39"/>
      <c r="B176" s="40"/>
      <c r="C176" s="205" t="s">
        <v>214</v>
      </c>
      <c r="D176" s="205" t="s">
        <v>136</v>
      </c>
      <c r="E176" s="206" t="s">
        <v>215</v>
      </c>
      <c r="F176" s="207" t="s">
        <v>216</v>
      </c>
      <c r="G176" s="208" t="s">
        <v>163</v>
      </c>
      <c r="H176" s="209">
        <v>76.430000000000007</v>
      </c>
      <c r="I176" s="210"/>
      <c r="J176" s="211">
        <f>ROUND(I176*H176,2)</f>
        <v>0</v>
      </c>
      <c r="K176" s="207" t="s">
        <v>140</v>
      </c>
      <c r="L176" s="45"/>
      <c r="M176" s="212" t="s">
        <v>19</v>
      </c>
      <c r="N176" s="213" t="s">
        <v>45</v>
      </c>
      <c r="O176" s="85"/>
      <c r="P176" s="214">
        <f>O176*H176</f>
        <v>0</v>
      </c>
      <c r="Q176" s="214">
        <v>0</v>
      </c>
      <c r="R176" s="214">
        <f>Q176*H176</f>
        <v>0</v>
      </c>
      <c r="S176" s="214">
        <v>0</v>
      </c>
      <c r="T176" s="215">
        <f>S176*H176</f>
        <v>0</v>
      </c>
      <c r="U176" s="39"/>
      <c r="V176" s="39"/>
      <c r="W176" s="39"/>
      <c r="X176" s="39"/>
      <c r="Y176" s="39"/>
      <c r="Z176" s="39"/>
      <c r="AA176" s="39"/>
      <c r="AB176" s="39"/>
      <c r="AC176" s="39"/>
      <c r="AD176" s="39"/>
      <c r="AE176" s="39"/>
      <c r="AR176" s="216" t="s">
        <v>141</v>
      </c>
      <c r="AT176" s="216" t="s">
        <v>136</v>
      </c>
      <c r="AU176" s="216" t="s">
        <v>142</v>
      </c>
      <c r="AY176" s="18" t="s">
        <v>133</v>
      </c>
      <c r="BE176" s="217">
        <f>IF(N176="základní",J176,0)</f>
        <v>0</v>
      </c>
      <c r="BF176" s="217">
        <f>IF(N176="snížená",J176,0)</f>
        <v>0</v>
      </c>
      <c r="BG176" s="217">
        <f>IF(N176="zákl. přenesená",J176,0)</f>
        <v>0</v>
      </c>
      <c r="BH176" s="217">
        <f>IF(N176="sníž. přenesená",J176,0)</f>
        <v>0</v>
      </c>
      <c r="BI176" s="217">
        <f>IF(N176="nulová",J176,0)</f>
        <v>0</v>
      </c>
      <c r="BJ176" s="18" t="s">
        <v>142</v>
      </c>
      <c r="BK176" s="217">
        <f>ROUND(I176*H176,2)</f>
        <v>0</v>
      </c>
      <c r="BL176" s="18" t="s">
        <v>141</v>
      </c>
      <c r="BM176" s="216" t="s">
        <v>217</v>
      </c>
    </row>
    <row r="177" s="13" customFormat="1">
      <c r="A177" s="13"/>
      <c r="B177" s="218"/>
      <c r="C177" s="219"/>
      <c r="D177" s="220" t="s">
        <v>144</v>
      </c>
      <c r="E177" s="221" t="s">
        <v>19</v>
      </c>
      <c r="F177" s="222" t="s">
        <v>218</v>
      </c>
      <c r="G177" s="219"/>
      <c r="H177" s="221" t="s">
        <v>19</v>
      </c>
      <c r="I177" s="223"/>
      <c r="J177" s="219"/>
      <c r="K177" s="219"/>
      <c r="L177" s="224"/>
      <c r="M177" s="225"/>
      <c r="N177" s="226"/>
      <c r="O177" s="226"/>
      <c r="P177" s="226"/>
      <c r="Q177" s="226"/>
      <c r="R177" s="226"/>
      <c r="S177" s="226"/>
      <c r="T177" s="227"/>
      <c r="U177" s="13"/>
      <c r="V177" s="13"/>
      <c r="W177" s="13"/>
      <c r="X177" s="13"/>
      <c r="Y177" s="13"/>
      <c r="Z177" s="13"/>
      <c r="AA177" s="13"/>
      <c r="AB177" s="13"/>
      <c r="AC177" s="13"/>
      <c r="AD177" s="13"/>
      <c r="AE177" s="13"/>
      <c r="AT177" s="228" t="s">
        <v>144</v>
      </c>
      <c r="AU177" s="228" t="s">
        <v>142</v>
      </c>
      <c r="AV177" s="13" t="s">
        <v>81</v>
      </c>
      <c r="AW177" s="13" t="s">
        <v>35</v>
      </c>
      <c r="AX177" s="13" t="s">
        <v>73</v>
      </c>
      <c r="AY177" s="228" t="s">
        <v>133</v>
      </c>
    </row>
    <row r="178" s="14" customFormat="1">
      <c r="A178" s="14"/>
      <c r="B178" s="229"/>
      <c r="C178" s="230"/>
      <c r="D178" s="220" t="s">
        <v>144</v>
      </c>
      <c r="E178" s="231" t="s">
        <v>19</v>
      </c>
      <c r="F178" s="232" t="s">
        <v>219</v>
      </c>
      <c r="G178" s="230"/>
      <c r="H178" s="233">
        <v>76.430000000000007</v>
      </c>
      <c r="I178" s="234"/>
      <c r="J178" s="230"/>
      <c r="K178" s="230"/>
      <c r="L178" s="235"/>
      <c r="M178" s="236"/>
      <c r="N178" s="237"/>
      <c r="O178" s="237"/>
      <c r="P178" s="237"/>
      <c r="Q178" s="237"/>
      <c r="R178" s="237"/>
      <c r="S178" s="237"/>
      <c r="T178" s="238"/>
      <c r="U178" s="14"/>
      <c r="V178" s="14"/>
      <c r="W178" s="14"/>
      <c r="X178" s="14"/>
      <c r="Y178" s="14"/>
      <c r="Z178" s="14"/>
      <c r="AA178" s="14"/>
      <c r="AB178" s="14"/>
      <c r="AC178" s="14"/>
      <c r="AD178" s="14"/>
      <c r="AE178" s="14"/>
      <c r="AT178" s="239" t="s">
        <v>144</v>
      </c>
      <c r="AU178" s="239" t="s">
        <v>142</v>
      </c>
      <c r="AV178" s="14" t="s">
        <v>142</v>
      </c>
      <c r="AW178" s="14" t="s">
        <v>35</v>
      </c>
      <c r="AX178" s="14" t="s">
        <v>73</v>
      </c>
      <c r="AY178" s="239" t="s">
        <v>133</v>
      </c>
    </row>
    <row r="179" s="15" customFormat="1">
      <c r="A179" s="15"/>
      <c r="B179" s="240"/>
      <c r="C179" s="241"/>
      <c r="D179" s="220" t="s">
        <v>144</v>
      </c>
      <c r="E179" s="242" t="s">
        <v>19</v>
      </c>
      <c r="F179" s="243" t="s">
        <v>147</v>
      </c>
      <c r="G179" s="241"/>
      <c r="H179" s="244">
        <v>76.430000000000007</v>
      </c>
      <c r="I179" s="245"/>
      <c r="J179" s="241"/>
      <c r="K179" s="241"/>
      <c r="L179" s="246"/>
      <c r="M179" s="247"/>
      <c r="N179" s="248"/>
      <c r="O179" s="248"/>
      <c r="P179" s="248"/>
      <c r="Q179" s="248"/>
      <c r="R179" s="248"/>
      <c r="S179" s="248"/>
      <c r="T179" s="249"/>
      <c r="U179" s="15"/>
      <c r="V179" s="15"/>
      <c r="W179" s="15"/>
      <c r="X179" s="15"/>
      <c r="Y179" s="15"/>
      <c r="Z179" s="15"/>
      <c r="AA179" s="15"/>
      <c r="AB179" s="15"/>
      <c r="AC179" s="15"/>
      <c r="AD179" s="15"/>
      <c r="AE179" s="15"/>
      <c r="AT179" s="250" t="s">
        <v>144</v>
      </c>
      <c r="AU179" s="250" t="s">
        <v>142</v>
      </c>
      <c r="AV179" s="15" t="s">
        <v>141</v>
      </c>
      <c r="AW179" s="15" t="s">
        <v>35</v>
      </c>
      <c r="AX179" s="15" t="s">
        <v>81</v>
      </c>
      <c r="AY179" s="250" t="s">
        <v>133</v>
      </c>
    </row>
    <row r="180" s="2" customFormat="1" ht="37.8" customHeight="1">
      <c r="A180" s="39"/>
      <c r="B180" s="40"/>
      <c r="C180" s="205" t="s">
        <v>220</v>
      </c>
      <c r="D180" s="205" t="s">
        <v>136</v>
      </c>
      <c r="E180" s="206" t="s">
        <v>221</v>
      </c>
      <c r="F180" s="207" t="s">
        <v>222</v>
      </c>
      <c r="G180" s="208" t="s">
        <v>163</v>
      </c>
      <c r="H180" s="209">
        <v>13.875</v>
      </c>
      <c r="I180" s="210"/>
      <c r="J180" s="211">
        <f>ROUND(I180*H180,2)</f>
        <v>0</v>
      </c>
      <c r="K180" s="207" t="s">
        <v>140</v>
      </c>
      <c r="L180" s="45"/>
      <c r="M180" s="212" t="s">
        <v>19</v>
      </c>
      <c r="N180" s="213" t="s">
        <v>45</v>
      </c>
      <c r="O180" s="85"/>
      <c r="P180" s="214">
        <f>O180*H180</f>
        <v>0</v>
      </c>
      <c r="Q180" s="214">
        <v>0</v>
      </c>
      <c r="R180" s="214">
        <f>Q180*H180</f>
        <v>0</v>
      </c>
      <c r="S180" s="214">
        <v>0</v>
      </c>
      <c r="T180" s="215">
        <f>S180*H180</f>
        <v>0</v>
      </c>
      <c r="U180" s="39"/>
      <c r="V180" s="39"/>
      <c r="W180" s="39"/>
      <c r="X180" s="39"/>
      <c r="Y180" s="39"/>
      <c r="Z180" s="39"/>
      <c r="AA180" s="39"/>
      <c r="AB180" s="39"/>
      <c r="AC180" s="39"/>
      <c r="AD180" s="39"/>
      <c r="AE180" s="39"/>
      <c r="AR180" s="216" t="s">
        <v>141</v>
      </c>
      <c r="AT180" s="216" t="s">
        <v>136</v>
      </c>
      <c r="AU180" s="216" t="s">
        <v>142</v>
      </c>
      <c r="AY180" s="18" t="s">
        <v>133</v>
      </c>
      <c r="BE180" s="217">
        <f>IF(N180="základní",J180,0)</f>
        <v>0</v>
      </c>
      <c r="BF180" s="217">
        <f>IF(N180="snížená",J180,0)</f>
        <v>0</v>
      </c>
      <c r="BG180" s="217">
        <f>IF(N180="zákl. přenesená",J180,0)</f>
        <v>0</v>
      </c>
      <c r="BH180" s="217">
        <f>IF(N180="sníž. přenesená",J180,0)</f>
        <v>0</v>
      </c>
      <c r="BI180" s="217">
        <f>IF(N180="nulová",J180,0)</f>
        <v>0</v>
      </c>
      <c r="BJ180" s="18" t="s">
        <v>142</v>
      </c>
      <c r="BK180" s="217">
        <f>ROUND(I180*H180,2)</f>
        <v>0</v>
      </c>
      <c r="BL180" s="18" t="s">
        <v>141</v>
      </c>
      <c r="BM180" s="216" t="s">
        <v>223</v>
      </c>
    </row>
    <row r="181" s="13" customFormat="1">
      <c r="A181" s="13"/>
      <c r="B181" s="218"/>
      <c r="C181" s="219"/>
      <c r="D181" s="220" t="s">
        <v>144</v>
      </c>
      <c r="E181" s="221" t="s">
        <v>19</v>
      </c>
      <c r="F181" s="222" t="s">
        <v>192</v>
      </c>
      <c r="G181" s="219"/>
      <c r="H181" s="221" t="s">
        <v>19</v>
      </c>
      <c r="I181" s="223"/>
      <c r="J181" s="219"/>
      <c r="K181" s="219"/>
      <c r="L181" s="224"/>
      <c r="M181" s="225"/>
      <c r="N181" s="226"/>
      <c r="O181" s="226"/>
      <c r="P181" s="226"/>
      <c r="Q181" s="226"/>
      <c r="R181" s="226"/>
      <c r="S181" s="226"/>
      <c r="T181" s="227"/>
      <c r="U181" s="13"/>
      <c r="V181" s="13"/>
      <c r="W181" s="13"/>
      <c r="X181" s="13"/>
      <c r="Y181" s="13"/>
      <c r="Z181" s="13"/>
      <c r="AA181" s="13"/>
      <c r="AB181" s="13"/>
      <c r="AC181" s="13"/>
      <c r="AD181" s="13"/>
      <c r="AE181" s="13"/>
      <c r="AT181" s="228" t="s">
        <v>144</v>
      </c>
      <c r="AU181" s="228" t="s">
        <v>142</v>
      </c>
      <c r="AV181" s="13" t="s">
        <v>81</v>
      </c>
      <c r="AW181" s="13" t="s">
        <v>35</v>
      </c>
      <c r="AX181" s="13" t="s">
        <v>73</v>
      </c>
      <c r="AY181" s="228" t="s">
        <v>133</v>
      </c>
    </row>
    <row r="182" s="14" customFormat="1">
      <c r="A182" s="14"/>
      <c r="B182" s="229"/>
      <c r="C182" s="230"/>
      <c r="D182" s="220" t="s">
        <v>144</v>
      </c>
      <c r="E182" s="231" t="s">
        <v>19</v>
      </c>
      <c r="F182" s="232" t="s">
        <v>224</v>
      </c>
      <c r="G182" s="230"/>
      <c r="H182" s="233">
        <v>13.875</v>
      </c>
      <c r="I182" s="234"/>
      <c r="J182" s="230"/>
      <c r="K182" s="230"/>
      <c r="L182" s="235"/>
      <c r="M182" s="236"/>
      <c r="N182" s="237"/>
      <c r="O182" s="237"/>
      <c r="P182" s="237"/>
      <c r="Q182" s="237"/>
      <c r="R182" s="237"/>
      <c r="S182" s="237"/>
      <c r="T182" s="238"/>
      <c r="U182" s="14"/>
      <c r="V182" s="14"/>
      <c r="W182" s="14"/>
      <c r="X182" s="14"/>
      <c r="Y182" s="14"/>
      <c r="Z182" s="14"/>
      <c r="AA182" s="14"/>
      <c r="AB182" s="14"/>
      <c r="AC182" s="14"/>
      <c r="AD182" s="14"/>
      <c r="AE182" s="14"/>
      <c r="AT182" s="239" t="s">
        <v>144</v>
      </c>
      <c r="AU182" s="239" t="s">
        <v>142</v>
      </c>
      <c r="AV182" s="14" t="s">
        <v>142</v>
      </c>
      <c r="AW182" s="14" t="s">
        <v>35</v>
      </c>
      <c r="AX182" s="14" t="s">
        <v>73</v>
      </c>
      <c r="AY182" s="239" t="s">
        <v>133</v>
      </c>
    </row>
    <row r="183" s="15" customFormat="1">
      <c r="A183" s="15"/>
      <c r="B183" s="240"/>
      <c r="C183" s="241"/>
      <c r="D183" s="220" t="s">
        <v>144</v>
      </c>
      <c r="E183" s="242" t="s">
        <v>19</v>
      </c>
      <c r="F183" s="243" t="s">
        <v>147</v>
      </c>
      <c r="G183" s="241"/>
      <c r="H183" s="244">
        <v>13.875</v>
      </c>
      <c r="I183" s="245"/>
      <c r="J183" s="241"/>
      <c r="K183" s="241"/>
      <c r="L183" s="246"/>
      <c r="M183" s="247"/>
      <c r="N183" s="248"/>
      <c r="O183" s="248"/>
      <c r="P183" s="248"/>
      <c r="Q183" s="248"/>
      <c r="R183" s="248"/>
      <c r="S183" s="248"/>
      <c r="T183" s="249"/>
      <c r="U183" s="15"/>
      <c r="V183" s="15"/>
      <c r="W183" s="15"/>
      <c r="X183" s="15"/>
      <c r="Y183" s="15"/>
      <c r="Z183" s="15"/>
      <c r="AA183" s="15"/>
      <c r="AB183" s="15"/>
      <c r="AC183" s="15"/>
      <c r="AD183" s="15"/>
      <c r="AE183" s="15"/>
      <c r="AT183" s="250" t="s">
        <v>144</v>
      </c>
      <c r="AU183" s="250" t="s">
        <v>142</v>
      </c>
      <c r="AV183" s="15" t="s">
        <v>141</v>
      </c>
      <c r="AW183" s="15" t="s">
        <v>35</v>
      </c>
      <c r="AX183" s="15" t="s">
        <v>81</v>
      </c>
      <c r="AY183" s="250" t="s">
        <v>133</v>
      </c>
    </row>
    <row r="184" s="2" customFormat="1" ht="37.8" customHeight="1">
      <c r="A184" s="39"/>
      <c r="B184" s="40"/>
      <c r="C184" s="205" t="s">
        <v>225</v>
      </c>
      <c r="D184" s="205" t="s">
        <v>136</v>
      </c>
      <c r="E184" s="206" t="s">
        <v>226</v>
      </c>
      <c r="F184" s="207" t="s">
        <v>227</v>
      </c>
      <c r="G184" s="208" t="s">
        <v>228</v>
      </c>
      <c r="H184" s="209">
        <v>1</v>
      </c>
      <c r="I184" s="210"/>
      <c r="J184" s="211">
        <f>ROUND(I184*H184,2)</f>
        <v>0</v>
      </c>
      <c r="K184" s="207" t="s">
        <v>140</v>
      </c>
      <c r="L184" s="45"/>
      <c r="M184" s="212" t="s">
        <v>19</v>
      </c>
      <c r="N184" s="213" t="s">
        <v>45</v>
      </c>
      <c r="O184" s="85"/>
      <c r="P184" s="214">
        <f>O184*H184</f>
        <v>0</v>
      </c>
      <c r="Q184" s="214">
        <v>0.44169999999999998</v>
      </c>
      <c r="R184" s="214">
        <f>Q184*H184</f>
        <v>0.44169999999999998</v>
      </c>
      <c r="S184" s="214">
        <v>0</v>
      </c>
      <c r="T184" s="215">
        <f>S184*H184</f>
        <v>0</v>
      </c>
      <c r="U184" s="39"/>
      <c r="V184" s="39"/>
      <c r="W184" s="39"/>
      <c r="X184" s="39"/>
      <c r="Y184" s="39"/>
      <c r="Z184" s="39"/>
      <c r="AA184" s="39"/>
      <c r="AB184" s="39"/>
      <c r="AC184" s="39"/>
      <c r="AD184" s="39"/>
      <c r="AE184" s="39"/>
      <c r="AR184" s="216" t="s">
        <v>141</v>
      </c>
      <c r="AT184" s="216" t="s">
        <v>136</v>
      </c>
      <c r="AU184" s="216" t="s">
        <v>142</v>
      </c>
      <c r="AY184" s="18" t="s">
        <v>133</v>
      </c>
      <c r="BE184" s="217">
        <f>IF(N184="základní",J184,0)</f>
        <v>0</v>
      </c>
      <c r="BF184" s="217">
        <f>IF(N184="snížená",J184,0)</f>
        <v>0</v>
      </c>
      <c r="BG184" s="217">
        <f>IF(N184="zákl. přenesená",J184,0)</f>
        <v>0</v>
      </c>
      <c r="BH184" s="217">
        <f>IF(N184="sníž. přenesená",J184,0)</f>
        <v>0</v>
      </c>
      <c r="BI184" s="217">
        <f>IF(N184="nulová",J184,0)</f>
        <v>0</v>
      </c>
      <c r="BJ184" s="18" t="s">
        <v>142</v>
      </c>
      <c r="BK184" s="217">
        <f>ROUND(I184*H184,2)</f>
        <v>0</v>
      </c>
      <c r="BL184" s="18" t="s">
        <v>141</v>
      </c>
      <c r="BM184" s="216" t="s">
        <v>229</v>
      </c>
    </row>
    <row r="185" s="12" customFormat="1" ht="22.8" customHeight="1">
      <c r="A185" s="12"/>
      <c r="B185" s="189"/>
      <c r="C185" s="190"/>
      <c r="D185" s="191" t="s">
        <v>72</v>
      </c>
      <c r="E185" s="203" t="s">
        <v>204</v>
      </c>
      <c r="F185" s="203" t="s">
        <v>230</v>
      </c>
      <c r="G185" s="190"/>
      <c r="H185" s="190"/>
      <c r="I185" s="193"/>
      <c r="J185" s="204">
        <f>BK185</f>
        <v>0</v>
      </c>
      <c r="K185" s="190"/>
      <c r="L185" s="195"/>
      <c r="M185" s="196"/>
      <c r="N185" s="197"/>
      <c r="O185" s="197"/>
      <c r="P185" s="198">
        <f>SUM(P186:P240)</f>
        <v>0</v>
      </c>
      <c r="Q185" s="197"/>
      <c r="R185" s="198">
        <f>SUM(R186:R240)</f>
        <v>0.0099358999999999992</v>
      </c>
      <c r="S185" s="197"/>
      <c r="T185" s="199">
        <f>SUM(T186:T240)</f>
        <v>6.5376500000000002</v>
      </c>
      <c r="U185" s="12"/>
      <c r="V185" s="12"/>
      <c r="W185" s="12"/>
      <c r="X185" s="12"/>
      <c r="Y185" s="12"/>
      <c r="Z185" s="12"/>
      <c r="AA185" s="12"/>
      <c r="AB185" s="12"/>
      <c r="AC185" s="12"/>
      <c r="AD185" s="12"/>
      <c r="AE185" s="12"/>
      <c r="AR185" s="200" t="s">
        <v>81</v>
      </c>
      <c r="AT185" s="201" t="s">
        <v>72</v>
      </c>
      <c r="AU185" s="201" t="s">
        <v>81</v>
      </c>
      <c r="AY185" s="200" t="s">
        <v>133</v>
      </c>
      <c r="BK185" s="202">
        <f>SUM(BK186:BK240)</f>
        <v>0</v>
      </c>
    </row>
    <row r="186" s="2" customFormat="1" ht="37.8" customHeight="1">
      <c r="A186" s="39"/>
      <c r="B186" s="40"/>
      <c r="C186" s="205" t="s">
        <v>231</v>
      </c>
      <c r="D186" s="205" t="s">
        <v>136</v>
      </c>
      <c r="E186" s="206" t="s">
        <v>232</v>
      </c>
      <c r="F186" s="207" t="s">
        <v>233</v>
      </c>
      <c r="G186" s="208" t="s">
        <v>163</v>
      </c>
      <c r="H186" s="209">
        <v>76.430000000000007</v>
      </c>
      <c r="I186" s="210"/>
      <c r="J186" s="211">
        <f>ROUND(I186*H186,2)</f>
        <v>0</v>
      </c>
      <c r="K186" s="207" t="s">
        <v>140</v>
      </c>
      <c r="L186" s="45"/>
      <c r="M186" s="212" t="s">
        <v>19</v>
      </c>
      <c r="N186" s="213" t="s">
        <v>45</v>
      </c>
      <c r="O186" s="85"/>
      <c r="P186" s="214">
        <f>O186*H186</f>
        <v>0</v>
      </c>
      <c r="Q186" s="214">
        <v>0.00012999999999999999</v>
      </c>
      <c r="R186" s="214">
        <f>Q186*H186</f>
        <v>0.0099358999999999992</v>
      </c>
      <c r="S186" s="214">
        <v>0</v>
      </c>
      <c r="T186" s="215">
        <f>S186*H186</f>
        <v>0</v>
      </c>
      <c r="U186" s="39"/>
      <c r="V186" s="39"/>
      <c r="W186" s="39"/>
      <c r="X186" s="39"/>
      <c r="Y186" s="39"/>
      <c r="Z186" s="39"/>
      <c r="AA186" s="39"/>
      <c r="AB186" s="39"/>
      <c r="AC186" s="39"/>
      <c r="AD186" s="39"/>
      <c r="AE186" s="39"/>
      <c r="AR186" s="216" t="s">
        <v>141</v>
      </c>
      <c r="AT186" s="216" t="s">
        <v>136</v>
      </c>
      <c r="AU186" s="216" t="s">
        <v>142</v>
      </c>
      <c r="AY186" s="18" t="s">
        <v>133</v>
      </c>
      <c r="BE186" s="217">
        <f>IF(N186="základní",J186,0)</f>
        <v>0</v>
      </c>
      <c r="BF186" s="217">
        <f>IF(N186="snížená",J186,0)</f>
        <v>0</v>
      </c>
      <c r="BG186" s="217">
        <f>IF(N186="zákl. přenesená",J186,0)</f>
        <v>0</v>
      </c>
      <c r="BH186" s="217">
        <f>IF(N186="sníž. přenesená",J186,0)</f>
        <v>0</v>
      </c>
      <c r="BI186" s="217">
        <f>IF(N186="nulová",J186,0)</f>
        <v>0</v>
      </c>
      <c r="BJ186" s="18" t="s">
        <v>142</v>
      </c>
      <c r="BK186" s="217">
        <f>ROUND(I186*H186,2)</f>
        <v>0</v>
      </c>
      <c r="BL186" s="18" t="s">
        <v>141</v>
      </c>
      <c r="BM186" s="216" t="s">
        <v>234</v>
      </c>
    </row>
    <row r="187" s="13" customFormat="1">
      <c r="A187" s="13"/>
      <c r="B187" s="218"/>
      <c r="C187" s="219"/>
      <c r="D187" s="220" t="s">
        <v>144</v>
      </c>
      <c r="E187" s="221" t="s">
        <v>19</v>
      </c>
      <c r="F187" s="222" t="s">
        <v>235</v>
      </c>
      <c r="G187" s="219"/>
      <c r="H187" s="221" t="s">
        <v>19</v>
      </c>
      <c r="I187" s="223"/>
      <c r="J187" s="219"/>
      <c r="K187" s="219"/>
      <c r="L187" s="224"/>
      <c r="M187" s="225"/>
      <c r="N187" s="226"/>
      <c r="O187" s="226"/>
      <c r="P187" s="226"/>
      <c r="Q187" s="226"/>
      <c r="R187" s="226"/>
      <c r="S187" s="226"/>
      <c r="T187" s="227"/>
      <c r="U187" s="13"/>
      <c r="V187" s="13"/>
      <c r="W187" s="13"/>
      <c r="X187" s="13"/>
      <c r="Y187" s="13"/>
      <c r="Z187" s="13"/>
      <c r="AA187" s="13"/>
      <c r="AB187" s="13"/>
      <c r="AC187" s="13"/>
      <c r="AD187" s="13"/>
      <c r="AE187" s="13"/>
      <c r="AT187" s="228" t="s">
        <v>144</v>
      </c>
      <c r="AU187" s="228" t="s">
        <v>142</v>
      </c>
      <c r="AV187" s="13" t="s">
        <v>81</v>
      </c>
      <c r="AW187" s="13" t="s">
        <v>35</v>
      </c>
      <c r="AX187" s="13" t="s">
        <v>73</v>
      </c>
      <c r="AY187" s="228" t="s">
        <v>133</v>
      </c>
    </row>
    <row r="188" s="14" customFormat="1">
      <c r="A188" s="14"/>
      <c r="B188" s="229"/>
      <c r="C188" s="230"/>
      <c r="D188" s="220" t="s">
        <v>144</v>
      </c>
      <c r="E188" s="231" t="s">
        <v>19</v>
      </c>
      <c r="F188" s="232" t="s">
        <v>219</v>
      </c>
      <c r="G188" s="230"/>
      <c r="H188" s="233">
        <v>76.430000000000007</v>
      </c>
      <c r="I188" s="234"/>
      <c r="J188" s="230"/>
      <c r="K188" s="230"/>
      <c r="L188" s="235"/>
      <c r="M188" s="236"/>
      <c r="N188" s="237"/>
      <c r="O188" s="237"/>
      <c r="P188" s="237"/>
      <c r="Q188" s="237"/>
      <c r="R188" s="237"/>
      <c r="S188" s="237"/>
      <c r="T188" s="238"/>
      <c r="U188" s="14"/>
      <c r="V188" s="14"/>
      <c r="W188" s="14"/>
      <c r="X188" s="14"/>
      <c r="Y188" s="14"/>
      <c r="Z188" s="14"/>
      <c r="AA188" s="14"/>
      <c r="AB188" s="14"/>
      <c r="AC188" s="14"/>
      <c r="AD188" s="14"/>
      <c r="AE188" s="14"/>
      <c r="AT188" s="239" t="s">
        <v>144</v>
      </c>
      <c r="AU188" s="239" t="s">
        <v>142</v>
      </c>
      <c r="AV188" s="14" t="s">
        <v>142</v>
      </c>
      <c r="AW188" s="14" t="s">
        <v>35</v>
      </c>
      <c r="AX188" s="14" t="s">
        <v>73</v>
      </c>
      <c r="AY188" s="239" t="s">
        <v>133</v>
      </c>
    </row>
    <row r="189" s="15" customFormat="1">
      <c r="A189" s="15"/>
      <c r="B189" s="240"/>
      <c r="C189" s="241"/>
      <c r="D189" s="220" t="s">
        <v>144</v>
      </c>
      <c r="E189" s="242" t="s">
        <v>19</v>
      </c>
      <c r="F189" s="243" t="s">
        <v>147</v>
      </c>
      <c r="G189" s="241"/>
      <c r="H189" s="244">
        <v>76.430000000000007</v>
      </c>
      <c r="I189" s="245"/>
      <c r="J189" s="241"/>
      <c r="K189" s="241"/>
      <c r="L189" s="246"/>
      <c r="M189" s="247"/>
      <c r="N189" s="248"/>
      <c r="O189" s="248"/>
      <c r="P189" s="248"/>
      <c r="Q189" s="248"/>
      <c r="R189" s="248"/>
      <c r="S189" s="248"/>
      <c r="T189" s="249"/>
      <c r="U189" s="15"/>
      <c r="V189" s="15"/>
      <c r="W189" s="15"/>
      <c r="X189" s="15"/>
      <c r="Y189" s="15"/>
      <c r="Z189" s="15"/>
      <c r="AA189" s="15"/>
      <c r="AB189" s="15"/>
      <c r="AC189" s="15"/>
      <c r="AD189" s="15"/>
      <c r="AE189" s="15"/>
      <c r="AT189" s="250" t="s">
        <v>144</v>
      </c>
      <c r="AU189" s="250" t="s">
        <v>142</v>
      </c>
      <c r="AV189" s="15" t="s">
        <v>141</v>
      </c>
      <c r="AW189" s="15" t="s">
        <v>35</v>
      </c>
      <c r="AX189" s="15" t="s">
        <v>81</v>
      </c>
      <c r="AY189" s="250" t="s">
        <v>133</v>
      </c>
    </row>
    <row r="190" s="2" customFormat="1" ht="37.8" customHeight="1">
      <c r="A190" s="39"/>
      <c r="B190" s="40"/>
      <c r="C190" s="205" t="s">
        <v>236</v>
      </c>
      <c r="D190" s="205" t="s">
        <v>136</v>
      </c>
      <c r="E190" s="206" t="s">
        <v>237</v>
      </c>
      <c r="F190" s="207" t="s">
        <v>238</v>
      </c>
      <c r="G190" s="208" t="s">
        <v>163</v>
      </c>
      <c r="H190" s="209">
        <v>17.550000000000001</v>
      </c>
      <c r="I190" s="210"/>
      <c r="J190" s="211">
        <f>ROUND(I190*H190,2)</f>
        <v>0</v>
      </c>
      <c r="K190" s="207" t="s">
        <v>140</v>
      </c>
      <c r="L190" s="45"/>
      <c r="M190" s="212" t="s">
        <v>19</v>
      </c>
      <c r="N190" s="213" t="s">
        <v>45</v>
      </c>
      <c r="O190" s="85"/>
      <c r="P190" s="214">
        <f>O190*H190</f>
        <v>0</v>
      </c>
      <c r="Q190" s="214">
        <v>0</v>
      </c>
      <c r="R190" s="214">
        <f>Q190*H190</f>
        <v>0</v>
      </c>
      <c r="S190" s="214">
        <v>0.13100000000000001</v>
      </c>
      <c r="T190" s="215">
        <f>S190*H190</f>
        <v>2.2990500000000003</v>
      </c>
      <c r="U190" s="39"/>
      <c r="V190" s="39"/>
      <c r="W190" s="39"/>
      <c r="X190" s="39"/>
      <c r="Y190" s="39"/>
      <c r="Z190" s="39"/>
      <c r="AA190" s="39"/>
      <c r="AB190" s="39"/>
      <c r="AC190" s="39"/>
      <c r="AD190" s="39"/>
      <c r="AE190" s="39"/>
      <c r="AR190" s="216" t="s">
        <v>141</v>
      </c>
      <c r="AT190" s="216" t="s">
        <v>136</v>
      </c>
      <c r="AU190" s="216" t="s">
        <v>142</v>
      </c>
      <c r="AY190" s="18" t="s">
        <v>133</v>
      </c>
      <c r="BE190" s="217">
        <f>IF(N190="základní",J190,0)</f>
        <v>0</v>
      </c>
      <c r="BF190" s="217">
        <f>IF(N190="snížená",J190,0)</f>
        <v>0</v>
      </c>
      <c r="BG190" s="217">
        <f>IF(N190="zákl. přenesená",J190,0)</f>
        <v>0</v>
      </c>
      <c r="BH190" s="217">
        <f>IF(N190="sníž. přenesená",J190,0)</f>
        <v>0</v>
      </c>
      <c r="BI190" s="217">
        <f>IF(N190="nulová",J190,0)</f>
        <v>0</v>
      </c>
      <c r="BJ190" s="18" t="s">
        <v>142</v>
      </c>
      <c r="BK190" s="217">
        <f>ROUND(I190*H190,2)</f>
        <v>0</v>
      </c>
      <c r="BL190" s="18" t="s">
        <v>141</v>
      </c>
      <c r="BM190" s="216" t="s">
        <v>239</v>
      </c>
    </row>
    <row r="191" s="13" customFormat="1">
      <c r="A191" s="13"/>
      <c r="B191" s="218"/>
      <c r="C191" s="219"/>
      <c r="D191" s="220" t="s">
        <v>144</v>
      </c>
      <c r="E191" s="221" t="s">
        <v>19</v>
      </c>
      <c r="F191" s="222" t="s">
        <v>178</v>
      </c>
      <c r="G191" s="219"/>
      <c r="H191" s="221" t="s">
        <v>19</v>
      </c>
      <c r="I191" s="223"/>
      <c r="J191" s="219"/>
      <c r="K191" s="219"/>
      <c r="L191" s="224"/>
      <c r="M191" s="225"/>
      <c r="N191" s="226"/>
      <c r="O191" s="226"/>
      <c r="P191" s="226"/>
      <c r="Q191" s="226"/>
      <c r="R191" s="226"/>
      <c r="S191" s="226"/>
      <c r="T191" s="227"/>
      <c r="U191" s="13"/>
      <c r="V191" s="13"/>
      <c r="W191" s="13"/>
      <c r="X191" s="13"/>
      <c r="Y191" s="13"/>
      <c r="Z191" s="13"/>
      <c r="AA191" s="13"/>
      <c r="AB191" s="13"/>
      <c r="AC191" s="13"/>
      <c r="AD191" s="13"/>
      <c r="AE191" s="13"/>
      <c r="AT191" s="228" t="s">
        <v>144</v>
      </c>
      <c r="AU191" s="228" t="s">
        <v>142</v>
      </c>
      <c r="AV191" s="13" t="s">
        <v>81</v>
      </c>
      <c r="AW191" s="13" t="s">
        <v>35</v>
      </c>
      <c r="AX191" s="13" t="s">
        <v>73</v>
      </c>
      <c r="AY191" s="228" t="s">
        <v>133</v>
      </c>
    </row>
    <row r="192" s="14" customFormat="1">
      <c r="A192" s="14"/>
      <c r="B192" s="229"/>
      <c r="C192" s="230"/>
      <c r="D192" s="220" t="s">
        <v>144</v>
      </c>
      <c r="E192" s="231" t="s">
        <v>19</v>
      </c>
      <c r="F192" s="232" t="s">
        <v>240</v>
      </c>
      <c r="G192" s="230"/>
      <c r="H192" s="233">
        <v>6.75</v>
      </c>
      <c r="I192" s="234"/>
      <c r="J192" s="230"/>
      <c r="K192" s="230"/>
      <c r="L192" s="235"/>
      <c r="M192" s="236"/>
      <c r="N192" s="237"/>
      <c r="O192" s="237"/>
      <c r="P192" s="237"/>
      <c r="Q192" s="237"/>
      <c r="R192" s="237"/>
      <c r="S192" s="237"/>
      <c r="T192" s="238"/>
      <c r="U192" s="14"/>
      <c r="V192" s="14"/>
      <c r="W192" s="14"/>
      <c r="X192" s="14"/>
      <c r="Y192" s="14"/>
      <c r="Z192" s="14"/>
      <c r="AA192" s="14"/>
      <c r="AB192" s="14"/>
      <c r="AC192" s="14"/>
      <c r="AD192" s="14"/>
      <c r="AE192" s="14"/>
      <c r="AT192" s="239" t="s">
        <v>144</v>
      </c>
      <c r="AU192" s="239" t="s">
        <v>142</v>
      </c>
      <c r="AV192" s="14" t="s">
        <v>142</v>
      </c>
      <c r="AW192" s="14" t="s">
        <v>35</v>
      </c>
      <c r="AX192" s="14" t="s">
        <v>73</v>
      </c>
      <c r="AY192" s="239" t="s">
        <v>133</v>
      </c>
    </row>
    <row r="193" s="13" customFormat="1">
      <c r="A193" s="13"/>
      <c r="B193" s="218"/>
      <c r="C193" s="219"/>
      <c r="D193" s="220" t="s">
        <v>144</v>
      </c>
      <c r="E193" s="221" t="s">
        <v>19</v>
      </c>
      <c r="F193" s="222" t="s">
        <v>180</v>
      </c>
      <c r="G193" s="219"/>
      <c r="H193" s="221" t="s">
        <v>19</v>
      </c>
      <c r="I193" s="223"/>
      <c r="J193" s="219"/>
      <c r="K193" s="219"/>
      <c r="L193" s="224"/>
      <c r="M193" s="225"/>
      <c r="N193" s="226"/>
      <c r="O193" s="226"/>
      <c r="P193" s="226"/>
      <c r="Q193" s="226"/>
      <c r="R193" s="226"/>
      <c r="S193" s="226"/>
      <c r="T193" s="227"/>
      <c r="U193" s="13"/>
      <c r="V193" s="13"/>
      <c r="W193" s="13"/>
      <c r="X193" s="13"/>
      <c r="Y193" s="13"/>
      <c r="Z193" s="13"/>
      <c r="AA193" s="13"/>
      <c r="AB193" s="13"/>
      <c r="AC193" s="13"/>
      <c r="AD193" s="13"/>
      <c r="AE193" s="13"/>
      <c r="AT193" s="228" t="s">
        <v>144</v>
      </c>
      <c r="AU193" s="228" t="s">
        <v>142</v>
      </c>
      <c r="AV193" s="13" t="s">
        <v>81</v>
      </c>
      <c r="AW193" s="13" t="s">
        <v>35</v>
      </c>
      <c r="AX193" s="13" t="s">
        <v>73</v>
      </c>
      <c r="AY193" s="228" t="s">
        <v>133</v>
      </c>
    </row>
    <row r="194" s="14" customFormat="1">
      <c r="A194" s="14"/>
      <c r="B194" s="229"/>
      <c r="C194" s="230"/>
      <c r="D194" s="220" t="s">
        <v>144</v>
      </c>
      <c r="E194" s="231" t="s">
        <v>19</v>
      </c>
      <c r="F194" s="232" t="s">
        <v>241</v>
      </c>
      <c r="G194" s="230"/>
      <c r="H194" s="233">
        <v>5</v>
      </c>
      <c r="I194" s="234"/>
      <c r="J194" s="230"/>
      <c r="K194" s="230"/>
      <c r="L194" s="235"/>
      <c r="M194" s="236"/>
      <c r="N194" s="237"/>
      <c r="O194" s="237"/>
      <c r="P194" s="237"/>
      <c r="Q194" s="237"/>
      <c r="R194" s="237"/>
      <c r="S194" s="237"/>
      <c r="T194" s="238"/>
      <c r="U194" s="14"/>
      <c r="V194" s="14"/>
      <c r="W194" s="14"/>
      <c r="X194" s="14"/>
      <c r="Y194" s="14"/>
      <c r="Z194" s="14"/>
      <c r="AA194" s="14"/>
      <c r="AB194" s="14"/>
      <c r="AC194" s="14"/>
      <c r="AD194" s="14"/>
      <c r="AE194" s="14"/>
      <c r="AT194" s="239" t="s">
        <v>144</v>
      </c>
      <c r="AU194" s="239" t="s">
        <v>142</v>
      </c>
      <c r="AV194" s="14" t="s">
        <v>142</v>
      </c>
      <c r="AW194" s="14" t="s">
        <v>35</v>
      </c>
      <c r="AX194" s="14" t="s">
        <v>73</v>
      </c>
      <c r="AY194" s="239" t="s">
        <v>133</v>
      </c>
    </row>
    <row r="195" s="13" customFormat="1">
      <c r="A195" s="13"/>
      <c r="B195" s="218"/>
      <c r="C195" s="219"/>
      <c r="D195" s="220" t="s">
        <v>144</v>
      </c>
      <c r="E195" s="221" t="s">
        <v>19</v>
      </c>
      <c r="F195" s="222" t="s">
        <v>182</v>
      </c>
      <c r="G195" s="219"/>
      <c r="H195" s="221" t="s">
        <v>19</v>
      </c>
      <c r="I195" s="223"/>
      <c r="J195" s="219"/>
      <c r="K195" s="219"/>
      <c r="L195" s="224"/>
      <c r="M195" s="225"/>
      <c r="N195" s="226"/>
      <c r="O195" s="226"/>
      <c r="P195" s="226"/>
      <c r="Q195" s="226"/>
      <c r="R195" s="226"/>
      <c r="S195" s="226"/>
      <c r="T195" s="227"/>
      <c r="U195" s="13"/>
      <c r="V195" s="13"/>
      <c r="W195" s="13"/>
      <c r="X195" s="13"/>
      <c r="Y195" s="13"/>
      <c r="Z195" s="13"/>
      <c r="AA195" s="13"/>
      <c r="AB195" s="13"/>
      <c r="AC195" s="13"/>
      <c r="AD195" s="13"/>
      <c r="AE195" s="13"/>
      <c r="AT195" s="228" t="s">
        <v>144</v>
      </c>
      <c r="AU195" s="228" t="s">
        <v>142</v>
      </c>
      <c r="AV195" s="13" t="s">
        <v>81</v>
      </c>
      <c r="AW195" s="13" t="s">
        <v>35</v>
      </c>
      <c r="AX195" s="13" t="s">
        <v>73</v>
      </c>
      <c r="AY195" s="228" t="s">
        <v>133</v>
      </c>
    </row>
    <row r="196" s="14" customFormat="1">
      <c r="A196" s="14"/>
      <c r="B196" s="229"/>
      <c r="C196" s="230"/>
      <c r="D196" s="220" t="s">
        <v>144</v>
      </c>
      <c r="E196" s="231" t="s">
        <v>19</v>
      </c>
      <c r="F196" s="232" t="s">
        <v>242</v>
      </c>
      <c r="G196" s="230"/>
      <c r="H196" s="233">
        <v>5.5</v>
      </c>
      <c r="I196" s="234"/>
      <c r="J196" s="230"/>
      <c r="K196" s="230"/>
      <c r="L196" s="235"/>
      <c r="M196" s="236"/>
      <c r="N196" s="237"/>
      <c r="O196" s="237"/>
      <c r="P196" s="237"/>
      <c r="Q196" s="237"/>
      <c r="R196" s="237"/>
      <c r="S196" s="237"/>
      <c r="T196" s="238"/>
      <c r="U196" s="14"/>
      <c r="V196" s="14"/>
      <c r="W196" s="14"/>
      <c r="X196" s="14"/>
      <c r="Y196" s="14"/>
      <c r="Z196" s="14"/>
      <c r="AA196" s="14"/>
      <c r="AB196" s="14"/>
      <c r="AC196" s="14"/>
      <c r="AD196" s="14"/>
      <c r="AE196" s="14"/>
      <c r="AT196" s="239" t="s">
        <v>144</v>
      </c>
      <c r="AU196" s="239" t="s">
        <v>142</v>
      </c>
      <c r="AV196" s="14" t="s">
        <v>142</v>
      </c>
      <c r="AW196" s="14" t="s">
        <v>35</v>
      </c>
      <c r="AX196" s="14" t="s">
        <v>73</v>
      </c>
      <c r="AY196" s="239" t="s">
        <v>133</v>
      </c>
    </row>
    <row r="197" s="13" customFormat="1">
      <c r="A197" s="13"/>
      <c r="B197" s="218"/>
      <c r="C197" s="219"/>
      <c r="D197" s="220" t="s">
        <v>144</v>
      </c>
      <c r="E197" s="221" t="s">
        <v>19</v>
      </c>
      <c r="F197" s="222" t="s">
        <v>188</v>
      </c>
      <c r="G197" s="219"/>
      <c r="H197" s="221" t="s">
        <v>19</v>
      </c>
      <c r="I197" s="223"/>
      <c r="J197" s="219"/>
      <c r="K197" s="219"/>
      <c r="L197" s="224"/>
      <c r="M197" s="225"/>
      <c r="N197" s="226"/>
      <c r="O197" s="226"/>
      <c r="P197" s="226"/>
      <c r="Q197" s="226"/>
      <c r="R197" s="226"/>
      <c r="S197" s="226"/>
      <c r="T197" s="227"/>
      <c r="U197" s="13"/>
      <c r="V197" s="13"/>
      <c r="W197" s="13"/>
      <c r="X197" s="13"/>
      <c r="Y197" s="13"/>
      <c r="Z197" s="13"/>
      <c r="AA197" s="13"/>
      <c r="AB197" s="13"/>
      <c r="AC197" s="13"/>
      <c r="AD197" s="13"/>
      <c r="AE197" s="13"/>
      <c r="AT197" s="228" t="s">
        <v>144</v>
      </c>
      <c r="AU197" s="228" t="s">
        <v>142</v>
      </c>
      <c r="AV197" s="13" t="s">
        <v>81</v>
      </c>
      <c r="AW197" s="13" t="s">
        <v>35</v>
      </c>
      <c r="AX197" s="13" t="s">
        <v>73</v>
      </c>
      <c r="AY197" s="228" t="s">
        <v>133</v>
      </c>
    </row>
    <row r="198" s="14" customFormat="1">
      <c r="A198" s="14"/>
      <c r="B198" s="229"/>
      <c r="C198" s="230"/>
      <c r="D198" s="220" t="s">
        <v>144</v>
      </c>
      <c r="E198" s="231" t="s">
        <v>19</v>
      </c>
      <c r="F198" s="232" t="s">
        <v>243</v>
      </c>
      <c r="G198" s="230"/>
      <c r="H198" s="233">
        <v>0.29999999999999999</v>
      </c>
      <c r="I198" s="234"/>
      <c r="J198" s="230"/>
      <c r="K198" s="230"/>
      <c r="L198" s="235"/>
      <c r="M198" s="236"/>
      <c r="N198" s="237"/>
      <c r="O198" s="237"/>
      <c r="P198" s="237"/>
      <c r="Q198" s="237"/>
      <c r="R198" s="237"/>
      <c r="S198" s="237"/>
      <c r="T198" s="238"/>
      <c r="U198" s="14"/>
      <c r="V198" s="14"/>
      <c r="W198" s="14"/>
      <c r="X198" s="14"/>
      <c r="Y198" s="14"/>
      <c r="Z198" s="14"/>
      <c r="AA198" s="14"/>
      <c r="AB198" s="14"/>
      <c r="AC198" s="14"/>
      <c r="AD198" s="14"/>
      <c r="AE198" s="14"/>
      <c r="AT198" s="239" t="s">
        <v>144</v>
      </c>
      <c r="AU198" s="239" t="s">
        <v>142</v>
      </c>
      <c r="AV198" s="14" t="s">
        <v>142</v>
      </c>
      <c r="AW198" s="14" t="s">
        <v>35</v>
      </c>
      <c r="AX198" s="14" t="s">
        <v>73</v>
      </c>
      <c r="AY198" s="239" t="s">
        <v>133</v>
      </c>
    </row>
    <row r="199" s="15" customFormat="1">
      <c r="A199" s="15"/>
      <c r="B199" s="240"/>
      <c r="C199" s="241"/>
      <c r="D199" s="220" t="s">
        <v>144</v>
      </c>
      <c r="E199" s="242" t="s">
        <v>19</v>
      </c>
      <c r="F199" s="243" t="s">
        <v>147</v>
      </c>
      <c r="G199" s="241"/>
      <c r="H199" s="244">
        <v>17.550000000000001</v>
      </c>
      <c r="I199" s="245"/>
      <c r="J199" s="241"/>
      <c r="K199" s="241"/>
      <c r="L199" s="246"/>
      <c r="M199" s="247"/>
      <c r="N199" s="248"/>
      <c r="O199" s="248"/>
      <c r="P199" s="248"/>
      <c r="Q199" s="248"/>
      <c r="R199" s="248"/>
      <c r="S199" s="248"/>
      <c r="T199" s="249"/>
      <c r="U199" s="15"/>
      <c r="V199" s="15"/>
      <c r="W199" s="15"/>
      <c r="X199" s="15"/>
      <c r="Y199" s="15"/>
      <c r="Z199" s="15"/>
      <c r="AA199" s="15"/>
      <c r="AB199" s="15"/>
      <c r="AC199" s="15"/>
      <c r="AD199" s="15"/>
      <c r="AE199" s="15"/>
      <c r="AT199" s="250" t="s">
        <v>144</v>
      </c>
      <c r="AU199" s="250" t="s">
        <v>142</v>
      </c>
      <c r="AV199" s="15" t="s">
        <v>141</v>
      </c>
      <c r="AW199" s="15" t="s">
        <v>35</v>
      </c>
      <c r="AX199" s="15" t="s">
        <v>81</v>
      </c>
      <c r="AY199" s="250" t="s">
        <v>133</v>
      </c>
    </row>
    <row r="200" s="2" customFormat="1" ht="37.8" customHeight="1">
      <c r="A200" s="39"/>
      <c r="B200" s="40"/>
      <c r="C200" s="205" t="s">
        <v>8</v>
      </c>
      <c r="D200" s="205" t="s">
        <v>136</v>
      </c>
      <c r="E200" s="206" t="s">
        <v>244</v>
      </c>
      <c r="F200" s="207" t="s">
        <v>245</v>
      </c>
      <c r="G200" s="208" t="s">
        <v>163</v>
      </c>
      <c r="H200" s="209">
        <v>9.1999999999999993</v>
      </c>
      <c r="I200" s="210"/>
      <c r="J200" s="211">
        <f>ROUND(I200*H200,2)</f>
        <v>0</v>
      </c>
      <c r="K200" s="207" t="s">
        <v>140</v>
      </c>
      <c r="L200" s="45"/>
      <c r="M200" s="212" t="s">
        <v>19</v>
      </c>
      <c r="N200" s="213" t="s">
        <v>45</v>
      </c>
      <c r="O200" s="85"/>
      <c r="P200" s="214">
        <f>O200*H200</f>
        <v>0</v>
      </c>
      <c r="Q200" s="214">
        <v>0</v>
      </c>
      <c r="R200" s="214">
        <f>Q200*H200</f>
        <v>0</v>
      </c>
      <c r="S200" s="214">
        <v>0.087999999999999995</v>
      </c>
      <c r="T200" s="215">
        <f>S200*H200</f>
        <v>0.80959999999999988</v>
      </c>
      <c r="U200" s="39"/>
      <c r="V200" s="39"/>
      <c r="W200" s="39"/>
      <c r="X200" s="39"/>
      <c r="Y200" s="39"/>
      <c r="Z200" s="39"/>
      <c r="AA200" s="39"/>
      <c r="AB200" s="39"/>
      <c r="AC200" s="39"/>
      <c r="AD200" s="39"/>
      <c r="AE200" s="39"/>
      <c r="AR200" s="216" t="s">
        <v>141</v>
      </c>
      <c r="AT200" s="216" t="s">
        <v>136</v>
      </c>
      <c r="AU200" s="216" t="s">
        <v>142</v>
      </c>
      <c r="AY200" s="18" t="s">
        <v>133</v>
      </c>
      <c r="BE200" s="217">
        <f>IF(N200="základní",J200,0)</f>
        <v>0</v>
      </c>
      <c r="BF200" s="217">
        <f>IF(N200="snížená",J200,0)</f>
        <v>0</v>
      </c>
      <c r="BG200" s="217">
        <f>IF(N200="zákl. přenesená",J200,0)</f>
        <v>0</v>
      </c>
      <c r="BH200" s="217">
        <f>IF(N200="sníž. přenesená",J200,0)</f>
        <v>0</v>
      </c>
      <c r="BI200" s="217">
        <f>IF(N200="nulová",J200,0)</f>
        <v>0</v>
      </c>
      <c r="BJ200" s="18" t="s">
        <v>142</v>
      </c>
      <c r="BK200" s="217">
        <f>ROUND(I200*H200,2)</f>
        <v>0</v>
      </c>
      <c r="BL200" s="18" t="s">
        <v>141</v>
      </c>
      <c r="BM200" s="216" t="s">
        <v>246</v>
      </c>
    </row>
    <row r="201" s="13" customFormat="1">
      <c r="A201" s="13"/>
      <c r="B201" s="218"/>
      <c r="C201" s="219"/>
      <c r="D201" s="220" t="s">
        <v>144</v>
      </c>
      <c r="E201" s="221" t="s">
        <v>19</v>
      </c>
      <c r="F201" s="222" t="s">
        <v>171</v>
      </c>
      <c r="G201" s="219"/>
      <c r="H201" s="221" t="s">
        <v>19</v>
      </c>
      <c r="I201" s="223"/>
      <c r="J201" s="219"/>
      <c r="K201" s="219"/>
      <c r="L201" s="224"/>
      <c r="M201" s="225"/>
      <c r="N201" s="226"/>
      <c r="O201" s="226"/>
      <c r="P201" s="226"/>
      <c r="Q201" s="226"/>
      <c r="R201" s="226"/>
      <c r="S201" s="226"/>
      <c r="T201" s="227"/>
      <c r="U201" s="13"/>
      <c r="V201" s="13"/>
      <c r="W201" s="13"/>
      <c r="X201" s="13"/>
      <c r="Y201" s="13"/>
      <c r="Z201" s="13"/>
      <c r="AA201" s="13"/>
      <c r="AB201" s="13"/>
      <c r="AC201" s="13"/>
      <c r="AD201" s="13"/>
      <c r="AE201" s="13"/>
      <c r="AT201" s="228" t="s">
        <v>144</v>
      </c>
      <c r="AU201" s="228" t="s">
        <v>142</v>
      </c>
      <c r="AV201" s="13" t="s">
        <v>81</v>
      </c>
      <c r="AW201" s="13" t="s">
        <v>35</v>
      </c>
      <c r="AX201" s="13" t="s">
        <v>73</v>
      </c>
      <c r="AY201" s="228" t="s">
        <v>133</v>
      </c>
    </row>
    <row r="202" s="14" customFormat="1">
      <c r="A202" s="14"/>
      <c r="B202" s="229"/>
      <c r="C202" s="230"/>
      <c r="D202" s="220" t="s">
        <v>144</v>
      </c>
      <c r="E202" s="231" t="s">
        <v>19</v>
      </c>
      <c r="F202" s="232" t="s">
        <v>247</v>
      </c>
      <c r="G202" s="230"/>
      <c r="H202" s="233">
        <v>9.1999999999999993</v>
      </c>
      <c r="I202" s="234"/>
      <c r="J202" s="230"/>
      <c r="K202" s="230"/>
      <c r="L202" s="235"/>
      <c r="M202" s="236"/>
      <c r="N202" s="237"/>
      <c r="O202" s="237"/>
      <c r="P202" s="237"/>
      <c r="Q202" s="237"/>
      <c r="R202" s="237"/>
      <c r="S202" s="237"/>
      <c r="T202" s="238"/>
      <c r="U202" s="14"/>
      <c r="V202" s="14"/>
      <c r="W202" s="14"/>
      <c r="X202" s="14"/>
      <c r="Y202" s="14"/>
      <c r="Z202" s="14"/>
      <c r="AA202" s="14"/>
      <c r="AB202" s="14"/>
      <c r="AC202" s="14"/>
      <c r="AD202" s="14"/>
      <c r="AE202" s="14"/>
      <c r="AT202" s="239" t="s">
        <v>144</v>
      </c>
      <c r="AU202" s="239" t="s">
        <v>142</v>
      </c>
      <c r="AV202" s="14" t="s">
        <v>142</v>
      </c>
      <c r="AW202" s="14" t="s">
        <v>35</v>
      </c>
      <c r="AX202" s="14" t="s">
        <v>73</v>
      </c>
      <c r="AY202" s="239" t="s">
        <v>133</v>
      </c>
    </row>
    <row r="203" s="15" customFormat="1">
      <c r="A203" s="15"/>
      <c r="B203" s="240"/>
      <c r="C203" s="241"/>
      <c r="D203" s="220" t="s">
        <v>144</v>
      </c>
      <c r="E203" s="242" t="s">
        <v>19</v>
      </c>
      <c r="F203" s="243" t="s">
        <v>147</v>
      </c>
      <c r="G203" s="241"/>
      <c r="H203" s="244">
        <v>9.1999999999999993</v>
      </c>
      <c r="I203" s="245"/>
      <c r="J203" s="241"/>
      <c r="K203" s="241"/>
      <c r="L203" s="246"/>
      <c r="M203" s="247"/>
      <c r="N203" s="248"/>
      <c r="O203" s="248"/>
      <c r="P203" s="248"/>
      <c r="Q203" s="248"/>
      <c r="R203" s="248"/>
      <c r="S203" s="248"/>
      <c r="T203" s="249"/>
      <c r="U203" s="15"/>
      <c r="V203" s="15"/>
      <c r="W203" s="15"/>
      <c r="X203" s="15"/>
      <c r="Y203" s="15"/>
      <c r="Z203" s="15"/>
      <c r="AA203" s="15"/>
      <c r="AB203" s="15"/>
      <c r="AC203" s="15"/>
      <c r="AD203" s="15"/>
      <c r="AE203" s="15"/>
      <c r="AT203" s="250" t="s">
        <v>144</v>
      </c>
      <c r="AU203" s="250" t="s">
        <v>142</v>
      </c>
      <c r="AV203" s="15" t="s">
        <v>141</v>
      </c>
      <c r="AW203" s="15" t="s">
        <v>35</v>
      </c>
      <c r="AX203" s="15" t="s">
        <v>81</v>
      </c>
      <c r="AY203" s="250" t="s">
        <v>133</v>
      </c>
    </row>
    <row r="204" s="2" customFormat="1" ht="37.8" customHeight="1">
      <c r="A204" s="39"/>
      <c r="B204" s="40"/>
      <c r="C204" s="205" t="s">
        <v>248</v>
      </c>
      <c r="D204" s="205" t="s">
        <v>136</v>
      </c>
      <c r="E204" s="206" t="s">
        <v>249</v>
      </c>
      <c r="F204" s="207" t="s">
        <v>250</v>
      </c>
      <c r="G204" s="208" t="s">
        <v>163</v>
      </c>
      <c r="H204" s="209">
        <v>1.8</v>
      </c>
      <c r="I204" s="210"/>
      <c r="J204" s="211">
        <f>ROUND(I204*H204,2)</f>
        <v>0</v>
      </c>
      <c r="K204" s="207" t="s">
        <v>140</v>
      </c>
      <c r="L204" s="45"/>
      <c r="M204" s="212" t="s">
        <v>19</v>
      </c>
      <c r="N204" s="213" t="s">
        <v>45</v>
      </c>
      <c r="O204" s="85"/>
      <c r="P204" s="214">
        <f>O204*H204</f>
        <v>0</v>
      </c>
      <c r="Q204" s="214">
        <v>0</v>
      </c>
      <c r="R204" s="214">
        <f>Q204*H204</f>
        <v>0</v>
      </c>
      <c r="S204" s="214">
        <v>0.075999999999999998</v>
      </c>
      <c r="T204" s="215">
        <f>S204*H204</f>
        <v>0.13680000000000001</v>
      </c>
      <c r="U204" s="39"/>
      <c r="V204" s="39"/>
      <c r="W204" s="39"/>
      <c r="X204" s="39"/>
      <c r="Y204" s="39"/>
      <c r="Z204" s="39"/>
      <c r="AA204" s="39"/>
      <c r="AB204" s="39"/>
      <c r="AC204" s="39"/>
      <c r="AD204" s="39"/>
      <c r="AE204" s="39"/>
      <c r="AR204" s="216" t="s">
        <v>141</v>
      </c>
      <c r="AT204" s="216" t="s">
        <v>136</v>
      </c>
      <c r="AU204" s="216" t="s">
        <v>142</v>
      </c>
      <c r="AY204" s="18" t="s">
        <v>133</v>
      </c>
      <c r="BE204" s="217">
        <f>IF(N204="základní",J204,0)</f>
        <v>0</v>
      </c>
      <c r="BF204" s="217">
        <f>IF(N204="snížená",J204,0)</f>
        <v>0</v>
      </c>
      <c r="BG204" s="217">
        <f>IF(N204="zákl. přenesená",J204,0)</f>
        <v>0</v>
      </c>
      <c r="BH204" s="217">
        <f>IF(N204="sníž. přenesená",J204,0)</f>
        <v>0</v>
      </c>
      <c r="BI204" s="217">
        <f>IF(N204="nulová",J204,0)</f>
        <v>0</v>
      </c>
      <c r="BJ204" s="18" t="s">
        <v>142</v>
      </c>
      <c r="BK204" s="217">
        <f>ROUND(I204*H204,2)</f>
        <v>0</v>
      </c>
      <c r="BL204" s="18" t="s">
        <v>141</v>
      </c>
      <c r="BM204" s="216" t="s">
        <v>251</v>
      </c>
    </row>
    <row r="205" s="13" customFormat="1">
      <c r="A205" s="13"/>
      <c r="B205" s="218"/>
      <c r="C205" s="219"/>
      <c r="D205" s="220" t="s">
        <v>144</v>
      </c>
      <c r="E205" s="221" t="s">
        <v>19</v>
      </c>
      <c r="F205" s="222" t="s">
        <v>171</v>
      </c>
      <c r="G205" s="219"/>
      <c r="H205" s="221" t="s">
        <v>19</v>
      </c>
      <c r="I205" s="223"/>
      <c r="J205" s="219"/>
      <c r="K205" s="219"/>
      <c r="L205" s="224"/>
      <c r="M205" s="225"/>
      <c r="N205" s="226"/>
      <c r="O205" s="226"/>
      <c r="P205" s="226"/>
      <c r="Q205" s="226"/>
      <c r="R205" s="226"/>
      <c r="S205" s="226"/>
      <c r="T205" s="227"/>
      <c r="U205" s="13"/>
      <c r="V205" s="13"/>
      <c r="W205" s="13"/>
      <c r="X205" s="13"/>
      <c r="Y205" s="13"/>
      <c r="Z205" s="13"/>
      <c r="AA205" s="13"/>
      <c r="AB205" s="13"/>
      <c r="AC205" s="13"/>
      <c r="AD205" s="13"/>
      <c r="AE205" s="13"/>
      <c r="AT205" s="228" t="s">
        <v>144</v>
      </c>
      <c r="AU205" s="228" t="s">
        <v>142</v>
      </c>
      <c r="AV205" s="13" t="s">
        <v>81</v>
      </c>
      <c r="AW205" s="13" t="s">
        <v>35</v>
      </c>
      <c r="AX205" s="13" t="s">
        <v>73</v>
      </c>
      <c r="AY205" s="228" t="s">
        <v>133</v>
      </c>
    </row>
    <row r="206" s="14" customFormat="1">
      <c r="A206" s="14"/>
      <c r="B206" s="229"/>
      <c r="C206" s="230"/>
      <c r="D206" s="220" t="s">
        <v>144</v>
      </c>
      <c r="E206" s="231" t="s">
        <v>19</v>
      </c>
      <c r="F206" s="232" t="s">
        <v>252</v>
      </c>
      <c r="G206" s="230"/>
      <c r="H206" s="233">
        <v>1.8</v>
      </c>
      <c r="I206" s="234"/>
      <c r="J206" s="230"/>
      <c r="K206" s="230"/>
      <c r="L206" s="235"/>
      <c r="M206" s="236"/>
      <c r="N206" s="237"/>
      <c r="O206" s="237"/>
      <c r="P206" s="237"/>
      <c r="Q206" s="237"/>
      <c r="R206" s="237"/>
      <c r="S206" s="237"/>
      <c r="T206" s="238"/>
      <c r="U206" s="14"/>
      <c r="V206" s="14"/>
      <c r="W206" s="14"/>
      <c r="X206" s="14"/>
      <c r="Y206" s="14"/>
      <c r="Z206" s="14"/>
      <c r="AA206" s="14"/>
      <c r="AB206" s="14"/>
      <c r="AC206" s="14"/>
      <c r="AD206" s="14"/>
      <c r="AE206" s="14"/>
      <c r="AT206" s="239" t="s">
        <v>144</v>
      </c>
      <c r="AU206" s="239" t="s">
        <v>142</v>
      </c>
      <c r="AV206" s="14" t="s">
        <v>142</v>
      </c>
      <c r="AW206" s="14" t="s">
        <v>35</v>
      </c>
      <c r="AX206" s="14" t="s">
        <v>73</v>
      </c>
      <c r="AY206" s="239" t="s">
        <v>133</v>
      </c>
    </row>
    <row r="207" s="15" customFormat="1">
      <c r="A207" s="15"/>
      <c r="B207" s="240"/>
      <c r="C207" s="241"/>
      <c r="D207" s="220" t="s">
        <v>144</v>
      </c>
      <c r="E207" s="242" t="s">
        <v>19</v>
      </c>
      <c r="F207" s="243" t="s">
        <v>147</v>
      </c>
      <c r="G207" s="241"/>
      <c r="H207" s="244">
        <v>1.8</v>
      </c>
      <c r="I207" s="245"/>
      <c r="J207" s="241"/>
      <c r="K207" s="241"/>
      <c r="L207" s="246"/>
      <c r="M207" s="247"/>
      <c r="N207" s="248"/>
      <c r="O207" s="248"/>
      <c r="P207" s="248"/>
      <c r="Q207" s="248"/>
      <c r="R207" s="248"/>
      <c r="S207" s="248"/>
      <c r="T207" s="249"/>
      <c r="U207" s="15"/>
      <c r="V207" s="15"/>
      <c r="W207" s="15"/>
      <c r="X207" s="15"/>
      <c r="Y207" s="15"/>
      <c r="Z207" s="15"/>
      <c r="AA207" s="15"/>
      <c r="AB207" s="15"/>
      <c r="AC207" s="15"/>
      <c r="AD207" s="15"/>
      <c r="AE207" s="15"/>
      <c r="AT207" s="250" t="s">
        <v>144</v>
      </c>
      <c r="AU207" s="250" t="s">
        <v>142</v>
      </c>
      <c r="AV207" s="15" t="s">
        <v>141</v>
      </c>
      <c r="AW207" s="15" t="s">
        <v>35</v>
      </c>
      <c r="AX207" s="15" t="s">
        <v>81</v>
      </c>
      <c r="AY207" s="250" t="s">
        <v>133</v>
      </c>
    </row>
    <row r="208" s="2" customFormat="1" ht="49.05" customHeight="1">
      <c r="A208" s="39"/>
      <c r="B208" s="40"/>
      <c r="C208" s="205" t="s">
        <v>253</v>
      </c>
      <c r="D208" s="205" t="s">
        <v>136</v>
      </c>
      <c r="E208" s="206" t="s">
        <v>254</v>
      </c>
      <c r="F208" s="207" t="s">
        <v>255</v>
      </c>
      <c r="G208" s="208" t="s">
        <v>256</v>
      </c>
      <c r="H208" s="209">
        <v>9.5999999999999996</v>
      </c>
      <c r="I208" s="210"/>
      <c r="J208" s="211">
        <f>ROUND(I208*H208,2)</f>
        <v>0</v>
      </c>
      <c r="K208" s="207" t="s">
        <v>140</v>
      </c>
      <c r="L208" s="45"/>
      <c r="M208" s="212" t="s">
        <v>19</v>
      </c>
      <c r="N208" s="213" t="s">
        <v>45</v>
      </c>
      <c r="O208" s="85"/>
      <c r="P208" s="214">
        <f>O208*H208</f>
        <v>0</v>
      </c>
      <c r="Q208" s="214">
        <v>0</v>
      </c>
      <c r="R208" s="214">
        <f>Q208*H208</f>
        <v>0</v>
      </c>
      <c r="S208" s="214">
        <v>0.042000000000000003</v>
      </c>
      <c r="T208" s="215">
        <f>S208*H208</f>
        <v>0.4032</v>
      </c>
      <c r="U208" s="39"/>
      <c r="V208" s="39"/>
      <c r="W208" s="39"/>
      <c r="X208" s="39"/>
      <c r="Y208" s="39"/>
      <c r="Z208" s="39"/>
      <c r="AA208" s="39"/>
      <c r="AB208" s="39"/>
      <c r="AC208" s="39"/>
      <c r="AD208" s="39"/>
      <c r="AE208" s="39"/>
      <c r="AR208" s="216" t="s">
        <v>141</v>
      </c>
      <c r="AT208" s="216" t="s">
        <v>136</v>
      </c>
      <c r="AU208" s="216" t="s">
        <v>142</v>
      </c>
      <c r="AY208" s="18" t="s">
        <v>133</v>
      </c>
      <c r="BE208" s="217">
        <f>IF(N208="základní",J208,0)</f>
        <v>0</v>
      </c>
      <c r="BF208" s="217">
        <f>IF(N208="snížená",J208,0)</f>
        <v>0</v>
      </c>
      <c r="BG208" s="217">
        <f>IF(N208="zákl. přenesená",J208,0)</f>
        <v>0</v>
      </c>
      <c r="BH208" s="217">
        <f>IF(N208="sníž. přenesená",J208,0)</f>
        <v>0</v>
      </c>
      <c r="BI208" s="217">
        <f>IF(N208="nulová",J208,0)</f>
        <v>0</v>
      </c>
      <c r="BJ208" s="18" t="s">
        <v>142</v>
      </c>
      <c r="BK208" s="217">
        <f>ROUND(I208*H208,2)</f>
        <v>0</v>
      </c>
      <c r="BL208" s="18" t="s">
        <v>141</v>
      </c>
      <c r="BM208" s="216" t="s">
        <v>257</v>
      </c>
    </row>
    <row r="209" s="13" customFormat="1">
      <c r="A209" s="13"/>
      <c r="B209" s="218"/>
      <c r="C209" s="219"/>
      <c r="D209" s="220" t="s">
        <v>144</v>
      </c>
      <c r="E209" s="221" t="s">
        <v>19</v>
      </c>
      <c r="F209" s="222" t="s">
        <v>152</v>
      </c>
      <c r="G209" s="219"/>
      <c r="H209" s="221" t="s">
        <v>19</v>
      </c>
      <c r="I209" s="223"/>
      <c r="J209" s="219"/>
      <c r="K209" s="219"/>
      <c r="L209" s="224"/>
      <c r="M209" s="225"/>
      <c r="N209" s="226"/>
      <c r="O209" s="226"/>
      <c r="P209" s="226"/>
      <c r="Q209" s="226"/>
      <c r="R209" s="226"/>
      <c r="S209" s="226"/>
      <c r="T209" s="227"/>
      <c r="U209" s="13"/>
      <c r="V209" s="13"/>
      <c r="W209" s="13"/>
      <c r="X209" s="13"/>
      <c r="Y209" s="13"/>
      <c r="Z209" s="13"/>
      <c r="AA209" s="13"/>
      <c r="AB209" s="13"/>
      <c r="AC209" s="13"/>
      <c r="AD209" s="13"/>
      <c r="AE209" s="13"/>
      <c r="AT209" s="228" t="s">
        <v>144</v>
      </c>
      <c r="AU209" s="228" t="s">
        <v>142</v>
      </c>
      <c r="AV209" s="13" t="s">
        <v>81</v>
      </c>
      <c r="AW209" s="13" t="s">
        <v>35</v>
      </c>
      <c r="AX209" s="13" t="s">
        <v>73</v>
      </c>
      <c r="AY209" s="228" t="s">
        <v>133</v>
      </c>
    </row>
    <row r="210" s="14" customFormat="1">
      <c r="A210" s="14"/>
      <c r="B210" s="229"/>
      <c r="C210" s="230"/>
      <c r="D210" s="220" t="s">
        <v>144</v>
      </c>
      <c r="E210" s="231" t="s">
        <v>19</v>
      </c>
      <c r="F210" s="232" t="s">
        <v>258</v>
      </c>
      <c r="G210" s="230"/>
      <c r="H210" s="233">
        <v>4.7999999999999998</v>
      </c>
      <c r="I210" s="234"/>
      <c r="J210" s="230"/>
      <c r="K210" s="230"/>
      <c r="L210" s="235"/>
      <c r="M210" s="236"/>
      <c r="N210" s="237"/>
      <c r="O210" s="237"/>
      <c r="P210" s="237"/>
      <c r="Q210" s="237"/>
      <c r="R210" s="237"/>
      <c r="S210" s="237"/>
      <c r="T210" s="238"/>
      <c r="U210" s="14"/>
      <c r="V210" s="14"/>
      <c r="W210" s="14"/>
      <c r="X210" s="14"/>
      <c r="Y210" s="14"/>
      <c r="Z210" s="14"/>
      <c r="AA210" s="14"/>
      <c r="AB210" s="14"/>
      <c r="AC210" s="14"/>
      <c r="AD210" s="14"/>
      <c r="AE210" s="14"/>
      <c r="AT210" s="239" t="s">
        <v>144</v>
      </c>
      <c r="AU210" s="239" t="s">
        <v>142</v>
      </c>
      <c r="AV210" s="14" t="s">
        <v>142</v>
      </c>
      <c r="AW210" s="14" t="s">
        <v>35</v>
      </c>
      <c r="AX210" s="14" t="s">
        <v>73</v>
      </c>
      <c r="AY210" s="239" t="s">
        <v>133</v>
      </c>
    </row>
    <row r="211" s="13" customFormat="1">
      <c r="A211" s="13"/>
      <c r="B211" s="218"/>
      <c r="C211" s="219"/>
      <c r="D211" s="220" t="s">
        <v>144</v>
      </c>
      <c r="E211" s="221" t="s">
        <v>19</v>
      </c>
      <c r="F211" s="222" t="s">
        <v>154</v>
      </c>
      <c r="G211" s="219"/>
      <c r="H211" s="221" t="s">
        <v>19</v>
      </c>
      <c r="I211" s="223"/>
      <c r="J211" s="219"/>
      <c r="K211" s="219"/>
      <c r="L211" s="224"/>
      <c r="M211" s="225"/>
      <c r="N211" s="226"/>
      <c r="O211" s="226"/>
      <c r="P211" s="226"/>
      <c r="Q211" s="226"/>
      <c r="R211" s="226"/>
      <c r="S211" s="226"/>
      <c r="T211" s="227"/>
      <c r="U211" s="13"/>
      <c r="V211" s="13"/>
      <c r="W211" s="13"/>
      <c r="X211" s="13"/>
      <c r="Y211" s="13"/>
      <c r="Z211" s="13"/>
      <c r="AA211" s="13"/>
      <c r="AB211" s="13"/>
      <c r="AC211" s="13"/>
      <c r="AD211" s="13"/>
      <c r="AE211" s="13"/>
      <c r="AT211" s="228" t="s">
        <v>144</v>
      </c>
      <c r="AU211" s="228" t="s">
        <v>142</v>
      </c>
      <c r="AV211" s="13" t="s">
        <v>81</v>
      </c>
      <c r="AW211" s="13" t="s">
        <v>35</v>
      </c>
      <c r="AX211" s="13" t="s">
        <v>73</v>
      </c>
      <c r="AY211" s="228" t="s">
        <v>133</v>
      </c>
    </row>
    <row r="212" s="14" customFormat="1">
      <c r="A212" s="14"/>
      <c r="B212" s="229"/>
      <c r="C212" s="230"/>
      <c r="D212" s="220" t="s">
        <v>144</v>
      </c>
      <c r="E212" s="231" t="s">
        <v>19</v>
      </c>
      <c r="F212" s="232" t="s">
        <v>259</v>
      </c>
      <c r="G212" s="230"/>
      <c r="H212" s="233">
        <v>4.7999999999999998</v>
      </c>
      <c r="I212" s="234"/>
      <c r="J212" s="230"/>
      <c r="K212" s="230"/>
      <c r="L212" s="235"/>
      <c r="M212" s="236"/>
      <c r="N212" s="237"/>
      <c r="O212" s="237"/>
      <c r="P212" s="237"/>
      <c r="Q212" s="237"/>
      <c r="R212" s="237"/>
      <c r="S212" s="237"/>
      <c r="T212" s="238"/>
      <c r="U212" s="14"/>
      <c r="V212" s="14"/>
      <c r="W212" s="14"/>
      <c r="X212" s="14"/>
      <c r="Y212" s="14"/>
      <c r="Z212" s="14"/>
      <c r="AA212" s="14"/>
      <c r="AB212" s="14"/>
      <c r="AC212" s="14"/>
      <c r="AD212" s="14"/>
      <c r="AE212" s="14"/>
      <c r="AT212" s="239" t="s">
        <v>144</v>
      </c>
      <c r="AU212" s="239" t="s">
        <v>142</v>
      </c>
      <c r="AV212" s="14" t="s">
        <v>142</v>
      </c>
      <c r="AW212" s="14" t="s">
        <v>35</v>
      </c>
      <c r="AX212" s="14" t="s">
        <v>73</v>
      </c>
      <c r="AY212" s="239" t="s">
        <v>133</v>
      </c>
    </row>
    <row r="213" s="15" customFormat="1">
      <c r="A213" s="15"/>
      <c r="B213" s="240"/>
      <c r="C213" s="241"/>
      <c r="D213" s="220" t="s">
        <v>144</v>
      </c>
      <c r="E213" s="242" t="s">
        <v>19</v>
      </c>
      <c r="F213" s="243" t="s">
        <v>147</v>
      </c>
      <c r="G213" s="241"/>
      <c r="H213" s="244">
        <v>9.5999999999999996</v>
      </c>
      <c r="I213" s="245"/>
      <c r="J213" s="241"/>
      <c r="K213" s="241"/>
      <c r="L213" s="246"/>
      <c r="M213" s="247"/>
      <c r="N213" s="248"/>
      <c r="O213" s="248"/>
      <c r="P213" s="248"/>
      <c r="Q213" s="248"/>
      <c r="R213" s="248"/>
      <c r="S213" s="248"/>
      <c r="T213" s="249"/>
      <c r="U213" s="15"/>
      <c r="V213" s="15"/>
      <c r="W213" s="15"/>
      <c r="X213" s="15"/>
      <c r="Y213" s="15"/>
      <c r="Z213" s="15"/>
      <c r="AA213" s="15"/>
      <c r="AB213" s="15"/>
      <c r="AC213" s="15"/>
      <c r="AD213" s="15"/>
      <c r="AE213" s="15"/>
      <c r="AT213" s="250" t="s">
        <v>144</v>
      </c>
      <c r="AU213" s="250" t="s">
        <v>142</v>
      </c>
      <c r="AV213" s="15" t="s">
        <v>141</v>
      </c>
      <c r="AW213" s="15" t="s">
        <v>35</v>
      </c>
      <c r="AX213" s="15" t="s">
        <v>81</v>
      </c>
      <c r="AY213" s="250" t="s">
        <v>133</v>
      </c>
    </row>
    <row r="214" s="2" customFormat="1" ht="37.8" customHeight="1">
      <c r="A214" s="39"/>
      <c r="B214" s="40"/>
      <c r="C214" s="205" t="s">
        <v>260</v>
      </c>
      <c r="D214" s="205" t="s">
        <v>136</v>
      </c>
      <c r="E214" s="206" t="s">
        <v>261</v>
      </c>
      <c r="F214" s="207" t="s">
        <v>262</v>
      </c>
      <c r="G214" s="208" t="s">
        <v>163</v>
      </c>
      <c r="H214" s="209">
        <v>186.90000000000001</v>
      </c>
      <c r="I214" s="210"/>
      <c r="J214" s="211">
        <f>ROUND(I214*H214,2)</f>
        <v>0</v>
      </c>
      <c r="K214" s="207" t="s">
        <v>140</v>
      </c>
      <c r="L214" s="45"/>
      <c r="M214" s="212" t="s">
        <v>19</v>
      </c>
      <c r="N214" s="213" t="s">
        <v>45</v>
      </c>
      <c r="O214" s="85"/>
      <c r="P214" s="214">
        <f>O214*H214</f>
        <v>0</v>
      </c>
      <c r="Q214" s="214">
        <v>0</v>
      </c>
      <c r="R214" s="214">
        <f>Q214*H214</f>
        <v>0</v>
      </c>
      <c r="S214" s="214">
        <v>0.01</v>
      </c>
      <c r="T214" s="215">
        <f>S214*H214</f>
        <v>1.869</v>
      </c>
      <c r="U214" s="39"/>
      <c r="V214" s="39"/>
      <c r="W214" s="39"/>
      <c r="X214" s="39"/>
      <c r="Y214" s="39"/>
      <c r="Z214" s="39"/>
      <c r="AA214" s="39"/>
      <c r="AB214" s="39"/>
      <c r="AC214" s="39"/>
      <c r="AD214" s="39"/>
      <c r="AE214" s="39"/>
      <c r="AR214" s="216" t="s">
        <v>141</v>
      </c>
      <c r="AT214" s="216" t="s">
        <v>136</v>
      </c>
      <c r="AU214" s="216" t="s">
        <v>142</v>
      </c>
      <c r="AY214" s="18" t="s">
        <v>133</v>
      </c>
      <c r="BE214" s="217">
        <f>IF(N214="základní",J214,0)</f>
        <v>0</v>
      </c>
      <c r="BF214" s="217">
        <f>IF(N214="snížená",J214,0)</f>
        <v>0</v>
      </c>
      <c r="BG214" s="217">
        <f>IF(N214="zákl. přenesená",J214,0)</f>
        <v>0</v>
      </c>
      <c r="BH214" s="217">
        <f>IF(N214="sníž. přenesená",J214,0)</f>
        <v>0</v>
      </c>
      <c r="BI214" s="217">
        <f>IF(N214="nulová",J214,0)</f>
        <v>0</v>
      </c>
      <c r="BJ214" s="18" t="s">
        <v>142</v>
      </c>
      <c r="BK214" s="217">
        <f>ROUND(I214*H214,2)</f>
        <v>0</v>
      </c>
      <c r="BL214" s="18" t="s">
        <v>141</v>
      </c>
      <c r="BM214" s="216" t="s">
        <v>263</v>
      </c>
    </row>
    <row r="215" s="13" customFormat="1">
      <c r="A215" s="13"/>
      <c r="B215" s="218"/>
      <c r="C215" s="219"/>
      <c r="D215" s="220" t="s">
        <v>144</v>
      </c>
      <c r="E215" s="221" t="s">
        <v>19</v>
      </c>
      <c r="F215" s="222" t="s">
        <v>178</v>
      </c>
      <c r="G215" s="219"/>
      <c r="H215" s="221" t="s">
        <v>19</v>
      </c>
      <c r="I215" s="223"/>
      <c r="J215" s="219"/>
      <c r="K215" s="219"/>
      <c r="L215" s="224"/>
      <c r="M215" s="225"/>
      <c r="N215" s="226"/>
      <c r="O215" s="226"/>
      <c r="P215" s="226"/>
      <c r="Q215" s="226"/>
      <c r="R215" s="226"/>
      <c r="S215" s="226"/>
      <c r="T215" s="227"/>
      <c r="U215" s="13"/>
      <c r="V215" s="13"/>
      <c r="W215" s="13"/>
      <c r="X215" s="13"/>
      <c r="Y215" s="13"/>
      <c r="Z215" s="13"/>
      <c r="AA215" s="13"/>
      <c r="AB215" s="13"/>
      <c r="AC215" s="13"/>
      <c r="AD215" s="13"/>
      <c r="AE215" s="13"/>
      <c r="AT215" s="228" t="s">
        <v>144</v>
      </c>
      <c r="AU215" s="228" t="s">
        <v>142</v>
      </c>
      <c r="AV215" s="13" t="s">
        <v>81</v>
      </c>
      <c r="AW215" s="13" t="s">
        <v>35</v>
      </c>
      <c r="AX215" s="13" t="s">
        <v>73</v>
      </c>
      <c r="AY215" s="228" t="s">
        <v>133</v>
      </c>
    </row>
    <row r="216" s="14" customFormat="1">
      <c r="A216" s="14"/>
      <c r="B216" s="229"/>
      <c r="C216" s="230"/>
      <c r="D216" s="220" t="s">
        <v>144</v>
      </c>
      <c r="E216" s="231" t="s">
        <v>19</v>
      </c>
      <c r="F216" s="232" t="s">
        <v>179</v>
      </c>
      <c r="G216" s="230"/>
      <c r="H216" s="233">
        <v>12.75</v>
      </c>
      <c r="I216" s="234"/>
      <c r="J216" s="230"/>
      <c r="K216" s="230"/>
      <c r="L216" s="235"/>
      <c r="M216" s="236"/>
      <c r="N216" s="237"/>
      <c r="O216" s="237"/>
      <c r="P216" s="237"/>
      <c r="Q216" s="237"/>
      <c r="R216" s="237"/>
      <c r="S216" s="237"/>
      <c r="T216" s="238"/>
      <c r="U216" s="14"/>
      <c r="V216" s="14"/>
      <c r="W216" s="14"/>
      <c r="X216" s="14"/>
      <c r="Y216" s="14"/>
      <c r="Z216" s="14"/>
      <c r="AA216" s="14"/>
      <c r="AB216" s="14"/>
      <c r="AC216" s="14"/>
      <c r="AD216" s="14"/>
      <c r="AE216" s="14"/>
      <c r="AT216" s="239" t="s">
        <v>144</v>
      </c>
      <c r="AU216" s="239" t="s">
        <v>142</v>
      </c>
      <c r="AV216" s="14" t="s">
        <v>142</v>
      </c>
      <c r="AW216" s="14" t="s">
        <v>35</v>
      </c>
      <c r="AX216" s="14" t="s">
        <v>73</v>
      </c>
      <c r="AY216" s="239" t="s">
        <v>133</v>
      </c>
    </row>
    <row r="217" s="13" customFormat="1">
      <c r="A217" s="13"/>
      <c r="B217" s="218"/>
      <c r="C217" s="219"/>
      <c r="D217" s="220" t="s">
        <v>144</v>
      </c>
      <c r="E217" s="221" t="s">
        <v>19</v>
      </c>
      <c r="F217" s="222" t="s">
        <v>180</v>
      </c>
      <c r="G217" s="219"/>
      <c r="H217" s="221" t="s">
        <v>19</v>
      </c>
      <c r="I217" s="223"/>
      <c r="J217" s="219"/>
      <c r="K217" s="219"/>
      <c r="L217" s="224"/>
      <c r="M217" s="225"/>
      <c r="N217" s="226"/>
      <c r="O217" s="226"/>
      <c r="P217" s="226"/>
      <c r="Q217" s="226"/>
      <c r="R217" s="226"/>
      <c r="S217" s="226"/>
      <c r="T217" s="227"/>
      <c r="U217" s="13"/>
      <c r="V217" s="13"/>
      <c r="W217" s="13"/>
      <c r="X217" s="13"/>
      <c r="Y217" s="13"/>
      <c r="Z217" s="13"/>
      <c r="AA217" s="13"/>
      <c r="AB217" s="13"/>
      <c r="AC217" s="13"/>
      <c r="AD217" s="13"/>
      <c r="AE217" s="13"/>
      <c r="AT217" s="228" t="s">
        <v>144</v>
      </c>
      <c r="AU217" s="228" t="s">
        <v>142</v>
      </c>
      <c r="AV217" s="13" t="s">
        <v>81</v>
      </c>
      <c r="AW217" s="13" t="s">
        <v>35</v>
      </c>
      <c r="AX217" s="13" t="s">
        <v>73</v>
      </c>
      <c r="AY217" s="228" t="s">
        <v>133</v>
      </c>
    </row>
    <row r="218" s="14" customFormat="1">
      <c r="A218" s="14"/>
      <c r="B218" s="229"/>
      <c r="C218" s="230"/>
      <c r="D218" s="220" t="s">
        <v>144</v>
      </c>
      <c r="E218" s="231" t="s">
        <v>19</v>
      </c>
      <c r="F218" s="232" t="s">
        <v>181</v>
      </c>
      <c r="G218" s="230"/>
      <c r="H218" s="233">
        <v>23</v>
      </c>
      <c r="I218" s="234"/>
      <c r="J218" s="230"/>
      <c r="K218" s="230"/>
      <c r="L218" s="235"/>
      <c r="M218" s="236"/>
      <c r="N218" s="237"/>
      <c r="O218" s="237"/>
      <c r="P218" s="237"/>
      <c r="Q218" s="237"/>
      <c r="R218" s="237"/>
      <c r="S218" s="237"/>
      <c r="T218" s="238"/>
      <c r="U218" s="14"/>
      <c r="V218" s="14"/>
      <c r="W218" s="14"/>
      <c r="X218" s="14"/>
      <c r="Y218" s="14"/>
      <c r="Z218" s="14"/>
      <c r="AA218" s="14"/>
      <c r="AB218" s="14"/>
      <c r="AC218" s="14"/>
      <c r="AD218" s="14"/>
      <c r="AE218" s="14"/>
      <c r="AT218" s="239" t="s">
        <v>144</v>
      </c>
      <c r="AU218" s="239" t="s">
        <v>142</v>
      </c>
      <c r="AV218" s="14" t="s">
        <v>142</v>
      </c>
      <c r="AW218" s="14" t="s">
        <v>35</v>
      </c>
      <c r="AX218" s="14" t="s">
        <v>73</v>
      </c>
      <c r="AY218" s="239" t="s">
        <v>133</v>
      </c>
    </row>
    <row r="219" s="13" customFormat="1">
      <c r="A219" s="13"/>
      <c r="B219" s="218"/>
      <c r="C219" s="219"/>
      <c r="D219" s="220" t="s">
        <v>144</v>
      </c>
      <c r="E219" s="221" t="s">
        <v>19</v>
      </c>
      <c r="F219" s="222" t="s">
        <v>182</v>
      </c>
      <c r="G219" s="219"/>
      <c r="H219" s="221" t="s">
        <v>19</v>
      </c>
      <c r="I219" s="223"/>
      <c r="J219" s="219"/>
      <c r="K219" s="219"/>
      <c r="L219" s="224"/>
      <c r="M219" s="225"/>
      <c r="N219" s="226"/>
      <c r="O219" s="226"/>
      <c r="P219" s="226"/>
      <c r="Q219" s="226"/>
      <c r="R219" s="226"/>
      <c r="S219" s="226"/>
      <c r="T219" s="227"/>
      <c r="U219" s="13"/>
      <c r="V219" s="13"/>
      <c r="W219" s="13"/>
      <c r="X219" s="13"/>
      <c r="Y219" s="13"/>
      <c r="Z219" s="13"/>
      <c r="AA219" s="13"/>
      <c r="AB219" s="13"/>
      <c r="AC219" s="13"/>
      <c r="AD219" s="13"/>
      <c r="AE219" s="13"/>
      <c r="AT219" s="228" t="s">
        <v>144</v>
      </c>
      <c r="AU219" s="228" t="s">
        <v>142</v>
      </c>
      <c r="AV219" s="13" t="s">
        <v>81</v>
      </c>
      <c r="AW219" s="13" t="s">
        <v>35</v>
      </c>
      <c r="AX219" s="13" t="s">
        <v>73</v>
      </c>
      <c r="AY219" s="228" t="s">
        <v>133</v>
      </c>
    </row>
    <row r="220" s="14" customFormat="1">
      <c r="A220" s="14"/>
      <c r="B220" s="229"/>
      <c r="C220" s="230"/>
      <c r="D220" s="220" t="s">
        <v>144</v>
      </c>
      <c r="E220" s="231" t="s">
        <v>19</v>
      </c>
      <c r="F220" s="232" t="s">
        <v>183</v>
      </c>
      <c r="G220" s="230"/>
      <c r="H220" s="233">
        <v>33.5</v>
      </c>
      <c r="I220" s="234"/>
      <c r="J220" s="230"/>
      <c r="K220" s="230"/>
      <c r="L220" s="235"/>
      <c r="M220" s="236"/>
      <c r="N220" s="237"/>
      <c r="O220" s="237"/>
      <c r="P220" s="237"/>
      <c r="Q220" s="237"/>
      <c r="R220" s="237"/>
      <c r="S220" s="237"/>
      <c r="T220" s="238"/>
      <c r="U220" s="14"/>
      <c r="V220" s="14"/>
      <c r="W220" s="14"/>
      <c r="X220" s="14"/>
      <c r="Y220" s="14"/>
      <c r="Z220" s="14"/>
      <c r="AA220" s="14"/>
      <c r="AB220" s="14"/>
      <c r="AC220" s="14"/>
      <c r="AD220" s="14"/>
      <c r="AE220" s="14"/>
      <c r="AT220" s="239" t="s">
        <v>144</v>
      </c>
      <c r="AU220" s="239" t="s">
        <v>142</v>
      </c>
      <c r="AV220" s="14" t="s">
        <v>142</v>
      </c>
      <c r="AW220" s="14" t="s">
        <v>35</v>
      </c>
      <c r="AX220" s="14" t="s">
        <v>73</v>
      </c>
      <c r="AY220" s="239" t="s">
        <v>133</v>
      </c>
    </row>
    <row r="221" s="13" customFormat="1">
      <c r="A221" s="13"/>
      <c r="B221" s="218"/>
      <c r="C221" s="219"/>
      <c r="D221" s="220" t="s">
        <v>144</v>
      </c>
      <c r="E221" s="221" t="s">
        <v>19</v>
      </c>
      <c r="F221" s="222" t="s">
        <v>184</v>
      </c>
      <c r="G221" s="219"/>
      <c r="H221" s="221" t="s">
        <v>19</v>
      </c>
      <c r="I221" s="223"/>
      <c r="J221" s="219"/>
      <c r="K221" s="219"/>
      <c r="L221" s="224"/>
      <c r="M221" s="225"/>
      <c r="N221" s="226"/>
      <c r="O221" s="226"/>
      <c r="P221" s="226"/>
      <c r="Q221" s="226"/>
      <c r="R221" s="226"/>
      <c r="S221" s="226"/>
      <c r="T221" s="227"/>
      <c r="U221" s="13"/>
      <c r="V221" s="13"/>
      <c r="W221" s="13"/>
      <c r="X221" s="13"/>
      <c r="Y221" s="13"/>
      <c r="Z221" s="13"/>
      <c r="AA221" s="13"/>
      <c r="AB221" s="13"/>
      <c r="AC221" s="13"/>
      <c r="AD221" s="13"/>
      <c r="AE221" s="13"/>
      <c r="AT221" s="228" t="s">
        <v>144</v>
      </c>
      <c r="AU221" s="228" t="s">
        <v>142</v>
      </c>
      <c r="AV221" s="13" t="s">
        <v>81</v>
      </c>
      <c r="AW221" s="13" t="s">
        <v>35</v>
      </c>
      <c r="AX221" s="13" t="s">
        <v>73</v>
      </c>
      <c r="AY221" s="228" t="s">
        <v>133</v>
      </c>
    </row>
    <row r="222" s="14" customFormat="1">
      <c r="A222" s="14"/>
      <c r="B222" s="229"/>
      <c r="C222" s="230"/>
      <c r="D222" s="220" t="s">
        <v>144</v>
      </c>
      <c r="E222" s="231" t="s">
        <v>19</v>
      </c>
      <c r="F222" s="232" t="s">
        <v>185</v>
      </c>
      <c r="G222" s="230"/>
      <c r="H222" s="233">
        <v>50</v>
      </c>
      <c r="I222" s="234"/>
      <c r="J222" s="230"/>
      <c r="K222" s="230"/>
      <c r="L222" s="235"/>
      <c r="M222" s="236"/>
      <c r="N222" s="237"/>
      <c r="O222" s="237"/>
      <c r="P222" s="237"/>
      <c r="Q222" s="237"/>
      <c r="R222" s="237"/>
      <c r="S222" s="237"/>
      <c r="T222" s="238"/>
      <c r="U222" s="14"/>
      <c r="V222" s="14"/>
      <c r="W222" s="14"/>
      <c r="X222" s="14"/>
      <c r="Y222" s="14"/>
      <c r="Z222" s="14"/>
      <c r="AA222" s="14"/>
      <c r="AB222" s="14"/>
      <c r="AC222" s="14"/>
      <c r="AD222" s="14"/>
      <c r="AE222" s="14"/>
      <c r="AT222" s="239" t="s">
        <v>144</v>
      </c>
      <c r="AU222" s="239" t="s">
        <v>142</v>
      </c>
      <c r="AV222" s="14" t="s">
        <v>142</v>
      </c>
      <c r="AW222" s="14" t="s">
        <v>35</v>
      </c>
      <c r="AX222" s="14" t="s">
        <v>73</v>
      </c>
      <c r="AY222" s="239" t="s">
        <v>133</v>
      </c>
    </row>
    <row r="223" s="13" customFormat="1">
      <c r="A223" s="13"/>
      <c r="B223" s="218"/>
      <c r="C223" s="219"/>
      <c r="D223" s="220" t="s">
        <v>144</v>
      </c>
      <c r="E223" s="221" t="s">
        <v>19</v>
      </c>
      <c r="F223" s="222" t="s">
        <v>186</v>
      </c>
      <c r="G223" s="219"/>
      <c r="H223" s="221" t="s">
        <v>19</v>
      </c>
      <c r="I223" s="223"/>
      <c r="J223" s="219"/>
      <c r="K223" s="219"/>
      <c r="L223" s="224"/>
      <c r="M223" s="225"/>
      <c r="N223" s="226"/>
      <c r="O223" s="226"/>
      <c r="P223" s="226"/>
      <c r="Q223" s="226"/>
      <c r="R223" s="226"/>
      <c r="S223" s="226"/>
      <c r="T223" s="227"/>
      <c r="U223" s="13"/>
      <c r="V223" s="13"/>
      <c r="W223" s="13"/>
      <c r="X223" s="13"/>
      <c r="Y223" s="13"/>
      <c r="Z223" s="13"/>
      <c r="AA223" s="13"/>
      <c r="AB223" s="13"/>
      <c r="AC223" s="13"/>
      <c r="AD223" s="13"/>
      <c r="AE223" s="13"/>
      <c r="AT223" s="228" t="s">
        <v>144</v>
      </c>
      <c r="AU223" s="228" t="s">
        <v>142</v>
      </c>
      <c r="AV223" s="13" t="s">
        <v>81</v>
      </c>
      <c r="AW223" s="13" t="s">
        <v>35</v>
      </c>
      <c r="AX223" s="13" t="s">
        <v>73</v>
      </c>
      <c r="AY223" s="228" t="s">
        <v>133</v>
      </c>
    </row>
    <row r="224" s="14" customFormat="1">
      <c r="A224" s="14"/>
      <c r="B224" s="229"/>
      <c r="C224" s="230"/>
      <c r="D224" s="220" t="s">
        <v>144</v>
      </c>
      <c r="E224" s="231" t="s">
        <v>19</v>
      </c>
      <c r="F224" s="232" t="s">
        <v>187</v>
      </c>
      <c r="G224" s="230"/>
      <c r="H224" s="233">
        <v>35.5</v>
      </c>
      <c r="I224" s="234"/>
      <c r="J224" s="230"/>
      <c r="K224" s="230"/>
      <c r="L224" s="235"/>
      <c r="M224" s="236"/>
      <c r="N224" s="237"/>
      <c r="O224" s="237"/>
      <c r="P224" s="237"/>
      <c r="Q224" s="237"/>
      <c r="R224" s="237"/>
      <c r="S224" s="237"/>
      <c r="T224" s="238"/>
      <c r="U224" s="14"/>
      <c r="V224" s="14"/>
      <c r="W224" s="14"/>
      <c r="X224" s="14"/>
      <c r="Y224" s="14"/>
      <c r="Z224" s="14"/>
      <c r="AA224" s="14"/>
      <c r="AB224" s="14"/>
      <c r="AC224" s="14"/>
      <c r="AD224" s="14"/>
      <c r="AE224" s="14"/>
      <c r="AT224" s="239" t="s">
        <v>144</v>
      </c>
      <c r="AU224" s="239" t="s">
        <v>142</v>
      </c>
      <c r="AV224" s="14" t="s">
        <v>142</v>
      </c>
      <c r="AW224" s="14" t="s">
        <v>35</v>
      </c>
      <c r="AX224" s="14" t="s">
        <v>73</v>
      </c>
      <c r="AY224" s="239" t="s">
        <v>133</v>
      </c>
    </row>
    <row r="225" s="13" customFormat="1">
      <c r="A225" s="13"/>
      <c r="B225" s="218"/>
      <c r="C225" s="219"/>
      <c r="D225" s="220" t="s">
        <v>144</v>
      </c>
      <c r="E225" s="221" t="s">
        <v>19</v>
      </c>
      <c r="F225" s="222" t="s">
        <v>188</v>
      </c>
      <c r="G225" s="219"/>
      <c r="H225" s="221" t="s">
        <v>19</v>
      </c>
      <c r="I225" s="223"/>
      <c r="J225" s="219"/>
      <c r="K225" s="219"/>
      <c r="L225" s="224"/>
      <c r="M225" s="225"/>
      <c r="N225" s="226"/>
      <c r="O225" s="226"/>
      <c r="P225" s="226"/>
      <c r="Q225" s="226"/>
      <c r="R225" s="226"/>
      <c r="S225" s="226"/>
      <c r="T225" s="227"/>
      <c r="U225" s="13"/>
      <c r="V225" s="13"/>
      <c r="W225" s="13"/>
      <c r="X225" s="13"/>
      <c r="Y225" s="13"/>
      <c r="Z225" s="13"/>
      <c r="AA225" s="13"/>
      <c r="AB225" s="13"/>
      <c r="AC225" s="13"/>
      <c r="AD225" s="13"/>
      <c r="AE225" s="13"/>
      <c r="AT225" s="228" t="s">
        <v>144</v>
      </c>
      <c r="AU225" s="228" t="s">
        <v>142</v>
      </c>
      <c r="AV225" s="13" t="s">
        <v>81</v>
      </c>
      <c r="AW225" s="13" t="s">
        <v>35</v>
      </c>
      <c r="AX225" s="13" t="s">
        <v>73</v>
      </c>
      <c r="AY225" s="228" t="s">
        <v>133</v>
      </c>
    </row>
    <row r="226" s="14" customFormat="1">
      <c r="A226" s="14"/>
      <c r="B226" s="229"/>
      <c r="C226" s="230"/>
      <c r="D226" s="220" t="s">
        <v>144</v>
      </c>
      <c r="E226" s="231" t="s">
        <v>19</v>
      </c>
      <c r="F226" s="232" t="s">
        <v>189</v>
      </c>
      <c r="G226" s="230"/>
      <c r="H226" s="233">
        <v>38.5</v>
      </c>
      <c r="I226" s="234"/>
      <c r="J226" s="230"/>
      <c r="K226" s="230"/>
      <c r="L226" s="235"/>
      <c r="M226" s="236"/>
      <c r="N226" s="237"/>
      <c r="O226" s="237"/>
      <c r="P226" s="237"/>
      <c r="Q226" s="237"/>
      <c r="R226" s="237"/>
      <c r="S226" s="237"/>
      <c r="T226" s="238"/>
      <c r="U226" s="14"/>
      <c r="V226" s="14"/>
      <c r="W226" s="14"/>
      <c r="X226" s="14"/>
      <c r="Y226" s="14"/>
      <c r="Z226" s="14"/>
      <c r="AA226" s="14"/>
      <c r="AB226" s="14"/>
      <c r="AC226" s="14"/>
      <c r="AD226" s="14"/>
      <c r="AE226" s="14"/>
      <c r="AT226" s="239" t="s">
        <v>144</v>
      </c>
      <c r="AU226" s="239" t="s">
        <v>142</v>
      </c>
      <c r="AV226" s="14" t="s">
        <v>142</v>
      </c>
      <c r="AW226" s="14" t="s">
        <v>35</v>
      </c>
      <c r="AX226" s="14" t="s">
        <v>73</v>
      </c>
      <c r="AY226" s="239" t="s">
        <v>133</v>
      </c>
    </row>
    <row r="227" s="13" customFormat="1">
      <c r="A227" s="13"/>
      <c r="B227" s="218"/>
      <c r="C227" s="219"/>
      <c r="D227" s="220" t="s">
        <v>144</v>
      </c>
      <c r="E227" s="221" t="s">
        <v>19</v>
      </c>
      <c r="F227" s="222" t="s">
        <v>190</v>
      </c>
      <c r="G227" s="219"/>
      <c r="H227" s="221" t="s">
        <v>19</v>
      </c>
      <c r="I227" s="223"/>
      <c r="J227" s="219"/>
      <c r="K227" s="219"/>
      <c r="L227" s="224"/>
      <c r="M227" s="225"/>
      <c r="N227" s="226"/>
      <c r="O227" s="226"/>
      <c r="P227" s="226"/>
      <c r="Q227" s="226"/>
      <c r="R227" s="226"/>
      <c r="S227" s="226"/>
      <c r="T227" s="227"/>
      <c r="U227" s="13"/>
      <c r="V227" s="13"/>
      <c r="W227" s="13"/>
      <c r="X227" s="13"/>
      <c r="Y227" s="13"/>
      <c r="Z227" s="13"/>
      <c r="AA227" s="13"/>
      <c r="AB227" s="13"/>
      <c r="AC227" s="13"/>
      <c r="AD227" s="13"/>
      <c r="AE227" s="13"/>
      <c r="AT227" s="228" t="s">
        <v>144</v>
      </c>
      <c r="AU227" s="228" t="s">
        <v>142</v>
      </c>
      <c r="AV227" s="13" t="s">
        <v>81</v>
      </c>
      <c r="AW227" s="13" t="s">
        <v>35</v>
      </c>
      <c r="AX227" s="13" t="s">
        <v>73</v>
      </c>
      <c r="AY227" s="228" t="s">
        <v>133</v>
      </c>
    </row>
    <row r="228" s="14" customFormat="1">
      <c r="A228" s="14"/>
      <c r="B228" s="229"/>
      <c r="C228" s="230"/>
      <c r="D228" s="220" t="s">
        <v>144</v>
      </c>
      <c r="E228" s="231" t="s">
        <v>19</v>
      </c>
      <c r="F228" s="232" t="s">
        <v>191</v>
      </c>
      <c r="G228" s="230"/>
      <c r="H228" s="233">
        <v>15.25</v>
      </c>
      <c r="I228" s="234"/>
      <c r="J228" s="230"/>
      <c r="K228" s="230"/>
      <c r="L228" s="235"/>
      <c r="M228" s="236"/>
      <c r="N228" s="237"/>
      <c r="O228" s="237"/>
      <c r="P228" s="237"/>
      <c r="Q228" s="237"/>
      <c r="R228" s="237"/>
      <c r="S228" s="237"/>
      <c r="T228" s="238"/>
      <c r="U228" s="14"/>
      <c r="V228" s="14"/>
      <c r="W228" s="14"/>
      <c r="X228" s="14"/>
      <c r="Y228" s="14"/>
      <c r="Z228" s="14"/>
      <c r="AA228" s="14"/>
      <c r="AB228" s="14"/>
      <c r="AC228" s="14"/>
      <c r="AD228" s="14"/>
      <c r="AE228" s="14"/>
      <c r="AT228" s="239" t="s">
        <v>144</v>
      </c>
      <c r="AU228" s="239" t="s">
        <v>142</v>
      </c>
      <c r="AV228" s="14" t="s">
        <v>142</v>
      </c>
      <c r="AW228" s="14" t="s">
        <v>35</v>
      </c>
      <c r="AX228" s="14" t="s">
        <v>73</v>
      </c>
      <c r="AY228" s="239" t="s">
        <v>133</v>
      </c>
    </row>
    <row r="229" s="13" customFormat="1">
      <c r="A229" s="13"/>
      <c r="B229" s="218"/>
      <c r="C229" s="219"/>
      <c r="D229" s="220" t="s">
        <v>144</v>
      </c>
      <c r="E229" s="221" t="s">
        <v>19</v>
      </c>
      <c r="F229" s="222" t="s">
        <v>192</v>
      </c>
      <c r="G229" s="219"/>
      <c r="H229" s="221" t="s">
        <v>19</v>
      </c>
      <c r="I229" s="223"/>
      <c r="J229" s="219"/>
      <c r="K229" s="219"/>
      <c r="L229" s="224"/>
      <c r="M229" s="225"/>
      <c r="N229" s="226"/>
      <c r="O229" s="226"/>
      <c r="P229" s="226"/>
      <c r="Q229" s="226"/>
      <c r="R229" s="226"/>
      <c r="S229" s="226"/>
      <c r="T229" s="227"/>
      <c r="U229" s="13"/>
      <c r="V229" s="13"/>
      <c r="W229" s="13"/>
      <c r="X229" s="13"/>
      <c r="Y229" s="13"/>
      <c r="Z229" s="13"/>
      <c r="AA229" s="13"/>
      <c r="AB229" s="13"/>
      <c r="AC229" s="13"/>
      <c r="AD229" s="13"/>
      <c r="AE229" s="13"/>
      <c r="AT229" s="228" t="s">
        <v>144</v>
      </c>
      <c r="AU229" s="228" t="s">
        <v>142</v>
      </c>
      <c r="AV229" s="13" t="s">
        <v>81</v>
      </c>
      <c r="AW229" s="13" t="s">
        <v>35</v>
      </c>
      <c r="AX229" s="13" t="s">
        <v>73</v>
      </c>
      <c r="AY229" s="228" t="s">
        <v>133</v>
      </c>
    </row>
    <row r="230" s="14" customFormat="1">
      <c r="A230" s="14"/>
      <c r="B230" s="229"/>
      <c r="C230" s="230"/>
      <c r="D230" s="220" t="s">
        <v>144</v>
      </c>
      <c r="E230" s="231" t="s">
        <v>19</v>
      </c>
      <c r="F230" s="232" t="s">
        <v>193</v>
      </c>
      <c r="G230" s="230"/>
      <c r="H230" s="233">
        <v>-13.875</v>
      </c>
      <c r="I230" s="234"/>
      <c r="J230" s="230"/>
      <c r="K230" s="230"/>
      <c r="L230" s="235"/>
      <c r="M230" s="236"/>
      <c r="N230" s="237"/>
      <c r="O230" s="237"/>
      <c r="P230" s="237"/>
      <c r="Q230" s="237"/>
      <c r="R230" s="237"/>
      <c r="S230" s="237"/>
      <c r="T230" s="238"/>
      <c r="U230" s="14"/>
      <c r="V230" s="14"/>
      <c r="W230" s="14"/>
      <c r="X230" s="14"/>
      <c r="Y230" s="14"/>
      <c r="Z230" s="14"/>
      <c r="AA230" s="14"/>
      <c r="AB230" s="14"/>
      <c r="AC230" s="14"/>
      <c r="AD230" s="14"/>
      <c r="AE230" s="14"/>
      <c r="AT230" s="239" t="s">
        <v>144</v>
      </c>
      <c r="AU230" s="239" t="s">
        <v>142</v>
      </c>
      <c r="AV230" s="14" t="s">
        <v>142</v>
      </c>
      <c r="AW230" s="14" t="s">
        <v>35</v>
      </c>
      <c r="AX230" s="14" t="s">
        <v>73</v>
      </c>
      <c r="AY230" s="239" t="s">
        <v>133</v>
      </c>
    </row>
    <row r="231" s="14" customFormat="1">
      <c r="A231" s="14"/>
      <c r="B231" s="229"/>
      <c r="C231" s="230"/>
      <c r="D231" s="220" t="s">
        <v>144</v>
      </c>
      <c r="E231" s="231" t="s">
        <v>19</v>
      </c>
      <c r="F231" s="232" t="s">
        <v>194</v>
      </c>
      <c r="G231" s="230"/>
      <c r="H231" s="233">
        <v>9.0749999999999993</v>
      </c>
      <c r="I231" s="234"/>
      <c r="J231" s="230"/>
      <c r="K231" s="230"/>
      <c r="L231" s="235"/>
      <c r="M231" s="236"/>
      <c r="N231" s="237"/>
      <c r="O231" s="237"/>
      <c r="P231" s="237"/>
      <c r="Q231" s="237"/>
      <c r="R231" s="237"/>
      <c r="S231" s="237"/>
      <c r="T231" s="238"/>
      <c r="U231" s="14"/>
      <c r="V231" s="14"/>
      <c r="W231" s="14"/>
      <c r="X231" s="14"/>
      <c r="Y231" s="14"/>
      <c r="Z231" s="14"/>
      <c r="AA231" s="14"/>
      <c r="AB231" s="14"/>
      <c r="AC231" s="14"/>
      <c r="AD231" s="14"/>
      <c r="AE231" s="14"/>
      <c r="AT231" s="239" t="s">
        <v>144</v>
      </c>
      <c r="AU231" s="239" t="s">
        <v>142</v>
      </c>
      <c r="AV231" s="14" t="s">
        <v>142</v>
      </c>
      <c r="AW231" s="14" t="s">
        <v>35</v>
      </c>
      <c r="AX231" s="14" t="s">
        <v>73</v>
      </c>
      <c r="AY231" s="239" t="s">
        <v>133</v>
      </c>
    </row>
    <row r="232" s="13" customFormat="1">
      <c r="A232" s="13"/>
      <c r="B232" s="218"/>
      <c r="C232" s="219"/>
      <c r="D232" s="220" t="s">
        <v>144</v>
      </c>
      <c r="E232" s="221" t="s">
        <v>19</v>
      </c>
      <c r="F232" s="222" t="s">
        <v>171</v>
      </c>
      <c r="G232" s="219"/>
      <c r="H232" s="221" t="s">
        <v>19</v>
      </c>
      <c r="I232" s="223"/>
      <c r="J232" s="219"/>
      <c r="K232" s="219"/>
      <c r="L232" s="224"/>
      <c r="M232" s="225"/>
      <c r="N232" s="226"/>
      <c r="O232" s="226"/>
      <c r="P232" s="226"/>
      <c r="Q232" s="226"/>
      <c r="R232" s="226"/>
      <c r="S232" s="226"/>
      <c r="T232" s="227"/>
      <c r="U232" s="13"/>
      <c r="V232" s="13"/>
      <c r="W232" s="13"/>
      <c r="X232" s="13"/>
      <c r="Y232" s="13"/>
      <c r="Z232" s="13"/>
      <c r="AA232" s="13"/>
      <c r="AB232" s="13"/>
      <c r="AC232" s="13"/>
      <c r="AD232" s="13"/>
      <c r="AE232" s="13"/>
      <c r="AT232" s="228" t="s">
        <v>144</v>
      </c>
      <c r="AU232" s="228" t="s">
        <v>142</v>
      </c>
      <c r="AV232" s="13" t="s">
        <v>81</v>
      </c>
      <c r="AW232" s="13" t="s">
        <v>35</v>
      </c>
      <c r="AX232" s="13" t="s">
        <v>73</v>
      </c>
      <c r="AY232" s="228" t="s">
        <v>133</v>
      </c>
    </row>
    <row r="233" s="14" customFormat="1">
      <c r="A233" s="14"/>
      <c r="B233" s="229"/>
      <c r="C233" s="230"/>
      <c r="D233" s="220" t="s">
        <v>144</v>
      </c>
      <c r="E233" s="231" t="s">
        <v>19</v>
      </c>
      <c r="F233" s="232" t="s">
        <v>195</v>
      </c>
      <c r="G233" s="230"/>
      <c r="H233" s="233">
        <v>-16.800000000000001</v>
      </c>
      <c r="I233" s="234"/>
      <c r="J233" s="230"/>
      <c r="K233" s="230"/>
      <c r="L233" s="235"/>
      <c r="M233" s="236"/>
      <c r="N233" s="237"/>
      <c r="O233" s="237"/>
      <c r="P233" s="237"/>
      <c r="Q233" s="237"/>
      <c r="R233" s="237"/>
      <c r="S233" s="237"/>
      <c r="T233" s="238"/>
      <c r="U233" s="14"/>
      <c r="V233" s="14"/>
      <c r="W233" s="14"/>
      <c r="X233" s="14"/>
      <c r="Y233" s="14"/>
      <c r="Z233" s="14"/>
      <c r="AA233" s="14"/>
      <c r="AB233" s="14"/>
      <c r="AC233" s="14"/>
      <c r="AD233" s="14"/>
      <c r="AE233" s="14"/>
      <c r="AT233" s="239" t="s">
        <v>144</v>
      </c>
      <c r="AU233" s="239" t="s">
        <v>142</v>
      </c>
      <c r="AV233" s="14" t="s">
        <v>142</v>
      </c>
      <c r="AW233" s="14" t="s">
        <v>35</v>
      </c>
      <c r="AX233" s="14" t="s">
        <v>73</v>
      </c>
      <c r="AY233" s="239" t="s">
        <v>133</v>
      </c>
    </row>
    <row r="234" s="15" customFormat="1">
      <c r="A234" s="15"/>
      <c r="B234" s="240"/>
      <c r="C234" s="241"/>
      <c r="D234" s="220" t="s">
        <v>144</v>
      </c>
      <c r="E234" s="242" t="s">
        <v>19</v>
      </c>
      <c r="F234" s="243" t="s">
        <v>147</v>
      </c>
      <c r="G234" s="241"/>
      <c r="H234" s="244">
        <v>186.89999999999998</v>
      </c>
      <c r="I234" s="245"/>
      <c r="J234" s="241"/>
      <c r="K234" s="241"/>
      <c r="L234" s="246"/>
      <c r="M234" s="247"/>
      <c r="N234" s="248"/>
      <c r="O234" s="248"/>
      <c r="P234" s="248"/>
      <c r="Q234" s="248"/>
      <c r="R234" s="248"/>
      <c r="S234" s="248"/>
      <c r="T234" s="249"/>
      <c r="U234" s="15"/>
      <c r="V234" s="15"/>
      <c r="W234" s="15"/>
      <c r="X234" s="15"/>
      <c r="Y234" s="15"/>
      <c r="Z234" s="15"/>
      <c r="AA234" s="15"/>
      <c r="AB234" s="15"/>
      <c r="AC234" s="15"/>
      <c r="AD234" s="15"/>
      <c r="AE234" s="15"/>
      <c r="AT234" s="250" t="s">
        <v>144</v>
      </c>
      <c r="AU234" s="250" t="s">
        <v>142</v>
      </c>
      <c r="AV234" s="15" t="s">
        <v>141</v>
      </c>
      <c r="AW234" s="15" t="s">
        <v>35</v>
      </c>
      <c r="AX234" s="15" t="s">
        <v>81</v>
      </c>
      <c r="AY234" s="250" t="s">
        <v>133</v>
      </c>
    </row>
    <row r="235" s="2" customFormat="1" ht="37.8" customHeight="1">
      <c r="A235" s="39"/>
      <c r="B235" s="40"/>
      <c r="C235" s="205" t="s">
        <v>264</v>
      </c>
      <c r="D235" s="205" t="s">
        <v>136</v>
      </c>
      <c r="E235" s="206" t="s">
        <v>265</v>
      </c>
      <c r="F235" s="207" t="s">
        <v>266</v>
      </c>
      <c r="G235" s="208" t="s">
        <v>163</v>
      </c>
      <c r="H235" s="209">
        <v>15</v>
      </c>
      <c r="I235" s="210"/>
      <c r="J235" s="211">
        <f>ROUND(I235*H235,2)</f>
        <v>0</v>
      </c>
      <c r="K235" s="207" t="s">
        <v>140</v>
      </c>
      <c r="L235" s="45"/>
      <c r="M235" s="212" t="s">
        <v>19</v>
      </c>
      <c r="N235" s="213" t="s">
        <v>45</v>
      </c>
      <c r="O235" s="85"/>
      <c r="P235" s="214">
        <f>O235*H235</f>
        <v>0</v>
      </c>
      <c r="Q235" s="214">
        <v>0</v>
      </c>
      <c r="R235" s="214">
        <f>Q235*H235</f>
        <v>0</v>
      </c>
      <c r="S235" s="214">
        <v>0.068000000000000005</v>
      </c>
      <c r="T235" s="215">
        <f>S235*H235</f>
        <v>1.02</v>
      </c>
      <c r="U235" s="39"/>
      <c r="V235" s="39"/>
      <c r="W235" s="39"/>
      <c r="X235" s="39"/>
      <c r="Y235" s="39"/>
      <c r="Z235" s="39"/>
      <c r="AA235" s="39"/>
      <c r="AB235" s="39"/>
      <c r="AC235" s="39"/>
      <c r="AD235" s="39"/>
      <c r="AE235" s="39"/>
      <c r="AR235" s="216" t="s">
        <v>141</v>
      </c>
      <c r="AT235" s="216" t="s">
        <v>136</v>
      </c>
      <c r="AU235" s="216" t="s">
        <v>142</v>
      </c>
      <c r="AY235" s="18" t="s">
        <v>133</v>
      </c>
      <c r="BE235" s="217">
        <f>IF(N235="základní",J235,0)</f>
        <v>0</v>
      </c>
      <c r="BF235" s="217">
        <f>IF(N235="snížená",J235,0)</f>
        <v>0</v>
      </c>
      <c r="BG235" s="217">
        <f>IF(N235="zákl. přenesená",J235,0)</f>
        <v>0</v>
      </c>
      <c r="BH235" s="217">
        <f>IF(N235="sníž. přenesená",J235,0)</f>
        <v>0</v>
      </c>
      <c r="BI235" s="217">
        <f>IF(N235="nulová",J235,0)</f>
        <v>0</v>
      </c>
      <c r="BJ235" s="18" t="s">
        <v>142</v>
      </c>
      <c r="BK235" s="217">
        <f>ROUND(I235*H235,2)</f>
        <v>0</v>
      </c>
      <c r="BL235" s="18" t="s">
        <v>141</v>
      </c>
      <c r="BM235" s="216" t="s">
        <v>267</v>
      </c>
    </row>
    <row r="236" s="13" customFormat="1">
      <c r="A236" s="13"/>
      <c r="B236" s="218"/>
      <c r="C236" s="219"/>
      <c r="D236" s="220" t="s">
        <v>144</v>
      </c>
      <c r="E236" s="221" t="s">
        <v>19</v>
      </c>
      <c r="F236" s="222" t="s">
        <v>178</v>
      </c>
      <c r="G236" s="219"/>
      <c r="H236" s="221" t="s">
        <v>19</v>
      </c>
      <c r="I236" s="223"/>
      <c r="J236" s="219"/>
      <c r="K236" s="219"/>
      <c r="L236" s="224"/>
      <c r="M236" s="225"/>
      <c r="N236" s="226"/>
      <c r="O236" s="226"/>
      <c r="P236" s="226"/>
      <c r="Q236" s="226"/>
      <c r="R236" s="226"/>
      <c r="S236" s="226"/>
      <c r="T236" s="227"/>
      <c r="U236" s="13"/>
      <c r="V236" s="13"/>
      <c r="W236" s="13"/>
      <c r="X236" s="13"/>
      <c r="Y236" s="13"/>
      <c r="Z236" s="13"/>
      <c r="AA236" s="13"/>
      <c r="AB236" s="13"/>
      <c r="AC236" s="13"/>
      <c r="AD236" s="13"/>
      <c r="AE236" s="13"/>
      <c r="AT236" s="228" t="s">
        <v>144</v>
      </c>
      <c r="AU236" s="228" t="s">
        <v>142</v>
      </c>
      <c r="AV236" s="13" t="s">
        <v>81</v>
      </c>
      <c r="AW236" s="13" t="s">
        <v>35</v>
      </c>
      <c r="AX236" s="13" t="s">
        <v>73</v>
      </c>
      <c r="AY236" s="228" t="s">
        <v>133</v>
      </c>
    </row>
    <row r="237" s="14" customFormat="1">
      <c r="A237" s="14"/>
      <c r="B237" s="229"/>
      <c r="C237" s="230"/>
      <c r="D237" s="220" t="s">
        <v>144</v>
      </c>
      <c r="E237" s="231" t="s">
        <v>19</v>
      </c>
      <c r="F237" s="232" t="s">
        <v>214</v>
      </c>
      <c r="G237" s="230"/>
      <c r="H237" s="233">
        <v>10</v>
      </c>
      <c r="I237" s="234"/>
      <c r="J237" s="230"/>
      <c r="K237" s="230"/>
      <c r="L237" s="235"/>
      <c r="M237" s="236"/>
      <c r="N237" s="237"/>
      <c r="O237" s="237"/>
      <c r="P237" s="237"/>
      <c r="Q237" s="237"/>
      <c r="R237" s="237"/>
      <c r="S237" s="237"/>
      <c r="T237" s="238"/>
      <c r="U237" s="14"/>
      <c r="V237" s="14"/>
      <c r="W237" s="14"/>
      <c r="X237" s="14"/>
      <c r="Y237" s="14"/>
      <c r="Z237" s="14"/>
      <c r="AA237" s="14"/>
      <c r="AB237" s="14"/>
      <c r="AC237" s="14"/>
      <c r="AD237" s="14"/>
      <c r="AE237" s="14"/>
      <c r="AT237" s="239" t="s">
        <v>144</v>
      </c>
      <c r="AU237" s="239" t="s">
        <v>142</v>
      </c>
      <c r="AV237" s="14" t="s">
        <v>142</v>
      </c>
      <c r="AW237" s="14" t="s">
        <v>35</v>
      </c>
      <c r="AX237" s="14" t="s">
        <v>73</v>
      </c>
      <c r="AY237" s="239" t="s">
        <v>133</v>
      </c>
    </row>
    <row r="238" s="13" customFormat="1">
      <c r="A238" s="13"/>
      <c r="B238" s="218"/>
      <c r="C238" s="219"/>
      <c r="D238" s="220" t="s">
        <v>144</v>
      </c>
      <c r="E238" s="221" t="s">
        <v>19</v>
      </c>
      <c r="F238" s="222" t="s">
        <v>180</v>
      </c>
      <c r="G238" s="219"/>
      <c r="H238" s="221" t="s">
        <v>19</v>
      </c>
      <c r="I238" s="223"/>
      <c r="J238" s="219"/>
      <c r="K238" s="219"/>
      <c r="L238" s="224"/>
      <c r="M238" s="225"/>
      <c r="N238" s="226"/>
      <c r="O238" s="226"/>
      <c r="P238" s="226"/>
      <c r="Q238" s="226"/>
      <c r="R238" s="226"/>
      <c r="S238" s="226"/>
      <c r="T238" s="227"/>
      <c r="U238" s="13"/>
      <c r="V238" s="13"/>
      <c r="W238" s="13"/>
      <c r="X238" s="13"/>
      <c r="Y238" s="13"/>
      <c r="Z238" s="13"/>
      <c r="AA238" s="13"/>
      <c r="AB238" s="13"/>
      <c r="AC238" s="13"/>
      <c r="AD238" s="13"/>
      <c r="AE238" s="13"/>
      <c r="AT238" s="228" t="s">
        <v>144</v>
      </c>
      <c r="AU238" s="228" t="s">
        <v>142</v>
      </c>
      <c r="AV238" s="13" t="s">
        <v>81</v>
      </c>
      <c r="AW238" s="13" t="s">
        <v>35</v>
      </c>
      <c r="AX238" s="13" t="s">
        <v>73</v>
      </c>
      <c r="AY238" s="228" t="s">
        <v>133</v>
      </c>
    </row>
    <row r="239" s="14" customFormat="1">
      <c r="A239" s="14"/>
      <c r="B239" s="229"/>
      <c r="C239" s="230"/>
      <c r="D239" s="220" t="s">
        <v>144</v>
      </c>
      <c r="E239" s="231" t="s">
        <v>19</v>
      </c>
      <c r="F239" s="232" t="s">
        <v>167</v>
      </c>
      <c r="G239" s="230"/>
      <c r="H239" s="233">
        <v>5</v>
      </c>
      <c r="I239" s="234"/>
      <c r="J239" s="230"/>
      <c r="K239" s="230"/>
      <c r="L239" s="235"/>
      <c r="M239" s="236"/>
      <c r="N239" s="237"/>
      <c r="O239" s="237"/>
      <c r="P239" s="237"/>
      <c r="Q239" s="237"/>
      <c r="R239" s="237"/>
      <c r="S239" s="237"/>
      <c r="T239" s="238"/>
      <c r="U239" s="14"/>
      <c r="V239" s="14"/>
      <c r="W239" s="14"/>
      <c r="X239" s="14"/>
      <c r="Y239" s="14"/>
      <c r="Z239" s="14"/>
      <c r="AA239" s="14"/>
      <c r="AB239" s="14"/>
      <c r="AC239" s="14"/>
      <c r="AD239" s="14"/>
      <c r="AE239" s="14"/>
      <c r="AT239" s="239" t="s">
        <v>144</v>
      </c>
      <c r="AU239" s="239" t="s">
        <v>142</v>
      </c>
      <c r="AV239" s="14" t="s">
        <v>142</v>
      </c>
      <c r="AW239" s="14" t="s">
        <v>35</v>
      </c>
      <c r="AX239" s="14" t="s">
        <v>73</v>
      </c>
      <c r="AY239" s="239" t="s">
        <v>133</v>
      </c>
    </row>
    <row r="240" s="15" customFormat="1">
      <c r="A240" s="15"/>
      <c r="B240" s="240"/>
      <c r="C240" s="241"/>
      <c r="D240" s="220" t="s">
        <v>144</v>
      </c>
      <c r="E240" s="242" t="s">
        <v>19</v>
      </c>
      <c r="F240" s="243" t="s">
        <v>147</v>
      </c>
      <c r="G240" s="241"/>
      <c r="H240" s="244">
        <v>15</v>
      </c>
      <c r="I240" s="245"/>
      <c r="J240" s="241"/>
      <c r="K240" s="241"/>
      <c r="L240" s="246"/>
      <c r="M240" s="247"/>
      <c r="N240" s="248"/>
      <c r="O240" s="248"/>
      <c r="P240" s="248"/>
      <c r="Q240" s="248"/>
      <c r="R240" s="248"/>
      <c r="S240" s="248"/>
      <c r="T240" s="249"/>
      <c r="U240" s="15"/>
      <c r="V240" s="15"/>
      <c r="W240" s="15"/>
      <c r="X240" s="15"/>
      <c r="Y240" s="15"/>
      <c r="Z240" s="15"/>
      <c r="AA240" s="15"/>
      <c r="AB240" s="15"/>
      <c r="AC240" s="15"/>
      <c r="AD240" s="15"/>
      <c r="AE240" s="15"/>
      <c r="AT240" s="250" t="s">
        <v>144</v>
      </c>
      <c r="AU240" s="250" t="s">
        <v>142</v>
      </c>
      <c r="AV240" s="15" t="s">
        <v>141</v>
      </c>
      <c r="AW240" s="15" t="s">
        <v>35</v>
      </c>
      <c r="AX240" s="15" t="s">
        <v>81</v>
      </c>
      <c r="AY240" s="250" t="s">
        <v>133</v>
      </c>
    </row>
    <row r="241" s="12" customFormat="1" ht="22.8" customHeight="1">
      <c r="A241" s="12"/>
      <c r="B241" s="189"/>
      <c r="C241" s="190"/>
      <c r="D241" s="191" t="s">
        <v>72</v>
      </c>
      <c r="E241" s="203" t="s">
        <v>268</v>
      </c>
      <c r="F241" s="203" t="s">
        <v>269</v>
      </c>
      <c r="G241" s="190"/>
      <c r="H241" s="190"/>
      <c r="I241" s="193"/>
      <c r="J241" s="204">
        <f>BK241</f>
        <v>0</v>
      </c>
      <c r="K241" s="190"/>
      <c r="L241" s="195"/>
      <c r="M241" s="196"/>
      <c r="N241" s="197"/>
      <c r="O241" s="197"/>
      <c r="P241" s="198">
        <f>SUM(P242:P246)</f>
        <v>0</v>
      </c>
      <c r="Q241" s="197"/>
      <c r="R241" s="198">
        <f>SUM(R242:R246)</f>
        <v>0</v>
      </c>
      <c r="S241" s="197"/>
      <c r="T241" s="199">
        <f>SUM(T242:T246)</f>
        <v>0</v>
      </c>
      <c r="U241" s="12"/>
      <c r="V241" s="12"/>
      <c r="W241" s="12"/>
      <c r="X241" s="12"/>
      <c r="Y241" s="12"/>
      <c r="Z241" s="12"/>
      <c r="AA241" s="12"/>
      <c r="AB241" s="12"/>
      <c r="AC241" s="12"/>
      <c r="AD241" s="12"/>
      <c r="AE241" s="12"/>
      <c r="AR241" s="200" t="s">
        <v>81</v>
      </c>
      <c r="AT241" s="201" t="s">
        <v>72</v>
      </c>
      <c r="AU241" s="201" t="s">
        <v>81</v>
      </c>
      <c r="AY241" s="200" t="s">
        <v>133</v>
      </c>
      <c r="BK241" s="202">
        <f>SUM(BK242:BK246)</f>
        <v>0</v>
      </c>
    </row>
    <row r="242" s="2" customFormat="1" ht="37.8" customHeight="1">
      <c r="A242" s="39"/>
      <c r="B242" s="40"/>
      <c r="C242" s="205" t="s">
        <v>270</v>
      </c>
      <c r="D242" s="205" t="s">
        <v>136</v>
      </c>
      <c r="E242" s="206" t="s">
        <v>271</v>
      </c>
      <c r="F242" s="207" t="s">
        <v>272</v>
      </c>
      <c r="G242" s="208" t="s">
        <v>150</v>
      </c>
      <c r="H242" s="209">
        <v>7.1619999999999999</v>
      </c>
      <c r="I242" s="210"/>
      <c r="J242" s="211">
        <f>ROUND(I242*H242,2)</f>
        <v>0</v>
      </c>
      <c r="K242" s="207" t="s">
        <v>140</v>
      </c>
      <c r="L242" s="45"/>
      <c r="M242" s="212" t="s">
        <v>19</v>
      </c>
      <c r="N242" s="213" t="s">
        <v>45</v>
      </c>
      <c r="O242" s="85"/>
      <c r="P242" s="214">
        <f>O242*H242</f>
        <v>0</v>
      </c>
      <c r="Q242" s="214">
        <v>0</v>
      </c>
      <c r="R242" s="214">
        <f>Q242*H242</f>
        <v>0</v>
      </c>
      <c r="S242" s="214">
        <v>0</v>
      </c>
      <c r="T242" s="215">
        <f>S242*H242</f>
        <v>0</v>
      </c>
      <c r="U242" s="39"/>
      <c r="V242" s="39"/>
      <c r="W242" s="39"/>
      <c r="X242" s="39"/>
      <c r="Y242" s="39"/>
      <c r="Z242" s="39"/>
      <c r="AA242" s="39"/>
      <c r="AB242" s="39"/>
      <c r="AC242" s="39"/>
      <c r="AD242" s="39"/>
      <c r="AE242" s="39"/>
      <c r="AR242" s="216" t="s">
        <v>141</v>
      </c>
      <c r="AT242" s="216" t="s">
        <v>136</v>
      </c>
      <c r="AU242" s="216" t="s">
        <v>142</v>
      </c>
      <c r="AY242" s="18" t="s">
        <v>133</v>
      </c>
      <c r="BE242" s="217">
        <f>IF(N242="základní",J242,0)</f>
        <v>0</v>
      </c>
      <c r="BF242" s="217">
        <f>IF(N242="snížená",J242,0)</f>
        <v>0</v>
      </c>
      <c r="BG242" s="217">
        <f>IF(N242="zákl. přenesená",J242,0)</f>
        <v>0</v>
      </c>
      <c r="BH242" s="217">
        <f>IF(N242="sníž. přenesená",J242,0)</f>
        <v>0</v>
      </c>
      <c r="BI242" s="217">
        <f>IF(N242="nulová",J242,0)</f>
        <v>0</v>
      </c>
      <c r="BJ242" s="18" t="s">
        <v>142</v>
      </c>
      <c r="BK242" s="217">
        <f>ROUND(I242*H242,2)</f>
        <v>0</v>
      </c>
      <c r="BL242" s="18" t="s">
        <v>141</v>
      </c>
      <c r="BM242" s="216" t="s">
        <v>273</v>
      </c>
    </row>
    <row r="243" s="2" customFormat="1" ht="24.15" customHeight="1">
      <c r="A243" s="39"/>
      <c r="B243" s="40"/>
      <c r="C243" s="205" t="s">
        <v>7</v>
      </c>
      <c r="D243" s="205" t="s">
        <v>136</v>
      </c>
      <c r="E243" s="206" t="s">
        <v>274</v>
      </c>
      <c r="F243" s="207" t="s">
        <v>275</v>
      </c>
      <c r="G243" s="208" t="s">
        <v>150</v>
      </c>
      <c r="H243" s="209">
        <v>7.1619999999999999</v>
      </c>
      <c r="I243" s="210"/>
      <c r="J243" s="211">
        <f>ROUND(I243*H243,2)</f>
        <v>0</v>
      </c>
      <c r="K243" s="207" t="s">
        <v>140</v>
      </c>
      <c r="L243" s="45"/>
      <c r="M243" s="212" t="s">
        <v>19</v>
      </c>
      <c r="N243" s="213" t="s">
        <v>45</v>
      </c>
      <c r="O243" s="85"/>
      <c r="P243" s="214">
        <f>O243*H243</f>
        <v>0</v>
      </c>
      <c r="Q243" s="214">
        <v>0</v>
      </c>
      <c r="R243" s="214">
        <f>Q243*H243</f>
        <v>0</v>
      </c>
      <c r="S243" s="214">
        <v>0</v>
      </c>
      <c r="T243" s="215">
        <f>S243*H243</f>
        <v>0</v>
      </c>
      <c r="U243" s="39"/>
      <c r="V243" s="39"/>
      <c r="W243" s="39"/>
      <c r="X243" s="39"/>
      <c r="Y243" s="39"/>
      <c r="Z243" s="39"/>
      <c r="AA243" s="39"/>
      <c r="AB243" s="39"/>
      <c r="AC243" s="39"/>
      <c r="AD243" s="39"/>
      <c r="AE243" s="39"/>
      <c r="AR243" s="216" t="s">
        <v>141</v>
      </c>
      <c r="AT243" s="216" t="s">
        <v>136</v>
      </c>
      <c r="AU243" s="216" t="s">
        <v>142</v>
      </c>
      <c r="AY243" s="18" t="s">
        <v>133</v>
      </c>
      <c r="BE243" s="217">
        <f>IF(N243="základní",J243,0)</f>
        <v>0</v>
      </c>
      <c r="BF243" s="217">
        <f>IF(N243="snížená",J243,0)</f>
        <v>0</v>
      </c>
      <c r="BG243" s="217">
        <f>IF(N243="zákl. přenesená",J243,0)</f>
        <v>0</v>
      </c>
      <c r="BH243" s="217">
        <f>IF(N243="sníž. přenesená",J243,0)</f>
        <v>0</v>
      </c>
      <c r="BI243" s="217">
        <f>IF(N243="nulová",J243,0)</f>
        <v>0</v>
      </c>
      <c r="BJ243" s="18" t="s">
        <v>142</v>
      </c>
      <c r="BK243" s="217">
        <f>ROUND(I243*H243,2)</f>
        <v>0</v>
      </c>
      <c r="BL243" s="18" t="s">
        <v>141</v>
      </c>
      <c r="BM243" s="216" t="s">
        <v>276</v>
      </c>
    </row>
    <row r="244" s="2" customFormat="1" ht="37.8" customHeight="1">
      <c r="A244" s="39"/>
      <c r="B244" s="40"/>
      <c r="C244" s="205" t="s">
        <v>277</v>
      </c>
      <c r="D244" s="205" t="s">
        <v>136</v>
      </c>
      <c r="E244" s="206" t="s">
        <v>278</v>
      </c>
      <c r="F244" s="207" t="s">
        <v>279</v>
      </c>
      <c r="G244" s="208" t="s">
        <v>150</v>
      </c>
      <c r="H244" s="209">
        <v>143.24000000000001</v>
      </c>
      <c r="I244" s="210"/>
      <c r="J244" s="211">
        <f>ROUND(I244*H244,2)</f>
        <v>0</v>
      </c>
      <c r="K244" s="207" t="s">
        <v>140</v>
      </c>
      <c r="L244" s="45"/>
      <c r="M244" s="212" t="s">
        <v>19</v>
      </c>
      <c r="N244" s="213" t="s">
        <v>45</v>
      </c>
      <c r="O244" s="85"/>
      <c r="P244" s="214">
        <f>O244*H244</f>
        <v>0</v>
      </c>
      <c r="Q244" s="214">
        <v>0</v>
      </c>
      <c r="R244" s="214">
        <f>Q244*H244</f>
        <v>0</v>
      </c>
      <c r="S244" s="214">
        <v>0</v>
      </c>
      <c r="T244" s="215">
        <f>S244*H244</f>
        <v>0</v>
      </c>
      <c r="U244" s="39"/>
      <c r="V244" s="39"/>
      <c r="W244" s="39"/>
      <c r="X244" s="39"/>
      <c r="Y244" s="39"/>
      <c r="Z244" s="39"/>
      <c r="AA244" s="39"/>
      <c r="AB244" s="39"/>
      <c r="AC244" s="39"/>
      <c r="AD244" s="39"/>
      <c r="AE244" s="39"/>
      <c r="AR244" s="216" t="s">
        <v>141</v>
      </c>
      <c r="AT244" s="216" t="s">
        <v>136</v>
      </c>
      <c r="AU244" s="216" t="s">
        <v>142</v>
      </c>
      <c r="AY244" s="18" t="s">
        <v>133</v>
      </c>
      <c r="BE244" s="217">
        <f>IF(N244="základní",J244,0)</f>
        <v>0</v>
      </c>
      <c r="BF244" s="217">
        <f>IF(N244="snížená",J244,0)</f>
        <v>0</v>
      </c>
      <c r="BG244" s="217">
        <f>IF(N244="zákl. přenesená",J244,0)</f>
        <v>0</v>
      </c>
      <c r="BH244" s="217">
        <f>IF(N244="sníž. přenesená",J244,0)</f>
        <v>0</v>
      </c>
      <c r="BI244" s="217">
        <f>IF(N244="nulová",J244,0)</f>
        <v>0</v>
      </c>
      <c r="BJ244" s="18" t="s">
        <v>142</v>
      </c>
      <c r="BK244" s="217">
        <f>ROUND(I244*H244,2)</f>
        <v>0</v>
      </c>
      <c r="BL244" s="18" t="s">
        <v>141</v>
      </c>
      <c r="BM244" s="216" t="s">
        <v>280</v>
      </c>
    </row>
    <row r="245" s="14" customFormat="1">
      <c r="A245" s="14"/>
      <c r="B245" s="229"/>
      <c r="C245" s="230"/>
      <c r="D245" s="220" t="s">
        <v>144</v>
      </c>
      <c r="E245" s="230"/>
      <c r="F245" s="232" t="s">
        <v>281</v>
      </c>
      <c r="G245" s="230"/>
      <c r="H245" s="233">
        <v>143.24000000000001</v>
      </c>
      <c r="I245" s="234"/>
      <c r="J245" s="230"/>
      <c r="K245" s="230"/>
      <c r="L245" s="235"/>
      <c r="M245" s="236"/>
      <c r="N245" s="237"/>
      <c r="O245" s="237"/>
      <c r="P245" s="237"/>
      <c r="Q245" s="237"/>
      <c r="R245" s="237"/>
      <c r="S245" s="237"/>
      <c r="T245" s="238"/>
      <c r="U245" s="14"/>
      <c r="V245" s="14"/>
      <c r="W245" s="14"/>
      <c r="X245" s="14"/>
      <c r="Y245" s="14"/>
      <c r="Z245" s="14"/>
      <c r="AA245" s="14"/>
      <c r="AB245" s="14"/>
      <c r="AC245" s="14"/>
      <c r="AD245" s="14"/>
      <c r="AE245" s="14"/>
      <c r="AT245" s="239" t="s">
        <v>144</v>
      </c>
      <c r="AU245" s="239" t="s">
        <v>142</v>
      </c>
      <c r="AV245" s="14" t="s">
        <v>142</v>
      </c>
      <c r="AW245" s="14" t="s">
        <v>4</v>
      </c>
      <c r="AX245" s="14" t="s">
        <v>81</v>
      </c>
      <c r="AY245" s="239" t="s">
        <v>133</v>
      </c>
    </row>
    <row r="246" s="2" customFormat="1" ht="37.8" customHeight="1">
      <c r="A246" s="39"/>
      <c r="B246" s="40"/>
      <c r="C246" s="205" t="s">
        <v>282</v>
      </c>
      <c r="D246" s="205" t="s">
        <v>136</v>
      </c>
      <c r="E246" s="206" t="s">
        <v>283</v>
      </c>
      <c r="F246" s="207" t="s">
        <v>284</v>
      </c>
      <c r="G246" s="208" t="s">
        <v>150</v>
      </c>
      <c r="H246" s="209">
        <v>7.1619999999999999</v>
      </c>
      <c r="I246" s="210"/>
      <c r="J246" s="211">
        <f>ROUND(I246*H246,2)</f>
        <v>0</v>
      </c>
      <c r="K246" s="207" t="s">
        <v>140</v>
      </c>
      <c r="L246" s="45"/>
      <c r="M246" s="212" t="s">
        <v>19</v>
      </c>
      <c r="N246" s="213" t="s">
        <v>45</v>
      </c>
      <c r="O246" s="85"/>
      <c r="P246" s="214">
        <f>O246*H246</f>
        <v>0</v>
      </c>
      <c r="Q246" s="214">
        <v>0</v>
      </c>
      <c r="R246" s="214">
        <f>Q246*H246</f>
        <v>0</v>
      </c>
      <c r="S246" s="214">
        <v>0</v>
      </c>
      <c r="T246" s="215">
        <f>S246*H246</f>
        <v>0</v>
      </c>
      <c r="U246" s="39"/>
      <c r="V246" s="39"/>
      <c r="W246" s="39"/>
      <c r="X246" s="39"/>
      <c r="Y246" s="39"/>
      <c r="Z246" s="39"/>
      <c r="AA246" s="39"/>
      <c r="AB246" s="39"/>
      <c r="AC246" s="39"/>
      <c r="AD246" s="39"/>
      <c r="AE246" s="39"/>
      <c r="AR246" s="216" t="s">
        <v>141</v>
      </c>
      <c r="AT246" s="216" t="s">
        <v>136</v>
      </c>
      <c r="AU246" s="216" t="s">
        <v>142</v>
      </c>
      <c r="AY246" s="18" t="s">
        <v>133</v>
      </c>
      <c r="BE246" s="217">
        <f>IF(N246="základní",J246,0)</f>
        <v>0</v>
      </c>
      <c r="BF246" s="217">
        <f>IF(N246="snížená",J246,0)</f>
        <v>0</v>
      </c>
      <c r="BG246" s="217">
        <f>IF(N246="zákl. přenesená",J246,0)</f>
        <v>0</v>
      </c>
      <c r="BH246" s="217">
        <f>IF(N246="sníž. přenesená",J246,0)</f>
        <v>0</v>
      </c>
      <c r="BI246" s="217">
        <f>IF(N246="nulová",J246,0)</f>
        <v>0</v>
      </c>
      <c r="BJ246" s="18" t="s">
        <v>142</v>
      </c>
      <c r="BK246" s="217">
        <f>ROUND(I246*H246,2)</f>
        <v>0</v>
      </c>
      <c r="BL246" s="18" t="s">
        <v>141</v>
      </c>
      <c r="BM246" s="216" t="s">
        <v>285</v>
      </c>
    </row>
    <row r="247" s="12" customFormat="1" ht="22.8" customHeight="1">
      <c r="A247" s="12"/>
      <c r="B247" s="189"/>
      <c r="C247" s="190"/>
      <c r="D247" s="191" t="s">
        <v>72</v>
      </c>
      <c r="E247" s="203" t="s">
        <v>286</v>
      </c>
      <c r="F247" s="203" t="s">
        <v>287</v>
      </c>
      <c r="G247" s="190"/>
      <c r="H247" s="190"/>
      <c r="I247" s="193"/>
      <c r="J247" s="204">
        <f>BK247</f>
        <v>0</v>
      </c>
      <c r="K247" s="190"/>
      <c r="L247" s="195"/>
      <c r="M247" s="196"/>
      <c r="N247" s="197"/>
      <c r="O247" s="197"/>
      <c r="P247" s="198">
        <f>P248</f>
        <v>0</v>
      </c>
      <c r="Q247" s="197"/>
      <c r="R247" s="198">
        <f>R248</f>
        <v>0</v>
      </c>
      <c r="S247" s="197"/>
      <c r="T247" s="199">
        <f>T248</f>
        <v>0</v>
      </c>
      <c r="U247" s="12"/>
      <c r="V247" s="12"/>
      <c r="W247" s="12"/>
      <c r="X247" s="12"/>
      <c r="Y247" s="12"/>
      <c r="Z247" s="12"/>
      <c r="AA247" s="12"/>
      <c r="AB247" s="12"/>
      <c r="AC247" s="12"/>
      <c r="AD247" s="12"/>
      <c r="AE247" s="12"/>
      <c r="AR247" s="200" t="s">
        <v>81</v>
      </c>
      <c r="AT247" s="201" t="s">
        <v>72</v>
      </c>
      <c r="AU247" s="201" t="s">
        <v>81</v>
      </c>
      <c r="AY247" s="200" t="s">
        <v>133</v>
      </c>
      <c r="BK247" s="202">
        <f>BK248</f>
        <v>0</v>
      </c>
    </row>
    <row r="248" s="2" customFormat="1" ht="49.05" customHeight="1">
      <c r="A248" s="39"/>
      <c r="B248" s="40"/>
      <c r="C248" s="205" t="s">
        <v>288</v>
      </c>
      <c r="D248" s="205" t="s">
        <v>136</v>
      </c>
      <c r="E248" s="206" t="s">
        <v>289</v>
      </c>
      <c r="F248" s="207" t="s">
        <v>290</v>
      </c>
      <c r="G248" s="208" t="s">
        <v>150</v>
      </c>
      <c r="H248" s="209">
        <v>6.2309999999999999</v>
      </c>
      <c r="I248" s="210"/>
      <c r="J248" s="211">
        <f>ROUND(I248*H248,2)</f>
        <v>0</v>
      </c>
      <c r="K248" s="207" t="s">
        <v>140</v>
      </c>
      <c r="L248" s="45"/>
      <c r="M248" s="212" t="s">
        <v>19</v>
      </c>
      <c r="N248" s="213" t="s">
        <v>45</v>
      </c>
      <c r="O248" s="85"/>
      <c r="P248" s="214">
        <f>O248*H248</f>
        <v>0</v>
      </c>
      <c r="Q248" s="214">
        <v>0</v>
      </c>
      <c r="R248" s="214">
        <f>Q248*H248</f>
        <v>0</v>
      </c>
      <c r="S248" s="214">
        <v>0</v>
      </c>
      <c r="T248" s="215">
        <f>S248*H248</f>
        <v>0</v>
      </c>
      <c r="U248" s="39"/>
      <c r="V248" s="39"/>
      <c r="W248" s="39"/>
      <c r="X248" s="39"/>
      <c r="Y248" s="39"/>
      <c r="Z248" s="39"/>
      <c r="AA248" s="39"/>
      <c r="AB248" s="39"/>
      <c r="AC248" s="39"/>
      <c r="AD248" s="39"/>
      <c r="AE248" s="39"/>
      <c r="AR248" s="216" t="s">
        <v>141</v>
      </c>
      <c r="AT248" s="216" t="s">
        <v>136</v>
      </c>
      <c r="AU248" s="216" t="s">
        <v>142</v>
      </c>
      <c r="AY248" s="18" t="s">
        <v>133</v>
      </c>
      <c r="BE248" s="217">
        <f>IF(N248="základní",J248,0)</f>
        <v>0</v>
      </c>
      <c r="BF248" s="217">
        <f>IF(N248="snížená",J248,0)</f>
        <v>0</v>
      </c>
      <c r="BG248" s="217">
        <f>IF(N248="zákl. přenesená",J248,0)</f>
        <v>0</v>
      </c>
      <c r="BH248" s="217">
        <f>IF(N248="sníž. přenesená",J248,0)</f>
        <v>0</v>
      </c>
      <c r="BI248" s="217">
        <f>IF(N248="nulová",J248,0)</f>
        <v>0</v>
      </c>
      <c r="BJ248" s="18" t="s">
        <v>142</v>
      </c>
      <c r="BK248" s="217">
        <f>ROUND(I248*H248,2)</f>
        <v>0</v>
      </c>
      <c r="BL248" s="18" t="s">
        <v>141</v>
      </c>
      <c r="BM248" s="216" t="s">
        <v>291</v>
      </c>
    </row>
    <row r="249" s="12" customFormat="1" ht="25.92" customHeight="1">
      <c r="A249" s="12"/>
      <c r="B249" s="189"/>
      <c r="C249" s="190"/>
      <c r="D249" s="191" t="s">
        <v>72</v>
      </c>
      <c r="E249" s="192" t="s">
        <v>292</v>
      </c>
      <c r="F249" s="192" t="s">
        <v>293</v>
      </c>
      <c r="G249" s="190"/>
      <c r="H249" s="190"/>
      <c r="I249" s="193"/>
      <c r="J249" s="194">
        <f>BK249</f>
        <v>0</v>
      </c>
      <c r="K249" s="190"/>
      <c r="L249" s="195"/>
      <c r="M249" s="196"/>
      <c r="N249" s="197"/>
      <c r="O249" s="197"/>
      <c r="P249" s="198">
        <f>P250+P268+P309+P346+P375+P401+P444+P453+P480</f>
        <v>0</v>
      </c>
      <c r="Q249" s="197"/>
      <c r="R249" s="198">
        <f>R250+R268+R309+R346+R375+R401+R444+R453+R480</f>
        <v>3.9805032799999998</v>
      </c>
      <c r="S249" s="197"/>
      <c r="T249" s="199">
        <f>T250+T268+T309+T346+T375+T401+T444+T453+T480</f>
        <v>0.62385580000000007</v>
      </c>
      <c r="U249" s="12"/>
      <c r="V249" s="12"/>
      <c r="W249" s="12"/>
      <c r="X249" s="12"/>
      <c r="Y249" s="12"/>
      <c r="Z249" s="12"/>
      <c r="AA249" s="12"/>
      <c r="AB249" s="12"/>
      <c r="AC249" s="12"/>
      <c r="AD249" s="12"/>
      <c r="AE249" s="12"/>
      <c r="AR249" s="200" t="s">
        <v>142</v>
      </c>
      <c r="AT249" s="201" t="s">
        <v>72</v>
      </c>
      <c r="AU249" s="201" t="s">
        <v>73</v>
      </c>
      <c r="AY249" s="200" t="s">
        <v>133</v>
      </c>
      <c r="BK249" s="202">
        <f>BK250+BK268+BK309+BK346+BK375+BK401+BK444+BK453+BK480</f>
        <v>0</v>
      </c>
    </row>
    <row r="250" s="12" customFormat="1" ht="22.8" customHeight="1">
      <c r="A250" s="12"/>
      <c r="B250" s="189"/>
      <c r="C250" s="190"/>
      <c r="D250" s="191" t="s">
        <v>72</v>
      </c>
      <c r="E250" s="203" t="s">
        <v>294</v>
      </c>
      <c r="F250" s="203" t="s">
        <v>295</v>
      </c>
      <c r="G250" s="190"/>
      <c r="H250" s="190"/>
      <c r="I250" s="193"/>
      <c r="J250" s="204">
        <f>BK250</f>
        <v>0</v>
      </c>
      <c r="K250" s="190"/>
      <c r="L250" s="195"/>
      <c r="M250" s="196"/>
      <c r="N250" s="197"/>
      <c r="O250" s="197"/>
      <c r="P250" s="198">
        <f>SUM(P251:P267)</f>
        <v>0</v>
      </c>
      <c r="Q250" s="197"/>
      <c r="R250" s="198">
        <f>SUM(R251:R267)</f>
        <v>0.031028800000000002</v>
      </c>
      <c r="S250" s="197"/>
      <c r="T250" s="199">
        <f>SUM(T251:T267)</f>
        <v>0</v>
      </c>
      <c r="U250" s="12"/>
      <c r="V250" s="12"/>
      <c r="W250" s="12"/>
      <c r="X250" s="12"/>
      <c r="Y250" s="12"/>
      <c r="Z250" s="12"/>
      <c r="AA250" s="12"/>
      <c r="AB250" s="12"/>
      <c r="AC250" s="12"/>
      <c r="AD250" s="12"/>
      <c r="AE250" s="12"/>
      <c r="AR250" s="200" t="s">
        <v>142</v>
      </c>
      <c r="AT250" s="201" t="s">
        <v>72</v>
      </c>
      <c r="AU250" s="201" t="s">
        <v>81</v>
      </c>
      <c r="AY250" s="200" t="s">
        <v>133</v>
      </c>
      <c r="BK250" s="202">
        <f>SUM(BK251:BK267)</f>
        <v>0</v>
      </c>
    </row>
    <row r="251" s="2" customFormat="1" ht="37.8" customHeight="1">
      <c r="A251" s="39"/>
      <c r="B251" s="40"/>
      <c r="C251" s="205" t="s">
        <v>296</v>
      </c>
      <c r="D251" s="205" t="s">
        <v>136</v>
      </c>
      <c r="E251" s="206" t="s">
        <v>297</v>
      </c>
      <c r="F251" s="207" t="s">
        <v>298</v>
      </c>
      <c r="G251" s="208" t="s">
        <v>163</v>
      </c>
      <c r="H251" s="209">
        <v>70.519999999999996</v>
      </c>
      <c r="I251" s="210"/>
      <c r="J251" s="211">
        <f>ROUND(I251*H251,2)</f>
        <v>0</v>
      </c>
      <c r="K251" s="207" t="s">
        <v>140</v>
      </c>
      <c r="L251" s="45"/>
      <c r="M251" s="212" t="s">
        <v>19</v>
      </c>
      <c r="N251" s="213" t="s">
        <v>45</v>
      </c>
      <c r="O251" s="85"/>
      <c r="P251" s="214">
        <f>O251*H251</f>
        <v>0</v>
      </c>
      <c r="Q251" s="214">
        <v>0</v>
      </c>
      <c r="R251" s="214">
        <f>Q251*H251</f>
        <v>0</v>
      </c>
      <c r="S251" s="214">
        <v>0</v>
      </c>
      <c r="T251" s="215">
        <f>S251*H251</f>
        <v>0</v>
      </c>
      <c r="U251" s="39"/>
      <c r="V251" s="39"/>
      <c r="W251" s="39"/>
      <c r="X251" s="39"/>
      <c r="Y251" s="39"/>
      <c r="Z251" s="39"/>
      <c r="AA251" s="39"/>
      <c r="AB251" s="39"/>
      <c r="AC251" s="39"/>
      <c r="AD251" s="39"/>
      <c r="AE251" s="39"/>
      <c r="AR251" s="216" t="s">
        <v>248</v>
      </c>
      <c r="AT251" s="216" t="s">
        <v>136</v>
      </c>
      <c r="AU251" s="216" t="s">
        <v>142</v>
      </c>
      <c r="AY251" s="18" t="s">
        <v>133</v>
      </c>
      <c r="BE251" s="217">
        <f>IF(N251="základní",J251,0)</f>
        <v>0</v>
      </c>
      <c r="BF251" s="217">
        <f>IF(N251="snížená",J251,0)</f>
        <v>0</v>
      </c>
      <c r="BG251" s="217">
        <f>IF(N251="zákl. přenesená",J251,0)</f>
        <v>0</v>
      </c>
      <c r="BH251" s="217">
        <f>IF(N251="sníž. přenesená",J251,0)</f>
        <v>0</v>
      </c>
      <c r="BI251" s="217">
        <f>IF(N251="nulová",J251,0)</f>
        <v>0</v>
      </c>
      <c r="BJ251" s="18" t="s">
        <v>142</v>
      </c>
      <c r="BK251" s="217">
        <f>ROUND(I251*H251,2)</f>
        <v>0</v>
      </c>
      <c r="BL251" s="18" t="s">
        <v>248</v>
      </c>
      <c r="BM251" s="216" t="s">
        <v>299</v>
      </c>
    </row>
    <row r="252" s="13" customFormat="1">
      <c r="A252" s="13"/>
      <c r="B252" s="218"/>
      <c r="C252" s="219"/>
      <c r="D252" s="220" t="s">
        <v>144</v>
      </c>
      <c r="E252" s="221" t="s">
        <v>19</v>
      </c>
      <c r="F252" s="222" t="s">
        <v>178</v>
      </c>
      <c r="G252" s="219"/>
      <c r="H252" s="221" t="s">
        <v>19</v>
      </c>
      <c r="I252" s="223"/>
      <c r="J252" s="219"/>
      <c r="K252" s="219"/>
      <c r="L252" s="224"/>
      <c r="M252" s="225"/>
      <c r="N252" s="226"/>
      <c r="O252" s="226"/>
      <c r="P252" s="226"/>
      <c r="Q252" s="226"/>
      <c r="R252" s="226"/>
      <c r="S252" s="226"/>
      <c r="T252" s="227"/>
      <c r="U252" s="13"/>
      <c r="V252" s="13"/>
      <c r="W252" s="13"/>
      <c r="X252" s="13"/>
      <c r="Y252" s="13"/>
      <c r="Z252" s="13"/>
      <c r="AA252" s="13"/>
      <c r="AB252" s="13"/>
      <c r="AC252" s="13"/>
      <c r="AD252" s="13"/>
      <c r="AE252" s="13"/>
      <c r="AT252" s="228" t="s">
        <v>144</v>
      </c>
      <c r="AU252" s="228" t="s">
        <v>142</v>
      </c>
      <c r="AV252" s="13" t="s">
        <v>81</v>
      </c>
      <c r="AW252" s="13" t="s">
        <v>35</v>
      </c>
      <c r="AX252" s="13" t="s">
        <v>73</v>
      </c>
      <c r="AY252" s="228" t="s">
        <v>133</v>
      </c>
    </row>
    <row r="253" s="14" customFormat="1">
      <c r="A253" s="14"/>
      <c r="B253" s="229"/>
      <c r="C253" s="230"/>
      <c r="D253" s="220" t="s">
        <v>144</v>
      </c>
      <c r="E253" s="231" t="s">
        <v>19</v>
      </c>
      <c r="F253" s="232" t="s">
        <v>300</v>
      </c>
      <c r="G253" s="230"/>
      <c r="H253" s="233">
        <v>6.8200000000000003</v>
      </c>
      <c r="I253" s="234"/>
      <c r="J253" s="230"/>
      <c r="K253" s="230"/>
      <c r="L253" s="235"/>
      <c r="M253" s="236"/>
      <c r="N253" s="237"/>
      <c r="O253" s="237"/>
      <c r="P253" s="237"/>
      <c r="Q253" s="237"/>
      <c r="R253" s="237"/>
      <c r="S253" s="237"/>
      <c r="T253" s="238"/>
      <c r="U253" s="14"/>
      <c r="V253" s="14"/>
      <c r="W253" s="14"/>
      <c r="X253" s="14"/>
      <c r="Y253" s="14"/>
      <c r="Z253" s="14"/>
      <c r="AA253" s="14"/>
      <c r="AB253" s="14"/>
      <c r="AC253" s="14"/>
      <c r="AD253" s="14"/>
      <c r="AE253" s="14"/>
      <c r="AT253" s="239" t="s">
        <v>144</v>
      </c>
      <c r="AU253" s="239" t="s">
        <v>142</v>
      </c>
      <c r="AV253" s="14" t="s">
        <v>142</v>
      </c>
      <c r="AW253" s="14" t="s">
        <v>35</v>
      </c>
      <c r="AX253" s="14" t="s">
        <v>73</v>
      </c>
      <c r="AY253" s="239" t="s">
        <v>133</v>
      </c>
    </row>
    <row r="254" s="13" customFormat="1">
      <c r="A254" s="13"/>
      <c r="B254" s="218"/>
      <c r="C254" s="219"/>
      <c r="D254" s="220" t="s">
        <v>144</v>
      </c>
      <c r="E254" s="221" t="s">
        <v>19</v>
      </c>
      <c r="F254" s="222" t="s">
        <v>182</v>
      </c>
      <c r="G254" s="219"/>
      <c r="H254" s="221" t="s">
        <v>19</v>
      </c>
      <c r="I254" s="223"/>
      <c r="J254" s="219"/>
      <c r="K254" s="219"/>
      <c r="L254" s="224"/>
      <c r="M254" s="225"/>
      <c r="N254" s="226"/>
      <c r="O254" s="226"/>
      <c r="P254" s="226"/>
      <c r="Q254" s="226"/>
      <c r="R254" s="226"/>
      <c r="S254" s="226"/>
      <c r="T254" s="227"/>
      <c r="U254" s="13"/>
      <c r="V254" s="13"/>
      <c r="W254" s="13"/>
      <c r="X254" s="13"/>
      <c r="Y254" s="13"/>
      <c r="Z254" s="13"/>
      <c r="AA254" s="13"/>
      <c r="AB254" s="13"/>
      <c r="AC254" s="13"/>
      <c r="AD254" s="13"/>
      <c r="AE254" s="13"/>
      <c r="AT254" s="228" t="s">
        <v>144</v>
      </c>
      <c r="AU254" s="228" t="s">
        <v>142</v>
      </c>
      <c r="AV254" s="13" t="s">
        <v>81</v>
      </c>
      <c r="AW254" s="13" t="s">
        <v>35</v>
      </c>
      <c r="AX254" s="13" t="s">
        <v>73</v>
      </c>
      <c r="AY254" s="228" t="s">
        <v>133</v>
      </c>
    </row>
    <row r="255" s="14" customFormat="1">
      <c r="A255" s="14"/>
      <c r="B255" s="229"/>
      <c r="C255" s="230"/>
      <c r="D255" s="220" t="s">
        <v>144</v>
      </c>
      <c r="E255" s="231" t="s">
        <v>19</v>
      </c>
      <c r="F255" s="232" t="s">
        <v>301</v>
      </c>
      <c r="G255" s="230"/>
      <c r="H255" s="233">
        <v>8.9600000000000009</v>
      </c>
      <c r="I255" s="234"/>
      <c r="J255" s="230"/>
      <c r="K255" s="230"/>
      <c r="L255" s="235"/>
      <c r="M255" s="236"/>
      <c r="N255" s="237"/>
      <c r="O255" s="237"/>
      <c r="P255" s="237"/>
      <c r="Q255" s="237"/>
      <c r="R255" s="237"/>
      <c r="S255" s="237"/>
      <c r="T255" s="238"/>
      <c r="U255" s="14"/>
      <c r="V255" s="14"/>
      <c r="W255" s="14"/>
      <c r="X255" s="14"/>
      <c r="Y255" s="14"/>
      <c r="Z255" s="14"/>
      <c r="AA255" s="14"/>
      <c r="AB255" s="14"/>
      <c r="AC255" s="14"/>
      <c r="AD255" s="14"/>
      <c r="AE255" s="14"/>
      <c r="AT255" s="239" t="s">
        <v>144</v>
      </c>
      <c r="AU255" s="239" t="s">
        <v>142</v>
      </c>
      <c r="AV255" s="14" t="s">
        <v>142</v>
      </c>
      <c r="AW255" s="14" t="s">
        <v>35</v>
      </c>
      <c r="AX255" s="14" t="s">
        <v>73</v>
      </c>
      <c r="AY255" s="239" t="s">
        <v>133</v>
      </c>
    </row>
    <row r="256" s="13" customFormat="1">
      <c r="A256" s="13"/>
      <c r="B256" s="218"/>
      <c r="C256" s="219"/>
      <c r="D256" s="220" t="s">
        <v>144</v>
      </c>
      <c r="E256" s="221" t="s">
        <v>19</v>
      </c>
      <c r="F256" s="222" t="s">
        <v>184</v>
      </c>
      <c r="G256" s="219"/>
      <c r="H256" s="221" t="s">
        <v>19</v>
      </c>
      <c r="I256" s="223"/>
      <c r="J256" s="219"/>
      <c r="K256" s="219"/>
      <c r="L256" s="224"/>
      <c r="M256" s="225"/>
      <c r="N256" s="226"/>
      <c r="O256" s="226"/>
      <c r="P256" s="226"/>
      <c r="Q256" s="226"/>
      <c r="R256" s="226"/>
      <c r="S256" s="226"/>
      <c r="T256" s="227"/>
      <c r="U256" s="13"/>
      <c r="V256" s="13"/>
      <c r="W256" s="13"/>
      <c r="X256" s="13"/>
      <c r="Y256" s="13"/>
      <c r="Z256" s="13"/>
      <c r="AA256" s="13"/>
      <c r="AB256" s="13"/>
      <c r="AC256" s="13"/>
      <c r="AD256" s="13"/>
      <c r="AE256" s="13"/>
      <c r="AT256" s="228" t="s">
        <v>144</v>
      </c>
      <c r="AU256" s="228" t="s">
        <v>142</v>
      </c>
      <c r="AV256" s="13" t="s">
        <v>81</v>
      </c>
      <c r="AW256" s="13" t="s">
        <v>35</v>
      </c>
      <c r="AX256" s="13" t="s">
        <v>73</v>
      </c>
      <c r="AY256" s="228" t="s">
        <v>133</v>
      </c>
    </row>
    <row r="257" s="14" customFormat="1">
      <c r="A257" s="14"/>
      <c r="B257" s="229"/>
      <c r="C257" s="230"/>
      <c r="D257" s="220" t="s">
        <v>144</v>
      </c>
      <c r="E257" s="231" t="s">
        <v>19</v>
      </c>
      <c r="F257" s="232" t="s">
        <v>302</v>
      </c>
      <c r="G257" s="230"/>
      <c r="H257" s="233">
        <v>23.989999999999998</v>
      </c>
      <c r="I257" s="234"/>
      <c r="J257" s="230"/>
      <c r="K257" s="230"/>
      <c r="L257" s="235"/>
      <c r="M257" s="236"/>
      <c r="N257" s="237"/>
      <c r="O257" s="237"/>
      <c r="P257" s="237"/>
      <c r="Q257" s="237"/>
      <c r="R257" s="237"/>
      <c r="S257" s="237"/>
      <c r="T257" s="238"/>
      <c r="U257" s="14"/>
      <c r="V257" s="14"/>
      <c r="W257" s="14"/>
      <c r="X257" s="14"/>
      <c r="Y257" s="14"/>
      <c r="Z257" s="14"/>
      <c r="AA257" s="14"/>
      <c r="AB257" s="14"/>
      <c r="AC257" s="14"/>
      <c r="AD257" s="14"/>
      <c r="AE257" s="14"/>
      <c r="AT257" s="239" t="s">
        <v>144</v>
      </c>
      <c r="AU257" s="239" t="s">
        <v>142</v>
      </c>
      <c r="AV257" s="14" t="s">
        <v>142</v>
      </c>
      <c r="AW257" s="14" t="s">
        <v>35</v>
      </c>
      <c r="AX257" s="14" t="s">
        <v>73</v>
      </c>
      <c r="AY257" s="239" t="s">
        <v>133</v>
      </c>
    </row>
    <row r="258" s="13" customFormat="1">
      <c r="A258" s="13"/>
      <c r="B258" s="218"/>
      <c r="C258" s="219"/>
      <c r="D258" s="220" t="s">
        <v>144</v>
      </c>
      <c r="E258" s="221" t="s">
        <v>19</v>
      </c>
      <c r="F258" s="222" t="s">
        <v>186</v>
      </c>
      <c r="G258" s="219"/>
      <c r="H258" s="221" t="s">
        <v>19</v>
      </c>
      <c r="I258" s="223"/>
      <c r="J258" s="219"/>
      <c r="K258" s="219"/>
      <c r="L258" s="224"/>
      <c r="M258" s="225"/>
      <c r="N258" s="226"/>
      <c r="O258" s="226"/>
      <c r="P258" s="226"/>
      <c r="Q258" s="226"/>
      <c r="R258" s="226"/>
      <c r="S258" s="226"/>
      <c r="T258" s="227"/>
      <c r="U258" s="13"/>
      <c r="V258" s="13"/>
      <c r="W258" s="13"/>
      <c r="X258" s="13"/>
      <c r="Y258" s="13"/>
      <c r="Z258" s="13"/>
      <c r="AA258" s="13"/>
      <c r="AB258" s="13"/>
      <c r="AC258" s="13"/>
      <c r="AD258" s="13"/>
      <c r="AE258" s="13"/>
      <c r="AT258" s="228" t="s">
        <v>144</v>
      </c>
      <c r="AU258" s="228" t="s">
        <v>142</v>
      </c>
      <c r="AV258" s="13" t="s">
        <v>81</v>
      </c>
      <c r="AW258" s="13" t="s">
        <v>35</v>
      </c>
      <c r="AX258" s="13" t="s">
        <v>73</v>
      </c>
      <c r="AY258" s="228" t="s">
        <v>133</v>
      </c>
    </row>
    <row r="259" s="14" customFormat="1">
      <c r="A259" s="14"/>
      <c r="B259" s="229"/>
      <c r="C259" s="230"/>
      <c r="D259" s="220" t="s">
        <v>144</v>
      </c>
      <c r="E259" s="231" t="s">
        <v>19</v>
      </c>
      <c r="F259" s="232" t="s">
        <v>303</v>
      </c>
      <c r="G259" s="230"/>
      <c r="H259" s="233">
        <v>11.810000000000001</v>
      </c>
      <c r="I259" s="234"/>
      <c r="J259" s="230"/>
      <c r="K259" s="230"/>
      <c r="L259" s="235"/>
      <c r="M259" s="236"/>
      <c r="N259" s="237"/>
      <c r="O259" s="237"/>
      <c r="P259" s="237"/>
      <c r="Q259" s="237"/>
      <c r="R259" s="237"/>
      <c r="S259" s="237"/>
      <c r="T259" s="238"/>
      <c r="U259" s="14"/>
      <c r="V259" s="14"/>
      <c r="W259" s="14"/>
      <c r="X259" s="14"/>
      <c r="Y259" s="14"/>
      <c r="Z259" s="14"/>
      <c r="AA259" s="14"/>
      <c r="AB259" s="14"/>
      <c r="AC259" s="14"/>
      <c r="AD259" s="14"/>
      <c r="AE259" s="14"/>
      <c r="AT259" s="239" t="s">
        <v>144</v>
      </c>
      <c r="AU259" s="239" t="s">
        <v>142</v>
      </c>
      <c r="AV259" s="14" t="s">
        <v>142</v>
      </c>
      <c r="AW259" s="14" t="s">
        <v>35</v>
      </c>
      <c r="AX259" s="14" t="s">
        <v>73</v>
      </c>
      <c r="AY259" s="239" t="s">
        <v>133</v>
      </c>
    </row>
    <row r="260" s="13" customFormat="1">
      <c r="A260" s="13"/>
      <c r="B260" s="218"/>
      <c r="C260" s="219"/>
      <c r="D260" s="220" t="s">
        <v>144</v>
      </c>
      <c r="E260" s="221" t="s">
        <v>19</v>
      </c>
      <c r="F260" s="222" t="s">
        <v>188</v>
      </c>
      <c r="G260" s="219"/>
      <c r="H260" s="221" t="s">
        <v>19</v>
      </c>
      <c r="I260" s="223"/>
      <c r="J260" s="219"/>
      <c r="K260" s="219"/>
      <c r="L260" s="224"/>
      <c r="M260" s="225"/>
      <c r="N260" s="226"/>
      <c r="O260" s="226"/>
      <c r="P260" s="226"/>
      <c r="Q260" s="226"/>
      <c r="R260" s="226"/>
      <c r="S260" s="226"/>
      <c r="T260" s="227"/>
      <c r="U260" s="13"/>
      <c r="V260" s="13"/>
      <c r="W260" s="13"/>
      <c r="X260" s="13"/>
      <c r="Y260" s="13"/>
      <c r="Z260" s="13"/>
      <c r="AA260" s="13"/>
      <c r="AB260" s="13"/>
      <c r="AC260" s="13"/>
      <c r="AD260" s="13"/>
      <c r="AE260" s="13"/>
      <c r="AT260" s="228" t="s">
        <v>144</v>
      </c>
      <c r="AU260" s="228" t="s">
        <v>142</v>
      </c>
      <c r="AV260" s="13" t="s">
        <v>81</v>
      </c>
      <c r="AW260" s="13" t="s">
        <v>35</v>
      </c>
      <c r="AX260" s="13" t="s">
        <v>73</v>
      </c>
      <c r="AY260" s="228" t="s">
        <v>133</v>
      </c>
    </row>
    <row r="261" s="14" customFormat="1">
      <c r="A261" s="14"/>
      <c r="B261" s="229"/>
      <c r="C261" s="230"/>
      <c r="D261" s="220" t="s">
        <v>144</v>
      </c>
      <c r="E261" s="231" t="s">
        <v>19</v>
      </c>
      <c r="F261" s="232" t="s">
        <v>304</v>
      </c>
      <c r="G261" s="230"/>
      <c r="H261" s="233">
        <v>14.359999999999999</v>
      </c>
      <c r="I261" s="234"/>
      <c r="J261" s="230"/>
      <c r="K261" s="230"/>
      <c r="L261" s="235"/>
      <c r="M261" s="236"/>
      <c r="N261" s="237"/>
      <c r="O261" s="237"/>
      <c r="P261" s="237"/>
      <c r="Q261" s="237"/>
      <c r="R261" s="237"/>
      <c r="S261" s="237"/>
      <c r="T261" s="238"/>
      <c r="U261" s="14"/>
      <c r="V261" s="14"/>
      <c r="W261" s="14"/>
      <c r="X261" s="14"/>
      <c r="Y261" s="14"/>
      <c r="Z261" s="14"/>
      <c r="AA261" s="14"/>
      <c r="AB261" s="14"/>
      <c r="AC261" s="14"/>
      <c r="AD261" s="14"/>
      <c r="AE261" s="14"/>
      <c r="AT261" s="239" t="s">
        <v>144</v>
      </c>
      <c r="AU261" s="239" t="s">
        <v>142</v>
      </c>
      <c r="AV261" s="14" t="s">
        <v>142</v>
      </c>
      <c r="AW261" s="14" t="s">
        <v>35</v>
      </c>
      <c r="AX261" s="14" t="s">
        <v>73</v>
      </c>
      <c r="AY261" s="239" t="s">
        <v>133</v>
      </c>
    </row>
    <row r="262" s="13" customFormat="1">
      <c r="A262" s="13"/>
      <c r="B262" s="218"/>
      <c r="C262" s="219"/>
      <c r="D262" s="220" t="s">
        <v>144</v>
      </c>
      <c r="E262" s="221" t="s">
        <v>19</v>
      </c>
      <c r="F262" s="222" t="s">
        <v>190</v>
      </c>
      <c r="G262" s="219"/>
      <c r="H262" s="221" t="s">
        <v>19</v>
      </c>
      <c r="I262" s="223"/>
      <c r="J262" s="219"/>
      <c r="K262" s="219"/>
      <c r="L262" s="224"/>
      <c r="M262" s="225"/>
      <c r="N262" s="226"/>
      <c r="O262" s="226"/>
      <c r="P262" s="226"/>
      <c r="Q262" s="226"/>
      <c r="R262" s="226"/>
      <c r="S262" s="226"/>
      <c r="T262" s="227"/>
      <c r="U262" s="13"/>
      <c r="V262" s="13"/>
      <c r="W262" s="13"/>
      <c r="X262" s="13"/>
      <c r="Y262" s="13"/>
      <c r="Z262" s="13"/>
      <c r="AA262" s="13"/>
      <c r="AB262" s="13"/>
      <c r="AC262" s="13"/>
      <c r="AD262" s="13"/>
      <c r="AE262" s="13"/>
      <c r="AT262" s="228" t="s">
        <v>144</v>
      </c>
      <c r="AU262" s="228" t="s">
        <v>142</v>
      </c>
      <c r="AV262" s="13" t="s">
        <v>81</v>
      </c>
      <c r="AW262" s="13" t="s">
        <v>35</v>
      </c>
      <c r="AX262" s="13" t="s">
        <v>73</v>
      </c>
      <c r="AY262" s="228" t="s">
        <v>133</v>
      </c>
    </row>
    <row r="263" s="14" customFormat="1">
      <c r="A263" s="14"/>
      <c r="B263" s="229"/>
      <c r="C263" s="230"/>
      <c r="D263" s="220" t="s">
        <v>144</v>
      </c>
      <c r="E263" s="231" t="s">
        <v>19</v>
      </c>
      <c r="F263" s="232" t="s">
        <v>305</v>
      </c>
      <c r="G263" s="230"/>
      <c r="H263" s="233">
        <v>4.5800000000000001</v>
      </c>
      <c r="I263" s="234"/>
      <c r="J263" s="230"/>
      <c r="K263" s="230"/>
      <c r="L263" s="235"/>
      <c r="M263" s="236"/>
      <c r="N263" s="237"/>
      <c r="O263" s="237"/>
      <c r="P263" s="237"/>
      <c r="Q263" s="237"/>
      <c r="R263" s="237"/>
      <c r="S263" s="237"/>
      <c r="T263" s="238"/>
      <c r="U263" s="14"/>
      <c r="V263" s="14"/>
      <c r="W263" s="14"/>
      <c r="X263" s="14"/>
      <c r="Y263" s="14"/>
      <c r="Z263" s="14"/>
      <c r="AA263" s="14"/>
      <c r="AB263" s="14"/>
      <c r="AC263" s="14"/>
      <c r="AD263" s="14"/>
      <c r="AE263" s="14"/>
      <c r="AT263" s="239" t="s">
        <v>144</v>
      </c>
      <c r="AU263" s="239" t="s">
        <v>142</v>
      </c>
      <c r="AV263" s="14" t="s">
        <v>142</v>
      </c>
      <c r="AW263" s="14" t="s">
        <v>35</v>
      </c>
      <c r="AX263" s="14" t="s">
        <v>73</v>
      </c>
      <c r="AY263" s="239" t="s">
        <v>133</v>
      </c>
    </row>
    <row r="264" s="15" customFormat="1">
      <c r="A264" s="15"/>
      <c r="B264" s="240"/>
      <c r="C264" s="241"/>
      <c r="D264" s="220" t="s">
        <v>144</v>
      </c>
      <c r="E264" s="242" t="s">
        <v>19</v>
      </c>
      <c r="F264" s="243" t="s">
        <v>147</v>
      </c>
      <c r="G264" s="241"/>
      <c r="H264" s="244">
        <v>70.519999999999996</v>
      </c>
      <c r="I264" s="245"/>
      <c r="J264" s="241"/>
      <c r="K264" s="241"/>
      <c r="L264" s="246"/>
      <c r="M264" s="247"/>
      <c r="N264" s="248"/>
      <c r="O264" s="248"/>
      <c r="P264" s="248"/>
      <c r="Q264" s="248"/>
      <c r="R264" s="248"/>
      <c r="S264" s="248"/>
      <c r="T264" s="249"/>
      <c r="U264" s="15"/>
      <c r="V264" s="15"/>
      <c r="W264" s="15"/>
      <c r="X264" s="15"/>
      <c r="Y264" s="15"/>
      <c r="Z264" s="15"/>
      <c r="AA264" s="15"/>
      <c r="AB264" s="15"/>
      <c r="AC264" s="15"/>
      <c r="AD264" s="15"/>
      <c r="AE264" s="15"/>
      <c r="AT264" s="250" t="s">
        <v>144</v>
      </c>
      <c r="AU264" s="250" t="s">
        <v>142</v>
      </c>
      <c r="AV264" s="15" t="s">
        <v>141</v>
      </c>
      <c r="AW264" s="15" t="s">
        <v>35</v>
      </c>
      <c r="AX264" s="15" t="s">
        <v>81</v>
      </c>
      <c r="AY264" s="250" t="s">
        <v>133</v>
      </c>
    </row>
    <row r="265" s="2" customFormat="1" ht="14.4" customHeight="1">
      <c r="A265" s="39"/>
      <c r="B265" s="40"/>
      <c r="C265" s="251" t="s">
        <v>306</v>
      </c>
      <c r="D265" s="251" t="s">
        <v>307</v>
      </c>
      <c r="E265" s="252" t="s">
        <v>308</v>
      </c>
      <c r="F265" s="253" t="s">
        <v>309</v>
      </c>
      <c r="G265" s="254" t="s">
        <v>163</v>
      </c>
      <c r="H265" s="255">
        <v>77.572000000000003</v>
      </c>
      <c r="I265" s="256"/>
      <c r="J265" s="257">
        <f>ROUND(I265*H265,2)</f>
        <v>0</v>
      </c>
      <c r="K265" s="253" t="s">
        <v>19</v>
      </c>
      <c r="L265" s="258"/>
      <c r="M265" s="259" t="s">
        <v>19</v>
      </c>
      <c r="N265" s="260" t="s">
        <v>45</v>
      </c>
      <c r="O265" s="85"/>
      <c r="P265" s="214">
        <f>O265*H265</f>
        <v>0</v>
      </c>
      <c r="Q265" s="214">
        <v>0.00040000000000000002</v>
      </c>
      <c r="R265" s="214">
        <f>Q265*H265</f>
        <v>0.031028800000000002</v>
      </c>
      <c r="S265" s="214">
        <v>0</v>
      </c>
      <c r="T265" s="215">
        <f>S265*H265</f>
        <v>0</v>
      </c>
      <c r="U265" s="39"/>
      <c r="V265" s="39"/>
      <c r="W265" s="39"/>
      <c r="X265" s="39"/>
      <c r="Y265" s="39"/>
      <c r="Z265" s="39"/>
      <c r="AA265" s="39"/>
      <c r="AB265" s="39"/>
      <c r="AC265" s="39"/>
      <c r="AD265" s="39"/>
      <c r="AE265" s="39"/>
      <c r="AR265" s="216" t="s">
        <v>310</v>
      </c>
      <c r="AT265" s="216" t="s">
        <v>307</v>
      </c>
      <c r="AU265" s="216" t="s">
        <v>142</v>
      </c>
      <c r="AY265" s="18" t="s">
        <v>133</v>
      </c>
      <c r="BE265" s="217">
        <f>IF(N265="základní",J265,0)</f>
        <v>0</v>
      </c>
      <c r="BF265" s="217">
        <f>IF(N265="snížená",J265,0)</f>
        <v>0</v>
      </c>
      <c r="BG265" s="217">
        <f>IF(N265="zákl. přenesená",J265,0)</f>
        <v>0</v>
      </c>
      <c r="BH265" s="217">
        <f>IF(N265="sníž. přenesená",J265,0)</f>
        <v>0</v>
      </c>
      <c r="BI265" s="217">
        <f>IF(N265="nulová",J265,0)</f>
        <v>0</v>
      </c>
      <c r="BJ265" s="18" t="s">
        <v>142</v>
      </c>
      <c r="BK265" s="217">
        <f>ROUND(I265*H265,2)</f>
        <v>0</v>
      </c>
      <c r="BL265" s="18" t="s">
        <v>248</v>
      </c>
      <c r="BM265" s="216" t="s">
        <v>311</v>
      </c>
    </row>
    <row r="266" s="14" customFormat="1">
      <c r="A266" s="14"/>
      <c r="B266" s="229"/>
      <c r="C266" s="230"/>
      <c r="D266" s="220" t="s">
        <v>144</v>
      </c>
      <c r="E266" s="230"/>
      <c r="F266" s="232" t="s">
        <v>312</v>
      </c>
      <c r="G266" s="230"/>
      <c r="H266" s="233">
        <v>77.572000000000003</v>
      </c>
      <c r="I266" s="234"/>
      <c r="J266" s="230"/>
      <c r="K266" s="230"/>
      <c r="L266" s="235"/>
      <c r="M266" s="236"/>
      <c r="N266" s="237"/>
      <c r="O266" s="237"/>
      <c r="P266" s="237"/>
      <c r="Q266" s="237"/>
      <c r="R266" s="237"/>
      <c r="S266" s="237"/>
      <c r="T266" s="238"/>
      <c r="U266" s="14"/>
      <c r="V266" s="14"/>
      <c r="W266" s="14"/>
      <c r="X266" s="14"/>
      <c r="Y266" s="14"/>
      <c r="Z266" s="14"/>
      <c r="AA266" s="14"/>
      <c r="AB266" s="14"/>
      <c r="AC266" s="14"/>
      <c r="AD266" s="14"/>
      <c r="AE266" s="14"/>
      <c r="AT266" s="239" t="s">
        <v>144</v>
      </c>
      <c r="AU266" s="239" t="s">
        <v>142</v>
      </c>
      <c r="AV266" s="14" t="s">
        <v>142</v>
      </c>
      <c r="AW266" s="14" t="s">
        <v>4</v>
      </c>
      <c r="AX266" s="14" t="s">
        <v>81</v>
      </c>
      <c r="AY266" s="239" t="s">
        <v>133</v>
      </c>
    </row>
    <row r="267" s="2" customFormat="1" ht="37.8" customHeight="1">
      <c r="A267" s="39"/>
      <c r="B267" s="40"/>
      <c r="C267" s="205" t="s">
        <v>313</v>
      </c>
      <c r="D267" s="205" t="s">
        <v>136</v>
      </c>
      <c r="E267" s="206" t="s">
        <v>314</v>
      </c>
      <c r="F267" s="207" t="s">
        <v>315</v>
      </c>
      <c r="G267" s="208" t="s">
        <v>150</v>
      </c>
      <c r="H267" s="209">
        <v>0.031</v>
      </c>
      <c r="I267" s="210"/>
      <c r="J267" s="211">
        <f>ROUND(I267*H267,2)</f>
        <v>0</v>
      </c>
      <c r="K267" s="207" t="s">
        <v>140</v>
      </c>
      <c r="L267" s="45"/>
      <c r="M267" s="212" t="s">
        <v>19</v>
      </c>
      <c r="N267" s="213" t="s">
        <v>45</v>
      </c>
      <c r="O267" s="85"/>
      <c r="P267" s="214">
        <f>O267*H267</f>
        <v>0</v>
      </c>
      <c r="Q267" s="214">
        <v>0</v>
      </c>
      <c r="R267" s="214">
        <f>Q267*H267</f>
        <v>0</v>
      </c>
      <c r="S267" s="214">
        <v>0</v>
      </c>
      <c r="T267" s="215">
        <f>S267*H267</f>
        <v>0</v>
      </c>
      <c r="U267" s="39"/>
      <c r="V267" s="39"/>
      <c r="W267" s="39"/>
      <c r="X267" s="39"/>
      <c r="Y267" s="39"/>
      <c r="Z267" s="39"/>
      <c r="AA267" s="39"/>
      <c r="AB267" s="39"/>
      <c r="AC267" s="39"/>
      <c r="AD267" s="39"/>
      <c r="AE267" s="39"/>
      <c r="AR267" s="216" t="s">
        <v>248</v>
      </c>
      <c r="AT267" s="216" t="s">
        <v>136</v>
      </c>
      <c r="AU267" s="216" t="s">
        <v>142</v>
      </c>
      <c r="AY267" s="18" t="s">
        <v>133</v>
      </c>
      <c r="BE267" s="217">
        <f>IF(N267="základní",J267,0)</f>
        <v>0</v>
      </c>
      <c r="BF267" s="217">
        <f>IF(N267="snížená",J267,0)</f>
        <v>0</v>
      </c>
      <c r="BG267" s="217">
        <f>IF(N267="zákl. přenesená",J267,0)</f>
        <v>0</v>
      </c>
      <c r="BH267" s="217">
        <f>IF(N267="sníž. přenesená",J267,0)</f>
        <v>0</v>
      </c>
      <c r="BI267" s="217">
        <f>IF(N267="nulová",J267,0)</f>
        <v>0</v>
      </c>
      <c r="BJ267" s="18" t="s">
        <v>142</v>
      </c>
      <c r="BK267" s="217">
        <f>ROUND(I267*H267,2)</f>
        <v>0</v>
      </c>
      <c r="BL267" s="18" t="s">
        <v>248</v>
      </c>
      <c r="BM267" s="216" t="s">
        <v>316</v>
      </c>
    </row>
    <row r="268" s="12" customFormat="1" ht="22.8" customHeight="1">
      <c r="A268" s="12"/>
      <c r="B268" s="189"/>
      <c r="C268" s="190"/>
      <c r="D268" s="191" t="s">
        <v>72</v>
      </c>
      <c r="E268" s="203" t="s">
        <v>317</v>
      </c>
      <c r="F268" s="203" t="s">
        <v>318</v>
      </c>
      <c r="G268" s="190"/>
      <c r="H268" s="190"/>
      <c r="I268" s="193"/>
      <c r="J268" s="204">
        <f>BK268</f>
        <v>0</v>
      </c>
      <c r="K268" s="190"/>
      <c r="L268" s="195"/>
      <c r="M268" s="196"/>
      <c r="N268" s="197"/>
      <c r="O268" s="197"/>
      <c r="P268" s="198">
        <f>SUM(P269:P308)</f>
        <v>0</v>
      </c>
      <c r="Q268" s="197"/>
      <c r="R268" s="198">
        <f>SUM(R269:R308)</f>
        <v>0.8059828</v>
      </c>
      <c r="S268" s="197"/>
      <c r="T268" s="199">
        <f>SUM(T269:T308)</f>
        <v>0.56820000000000004</v>
      </c>
      <c r="U268" s="12"/>
      <c r="V268" s="12"/>
      <c r="W268" s="12"/>
      <c r="X268" s="12"/>
      <c r="Y268" s="12"/>
      <c r="Z268" s="12"/>
      <c r="AA268" s="12"/>
      <c r="AB268" s="12"/>
      <c r="AC268" s="12"/>
      <c r="AD268" s="12"/>
      <c r="AE268" s="12"/>
      <c r="AR268" s="200" t="s">
        <v>142</v>
      </c>
      <c r="AT268" s="201" t="s">
        <v>72</v>
      </c>
      <c r="AU268" s="201" t="s">
        <v>81</v>
      </c>
      <c r="AY268" s="200" t="s">
        <v>133</v>
      </c>
      <c r="BK268" s="202">
        <f>SUM(BK269:BK308)</f>
        <v>0</v>
      </c>
    </row>
    <row r="269" s="2" customFormat="1" ht="37.8" customHeight="1">
      <c r="A269" s="39"/>
      <c r="B269" s="40"/>
      <c r="C269" s="205" t="s">
        <v>319</v>
      </c>
      <c r="D269" s="205" t="s">
        <v>136</v>
      </c>
      <c r="E269" s="206" t="s">
        <v>320</v>
      </c>
      <c r="F269" s="207" t="s">
        <v>321</v>
      </c>
      <c r="G269" s="208" t="s">
        <v>163</v>
      </c>
      <c r="H269" s="209">
        <v>70.519999999999996</v>
      </c>
      <c r="I269" s="210"/>
      <c r="J269" s="211">
        <f>ROUND(I269*H269,2)</f>
        <v>0</v>
      </c>
      <c r="K269" s="207" t="s">
        <v>140</v>
      </c>
      <c r="L269" s="45"/>
      <c r="M269" s="212" t="s">
        <v>19</v>
      </c>
      <c r="N269" s="213" t="s">
        <v>45</v>
      </c>
      <c r="O269" s="85"/>
      <c r="P269" s="214">
        <f>O269*H269</f>
        <v>0</v>
      </c>
      <c r="Q269" s="214">
        <v>0</v>
      </c>
      <c r="R269" s="214">
        <f>Q269*H269</f>
        <v>0</v>
      </c>
      <c r="S269" s="214">
        <v>0</v>
      </c>
      <c r="T269" s="215">
        <f>S269*H269</f>
        <v>0</v>
      </c>
      <c r="U269" s="39"/>
      <c r="V269" s="39"/>
      <c r="W269" s="39"/>
      <c r="X269" s="39"/>
      <c r="Y269" s="39"/>
      <c r="Z269" s="39"/>
      <c r="AA269" s="39"/>
      <c r="AB269" s="39"/>
      <c r="AC269" s="39"/>
      <c r="AD269" s="39"/>
      <c r="AE269" s="39"/>
      <c r="AR269" s="216" t="s">
        <v>248</v>
      </c>
      <c r="AT269" s="216" t="s">
        <v>136</v>
      </c>
      <c r="AU269" s="216" t="s">
        <v>142</v>
      </c>
      <c r="AY269" s="18" t="s">
        <v>133</v>
      </c>
      <c r="BE269" s="217">
        <f>IF(N269="základní",J269,0)</f>
        <v>0</v>
      </c>
      <c r="BF269" s="217">
        <f>IF(N269="snížená",J269,0)</f>
        <v>0</v>
      </c>
      <c r="BG269" s="217">
        <f>IF(N269="zákl. přenesená",J269,0)</f>
        <v>0</v>
      </c>
      <c r="BH269" s="217">
        <f>IF(N269="sníž. přenesená",J269,0)</f>
        <v>0</v>
      </c>
      <c r="BI269" s="217">
        <f>IF(N269="nulová",J269,0)</f>
        <v>0</v>
      </c>
      <c r="BJ269" s="18" t="s">
        <v>142</v>
      </c>
      <c r="BK269" s="217">
        <f>ROUND(I269*H269,2)</f>
        <v>0</v>
      </c>
      <c r="BL269" s="18" t="s">
        <v>248</v>
      </c>
      <c r="BM269" s="216" t="s">
        <v>322</v>
      </c>
    </row>
    <row r="270" s="13" customFormat="1">
      <c r="A270" s="13"/>
      <c r="B270" s="218"/>
      <c r="C270" s="219"/>
      <c r="D270" s="220" t="s">
        <v>144</v>
      </c>
      <c r="E270" s="221" t="s">
        <v>19</v>
      </c>
      <c r="F270" s="222" t="s">
        <v>323</v>
      </c>
      <c r="G270" s="219"/>
      <c r="H270" s="221" t="s">
        <v>19</v>
      </c>
      <c r="I270" s="223"/>
      <c r="J270" s="219"/>
      <c r="K270" s="219"/>
      <c r="L270" s="224"/>
      <c r="M270" s="225"/>
      <c r="N270" s="226"/>
      <c r="O270" s="226"/>
      <c r="P270" s="226"/>
      <c r="Q270" s="226"/>
      <c r="R270" s="226"/>
      <c r="S270" s="226"/>
      <c r="T270" s="227"/>
      <c r="U270" s="13"/>
      <c r="V270" s="13"/>
      <c r="W270" s="13"/>
      <c r="X270" s="13"/>
      <c r="Y270" s="13"/>
      <c r="Z270" s="13"/>
      <c r="AA270" s="13"/>
      <c r="AB270" s="13"/>
      <c r="AC270" s="13"/>
      <c r="AD270" s="13"/>
      <c r="AE270" s="13"/>
      <c r="AT270" s="228" t="s">
        <v>144</v>
      </c>
      <c r="AU270" s="228" t="s">
        <v>142</v>
      </c>
      <c r="AV270" s="13" t="s">
        <v>81</v>
      </c>
      <c r="AW270" s="13" t="s">
        <v>35</v>
      </c>
      <c r="AX270" s="13" t="s">
        <v>73</v>
      </c>
      <c r="AY270" s="228" t="s">
        <v>133</v>
      </c>
    </row>
    <row r="271" s="13" customFormat="1">
      <c r="A271" s="13"/>
      <c r="B271" s="218"/>
      <c r="C271" s="219"/>
      <c r="D271" s="220" t="s">
        <v>144</v>
      </c>
      <c r="E271" s="221" t="s">
        <v>19</v>
      </c>
      <c r="F271" s="222" t="s">
        <v>178</v>
      </c>
      <c r="G271" s="219"/>
      <c r="H271" s="221" t="s">
        <v>19</v>
      </c>
      <c r="I271" s="223"/>
      <c r="J271" s="219"/>
      <c r="K271" s="219"/>
      <c r="L271" s="224"/>
      <c r="M271" s="225"/>
      <c r="N271" s="226"/>
      <c r="O271" s="226"/>
      <c r="P271" s="226"/>
      <c r="Q271" s="226"/>
      <c r="R271" s="226"/>
      <c r="S271" s="226"/>
      <c r="T271" s="227"/>
      <c r="U271" s="13"/>
      <c r="V271" s="13"/>
      <c r="W271" s="13"/>
      <c r="X271" s="13"/>
      <c r="Y271" s="13"/>
      <c r="Z271" s="13"/>
      <c r="AA271" s="13"/>
      <c r="AB271" s="13"/>
      <c r="AC271" s="13"/>
      <c r="AD271" s="13"/>
      <c r="AE271" s="13"/>
      <c r="AT271" s="228" t="s">
        <v>144</v>
      </c>
      <c r="AU271" s="228" t="s">
        <v>142</v>
      </c>
      <c r="AV271" s="13" t="s">
        <v>81</v>
      </c>
      <c r="AW271" s="13" t="s">
        <v>35</v>
      </c>
      <c r="AX271" s="13" t="s">
        <v>73</v>
      </c>
      <c r="AY271" s="228" t="s">
        <v>133</v>
      </c>
    </row>
    <row r="272" s="14" customFormat="1">
      <c r="A272" s="14"/>
      <c r="B272" s="229"/>
      <c r="C272" s="230"/>
      <c r="D272" s="220" t="s">
        <v>144</v>
      </c>
      <c r="E272" s="231" t="s">
        <v>19</v>
      </c>
      <c r="F272" s="232" t="s">
        <v>300</v>
      </c>
      <c r="G272" s="230"/>
      <c r="H272" s="233">
        <v>6.8200000000000003</v>
      </c>
      <c r="I272" s="234"/>
      <c r="J272" s="230"/>
      <c r="K272" s="230"/>
      <c r="L272" s="235"/>
      <c r="M272" s="236"/>
      <c r="N272" s="237"/>
      <c r="O272" s="237"/>
      <c r="P272" s="237"/>
      <c r="Q272" s="237"/>
      <c r="R272" s="237"/>
      <c r="S272" s="237"/>
      <c r="T272" s="238"/>
      <c r="U272" s="14"/>
      <c r="V272" s="14"/>
      <c r="W272" s="14"/>
      <c r="X272" s="14"/>
      <c r="Y272" s="14"/>
      <c r="Z272" s="14"/>
      <c r="AA272" s="14"/>
      <c r="AB272" s="14"/>
      <c r="AC272" s="14"/>
      <c r="AD272" s="14"/>
      <c r="AE272" s="14"/>
      <c r="AT272" s="239" t="s">
        <v>144</v>
      </c>
      <c r="AU272" s="239" t="s">
        <v>142</v>
      </c>
      <c r="AV272" s="14" t="s">
        <v>142</v>
      </c>
      <c r="AW272" s="14" t="s">
        <v>35</v>
      </c>
      <c r="AX272" s="14" t="s">
        <v>73</v>
      </c>
      <c r="AY272" s="239" t="s">
        <v>133</v>
      </c>
    </row>
    <row r="273" s="13" customFormat="1">
      <c r="A273" s="13"/>
      <c r="B273" s="218"/>
      <c r="C273" s="219"/>
      <c r="D273" s="220" t="s">
        <v>144</v>
      </c>
      <c r="E273" s="221" t="s">
        <v>19</v>
      </c>
      <c r="F273" s="222" t="s">
        <v>182</v>
      </c>
      <c r="G273" s="219"/>
      <c r="H273" s="221" t="s">
        <v>19</v>
      </c>
      <c r="I273" s="223"/>
      <c r="J273" s="219"/>
      <c r="K273" s="219"/>
      <c r="L273" s="224"/>
      <c r="M273" s="225"/>
      <c r="N273" s="226"/>
      <c r="O273" s="226"/>
      <c r="P273" s="226"/>
      <c r="Q273" s="226"/>
      <c r="R273" s="226"/>
      <c r="S273" s="226"/>
      <c r="T273" s="227"/>
      <c r="U273" s="13"/>
      <c r="V273" s="13"/>
      <c r="W273" s="13"/>
      <c r="X273" s="13"/>
      <c r="Y273" s="13"/>
      <c r="Z273" s="13"/>
      <c r="AA273" s="13"/>
      <c r="AB273" s="13"/>
      <c r="AC273" s="13"/>
      <c r="AD273" s="13"/>
      <c r="AE273" s="13"/>
      <c r="AT273" s="228" t="s">
        <v>144</v>
      </c>
      <c r="AU273" s="228" t="s">
        <v>142</v>
      </c>
      <c r="AV273" s="13" t="s">
        <v>81</v>
      </c>
      <c r="AW273" s="13" t="s">
        <v>35</v>
      </c>
      <c r="AX273" s="13" t="s">
        <v>73</v>
      </c>
      <c r="AY273" s="228" t="s">
        <v>133</v>
      </c>
    </row>
    <row r="274" s="14" customFormat="1">
      <c r="A274" s="14"/>
      <c r="B274" s="229"/>
      <c r="C274" s="230"/>
      <c r="D274" s="220" t="s">
        <v>144</v>
      </c>
      <c r="E274" s="231" t="s">
        <v>19</v>
      </c>
      <c r="F274" s="232" t="s">
        <v>301</v>
      </c>
      <c r="G274" s="230"/>
      <c r="H274" s="233">
        <v>8.9600000000000009</v>
      </c>
      <c r="I274" s="234"/>
      <c r="J274" s="230"/>
      <c r="K274" s="230"/>
      <c r="L274" s="235"/>
      <c r="M274" s="236"/>
      <c r="N274" s="237"/>
      <c r="O274" s="237"/>
      <c r="P274" s="237"/>
      <c r="Q274" s="237"/>
      <c r="R274" s="237"/>
      <c r="S274" s="237"/>
      <c r="T274" s="238"/>
      <c r="U274" s="14"/>
      <c r="V274" s="14"/>
      <c r="W274" s="14"/>
      <c r="X274" s="14"/>
      <c r="Y274" s="14"/>
      <c r="Z274" s="14"/>
      <c r="AA274" s="14"/>
      <c r="AB274" s="14"/>
      <c r="AC274" s="14"/>
      <c r="AD274" s="14"/>
      <c r="AE274" s="14"/>
      <c r="AT274" s="239" t="s">
        <v>144</v>
      </c>
      <c r="AU274" s="239" t="s">
        <v>142</v>
      </c>
      <c r="AV274" s="14" t="s">
        <v>142</v>
      </c>
      <c r="AW274" s="14" t="s">
        <v>35</v>
      </c>
      <c r="AX274" s="14" t="s">
        <v>73</v>
      </c>
      <c r="AY274" s="239" t="s">
        <v>133</v>
      </c>
    </row>
    <row r="275" s="13" customFormat="1">
      <c r="A275" s="13"/>
      <c r="B275" s="218"/>
      <c r="C275" s="219"/>
      <c r="D275" s="220" t="s">
        <v>144</v>
      </c>
      <c r="E275" s="221" t="s">
        <v>19</v>
      </c>
      <c r="F275" s="222" t="s">
        <v>184</v>
      </c>
      <c r="G275" s="219"/>
      <c r="H275" s="221" t="s">
        <v>19</v>
      </c>
      <c r="I275" s="223"/>
      <c r="J275" s="219"/>
      <c r="K275" s="219"/>
      <c r="L275" s="224"/>
      <c r="M275" s="225"/>
      <c r="N275" s="226"/>
      <c r="O275" s="226"/>
      <c r="P275" s="226"/>
      <c r="Q275" s="226"/>
      <c r="R275" s="226"/>
      <c r="S275" s="226"/>
      <c r="T275" s="227"/>
      <c r="U275" s="13"/>
      <c r="V275" s="13"/>
      <c r="W275" s="13"/>
      <c r="X275" s="13"/>
      <c r="Y275" s="13"/>
      <c r="Z275" s="13"/>
      <c r="AA275" s="13"/>
      <c r="AB275" s="13"/>
      <c r="AC275" s="13"/>
      <c r="AD275" s="13"/>
      <c r="AE275" s="13"/>
      <c r="AT275" s="228" t="s">
        <v>144</v>
      </c>
      <c r="AU275" s="228" t="s">
        <v>142</v>
      </c>
      <c r="AV275" s="13" t="s">
        <v>81</v>
      </c>
      <c r="AW275" s="13" t="s">
        <v>35</v>
      </c>
      <c r="AX275" s="13" t="s">
        <v>73</v>
      </c>
      <c r="AY275" s="228" t="s">
        <v>133</v>
      </c>
    </row>
    <row r="276" s="14" customFormat="1">
      <c r="A276" s="14"/>
      <c r="B276" s="229"/>
      <c r="C276" s="230"/>
      <c r="D276" s="220" t="s">
        <v>144</v>
      </c>
      <c r="E276" s="231" t="s">
        <v>19</v>
      </c>
      <c r="F276" s="232" t="s">
        <v>302</v>
      </c>
      <c r="G276" s="230"/>
      <c r="H276" s="233">
        <v>23.989999999999998</v>
      </c>
      <c r="I276" s="234"/>
      <c r="J276" s="230"/>
      <c r="K276" s="230"/>
      <c r="L276" s="235"/>
      <c r="M276" s="236"/>
      <c r="N276" s="237"/>
      <c r="O276" s="237"/>
      <c r="P276" s="237"/>
      <c r="Q276" s="237"/>
      <c r="R276" s="237"/>
      <c r="S276" s="237"/>
      <c r="T276" s="238"/>
      <c r="U276" s="14"/>
      <c r="V276" s="14"/>
      <c r="W276" s="14"/>
      <c r="X276" s="14"/>
      <c r="Y276" s="14"/>
      <c r="Z276" s="14"/>
      <c r="AA276" s="14"/>
      <c r="AB276" s="14"/>
      <c r="AC276" s="14"/>
      <c r="AD276" s="14"/>
      <c r="AE276" s="14"/>
      <c r="AT276" s="239" t="s">
        <v>144</v>
      </c>
      <c r="AU276" s="239" t="s">
        <v>142</v>
      </c>
      <c r="AV276" s="14" t="s">
        <v>142</v>
      </c>
      <c r="AW276" s="14" t="s">
        <v>35</v>
      </c>
      <c r="AX276" s="14" t="s">
        <v>73</v>
      </c>
      <c r="AY276" s="239" t="s">
        <v>133</v>
      </c>
    </row>
    <row r="277" s="13" customFormat="1">
      <c r="A277" s="13"/>
      <c r="B277" s="218"/>
      <c r="C277" s="219"/>
      <c r="D277" s="220" t="s">
        <v>144</v>
      </c>
      <c r="E277" s="221" t="s">
        <v>19</v>
      </c>
      <c r="F277" s="222" t="s">
        <v>186</v>
      </c>
      <c r="G277" s="219"/>
      <c r="H277" s="221" t="s">
        <v>19</v>
      </c>
      <c r="I277" s="223"/>
      <c r="J277" s="219"/>
      <c r="K277" s="219"/>
      <c r="L277" s="224"/>
      <c r="M277" s="225"/>
      <c r="N277" s="226"/>
      <c r="O277" s="226"/>
      <c r="P277" s="226"/>
      <c r="Q277" s="226"/>
      <c r="R277" s="226"/>
      <c r="S277" s="226"/>
      <c r="T277" s="227"/>
      <c r="U277" s="13"/>
      <c r="V277" s="13"/>
      <c r="W277" s="13"/>
      <c r="X277" s="13"/>
      <c r="Y277" s="13"/>
      <c r="Z277" s="13"/>
      <c r="AA277" s="13"/>
      <c r="AB277" s="13"/>
      <c r="AC277" s="13"/>
      <c r="AD277" s="13"/>
      <c r="AE277" s="13"/>
      <c r="AT277" s="228" t="s">
        <v>144</v>
      </c>
      <c r="AU277" s="228" t="s">
        <v>142</v>
      </c>
      <c r="AV277" s="13" t="s">
        <v>81</v>
      </c>
      <c r="AW277" s="13" t="s">
        <v>35</v>
      </c>
      <c r="AX277" s="13" t="s">
        <v>73</v>
      </c>
      <c r="AY277" s="228" t="s">
        <v>133</v>
      </c>
    </row>
    <row r="278" s="14" customFormat="1">
      <c r="A278" s="14"/>
      <c r="B278" s="229"/>
      <c r="C278" s="230"/>
      <c r="D278" s="220" t="s">
        <v>144</v>
      </c>
      <c r="E278" s="231" t="s">
        <v>19</v>
      </c>
      <c r="F278" s="232" t="s">
        <v>303</v>
      </c>
      <c r="G278" s="230"/>
      <c r="H278" s="233">
        <v>11.810000000000001</v>
      </c>
      <c r="I278" s="234"/>
      <c r="J278" s="230"/>
      <c r="K278" s="230"/>
      <c r="L278" s="235"/>
      <c r="M278" s="236"/>
      <c r="N278" s="237"/>
      <c r="O278" s="237"/>
      <c r="P278" s="237"/>
      <c r="Q278" s="237"/>
      <c r="R278" s="237"/>
      <c r="S278" s="237"/>
      <c r="T278" s="238"/>
      <c r="U278" s="14"/>
      <c r="V278" s="14"/>
      <c r="W278" s="14"/>
      <c r="X278" s="14"/>
      <c r="Y278" s="14"/>
      <c r="Z278" s="14"/>
      <c r="AA278" s="14"/>
      <c r="AB278" s="14"/>
      <c r="AC278" s="14"/>
      <c r="AD278" s="14"/>
      <c r="AE278" s="14"/>
      <c r="AT278" s="239" t="s">
        <v>144</v>
      </c>
      <c r="AU278" s="239" t="s">
        <v>142</v>
      </c>
      <c r="AV278" s="14" t="s">
        <v>142</v>
      </c>
      <c r="AW278" s="14" t="s">
        <v>35</v>
      </c>
      <c r="AX278" s="14" t="s">
        <v>73</v>
      </c>
      <c r="AY278" s="239" t="s">
        <v>133</v>
      </c>
    </row>
    <row r="279" s="13" customFormat="1">
      <c r="A279" s="13"/>
      <c r="B279" s="218"/>
      <c r="C279" s="219"/>
      <c r="D279" s="220" t="s">
        <v>144</v>
      </c>
      <c r="E279" s="221" t="s">
        <v>19</v>
      </c>
      <c r="F279" s="222" t="s">
        <v>188</v>
      </c>
      <c r="G279" s="219"/>
      <c r="H279" s="221" t="s">
        <v>19</v>
      </c>
      <c r="I279" s="223"/>
      <c r="J279" s="219"/>
      <c r="K279" s="219"/>
      <c r="L279" s="224"/>
      <c r="M279" s="225"/>
      <c r="N279" s="226"/>
      <c r="O279" s="226"/>
      <c r="P279" s="226"/>
      <c r="Q279" s="226"/>
      <c r="R279" s="226"/>
      <c r="S279" s="226"/>
      <c r="T279" s="227"/>
      <c r="U279" s="13"/>
      <c r="V279" s="13"/>
      <c r="W279" s="13"/>
      <c r="X279" s="13"/>
      <c r="Y279" s="13"/>
      <c r="Z279" s="13"/>
      <c r="AA279" s="13"/>
      <c r="AB279" s="13"/>
      <c r="AC279" s="13"/>
      <c r="AD279" s="13"/>
      <c r="AE279" s="13"/>
      <c r="AT279" s="228" t="s">
        <v>144</v>
      </c>
      <c r="AU279" s="228" t="s">
        <v>142</v>
      </c>
      <c r="AV279" s="13" t="s">
        <v>81</v>
      </c>
      <c r="AW279" s="13" t="s">
        <v>35</v>
      </c>
      <c r="AX279" s="13" t="s">
        <v>73</v>
      </c>
      <c r="AY279" s="228" t="s">
        <v>133</v>
      </c>
    </row>
    <row r="280" s="14" customFormat="1">
      <c r="A280" s="14"/>
      <c r="B280" s="229"/>
      <c r="C280" s="230"/>
      <c r="D280" s="220" t="s">
        <v>144</v>
      </c>
      <c r="E280" s="231" t="s">
        <v>19</v>
      </c>
      <c r="F280" s="232" t="s">
        <v>304</v>
      </c>
      <c r="G280" s="230"/>
      <c r="H280" s="233">
        <v>14.359999999999999</v>
      </c>
      <c r="I280" s="234"/>
      <c r="J280" s="230"/>
      <c r="K280" s="230"/>
      <c r="L280" s="235"/>
      <c r="M280" s="236"/>
      <c r="N280" s="237"/>
      <c r="O280" s="237"/>
      <c r="P280" s="237"/>
      <c r="Q280" s="237"/>
      <c r="R280" s="237"/>
      <c r="S280" s="237"/>
      <c r="T280" s="238"/>
      <c r="U280" s="14"/>
      <c r="V280" s="14"/>
      <c r="W280" s="14"/>
      <c r="X280" s="14"/>
      <c r="Y280" s="14"/>
      <c r="Z280" s="14"/>
      <c r="AA280" s="14"/>
      <c r="AB280" s="14"/>
      <c r="AC280" s="14"/>
      <c r="AD280" s="14"/>
      <c r="AE280" s="14"/>
      <c r="AT280" s="239" t="s">
        <v>144</v>
      </c>
      <c r="AU280" s="239" t="s">
        <v>142</v>
      </c>
      <c r="AV280" s="14" t="s">
        <v>142</v>
      </c>
      <c r="AW280" s="14" t="s">
        <v>35</v>
      </c>
      <c r="AX280" s="14" t="s">
        <v>73</v>
      </c>
      <c r="AY280" s="239" t="s">
        <v>133</v>
      </c>
    </row>
    <row r="281" s="13" customFormat="1">
      <c r="A281" s="13"/>
      <c r="B281" s="218"/>
      <c r="C281" s="219"/>
      <c r="D281" s="220" t="s">
        <v>144</v>
      </c>
      <c r="E281" s="221" t="s">
        <v>19</v>
      </c>
      <c r="F281" s="222" t="s">
        <v>190</v>
      </c>
      <c r="G281" s="219"/>
      <c r="H281" s="221" t="s">
        <v>19</v>
      </c>
      <c r="I281" s="223"/>
      <c r="J281" s="219"/>
      <c r="K281" s="219"/>
      <c r="L281" s="224"/>
      <c r="M281" s="225"/>
      <c r="N281" s="226"/>
      <c r="O281" s="226"/>
      <c r="P281" s="226"/>
      <c r="Q281" s="226"/>
      <c r="R281" s="226"/>
      <c r="S281" s="226"/>
      <c r="T281" s="227"/>
      <c r="U281" s="13"/>
      <c r="V281" s="13"/>
      <c r="W281" s="13"/>
      <c r="X281" s="13"/>
      <c r="Y281" s="13"/>
      <c r="Z281" s="13"/>
      <c r="AA281" s="13"/>
      <c r="AB281" s="13"/>
      <c r="AC281" s="13"/>
      <c r="AD281" s="13"/>
      <c r="AE281" s="13"/>
      <c r="AT281" s="228" t="s">
        <v>144</v>
      </c>
      <c r="AU281" s="228" t="s">
        <v>142</v>
      </c>
      <c r="AV281" s="13" t="s">
        <v>81</v>
      </c>
      <c r="AW281" s="13" t="s">
        <v>35</v>
      </c>
      <c r="AX281" s="13" t="s">
        <v>73</v>
      </c>
      <c r="AY281" s="228" t="s">
        <v>133</v>
      </c>
    </row>
    <row r="282" s="14" customFormat="1">
      <c r="A282" s="14"/>
      <c r="B282" s="229"/>
      <c r="C282" s="230"/>
      <c r="D282" s="220" t="s">
        <v>144</v>
      </c>
      <c r="E282" s="231" t="s">
        <v>19</v>
      </c>
      <c r="F282" s="232" t="s">
        <v>305</v>
      </c>
      <c r="G282" s="230"/>
      <c r="H282" s="233">
        <v>4.5800000000000001</v>
      </c>
      <c r="I282" s="234"/>
      <c r="J282" s="230"/>
      <c r="K282" s="230"/>
      <c r="L282" s="235"/>
      <c r="M282" s="236"/>
      <c r="N282" s="237"/>
      <c r="O282" s="237"/>
      <c r="P282" s="237"/>
      <c r="Q282" s="237"/>
      <c r="R282" s="237"/>
      <c r="S282" s="237"/>
      <c r="T282" s="238"/>
      <c r="U282" s="14"/>
      <c r="V282" s="14"/>
      <c r="W282" s="14"/>
      <c r="X282" s="14"/>
      <c r="Y282" s="14"/>
      <c r="Z282" s="14"/>
      <c r="AA282" s="14"/>
      <c r="AB282" s="14"/>
      <c r="AC282" s="14"/>
      <c r="AD282" s="14"/>
      <c r="AE282" s="14"/>
      <c r="AT282" s="239" t="s">
        <v>144</v>
      </c>
      <c r="AU282" s="239" t="s">
        <v>142</v>
      </c>
      <c r="AV282" s="14" t="s">
        <v>142</v>
      </c>
      <c r="AW282" s="14" t="s">
        <v>35</v>
      </c>
      <c r="AX282" s="14" t="s">
        <v>73</v>
      </c>
      <c r="AY282" s="239" t="s">
        <v>133</v>
      </c>
    </row>
    <row r="283" s="15" customFormat="1">
      <c r="A283" s="15"/>
      <c r="B283" s="240"/>
      <c r="C283" s="241"/>
      <c r="D283" s="220" t="s">
        <v>144</v>
      </c>
      <c r="E283" s="242" t="s">
        <v>19</v>
      </c>
      <c r="F283" s="243" t="s">
        <v>147</v>
      </c>
      <c r="G283" s="241"/>
      <c r="H283" s="244">
        <v>70.519999999999996</v>
      </c>
      <c r="I283" s="245"/>
      <c r="J283" s="241"/>
      <c r="K283" s="241"/>
      <c r="L283" s="246"/>
      <c r="M283" s="247"/>
      <c r="N283" s="248"/>
      <c r="O283" s="248"/>
      <c r="P283" s="248"/>
      <c r="Q283" s="248"/>
      <c r="R283" s="248"/>
      <c r="S283" s="248"/>
      <c r="T283" s="249"/>
      <c r="U283" s="15"/>
      <c r="V283" s="15"/>
      <c r="W283" s="15"/>
      <c r="X283" s="15"/>
      <c r="Y283" s="15"/>
      <c r="Z283" s="15"/>
      <c r="AA283" s="15"/>
      <c r="AB283" s="15"/>
      <c r="AC283" s="15"/>
      <c r="AD283" s="15"/>
      <c r="AE283" s="15"/>
      <c r="AT283" s="250" t="s">
        <v>144</v>
      </c>
      <c r="AU283" s="250" t="s">
        <v>142</v>
      </c>
      <c r="AV283" s="15" t="s">
        <v>141</v>
      </c>
      <c r="AW283" s="15" t="s">
        <v>35</v>
      </c>
      <c r="AX283" s="15" t="s">
        <v>81</v>
      </c>
      <c r="AY283" s="250" t="s">
        <v>133</v>
      </c>
    </row>
    <row r="284" s="2" customFormat="1" ht="14.4" customHeight="1">
      <c r="A284" s="39"/>
      <c r="B284" s="40"/>
      <c r="C284" s="251" t="s">
        <v>324</v>
      </c>
      <c r="D284" s="251" t="s">
        <v>307</v>
      </c>
      <c r="E284" s="252" t="s">
        <v>325</v>
      </c>
      <c r="F284" s="253" t="s">
        <v>326</v>
      </c>
      <c r="G284" s="254" t="s">
        <v>163</v>
      </c>
      <c r="H284" s="255">
        <v>76.162000000000006</v>
      </c>
      <c r="I284" s="256"/>
      <c r="J284" s="257">
        <f>ROUND(I284*H284,2)</f>
        <v>0</v>
      </c>
      <c r="K284" s="253" t="s">
        <v>140</v>
      </c>
      <c r="L284" s="258"/>
      <c r="M284" s="259" t="s">
        <v>19</v>
      </c>
      <c r="N284" s="260" t="s">
        <v>45</v>
      </c>
      <c r="O284" s="85"/>
      <c r="P284" s="214">
        <f>O284*H284</f>
        <v>0</v>
      </c>
      <c r="Q284" s="214">
        <v>0.0104</v>
      </c>
      <c r="R284" s="214">
        <f>Q284*H284</f>
        <v>0.79208480000000003</v>
      </c>
      <c r="S284" s="214">
        <v>0</v>
      </c>
      <c r="T284" s="215">
        <f>S284*H284</f>
        <v>0</v>
      </c>
      <c r="U284" s="39"/>
      <c r="V284" s="39"/>
      <c r="W284" s="39"/>
      <c r="X284" s="39"/>
      <c r="Y284" s="39"/>
      <c r="Z284" s="39"/>
      <c r="AA284" s="39"/>
      <c r="AB284" s="39"/>
      <c r="AC284" s="39"/>
      <c r="AD284" s="39"/>
      <c r="AE284" s="39"/>
      <c r="AR284" s="216" t="s">
        <v>310</v>
      </c>
      <c r="AT284" s="216" t="s">
        <v>307</v>
      </c>
      <c r="AU284" s="216" t="s">
        <v>142</v>
      </c>
      <c r="AY284" s="18" t="s">
        <v>133</v>
      </c>
      <c r="BE284" s="217">
        <f>IF(N284="základní",J284,0)</f>
        <v>0</v>
      </c>
      <c r="BF284" s="217">
        <f>IF(N284="snížená",J284,0)</f>
        <v>0</v>
      </c>
      <c r="BG284" s="217">
        <f>IF(N284="zákl. přenesená",J284,0)</f>
        <v>0</v>
      </c>
      <c r="BH284" s="217">
        <f>IF(N284="sníž. přenesená",J284,0)</f>
        <v>0</v>
      </c>
      <c r="BI284" s="217">
        <f>IF(N284="nulová",J284,0)</f>
        <v>0</v>
      </c>
      <c r="BJ284" s="18" t="s">
        <v>142</v>
      </c>
      <c r="BK284" s="217">
        <f>ROUND(I284*H284,2)</f>
        <v>0</v>
      </c>
      <c r="BL284" s="18" t="s">
        <v>248</v>
      </c>
      <c r="BM284" s="216" t="s">
        <v>327</v>
      </c>
    </row>
    <row r="285" s="14" customFormat="1">
      <c r="A285" s="14"/>
      <c r="B285" s="229"/>
      <c r="C285" s="230"/>
      <c r="D285" s="220" t="s">
        <v>144</v>
      </c>
      <c r="E285" s="230"/>
      <c r="F285" s="232" t="s">
        <v>328</v>
      </c>
      <c r="G285" s="230"/>
      <c r="H285" s="233">
        <v>76.162000000000006</v>
      </c>
      <c r="I285" s="234"/>
      <c r="J285" s="230"/>
      <c r="K285" s="230"/>
      <c r="L285" s="235"/>
      <c r="M285" s="236"/>
      <c r="N285" s="237"/>
      <c r="O285" s="237"/>
      <c r="P285" s="237"/>
      <c r="Q285" s="237"/>
      <c r="R285" s="237"/>
      <c r="S285" s="237"/>
      <c r="T285" s="238"/>
      <c r="U285" s="14"/>
      <c r="V285" s="14"/>
      <c r="W285" s="14"/>
      <c r="X285" s="14"/>
      <c r="Y285" s="14"/>
      <c r="Z285" s="14"/>
      <c r="AA285" s="14"/>
      <c r="AB285" s="14"/>
      <c r="AC285" s="14"/>
      <c r="AD285" s="14"/>
      <c r="AE285" s="14"/>
      <c r="AT285" s="239" t="s">
        <v>144</v>
      </c>
      <c r="AU285" s="239" t="s">
        <v>142</v>
      </c>
      <c r="AV285" s="14" t="s">
        <v>142</v>
      </c>
      <c r="AW285" s="14" t="s">
        <v>4</v>
      </c>
      <c r="AX285" s="14" t="s">
        <v>81</v>
      </c>
      <c r="AY285" s="239" t="s">
        <v>133</v>
      </c>
    </row>
    <row r="286" s="2" customFormat="1" ht="49.05" customHeight="1">
      <c r="A286" s="39"/>
      <c r="B286" s="40"/>
      <c r="C286" s="205" t="s">
        <v>329</v>
      </c>
      <c r="D286" s="205" t="s">
        <v>136</v>
      </c>
      <c r="E286" s="206" t="s">
        <v>330</v>
      </c>
      <c r="F286" s="207" t="s">
        <v>331</v>
      </c>
      <c r="G286" s="208" t="s">
        <v>163</v>
      </c>
      <c r="H286" s="209">
        <v>70.519999999999996</v>
      </c>
      <c r="I286" s="210"/>
      <c r="J286" s="211">
        <f>ROUND(I286*H286,2)</f>
        <v>0</v>
      </c>
      <c r="K286" s="207" t="s">
        <v>19</v>
      </c>
      <c r="L286" s="45"/>
      <c r="M286" s="212" t="s">
        <v>19</v>
      </c>
      <c r="N286" s="213" t="s">
        <v>45</v>
      </c>
      <c r="O286" s="85"/>
      <c r="P286" s="214">
        <f>O286*H286</f>
        <v>0</v>
      </c>
      <c r="Q286" s="214">
        <v>0</v>
      </c>
      <c r="R286" s="214">
        <f>Q286*H286</f>
        <v>0</v>
      </c>
      <c r="S286" s="214">
        <v>0</v>
      </c>
      <c r="T286" s="215">
        <f>S286*H286</f>
        <v>0</v>
      </c>
      <c r="U286" s="39"/>
      <c r="V286" s="39"/>
      <c r="W286" s="39"/>
      <c r="X286" s="39"/>
      <c r="Y286" s="39"/>
      <c r="Z286" s="39"/>
      <c r="AA286" s="39"/>
      <c r="AB286" s="39"/>
      <c r="AC286" s="39"/>
      <c r="AD286" s="39"/>
      <c r="AE286" s="39"/>
      <c r="AR286" s="216" t="s">
        <v>248</v>
      </c>
      <c r="AT286" s="216" t="s">
        <v>136</v>
      </c>
      <c r="AU286" s="216" t="s">
        <v>142</v>
      </c>
      <c r="AY286" s="18" t="s">
        <v>133</v>
      </c>
      <c r="BE286" s="217">
        <f>IF(N286="základní",J286,0)</f>
        <v>0</v>
      </c>
      <c r="BF286" s="217">
        <f>IF(N286="snížená",J286,0)</f>
        <v>0</v>
      </c>
      <c r="BG286" s="217">
        <f>IF(N286="zákl. přenesená",J286,0)</f>
        <v>0</v>
      </c>
      <c r="BH286" s="217">
        <f>IF(N286="sníž. přenesená",J286,0)</f>
        <v>0</v>
      </c>
      <c r="BI286" s="217">
        <f>IF(N286="nulová",J286,0)</f>
        <v>0</v>
      </c>
      <c r="BJ286" s="18" t="s">
        <v>142</v>
      </c>
      <c r="BK286" s="217">
        <f>ROUND(I286*H286,2)</f>
        <v>0</v>
      </c>
      <c r="BL286" s="18" t="s">
        <v>248</v>
      </c>
      <c r="BM286" s="216" t="s">
        <v>332</v>
      </c>
    </row>
    <row r="287" s="13" customFormat="1">
      <c r="A287" s="13"/>
      <c r="B287" s="218"/>
      <c r="C287" s="219"/>
      <c r="D287" s="220" t="s">
        <v>144</v>
      </c>
      <c r="E287" s="221" t="s">
        <v>19</v>
      </c>
      <c r="F287" s="222" t="s">
        <v>178</v>
      </c>
      <c r="G287" s="219"/>
      <c r="H287" s="221" t="s">
        <v>19</v>
      </c>
      <c r="I287" s="223"/>
      <c r="J287" s="219"/>
      <c r="K287" s="219"/>
      <c r="L287" s="224"/>
      <c r="M287" s="225"/>
      <c r="N287" s="226"/>
      <c r="O287" s="226"/>
      <c r="P287" s="226"/>
      <c r="Q287" s="226"/>
      <c r="R287" s="226"/>
      <c r="S287" s="226"/>
      <c r="T287" s="227"/>
      <c r="U287" s="13"/>
      <c r="V287" s="13"/>
      <c r="W287" s="13"/>
      <c r="X287" s="13"/>
      <c r="Y287" s="13"/>
      <c r="Z287" s="13"/>
      <c r="AA287" s="13"/>
      <c r="AB287" s="13"/>
      <c r="AC287" s="13"/>
      <c r="AD287" s="13"/>
      <c r="AE287" s="13"/>
      <c r="AT287" s="228" t="s">
        <v>144</v>
      </c>
      <c r="AU287" s="228" t="s">
        <v>142</v>
      </c>
      <c r="AV287" s="13" t="s">
        <v>81</v>
      </c>
      <c r="AW287" s="13" t="s">
        <v>35</v>
      </c>
      <c r="AX287" s="13" t="s">
        <v>73</v>
      </c>
      <c r="AY287" s="228" t="s">
        <v>133</v>
      </c>
    </row>
    <row r="288" s="14" customFormat="1">
      <c r="A288" s="14"/>
      <c r="B288" s="229"/>
      <c r="C288" s="230"/>
      <c r="D288" s="220" t="s">
        <v>144</v>
      </c>
      <c r="E288" s="231" t="s">
        <v>19</v>
      </c>
      <c r="F288" s="232" t="s">
        <v>300</v>
      </c>
      <c r="G288" s="230"/>
      <c r="H288" s="233">
        <v>6.8200000000000003</v>
      </c>
      <c r="I288" s="234"/>
      <c r="J288" s="230"/>
      <c r="K288" s="230"/>
      <c r="L288" s="235"/>
      <c r="M288" s="236"/>
      <c r="N288" s="237"/>
      <c r="O288" s="237"/>
      <c r="P288" s="237"/>
      <c r="Q288" s="237"/>
      <c r="R288" s="237"/>
      <c r="S288" s="237"/>
      <c r="T288" s="238"/>
      <c r="U288" s="14"/>
      <c r="V288" s="14"/>
      <c r="W288" s="14"/>
      <c r="X288" s="14"/>
      <c r="Y288" s="14"/>
      <c r="Z288" s="14"/>
      <c r="AA288" s="14"/>
      <c r="AB288" s="14"/>
      <c r="AC288" s="14"/>
      <c r="AD288" s="14"/>
      <c r="AE288" s="14"/>
      <c r="AT288" s="239" t="s">
        <v>144</v>
      </c>
      <c r="AU288" s="239" t="s">
        <v>142</v>
      </c>
      <c r="AV288" s="14" t="s">
        <v>142</v>
      </c>
      <c r="AW288" s="14" t="s">
        <v>35</v>
      </c>
      <c r="AX288" s="14" t="s">
        <v>73</v>
      </c>
      <c r="AY288" s="239" t="s">
        <v>133</v>
      </c>
    </row>
    <row r="289" s="13" customFormat="1">
      <c r="A289" s="13"/>
      <c r="B289" s="218"/>
      <c r="C289" s="219"/>
      <c r="D289" s="220" t="s">
        <v>144</v>
      </c>
      <c r="E289" s="221" t="s">
        <v>19</v>
      </c>
      <c r="F289" s="222" t="s">
        <v>182</v>
      </c>
      <c r="G289" s="219"/>
      <c r="H289" s="221" t="s">
        <v>19</v>
      </c>
      <c r="I289" s="223"/>
      <c r="J289" s="219"/>
      <c r="K289" s="219"/>
      <c r="L289" s="224"/>
      <c r="M289" s="225"/>
      <c r="N289" s="226"/>
      <c r="O289" s="226"/>
      <c r="P289" s="226"/>
      <c r="Q289" s="226"/>
      <c r="R289" s="226"/>
      <c r="S289" s="226"/>
      <c r="T289" s="227"/>
      <c r="U289" s="13"/>
      <c r="V289" s="13"/>
      <c r="W289" s="13"/>
      <c r="X289" s="13"/>
      <c r="Y289" s="13"/>
      <c r="Z289" s="13"/>
      <c r="AA289" s="13"/>
      <c r="AB289" s="13"/>
      <c r="AC289" s="13"/>
      <c r="AD289" s="13"/>
      <c r="AE289" s="13"/>
      <c r="AT289" s="228" t="s">
        <v>144</v>
      </c>
      <c r="AU289" s="228" t="s">
        <v>142</v>
      </c>
      <c r="AV289" s="13" t="s">
        <v>81</v>
      </c>
      <c r="AW289" s="13" t="s">
        <v>35</v>
      </c>
      <c r="AX289" s="13" t="s">
        <v>73</v>
      </c>
      <c r="AY289" s="228" t="s">
        <v>133</v>
      </c>
    </row>
    <row r="290" s="14" customFormat="1">
      <c r="A290" s="14"/>
      <c r="B290" s="229"/>
      <c r="C290" s="230"/>
      <c r="D290" s="220" t="s">
        <v>144</v>
      </c>
      <c r="E290" s="231" t="s">
        <v>19</v>
      </c>
      <c r="F290" s="232" t="s">
        <v>301</v>
      </c>
      <c r="G290" s="230"/>
      <c r="H290" s="233">
        <v>8.9600000000000009</v>
      </c>
      <c r="I290" s="234"/>
      <c r="J290" s="230"/>
      <c r="K290" s="230"/>
      <c r="L290" s="235"/>
      <c r="M290" s="236"/>
      <c r="N290" s="237"/>
      <c r="O290" s="237"/>
      <c r="P290" s="237"/>
      <c r="Q290" s="237"/>
      <c r="R290" s="237"/>
      <c r="S290" s="237"/>
      <c r="T290" s="238"/>
      <c r="U290" s="14"/>
      <c r="V290" s="14"/>
      <c r="W290" s="14"/>
      <c r="X290" s="14"/>
      <c r="Y290" s="14"/>
      <c r="Z290" s="14"/>
      <c r="AA290" s="14"/>
      <c r="AB290" s="14"/>
      <c r="AC290" s="14"/>
      <c r="AD290" s="14"/>
      <c r="AE290" s="14"/>
      <c r="AT290" s="239" t="s">
        <v>144</v>
      </c>
      <c r="AU290" s="239" t="s">
        <v>142</v>
      </c>
      <c r="AV290" s="14" t="s">
        <v>142</v>
      </c>
      <c r="AW290" s="14" t="s">
        <v>35</v>
      </c>
      <c r="AX290" s="14" t="s">
        <v>73</v>
      </c>
      <c r="AY290" s="239" t="s">
        <v>133</v>
      </c>
    </row>
    <row r="291" s="13" customFormat="1">
      <c r="A291" s="13"/>
      <c r="B291" s="218"/>
      <c r="C291" s="219"/>
      <c r="D291" s="220" t="s">
        <v>144</v>
      </c>
      <c r="E291" s="221" t="s">
        <v>19</v>
      </c>
      <c r="F291" s="222" t="s">
        <v>184</v>
      </c>
      <c r="G291" s="219"/>
      <c r="H291" s="221" t="s">
        <v>19</v>
      </c>
      <c r="I291" s="223"/>
      <c r="J291" s="219"/>
      <c r="K291" s="219"/>
      <c r="L291" s="224"/>
      <c r="M291" s="225"/>
      <c r="N291" s="226"/>
      <c r="O291" s="226"/>
      <c r="P291" s="226"/>
      <c r="Q291" s="226"/>
      <c r="R291" s="226"/>
      <c r="S291" s="226"/>
      <c r="T291" s="227"/>
      <c r="U291" s="13"/>
      <c r="V291" s="13"/>
      <c r="W291" s="13"/>
      <c r="X291" s="13"/>
      <c r="Y291" s="13"/>
      <c r="Z291" s="13"/>
      <c r="AA291" s="13"/>
      <c r="AB291" s="13"/>
      <c r="AC291" s="13"/>
      <c r="AD291" s="13"/>
      <c r="AE291" s="13"/>
      <c r="AT291" s="228" t="s">
        <v>144</v>
      </c>
      <c r="AU291" s="228" t="s">
        <v>142</v>
      </c>
      <c r="AV291" s="13" t="s">
        <v>81</v>
      </c>
      <c r="AW291" s="13" t="s">
        <v>35</v>
      </c>
      <c r="AX291" s="13" t="s">
        <v>73</v>
      </c>
      <c r="AY291" s="228" t="s">
        <v>133</v>
      </c>
    </row>
    <row r="292" s="14" customFormat="1">
      <c r="A292" s="14"/>
      <c r="B292" s="229"/>
      <c r="C292" s="230"/>
      <c r="D292" s="220" t="s">
        <v>144</v>
      </c>
      <c r="E292" s="231" t="s">
        <v>19</v>
      </c>
      <c r="F292" s="232" t="s">
        <v>302</v>
      </c>
      <c r="G292" s="230"/>
      <c r="H292" s="233">
        <v>23.989999999999998</v>
      </c>
      <c r="I292" s="234"/>
      <c r="J292" s="230"/>
      <c r="K292" s="230"/>
      <c r="L292" s="235"/>
      <c r="M292" s="236"/>
      <c r="N292" s="237"/>
      <c r="O292" s="237"/>
      <c r="P292" s="237"/>
      <c r="Q292" s="237"/>
      <c r="R292" s="237"/>
      <c r="S292" s="237"/>
      <c r="T292" s="238"/>
      <c r="U292" s="14"/>
      <c r="V292" s="14"/>
      <c r="W292" s="14"/>
      <c r="X292" s="14"/>
      <c r="Y292" s="14"/>
      <c r="Z292" s="14"/>
      <c r="AA292" s="14"/>
      <c r="AB292" s="14"/>
      <c r="AC292" s="14"/>
      <c r="AD292" s="14"/>
      <c r="AE292" s="14"/>
      <c r="AT292" s="239" t="s">
        <v>144</v>
      </c>
      <c r="AU292" s="239" t="s">
        <v>142</v>
      </c>
      <c r="AV292" s="14" t="s">
        <v>142</v>
      </c>
      <c r="AW292" s="14" t="s">
        <v>35</v>
      </c>
      <c r="AX292" s="14" t="s">
        <v>73</v>
      </c>
      <c r="AY292" s="239" t="s">
        <v>133</v>
      </c>
    </row>
    <row r="293" s="13" customFormat="1">
      <c r="A293" s="13"/>
      <c r="B293" s="218"/>
      <c r="C293" s="219"/>
      <c r="D293" s="220" t="s">
        <v>144</v>
      </c>
      <c r="E293" s="221" t="s">
        <v>19</v>
      </c>
      <c r="F293" s="222" t="s">
        <v>186</v>
      </c>
      <c r="G293" s="219"/>
      <c r="H293" s="221" t="s">
        <v>19</v>
      </c>
      <c r="I293" s="223"/>
      <c r="J293" s="219"/>
      <c r="K293" s="219"/>
      <c r="L293" s="224"/>
      <c r="M293" s="225"/>
      <c r="N293" s="226"/>
      <c r="O293" s="226"/>
      <c r="P293" s="226"/>
      <c r="Q293" s="226"/>
      <c r="R293" s="226"/>
      <c r="S293" s="226"/>
      <c r="T293" s="227"/>
      <c r="U293" s="13"/>
      <c r="V293" s="13"/>
      <c r="W293" s="13"/>
      <c r="X293" s="13"/>
      <c r="Y293" s="13"/>
      <c r="Z293" s="13"/>
      <c r="AA293" s="13"/>
      <c r="AB293" s="13"/>
      <c r="AC293" s="13"/>
      <c r="AD293" s="13"/>
      <c r="AE293" s="13"/>
      <c r="AT293" s="228" t="s">
        <v>144</v>
      </c>
      <c r="AU293" s="228" t="s">
        <v>142</v>
      </c>
      <c r="AV293" s="13" t="s">
        <v>81</v>
      </c>
      <c r="AW293" s="13" t="s">
        <v>35</v>
      </c>
      <c r="AX293" s="13" t="s">
        <v>73</v>
      </c>
      <c r="AY293" s="228" t="s">
        <v>133</v>
      </c>
    </row>
    <row r="294" s="14" customFormat="1">
      <c r="A294" s="14"/>
      <c r="B294" s="229"/>
      <c r="C294" s="230"/>
      <c r="D294" s="220" t="s">
        <v>144</v>
      </c>
      <c r="E294" s="231" t="s">
        <v>19</v>
      </c>
      <c r="F294" s="232" t="s">
        <v>303</v>
      </c>
      <c r="G294" s="230"/>
      <c r="H294" s="233">
        <v>11.810000000000001</v>
      </c>
      <c r="I294" s="234"/>
      <c r="J294" s="230"/>
      <c r="K294" s="230"/>
      <c r="L294" s="235"/>
      <c r="M294" s="236"/>
      <c r="N294" s="237"/>
      <c r="O294" s="237"/>
      <c r="P294" s="237"/>
      <c r="Q294" s="237"/>
      <c r="R294" s="237"/>
      <c r="S294" s="237"/>
      <c r="T294" s="238"/>
      <c r="U294" s="14"/>
      <c r="V294" s="14"/>
      <c r="W294" s="14"/>
      <c r="X294" s="14"/>
      <c r="Y294" s="14"/>
      <c r="Z294" s="14"/>
      <c r="AA294" s="14"/>
      <c r="AB294" s="14"/>
      <c r="AC294" s="14"/>
      <c r="AD294" s="14"/>
      <c r="AE294" s="14"/>
      <c r="AT294" s="239" t="s">
        <v>144</v>
      </c>
      <c r="AU294" s="239" t="s">
        <v>142</v>
      </c>
      <c r="AV294" s="14" t="s">
        <v>142</v>
      </c>
      <c r="AW294" s="14" t="s">
        <v>35</v>
      </c>
      <c r="AX294" s="14" t="s">
        <v>73</v>
      </c>
      <c r="AY294" s="239" t="s">
        <v>133</v>
      </c>
    </row>
    <row r="295" s="13" customFormat="1">
      <c r="A295" s="13"/>
      <c r="B295" s="218"/>
      <c r="C295" s="219"/>
      <c r="D295" s="220" t="s">
        <v>144</v>
      </c>
      <c r="E295" s="221" t="s">
        <v>19</v>
      </c>
      <c r="F295" s="222" t="s">
        <v>188</v>
      </c>
      <c r="G295" s="219"/>
      <c r="H295" s="221" t="s">
        <v>19</v>
      </c>
      <c r="I295" s="223"/>
      <c r="J295" s="219"/>
      <c r="K295" s="219"/>
      <c r="L295" s="224"/>
      <c r="M295" s="225"/>
      <c r="N295" s="226"/>
      <c r="O295" s="226"/>
      <c r="P295" s="226"/>
      <c r="Q295" s="226"/>
      <c r="R295" s="226"/>
      <c r="S295" s="226"/>
      <c r="T295" s="227"/>
      <c r="U295" s="13"/>
      <c r="V295" s="13"/>
      <c r="W295" s="13"/>
      <c r="X295" s="13"/>
      <c r="Y295" s="13"/>
      <c r="Z295" s="13"/>
      <c r="AA295" s="13"/>
      <c r="AB295" s="13"/>
      <c r="AC295" s="13"/>
      <c r="AD295" s="13"/>
      <c r="AE295" s="13"/>
      <c r="AT295" s="228" t="s">
        <v>144</v>
      </c>
      <c r="AU295" s="228" t="s">
        <v>142</v>
      </c>
      <c r="AV295" s="13" t="s">
        <v>81</v>
      </c>
      <c r="AW295" s="13" t="s">
        <v>35</v>
      </c>
      <c r="AX295" s="13" t="s">
        <v>73</v>
      </c>
      <c r="AY295" s="228" t="s">
        <v>133</v>
      </c>
    </row>
    <row r="296" s="14" customFormat="1">
      <c r="A296" s="14"/>
      <c r="B296" s="229"/>
      <c r="C296" s="230"/>
      <c r="D296" s="220" t="s">
        <v>144</v>
      </c>
      <c r="E296" s="231" t="s">
        <v>19</v>
      </c>
      <c r="F296" s="232" t="s">
        <v>304</v>
      </c>
      <c r="G296" s="230"/>
      <c r="H296" s="233">
        <v>14.359999999999999</v>
      </c>
      <c r="I296" s="234"/>
      <c r="J296" s="230"/>
      <c r="K296" s="230"/>
      <c r="L296" s="235"/>
      <c r="M296" s="236"/>
      <c r="N296" s="237"/>
      <c r="O296" s="237"/>
      <c r="P296" s="237"/>
      <c r="Q296" s="237"/>
      <c r="R296" s="237"/>
      <c r="S296" s="237"/>
      <c r="T296" s="238"/>
      <c r="U296" s="14"/>
      <c r="V296" s="14"/>
      <c r="W296" s="14"/>
      <c r="X296" s="14"/>
      <c r="Y296" s="14"/>
      <c r="Z296" s="14"/>
      <c r="AA296" s="14"/>
      <c r="AB296" s="14"/>
      <c r="AC296" s="14"/>
      <c r="AD296" s="14"/>
      <c r="AE296" s="14"/>
      <c r="AT296" s="239" t="s">
        <v>144</v>
      </c>
      <c r="AU296" s="239" t="s">
        <v>142</v>
      </c>
      <c r="AV296" s="14" t="s">
        <v>142</v>
      </c>
      <c r="AW296" s="14" t="s">
        <v>35</v>
      </c>
      <c r="AX296" s="14" t="s">
        <v>73</v>
      </c>
      <c r="AY296" s="239" t="s">
        <v>133</v>
      </c>
    </row>
    <row r="297" s="13" customFormat="1">
      <c r="A297" s="13"/>
      <c r="B297" s="218"/>
      <c r="C297" s="219"/>
      <c r="D297" s="220" t="s">
        <v>144</v>
      </c>
      <c r="E297" s="221" t="s">
        <v>19</v>
      </c>
      <c r="F297" s="222" t="s">
        <v>190</v>
      </c>
      <c r="G297" s="219"/>
      <c r="H297" s="221" t="s">
        <v>19</v>
      </c>
      <c r="I297" s="223"/>
      <c r="J297" s="219"/>
      <c r="K297" s="219"/>
      <c r="L297" s="224"/>
      <c r="M297" s="225"/>
      <c r="N297" s="226"/>
      <c r="O297" s="226"/>
      <c r="P297" s="226"/>
      <c r="Q297" s="226"/>
      <c r="R297" s="226"/>
      <c r="S297" s="226"/>
      <c r="T297" s="227"/>
      <c r="U297" s="13"/>
      <c r="V297" s="13"/>
      <c r="W297" s="13"/>
      <c r="X297" s="13"/>
      <c r="Y297" s="13"/>
      <c r="Z297" s="13"/>
      <c r="AA297" s="13"/>
      <c r="AB297" s="13"/>
      <c r="AC297" s="13"/>
      <c r="AD297" s="13"/>
      <c r="AE297" s="13"/>
      <c r="AT297" s="228" t="s">
        <v>144</v>
      </c>
      <c r="AU297" s="228" t="s">
        <v>142</v>
      </c>
      <c r="AV297" s="13" t="s">
        <v>81</v>
      </c>
      <c r="AW297" s="13" t="s">
        <v>35</v>
      </c>
      <c r="AX297" s="13" t="s">
        <v>73</v>
      </c>
      <c r="AY297" s="228" t="s">
        <v>133</v>
      </c>
    </row>
    <row r="298" s="14" customFormat="1">
      <c r="A298" s="14"/>
      <c r="B298" s="229"/>
      <c r="C298" s="230"/>
      <c r="D298" s="220" t="s">
        <v>144</v>
      </c>
      <c r="E298" s="231" t="s">
        <v>19</v>
      </c>
      <c r="F298" s="232" t="s">
        <v>305</v>
      </c>
      <c r="G298" s="230"/>
      <c r="H298" s="233">
        <v>4.5800000000000001</v>
      </c>
      <c r="I298" s="234"/>
      <c r="J298" s="230"/>
      <c r="K298" s="230"/>
      <c r="L298" s="235"/>
      <c r="M298" s="236"/>
      <c r="N298" s="237"/>
      <c r="O298" s="237"/>
      <c r="P298" s="237"/>
      <c r="Q298" s="237"/>
      <c r="R298" s="237"/>
      <c r="S298" s="237"/>
      <c r="T298" s="238"/>
      <c r="U298" s="14"/>
      <c r="V298" s="14"/>
      <c r="W298" s="14"/>
      <c r="X298" s="14"/>
      <c r="Y298" s="14"/>
      <c r="Z298" s="14"/>
      <c r="AA298" s="14"/>
      <c r="AB298" s="14"/>
      <c r="AC298" s="14"/>
      <c r="AD298" s="14"/>
      <c r="AE298" s="14"/>
      <c r="AT298" s="239" t="s">
        <v>144</v>
      </c>
      <c r="AU298" s="239" t="s">
        <v>142</v>
      </c>
      <c r="AV298" s="14" t="s">
        <v>142</v>
      </c>
      <c r="AW298" s="14" t="s">
        <v>35</v>
      </c>
      <c r="AX298" s="14" t="s">
        <v>73</v>
      </c>
      <c r="AY298" s="239" t="s">
        <v>133</v>
      </c>
    </row>
    <row r="299" s="15" customFormat="1">
      <c r="A299" s="15"/>
      <c r="B299" s="240"/>
      <c r="C299" s="241"/>
      <c r="D299" s="220" t="s">
        <v>144</v>
      </c>
      <c r="E299" s="242" t="s">
        <v>19</v>
      </c>
      <c r="F299" s="243" t="s">
        <v>147</v>
      </c>
      <c r="G299" s="241"/>
      <c r="H299" s="244">
        <v>70.519999999999996</v>
      </c>
      <c r="I299" s="245"/>
      <c r="J299" s="241"/>
      <c r="K299" s="241"/>
      <c r="L299" s="246"/>
      <c r="M299" s="247"/>
      <c r="N299" s="248"/>
      <c r="O299" s="248"/>
      <c r="P299" s="248"/>
      <c r="Q299" s="248"/>
      <c r="R299" s="248"/>
      <c r="S299" s="248"/>
      <c r="T299" s="249"/>
      <c r="U299" s="15"/>
      <c r="V299" s="15"/>
      <c r="W299" s="15"/>
      <c r="X299" s="15"/>
      <c r="Y299" s="15"/>
      <c r="Z299" s="15"/>
      <c r="AA299" s="15"/>
      <c r="AB299" s="15"/>
      <c r="AC299" s="15"/>
      <c r="AD299" s="15"/>
      <c r="AE299" s="15"/>
      <c r="AT299" s="250" t="s">
        <v>144</v>
      </c>
      <c r="AU299" s="250" t="s">
        <v>142</v>
      </c>
      <c r="AV299" s="15" t="s">
        <v>141</v>
      </c>
      <c r="AW299" s="15" t="s">
        <v>35</v>
      </c>
      <c r="AX299" s="15" t="s">
        <v>81</v>
      </c>
      <c r="AY299" s="250" t="s">
        <v>133</v>
      </c>
    </row>
    <row r="300" s="2" customFormat="1" ht="24.15" customHeight="1">
      <c r="A300" s="39"/>
      <c r="B300" s="40"/>
      <c r="C300" s="205" t="s">
        <v>333</v>
      </c>
      <c r="D300" s="205" t="s">
        <v>136</v>
      </c>
      <c r="E300" s="206" t="s">
        <v>334</v>
      </c>
      <c r="F300" s="207" t="s">
        <v>335</v>
      </c>
      <c r="G300" s="208" t="s">
        <v>163</v>
      </c>
      <c r="H300" s="209">
        <v>18.940000000000001</v>
      </c>
      <c r="I300" s="210"/>
      <c r="J300" s="211">
        <f>ROUND(I300*H300,2)</f>
        <v>0</v>
      </c>
      <c r="K300" s="207" t="s">
        <v>140</v>
      </c>
      <c r="L300" s="45"/>
      <c r="M300" s="212" t="s">
        <v>19</v>
      </c>
      <c r="N300" s="213" t="s">
        <v>45</v>
      </c>
      <c r="O300" s="85"/>
      <c r="P300" s="214">
        <f>O300*H300</f>
        <v>0</v>
      </c>
      <c r="Q300" s="214">
        <v>0</v>
      </c>
      <c r="R300" s="214">
        <f>Q300*H300</f>
        <v>0</v>
      </c>
      <c r="S300" s="214">
        <v>0.029999999999999999</v>
      </c>
      <c r="T300" s="215">
        <f>S300*H300</f>
        <v>0.56820000000000004</v>
      </c>
      <c r="U300" s="39"/>
      <c r="V300" s="39"/>
      <c r="W300" s="39"/>
      <c r="X300" s="39"/>
      <c r="Y300" s="39"/>
      <c r="Z300" s="39"/>
      <c r="AA300" s="39"/>
      <c r="AB300" s="39"/>
      <c r="AC300" s="39"/>
      <c r="AD300" s="39"/>
      <c r="AE300" s="39"/>
      <c r="AR300" s="216" t="s">
        <v>248</v>
      </c>
      <c r="AT300" s="216" t="s">
        <v>136</v>
      </c>
      <c r="AU300" s="216" t="s">
        <v>142</v>
      </c>
      <c r="AY300" s="18" t="s">
        <v>133</v>
      </c>
      <c r="BE300" s="217">
        <f>IF(N300="základní",J300,0)</f>
        <v>0</v>
      </c>
      <c r="BF300" s="217">
        <f>IF(N300="snížená",J300,0)</f>
        <v>0</v>
      </c>
      <c r="BG300" s="217">
        <f>IF(N300="zákl. přenesená",J300,0)</f>
        <v>0</v>
      </c>
      <c r="BH300" s="217">
        <f>IF(N300="sníž. přenesená",J300,0)</f>
        <v>0</v>
      </c>
      <c r="BI300" s="217">
        <f>IF(N300="nulová",J300,0)</f>
        <v>0</v>
      </c>
      <c r="BJ300" s="18" t="s">
        <v>142</v>
      </c>
      <c r="BK300" s="217">
        <f>ROUND(I300*H300,2)</f>
        <v>0</v>
      </c>
      <c r="BL300" s="18" t="s">
        <v>248</v>
      </c>
      <c r="BM300" s="216" t="s">
        <v>336</v>
      </c>
    </row>
    <row r="301" s="13" customFormat="1">
      <c r="A301" s="13"/>
      <c r="B301" s="218"/>
      <c r="C301" s="219"/>
      <c r="D301" s="220" t="s">
        <v>144</v>
      </c>
      <c r="E301" s="221" t="s">
        <v>19</v>
      </c>
      <c r="F301" s="222" t="s">
        <v>188</v>
      </c>
      <c r="G301" s="219"/>
      <c r="H301" s="221" t="s">
        <v>19</v>
      </c>
      <c r="I301" s="223"/>
      <c r="J301" s="219"/>
      <c r="K301" s="219"/>
      <c r="L301" s="224"/>
      <c r="M301" s="225"/>
      <c r="N301" s="226"/>
      <c r="O301" s="226"/>
      <c r="P301" s="226"/>
      <c r="Q301" s="226"/>
      <c r="R301" s="226"/>
      <c r="S301" s="226"/>
      <c r="T301" s="227"/>
      <c r="U301" s="13"/>
      <c r="V301" s="13"/>
      <c r="W301" s="13"/>
      <c r="X301" s="13"/>
      <c r="Y301" s="13"/>
      <c r="Z301" s="13"/>
      <c r="AA301" s="13"/>
      <c r="AB301" s="13"/>
      <c r="AC301" s="13"/>
      <c r="AD301" s="13"/>
      <c r="AE301" s="13"/>
      <c r="AT301" s="228" t="s">
        <v>144</v>
      </c>
      <c r="AU301" s="228" t="s">
        <v>142</v>
      </c>
      <c r="AV301" s="13" t="s">
        <v>81</v>
      </c>
      <c r="AW301" s="13" t="s">
        <v>35</v>
      </c>
      <c r="AX301" s="13" t="s">
        <v>73</v>
      </c>
      <c r="AY301" s="228" t="s">
        <v>133</v>
      </c>
    </row>
    <row r="302" s="14" customFormat="1">
      <c r="A302" s="14"/>
      <c r="B302" s="229"/>
      <c r="C302" s="230"/>
      <c r="D302" s="220" t="s">
        <v>144</v>
      </c>
      <c r="E302" s="231" t="s">
        <v>19</v>
      </c>
      <c r="F302" s="232" t="s">
        <v>304</v>
      </c>
      <c r="G302" s="230"/>
      <c r="H302" s="233">
        <v>14.359999999999999</v>
      </c>
      <c r="I302" s="234"/>
      <c r="J302" s="230"/>
      <c r="K302" s="230"/>
      <c r="L302" s="235"/>
      <c r="M302" s="236"/>
      <c r="N302" s="237"/>
      <c r="O302" s="237"/>
      <c r="P302" s="237"/>
      <c r="Q302" s="237"/>
      <c r="R302" s="237"/>
      <c r="S302" s="237"/>
      <c r="T302" s="238"/>
      <c r="U302" s="14"/>
      <c r="V302" s="14"/>
      <c r="W302" s="14"/>
      <c r="X302" s="14"/>
      <c r="Y302" s="14"/>
      <c r="Z302" s="14"/>
      <c r="AA302" s="14"/>
      <c r="AB302" s="14"/>
      <c r="AC302" s="14"/>
      <c r="AD302" s="14"/>
      <c r="AE302" s="14"/>
      <c r="AT302" s="239" t="s">
        <v>144</v>
      </c>
      <c r="AU302" s="239" t="s">
        <v>142</v>
      </c>
      <c r="AV302" s="14" t="s">
        <v>142</v>
      </c>
      <c r="AW302" s="14" t="s">
        <v>35</v>
      </c>
      <c r="AX302" s="14" t="s">
        <v>73</v>
      </c>
      <c r="AY302" s="239" t="s">
        <v>133</v>
      </c>
    </row>
    <row r="303" s="13" customFormat="1">
      <c r="A303" s="13"/>
      <c r="B303" s="218"/>
      <c r="C303" s="219"/>
      <c r="D303" s="220" t="s">
        <v>144</v>
      </c>
      <c r="E303" s="221" t="s">
        <v>19</v>
      </c>
      <c r="F303" s="222" t="s">
        <v>190</v>
      </c>
      <c r="G303" s="219"/>
      <c r="H303" s="221" t="s">
        <v>19</v>
      </c>
      <c r="I303" s="223"/>
      <c r="J303" s="219"/>
      <c r="K303" s="219"/>
      <c r="L303" s="224"/>
      <c r="M303" s="225"/>
      <c r="N303" s="226"/>
      <c r="O303" s="226"/>
      <c r="P303" s="226"/>
      <c r="Q303" s="226"/>
      <c r="R303" s="226"/>
      <c r="S303" s="226"/>
      <c r="T303" s="227"/>
      <c r="U303" s="13"/>
      <c r="V303" s="13"/>
      <c r="W303" s="13"/>
      <c r="X303" s="13"/>
      <c r="Y303" s="13"/>
      <c r="Z303" s="13"/>
      <c r="AA303" s="13"/>
      <c r="AB303" s="13"/>
      <c r="AC303" s="13"/>
      <c r="AD303" s="13"/>
      <c r="AE303" s="13"/>
      <c r="AT303" s="228" t="s">
        <v>144</v>
      </c>
      <c r="AU303" s="228" t="s">
        <v>142</v>
      </c>
      <c r="AV303" s="13" t="s">
        <v>81</v>
      </c>
      <c r="AW303" s="13" t="s">
        <v>35</v>
      </c>
      <c r="AX303" s="13" t="s">
        <v>73</v>
      </c>
      <c r="AY303" s="228" t="s">
        <v>133</v>
      </c>
    </row>
    <row r="304" s="14" customFormat="1">
      <c r="A304" s="14"/>
      <c r="B304" s="229"/>
      <c r="C304" s="230"/>
      <c r="D304" s="220" t="s">
        <v>144</v>
      </c>
      <c r="E304" s="231" t="s">
        <v>19</v>
      </c>
      <c r="F304" s="232" t="s">
        <v>305</v>
      </c>
      <c r="G304" s="230"/>
      <c r="H304" s="233">
        <v>4.5800000000000001</v>
      </c>
      <c r="I304" s="234"/>
      <c r="J304" s="230"/>
      <c r="K304" s="230"/>
      <c r="L304" s="235"/>
      <c r="M304" s="236"/>
      <c r="N304" s="237"/>
      <c r="O304" s="237"/>
      <c r="P304" s="237"/>
      <c r="Q304" s="237"/>
      <c r="R304" s="237"/>
      <c r="S304" s="237"/>
      <c r="T304" s="238"/>
      <c r="U304" s="14"/>
      <c r="V304" s="14"/>
      <c r="W304" s="14"/>
      <c r="X304" s="14"/>
      <c r="Y304" s="14"/>
      <c r="Z304" s="14"/>
      <c r="AA304" s="14"/>
      <c r="AB304" s="14"/>
      <c r="AC304" s="14"/>
      <c r="AD304" s="14"/>
      <c r="AE304" s="14"/>
      <c r="AT304" s="239" t="s">
        <v>144</v>
      </c>
      <c r="AU304" s="239" t="s">
        <v>142</v>
      </c>
      <c r="AV304" s="14" t="s">
        <v>142</v>
      </c>
      <c r="AW304" s="14" t="s">
        <v>35</v>
      </c>
      <c r="AX304" s="14" t="s">
        <v>73</v>
      </c>
      <c r="AY304" s="239" t="s">
        <v>133</v>
      </c>
    </row>
    <row r="305" s="15" customFormat="1">
      <c r="A305" s="15"/>
      <c r="B305" s="240"/>
      <c r="C305" s="241"/>
      <c r="D305" s="220" t="s">
        <v>144</v>
      </c>
      <c r="E305" s="242" t="s">
        <v>19</v>
      </c>
      <c r="F305" s="243" t="s">
        <v>147</v>
      </c>
      <c r="G305" s="241"/>
      <c r="H305" s="244">
        <v>18.939999999999998</v>
      </c>
      <c r="I305" s="245"/>
      <c r="J305" s="241"/>
      <c r="K305" s="241"/>
      <c r="L305" s="246"/>
      <c r="M305" s="247"/>
      <c r="N305" s="248"/>
      <c r="O305" s="248"/>
      <c r="P305" s="248"/>
      <c r="Q305" s="248"/>
      <c r="R305" s="248"/>
      <c r="S305" s="248"/>
      <c r="T305" s="249"/>
      <c r="U305" s="15"/>
      <c r="V305" s="15"/>
      <c r="W305" s="15"/>
      <c r="X305" s="15"/>
      <c r="Y305" s="15"/>
      <c r="Z305" s="15"/>
      <c r="AA305" s="15"/>
      <c r="AB305" s="15"/>
      <c r="AC305" s="15"/>
      <c r="AD305" s="15"/>
      <c r="AE305" s="15"/>
      <c r="AT305" s="250" t="s">
        <v>144</v>
      </c>
      <c r="AU305" s="250" t="s">
        <v>142</v>
      </c>
      <c r="AV305" s="15" t="s">
        <v>141</v>
      </c>
      <c r="AW305" s="15" t="s">
        <v>35</v>
      </c>
      <c r="AX305" s="15" t="s">
        <v>81</v>
      </c>
      <c r="AY305" s="250" t="s">
        <v>133</v>
      </c>
    </row>
    <row r="306" s="2" customFormat="1" ht="24.15" customHeight="1">
      <c r="A306" s="39"/>
      <c r="B306" s="40"/>
      <c r="C306" s="205" t="s">
        <v>310</v>
      </c>
      <c r="D306" s="205" t="s">
        <v>136</v>
      </c>
      <c r="E306" s="206" t="s">
        <v>337</v>
      </c>
      <c r="F306" s="207" t="s">
        <v>338</v>
      </c>
      <c r="G306" s="208" t="s">
        <v>163</v>
      </c>
      <c r="H306" s="209">
        <v>69.489999999999995</v>
      </c>
      <c r="I306" s="210"/>
      <c r="J306" s="211">
        <f>ROUND(I306*H306,2)</f>
        <v>0</v>
      </c>
      <c r="K306" s="207" t="s">
        <v>140</v>
      </c>
      <c r="L306" s="45"/>
      <c r="M306" s="212" t="s">
        <v>19</v>
      </c>
      <c r="N306" s="213" t="s">
        <v>45</v>
      </c>
      <c r="O306" s="85"/>
      <c r="P306" s="214">
        <f>O306*H306</f>
        <v>0</v>
      </c>
      <c r="Q306" s="214">
        <v>0.00020000000000000001</v>
      </c>
      <c r="R306" s="214">
        <f>Q306*H306</f>
        <v>0.013897999999999999</v>
      </c>
      <c r="S306" s="214">
        <v>0</v>
      </c>
      <c r="T306" s="215">
        <f>S306*H306</f>
        <v>0</v>
      </c>
      <c r="U306" s="39"/>
      <c r="V306" s="39"/>
      <c r="W306" s="39"/>
      <c r="X306" s="39"/>
      <c r="Y306" s="39"/>
      <c r="Z306" s="39"/>
      <c r="AA306" s="39"/>
      <c r="AB306" s="39"/>
      <c r="AC306" s="39"/>
      <c r="AD306" s="39"/>
      <c r="AE306" s="39"/>
      <c r="AR306" s="216" t="s">
        <v>248</v>
      </c>
      <c r="AT306" s="216" t="s">
        <v>136</v>
      </c>
      <c r="AU306" s="216" t="s">
        <v>142</v>
      </c>
      <c r="AY306" s="18" t="s">
        <v>133</v>
      </c>
      <c r="BE306" s="217">
        <f>IF(N306="základní",J306,0)</f>
        <v>0</v>
      </c>
      <c r="BF306" s="217">
        <f>IF(N306="snížená",J306,0)</f>
        <v>0</v>
      </c>
      <c r="BG306" s="217">
        <f>IF(N306="zákl. přenesená",J306,0)</f>
        <v>0</v>
      </c>
      <c r="BH306" s="217">
        <f>IF(N306="sníž. přenesená",J306,0)</f>
        <v>0</v>
      </c>
      <c r="BI306" s="217">
        <f>IF(N306="nulová",J306,0)</f>
        <v>0</v>
      </c>
      <c r="BJ306" s="18" t="s">
        <v>142</v>
      </c>
      <c r="BK306" s="217">
        <f>ROUND(I306*H306,2)</f>
        <v>0</v>
      </c>
      <c r="BL306" s="18" t="s">
        <v>248</v>
      </c>
      <c r="BM306" s="216" t="s">
        <v>339</v>
      </c>
    </row>
    <row r="307" s="2" customFormat="1" ht="37.8" customHeight="1">
      <c r="A307" s="39"/>
      <c r="B307" s="40"/>
      <c r="C307" s="205" t="s">
        <v>340</v>
      </c>
      <c r="D307" s="205" t="s">
        <v>136</v>
      </c>
      <c r="E307" s="206" t="s">
        <v>341</v>
      </c>
      <c r="F307" s="207" t="s">
        <v>342</v>
      </c>
      <c r="G307" s="208" t="s">
        <v>150</v>
      </c>
      <c r="H307" s="209">
        <v>0.80600000000000005</v>
      </c>
      <c r="I307" s="210"/>
      <c r="J307" s="211">
        <f>ROUND(I307*H307,2)</f>
        <v>0</v>
      </c>
      <c r="K307" s="207" t="s">
        <v>140</v>
      </c>
      <c r="L307" s="45"/>
      <c r="M307" s="212" t="s">
        <v>19</v>
      </c>
      <c r="N307" s="213" t="s">
        <v>45</v>
      </c>
      <c r="O307" s="85"/>
      <c r="P307" s="214">
        <f>O307*H307</f>
        <v>0</v>
      </c>
      <c r="Q307" s="214">
        <v>0</v>
      </c>
      <c r="R307" s="214">
        <f>Q307*H307</f>
        <v>0</v>
      </c>
      <c r="S307" s="214">
        <v>0</v>
      </c>
      <c r="T307" s="215">
        <f>S307*H307</f>
        <v>0</v>
      </c>
      <c r="U307" s="39"/>
      <c r="V307" s="39"/>
      <c r="W307" s="39"/>
      <c r="X307" s="39"/>
      <c r="Y307" s="39"/>
      <c r="Z307" s="39"/>
      <c r="AA307" s="39"/>
      <c r="AB307" s="39"/>
      <c r="AC307" s="39"/>
      <c r="AD307" s="39"/>
      <c r="AE307" s="39"/>
      <c r="AR307" s="216" t="s">
        <v>248</v>
      </c>
      <c r="AT307" s="216" t="s">
        <v>136</v>
      </c>
      <c r="AU307" s="216" t="s">
        <v>142</v>
      </c>
      <c r="AY307" s="18" t="s">
        <v>133</v>
      </c>
      <c r="BE307" s="217">
        <f>IF(N307="základní",J307,0)</f>
        <v>0</v>
      </c>
      <c r="BF307" s="217">
        <f>IF(N307="snížená",J307,0)</f>
        <v>0</v>
      </c>
      <c r="BG307" s="217">
        <f>IF(N307="zákl. přenesená",J307,0)</f>
        <v>0</v>
      </c>
      <c r="BH307" s="217">
        <f>IF(N307="sníž. přenesená",J307,0)</f>
        <v>0</v>
      </c>
      <c r="BI307" s="217">
        <f>IF(N307="nulová",J307,0)</f>
        <v>0</v>
      </c>
      <c r="BJ307" s="18" t="s">
        <v>142</v>
      </c>
      <c r="BK307" s="217">
        <f>ROUND(I307*H307,2)</f>
        <v>0</v>
      </c>
      <c r="BL307" s="18" t="s">
        <v>248</v>
      </c>
      <c r="BM307" s="216" t="s">
        <v>343</v>
      </c>
    </row>
    <row r="308" s="2" customFormat="1" ht="49.05" customHeight="1">
      <c r="A308" s="39"/>
      <c r="B308" s="40"/>
      <c r="C308" s="205" t="s">
        <v>344</v>
      </c>
      <c r="D308" s="205" t="s">
        <v>136</v>
      </c>
      <c r="E308" s="206" t="s">
        <v>345</v>
      </c>
      <c r="F308" s="207" t="s">
        <v>346</v>
      </c>
      <c r="G308" s="208" t="s">
        <v>150</v>
      </c>
      <c r="H308" s="209">
        <v>0.80600000000000005</v>
      </c>
      <c r="I308" s="210"/>
      <c r="J308" s="211">
        <f>ROUND(I308*H308,2)</f>
        <v>0</v>
      </c>
      <c r="K308" s="207" t="s">
        <v>140</v>
      </c>
      <c r="L308" s="45"/>
      <c r="M308" s="212" t="s">
        <v>19</v>
      </c>
      <c r="N308" s="213" t="s">
        <v>45</v>
      </c>
      <c r="O308" s="85"/>
      <c r="P308" s="214">
        <f>O308*H308</f>
        <v>0</v>
      </c>
      <c r="Q308" s="214">
        <v>0</v>
      </c>
      <c r="R308" s="214">
        <f>Q308*H308</f>
        <v>0</v>
      </c>
      <c r="S308" s="214">
        <v>0</v>
      </c>
      <c r="T308" s="215">
        <f>S308*H308</f>
        <v>0</v>
      </c>
      <c r="U308" s="39"/>
      <c r="V308" s="39"/>
      <c r="W308" s="39"/>
      <c r="X308" s="39"/>
      <c r="Y308" s="39"/>
      <c r="Z308" s="39"/>
      <c r="AA308" s="39"/>
      <c r="AB308" s="39"/>
      <c r="AC308" s="39"/>
      <c r="AD308" s="39"/>
      <c r="AE308" s="39"/>
      <c r="AR308" s="216" t="s">
        <v>248</v>
      </c>
      <c r="AT308" s="216" t="s">
        <v>136</v>
      </c>
      <c r="AU308" s="216" t="s">
        <v>142</v>
      </c>
      <c r="AY308" s="18" t="s">
        <v>133</v>
      </c>
      <c r="BE308" s="217">
        <f>IF(N308="základní",J308,0)</f>
        <v>0</v>
      </c>
      <c r="BF308" s="217">
        <f>IF(N308="snížená",J308,0)</f>
        <v>0</v>
      </c>
      <c r="BG308" s="217">
        <f>IF(N308="zákl. přenesená",J308,0)</f>
        <v>0</v>
      </c>
      <c r="BH308" s="217">
        <f>IF(N308="sníž. přenesená",J308,0)</f>
        <v>0</v>
      </c>
      <c r="BI308" s="217">
        <f>IF(N308="nulová",J308,0)</f>
        <v>0</v>
      </c>
      <c r="BJ308" s="18" t="s">
        <v>142</v>
      </c>
      <c r="BK308" s="217">
        <f>ROUND(I308*H308,2)</f>
        <v>0</v>
      </c>
      <c r="BL308" s="18" t="s">
        <v>248</v>
      </c>
      <c r="BM308" s="216" t="s">
        <v>347</v>
      </c>
    </row>
    <row r="309" s="12" customFormat="1" ht="22.8" customHeight="1">
      <c r="A309" s="12"/>
      <c r="B309" s="189"/>
      <c r="C309" s="190"/>
      <c r="D309" s="191" t="s">
        <v>72</v>
      </c>
      <c r="E309" s="203" t="s">
        <v>348</v>
      </c>
      <c r="F309" s="203" t="s">
        <v>349</v>
      </c>
      <c r="G309" s="190"/>
      <c r="H309" s="190"/>
      <c r="I309" s="193"/>
      <c r="J309" s="204">
        <f>BK309</f>
        <v>0</v>
      </c>
      <c r="K309" s="190"/>
      <c r="L309" s="195"/>
      <c r="M309" s="196"/>
      <c r="N309" s="197"/>
      <c r="O309" s="197"/>
      <c r="P309" s="198">
        <f>SUM(P310:P345)</f>
        <v>0</v>
      </c>
      <c r="Q309" s="197"/>
      <c r="R309" s="198">
        <f>SUM(R310:R345)</f>
        <v>1.4691599000000002</v>
      </c>
      <c r="S309" s="197"/>
      <c r="T309" s="199">
        <f>SUM(T310:T345)</f>
        <v>0</v>
      </c>
      <c r="U309" s="12"/>
      <c r="V309" s="12"/>
      <c r="W309" s="12"/>
      <c r="X309" s="12"/>
      <c r="Y309" s="12"/>
      <c r="Z309" s="12"/>
      <c r="AA309" s="12"/>
      <c r="AB309" s="12"/>
      <c r="AC309" s="12"/>
      <c r="AD309" s="12"/>
      <c r="AE309" s="12"/>
      <c r="AR309" s="200" t="s">
        <v>142</v>
      </c>
      <c r="AT309" s="201" t="s">
        <v>72</v>
      </c>
      <c r="AU309" s="201" t="s">
        <v>81</v>
      </c>
      <c r="AY309" s="200" t="s">
        <v>133</v>
      </c>
      <c r="BK309" s="202">
        <f>SUM(BK310:BK345)</f>
        <v>0</v>
      </c>
    </row>
    <row r="310" s="2" customFormat="1" ht="49.05" customHeight="1">
      <c r="A310" s="39"/>
      <c r="B310" s="40"/>
      <c r="C310" s="205" t="s">
        <v>350</v>
      </c>
      <c r="D310" s="205" t="s">
        <v>136</v>
      </c>
      <c r="E310" s="206" t="s">
        <v>351</v>
      </c>
      <c r="F310" s="207" t="s">
        <v>352</v>
      </c>
      <c r="G310" s="208" t="s">
        <v>163</v>
      </c>
      <c r="H310" s="209">
        <v>12</v>
      </c>
      <c r="I310" s="210"/>
      <c r="J310" s="211">
        <f>ROUND(I310*H310,2)</f>
        <v>0</v>
      </c>
      <c r="K310" s="207" t="s">
        <v>140</v>
      </c>
      <c r="L310" s="45"/>
      <c r="M310" s="212" t="s">
        <v>19</v>
      </c>
      <c r="N310" s="213" t="s">
        <v>45</v>
      </c>
      <c r="O310" s="85"/>
      <c r="P310" s="214">
        <f>O310*H310</f>
        <v>0</v>
      </c>
      <c r="Q310" s="214">
        <v>0.022450000000000001</v>
      </c>
      <c r="R310" s="214">
        <f>Q310*H310</f>
        <v>0.26940000000000003</v>
      </c>
      <c r="S310" s="214">
        <v>0</v>
      </c>
      <c r="T310" s="215">
        <f>S310*H310</f>
        <v>0</v>
      </c>
      <c r="U310" s="39"/>
      <c r="V310" s="39"/>
      <c r="W310" s="39"/>
      <c r="X310" s="39"/>
      <c r="Y310" s="39"/>
      <c r="Z310" s="39"/>
      <c r="AA310" s="39"/>
      <c r="AB310" s="39"/>
      <c r="AC310" s="39"/>
      <c r="AD310" s="39"/>
      <c r="AE310" s="39"/>
      <c r="AR310" s="216" t="s">
        <v>248</v>
      </c>
      <c r="AT310" s="216" t="s">
        <v>136</v>
      </c>
      <c r="AU310" s="216" t="s">
        <v>142</v>
      </c>
      <c r="AY310" s="18" t="s">
        <v>133</v>
      </c>
      <c r="BE310" s="217">
        <f>IF(N310="základní",J310,0)</f>
        <v>0</v>
      </c>
      <c r="BF310" s="217">
        <f>IF(N310="snížená",J310,0)</f>
        <v>0</v>
      </c>
      <c r="BG310" s="217">
        <f>IF(N310="zákl. přenesená",J310,0)</f>
        <v>0</v>
      </c>
      <c r="BH310" s="217">
        <f>IF(N310="sníž. přenesená",J310,0)</f>
        <v>0</v>
      </c>
      <c r="BI310" s="217">
        <f>IF(N310="nulová",J310,0)</f>
        <v>0</v>
      </c>
      <c r="BJ310" s="18" t="s">
        <v>142</v>
      </c>
      <c r="BK310" s="217">
        <f>ROUND(I310*H310,2)</f>
        <v>0</v>
      </c>
      <c r="BL310" s="18" t="s">
        <v>248</v>
      </c>
      <c r="BM310" s="216" t="s">
        <v>353</v>
      </c>
    </row>
    <row r="311" s="13" customFormat="1">
      <c r="A311" s="13"/>
      <c r="B311" s="218"/>
      <c r="C311" s="219"/>
      <c r="D311" s="220" t="s">
        <v>144</v>
      </c>
      <c r="E311" s="221" t="s">
        <v>19</v>
      </c>
      <c r="F311" s="222" t="s">
        <v>178</v>
      </c>
      <c r="G311" s="219"/>
      <c r="H311" s="221" t="s">
        <v>19</v>
      </c>
      <c r="I311" s="223"/>
      <c r="J311" s="219"/>
      <c r="K311" s="219"/>
      <c r="L311" s="224"/>
      <c r="M311" s="225"/>
      <c r="N311" s="226"/>
      <c r="O311" s="226"/>
      <c r="P311" s="226"/>
      <c r="Q311" s="226"/>
      <c r="R311" s="226"/>
      <c r="S311" s="226"/>
      <c r="T311" s="227"/>
      <c r="U311" s="13"/>
      <c r="V311" s="13"/>
      <c r="W311" s="13"/>
      <c r="X311" s="13"/>
      <c r="Y311" s="13"/>
      <c r="Z311" s="13"/>
      <c r="AA311" s="13"/>
      <c r="AB311" s="13"/>
      <c r="AC311" s="13"/>
      <c r="AD311" s="13"/>
      <c r="AE311" s="13"/>
      <c r="AT311" s="228" t="s">
        <v>144</v>
      </c>
      <c r="AU311" s="228" t="s">
        <v>142</v>
      </c>
      <c r="AV311" s="13" t="s">
        <v>81</v>
      </c>
      <c r="AW311" s="13" t="s">
        <v>35</v>
      </c>
      <c r="AX311" s="13" t="s">
        <v>73</v>
      </c>
      <c r="AY311" s="228" t="s">
        <v>133</v>
      </c>
    </row>
    <row r="312" s="14" customFormat="1">
      <c r="A312" s="14"/>
      <c r="B312" s="229"/>
      <c r="C312" s="230"/>
      <c r="D312" s="220" t="s">
        <v>144</v>
      </c>
      <c r="E312" s="231" t="s">
        <v>19</v>
      </c>
      <c r="F312" s="232" t="s">
        <v>354</v>
      </c>
      <c r="G312" s="230"/>
      <c r="H312" s="233">
        <v>6.5</v>
      </c>
      <c r="I312" s="234"/>
      <c r="J312" s="230"/>
      <c r="K312" s="230"/>
      <c r="L312" s="235"/>
      <c r="M312" s="236"/>
      <c r="N312" s="237"/>
      <c r="O312" s="237"/>
      <c r="P312" s="237"/>
      <c r="Q312" s="237"/>
      <c r="R312" s="237"/>
      <c r="S312" s="237"/>
      <c r="T312" s="238"/>
      <c r="U312" s="14"/>
      <c r="V312" s="14"/>
      <c r="W312" s="14"/>
      <c r="X312" s="14"/>
      <c r="Y312" s="14"/>
      <c r="Z312" s="14"/>
      <c r="AA312" s="14"/>
      <c r="AB312" s="14"/>
      <c r="AC312" s="14"/>
      <c r="AD312" s="14"/>
      <c r="AE312" s="14"/>
      <c r="AT312" s="239" t="s">
        <v>144</v>
      </c>
      <c r="AU312" s="239" t="s">
        <v>142</v>
      </c>
      <c r="AV312" s="14" t="s">
        <v>142</v>
      </c>
      <c r="AW312" s="14" t="s">
        <v>35</v>
      </c>
      <c r="AX312" s="14" t="s">
        <v>73</v>
      </c>
      <c r="AY312" s="239" t="s">
        <v>133</v>
      </c>
    </row>
    <row r="313" s="13" customFormat="1">
      <c r="A313" s="13"/>
      <c r="B313" s="218"/>
      <c r="C313" s="219"/>
      <c r="D313" s="220" t="s">
        <v>144</v>
      </c>
      <c r="E313" s="221" t="s">
        <v>19</v>
      </c>
      <c r="F313" s="222" t="s">
        <v>182</v>
      </c>
      <c r="G313" s="219"/>
      <c r="H313" s="221" t="s">
        <v>19</v>
      </c>
      <c r="I313" s="223"/>
      <c r="J313" s="219"/>
      <c r="K313" s="219"/>
      <c r="L313" s="224"/>
      <c r="M313" s="225"/>
      <c r="N313" s="226"/>
      <c r="O313" s="226"/>
      <c r="P313" s="226"/>
      <c r="Q313" s="226"/>
      <c r="R313" s="226"/>
      <c r="S313" s="226"/>
      <c r="T313" s="227"/>
      <c r="U313" s="13"/>
      <c r="V313" s="13"/>
      <c r="W313" s="13"/>
      <c r="X313" s="13"/>
      <c r="Y313" s="13"/>
      <c r="Z313" s="13"/>
      <c r="AA313" s="13"/>
      <c r="AB313" s="13"/>
      <c r="AC313" s="13"/>
      <c r="AD313" s="13"/>
      <c r="AE313" s="13"/>
      <c r="AT313" s="228" t="s">
        <v>144</v>
      </c>
      <c r="AU313" s="228" t="s">
        <v>142</v>
      </c>
      <c r="AV313" s="13" t="s">
        <v>81</v>
      </c>
      <c r="AW313" s="13" t="s">
        <v>35</v>
      </c>
      <c r="AX313" s="13" t="s">
        <v>73</v>
      </c>
      <c r="AY313" s="228" t="s">
        <v>133</v>
      </c>
    </row>
    <row r="314" s="14" customFormat="1">
      <c r="A314" s="14"/>
      <c r="B314" s="229"/>
      <c r="C314" s="230"/>
      <c r="D314" s="220" t="s">
        <v>144</v>
      </c>
      <c r="E314" s="231" t="s">
        <v>19</v>
      </c>
      <c r="F314" s="232" t="s">
        <v>355</v>
      </c>
      <c r="G314" s="230"/>
      <c r="H314" s="233">
        <v>5.5</v>
      </c>
      <c r="I314" s="234"/>
      <c r="J314" s="230"/>
      <c r="K314" s="230"/>
      <c r="L314" s="235"/>
      <c r="M314" s="236"/>
      <c r="N314" s="237"/>
      <c r="O314" s="237"/>
      <c r="P314" s="237"/>
      <c r="Q314" s="237"/>
      <c r="R314" s="237"/>
      <c r="S314" s="237"/>
      <c r="T314" s="238"/>
      <c r="U314" s="14"/>
      <c r="V314" s="14"/>
      <c r="W314" s="14"/>
      <c r="X314" s="14"/>
      <c r="Y314" s="14"/>
      <c r="Z314" s="14"/>
      <c r="AA314" s="14"/>
      <c r="AB314" s="14"/>
      <c r="AC314" s="14"/>
      <c r="AD314" s="14"/>
      <c r="AE314" s="14"/>
      <c r="AT314" s="239" t="s">
        <v>144</v>
      </c>
      <c r="AU314" s="239" t="s">
        <v>142</v>
      </c>
      <c r="AV314" s="14" t="s">
        <v>142</v>
      </c>
      <c r="AW314" s="14" t="s">
        <v>35</v>
      </c>
      <c r="AX314" s="14" t="s">
        <v>73</v>
      </c>
      <c r="AY314" s="239" t="s">
        <v>133</v>
      </c>
    </row>
    <row r="315" s="15" customFormat="1">
      <c r="A315" s="15"/>
      <c r="B315" s="240"/>
      <c r="C315" s="241"/>
      <c r="D315" s="220" t="s">
        <v>144</v>
      </c>
      <c r="E315" s="242" t="s">
        <v>19</v>
      </c>
      <c r="F315" s="243" t="s">
        <v>147</v>
      </c>
      <c r="G315" s="241"/>
      <c r="H315" s="244">
        <v>12</v>
      </c>
      <c r="I315" s="245"/>
      <c r="J315" s="241"/>
      <c r="K315" s="241"/>
      <c r="L315" s="246"/>
      <c r="M315" s="247"/>
      <c r="N315" s="248"/>
      <c r="O315" s="248"/>
      <c r="P315" s="248"/>
      <c r="Q315" s="248"/>
      <c r="R315" s="248"/>
      <c r="S315" s="248"/>
      <c r="T315" s="249"/>
      <c r="U315" s="15"/>
      <c r="V315" s="15"/>
      <c r="W315" s="15"/>
      <c r="X315" s="15"/>
      <c r="Y315" s="15"/>
      <c r="Z315" s="15"/>
      <c r="AA315" s="15"/>
      <c r="AB315" s="15"/>
      <c r="AC315" s="15"/>
      <c r="AD315" s="15"/>
      <c r="AE315" s="15"/>
      <c r="AT315" s="250" t="s">
        <v>144</v>
      </c>
      <c r="AU315" s="250" t="s">
        <v>142</v>
      </c>
      <c r="AV315" s="15" t="s">
        <v>141</v>
      </c>
      <c r="AW315" s="15" t="s">
        <v>35</v>
      </c>
      <c r="AX315" s="15" t="s">
        <v>81</v>
      </c>
      <c r="AY315" s="250" t="s">
        <v>133</v>
      </c>
    </row>
    <row r="316" s="2" customFormat="1" ht="62.7" customHeight="1">
      <c r="A316" s="39"/>
      <c r="B316" s="40"/>
      <c r="C316" s="205" t="s">
        <v>356</v>
      </c>
      <c r="D316" s="205" t="s">
        <v>136</v>
      </c>
      <c r="E316" s="206" t="s">
        <v>357</v>
      </c>
      <c r="F316" s="207" t="s">
        <v>358</v>
      </c>
      <c r="G316" s="208" t="s">
        <v>163</v>
      </c>
      <c r="H316" s="209">
        <v>6.5</v>
      </c>
      <c r="I316" s="210"/>
      <c r="J316" s="211">
        <f>ROUND(I316*H316,2)</f>
        <v>0</v>
      </c>
      <c r="K316" s="207" t="s">
        <v>140</v>
      </c>
      <c r="L316" s="45"/>
      <c r="M316" s="212" t="s">
        <v>19</v>
      </c>
      <c r="N316" s="213" t="s">
        <v>45</v>
      </c>
      <c r="O316" s="85"/>
      <c r="P316" s="214">
        <f>O316*H316</f>
        <v>0</v>
      </c>
      <c r="Q316" s="214">
        <v>0.02681</v>
      </c>
      <c r="R316" s="214">
        <f>Q316*H316</f>
        <v>0.174265</v>
      </c>
      <c r="S316" s="214">
        <v>0</v>
      </c>
      <c r="T316" s="215">
        <f>S316*H316</f>
        <v>0</v>
      </c>
      <c r="U316" s="39"/>
      <c r="V316" s="39"/>
      <c r="W316" s="39"/>
      <c r="X316" s="39"/>
      <c r="Y316" s="39"/>
      <c r="Z316" s="39"/>
      <c r="AA316" s="39"/>
      <c r="AB316" s="39"/>
      <c r="AC316" s="39"/>
      <c r="AD316" s="39"/>
      <c r="AE316" s="39"/>
      <c r="AR316" s="216" t="s">
        <v>248</v>
      </c>
      <c r="AT316" s="216" t="s">
        <v>136</v>
      </c>
      <c r="AU316" s="216" t="s">
        <v>142</v>
      </c>
      <c r="AY316" s="18" t="s">
        <v>133</v>
      </c>
      <c r="BE316" s="217">
        <f>IF(N316="základní",J316,0)</f>
        <v>0</v>
      </c>
      <c r="BF316" s="217">
        <f>IF(N316="snížená",J316,0)</f>
        <v>0</v>
      </c>
      <c r="BG316" s="217">
        <f>IF(N316="zákl. přenesená",J316,0)</f>
        <v>0</v>
      </c>
      <c r="BH316" s="217">
        <f>IF(N316="sníž. přenesená",J316,0)</f>
        <v>0</v>
      </c>
      <c r="BI316" s="217">
        <f>IF(N316="nulová",J316,0)</f>
        <v>0</v>
      </c>
      <c r="BJ316" s="18" t="s">
        <v>142</v>
      </c>
      <c r="BK316" s="217">
        <f>ROUND(I316*H316,2)</f>
        <v>0</v>
      </c>
      <c r="BL316" s="18" t="s">
        <v>248</v>
      </c>
      <c r="BM316" s="216" t="s">
        <v>359</v>
      </c>
    </row>
    <row r="317" s="13" customFormat="1">
      <c r="A317" s="13"/>
      <c r="B317" s="218"/>
      <c r="C317" s="219"/>
      <c r="D317" s="220" t="s">
        <v>144</v>
      </c>
      <c r="E317" s="221" t="s">
        <v>19</v>
      </c>
      <c r="F317" s="222" t="s">
        <v>180</v>
      </c>
      <c r="G317" s="219"/>
      <c r="H317" s="221" t="s">
        <v>19</v>
      </c>
      <c r="I317" s="223"/>
      <c r="J317" s="219"/>
      <c r="K317" s="219"/>
      <c r="L317" s="224"/>
      <c r="M317" s="225"/>
      <c r="N317" s="226"/>
      <c r="O317" s="226"/>
      <c r="P317" s="226"/>
      <c r="Q317" s="226"/>
      <c r="R317" s="226"/>
      <c r="S317" s="226"/>
      <c r="T317" s="227"/>
      <c r="U317" s="13"/>
      <c r="V317" s="13"/>
      <c r="W317" s="13"/>
      <c r="X317" s="13"/>
      <c r="Y317" s="13"/>
      <c r="Z317" s="13"/>
      <c r="AA317" s="13"/>
      <c r="AB317" s="13"/>
      <c r="AC317" s="13"/>
      <c r="AD317" s="13"/>
      <c r="AE317" s="13"/>
      <c r="AT317" s="228" t="s">
        <v>144</v>
      </c>
      <c r="AU317" s="228" t="s">
        <v>142</v>
      </c>
      <c r="AV317" s="13" t="s">
        <v>81</v>
      </c>
      <c r="AW317" s="13" t="s">
        <v>35</v>
      </c>
      <c r="AX317" s="13" t="s">
        <v>73</v>
      </c>
      <c r="AY317" s="228" t="s">
        <v>133</v>
      </c>
    </row>
    <row r="318" s="14" customFormat="1">
      <c r="A318" s="14"/>
      <c r="B318" s="229"/>
      <c r="C318" s="230"/>
      <c r="D318" s="220" t="s">
        <v>144</v>
      </c>
      <c r="E318" s="231" t="s">
        <v>19</v>
      </c>
      <c r="F318" s="232" t="s">
        <v>354</v>
      </c>
      <c r="G318" s="230"/>
      <c r="H318" s="233">
        <v>6.5</v>
      </c>
      <c r="I318" s="234"/>
      <c r="J318" s="230"/>
      <c r="K318" s="230"/>
      <c r="L318" s="235"/>
      <c r="M318" s="236"/>
      <c r="N318" s="237"/>
      <c r="O318" s="237"/>
      <c r="P318" s="237"/>
      <c r="Q318" s="237"/>
      <c r="R318" s="237"/>
      <c r="S318" s="237"/>
      <c r="T318" s="238"/>
      <c r="U318" s="14"/>
      <c r="V318" s="14"/>
      <c r="W318" s="14"/>
      <c r="X318" s="14"/>
      <c r="Y318" s="14"/>
      <c r="Z318" s="14"/>
      <c r="AA318" s="14"/>
      <c r="AB318" s="14"/>
      <c r="AC318" s="14"/>
      <c r="AD318" s="14"/>
      <c r="AE318" s="14"/>
      <c r="AT318" s="239" t="s">
        <v>144</v>
      </c>
      <c r="AU318" s="239" t="s">
        <v>142</v>
      </c>
      <c r="AV318" s="14" t="s">
        <v>142</v>
      </c>
      <c r="AW318" s="14" t="s">
        <v>35</v>
      </c>
      <c r="AX318" s="14" t="s">
        <v>73</v>
      </c>
      <c r="AY318" s="239" t="s">
        <v>133</v>
      </c>
    </row>
    <row r="319" s="15" customFormat="1">
      <c r="A319" s="15"/>
      <c r="B319" s="240"/>
      <c r="C319" s="241"/>
      <c r="D319" s="220" t="s">
        <v>144</v>
      </c>
      <c r="E319" s="242" t="s">
        <v>19</v>
      </c>
      <c r="F319" s="243" t="s">
        <v>147</v>
      </c>
      <c r="G319" s="241"/>
      <c r="H319" s="244">
        <v>6.5</v>
      </c>
      <c r="I319" s="245"/>
      <c r="J319" s="241"/>
      <c r="K319" s="241"/>
      <c r="L319" s="246"/>
      <c r="M319" s="247"/>
      <c r="N319" s="248"/>
      <c r="O319" s="248"/>
      <c r="P319" s="248"/>
      <c r="Q319" s="248"/>
      <c r="R319" s="248"/>
      <c r="S319" s="248"/>
      <c r="T319" s="249"/>
      <c r="U319" s="15"/>
      <c r="V319" s="15"/>
      <c r="W319" s="15"/>
      <c r="X319" s="15"/>
      <c r="Y319" s="15"/>
      <c r="Z319" s="15"/>
      <c r="AA319" s="15"/>
      <c r="AB319" s="15"/>
      <c r="AC319" s="15"/>
      <c r="AD319" s="15"/>
      <c r="AE319" s="15"/>
      <c r="AT319" s="250" t="s">
        <v>144</v>
      </c>
      <c r="AU319" s="250" t="s">
        <v>142</v>
      </c>
      <c r="AV319" s="15" t="s">
        <v>141</v>
      </c>
      <c r="AW319" s="15" t="s">
        <v>35</v>
      </c>
      <c r="AX319" s="15" t="s">
        <v>81</v>
      </c>
      <c r="AY319" s="250" t="s">
        <v>133</v>
      </c>
    </row>
    <row r="320" s="2" customFormat="1" ht="37.8" customHeight="1">
      <c r="A320" s="39"/>
      <c r="B320" s="40"/>
      <c r="C320" s="205" t="s">
        <v>360</v>
      </c>
      <c r="D320" s="205" t="s">
        <v>136</v>
      </c>
      <c r="E320" s="206" t="s">
        <v>361</v>
      </c>
      <c r="F320" s="207" t="s">
        <v>362</v>
      </c>
      <c r="G320" s="208" t="s">
        <v>163</v>
      </c>
      <c r="H320" s="209">
        <v>18.5</v>
      </c>
      <c r="I320" s="210"/>
      <c r="J320" s="211">
        <f>ROUND(I320*H320,2)</f>
        <v>0</v>
      </c>
      <c r="K320" s="207" t="s">
        <v>140</v>
      </c>
      <c r="L320" s="45"/>
      <c r="M320" s="212" t="s">
        <v>19</v>
      </c>
      <c r="N320" s="213" t="s">
        <v>45</v>
      </c>
      <c r="O320" s="85"/>
      <c r="P320" s="214">
        <f>O320*H320</f>
        <v>0</v>
      </c>
      <c r="Q320" s="214">
        <v>0.00020000000000000001</v>
      </c>
      <c r="R320" s="214">
        <f>Q320*H320</f>
        <v>0.0037000000000000002</v>
      </c>
      <c r="S320" s="214">
        <v>0</v>
      </c>
      <c r="T320" s="215">
        <f>S320*H320</f>
        <v>0</v>
      </c>
      <c r="U320" s="39"/>
      <c r="V320" s="39"/>
      <c r="W320" s="39"/>
      <c r="X320" s="39"/>
      <c r="Y320" s="39"/>
      <c r="Z320" s="39"/>
      <c r="AA320" s="39"/>
      <c r="AB320" s="39"/>
      <c r="AC320" s="39"/>
      <c r="AD320" s="39"/>
      <c r="AE320" s="39"/>
      <c r="AR320" s="216" t="s">
        <v>248</v>
      </c>
      <c r="AT320" s="216" t="s">
        <v>136</v>
      </c>
      <c r="AU320" s="216" t="s">
        <v>142</v>
      </c>
      <c r="AY320" s="18" t="s">
        <v>133</v>
      </c>
      <c r="BE320" s="217">
        <f>IF(N320="základní",J320,0)</f>
        <v>0</v>
      </c>
      <c r="BF320" s="217">
        <f>IF(N320="snížená",J320,0)</f>
        <v>0</v>
      </c>
      <c r="BG320" s="217">
        <f>IF(N320="zákl. přenesená",J320,0)</f>
        <v>0</v>
      </c>
      <c r="BH320" s="217">
        <f>IF(N320="sníž. přenesená",J320,0)</f>
        <v>0</v>
      </c>
      <c r="BI320" s="217">
        <f>IF(N320="nulová",J320,0)</f>
        <v>0</v>
      </c>
      <c r="BJ320" s="18" t="s">
        <v>142</v>
      </c>
      <c r="BK320" s="217">
        <f>ROUND(I320*H320,2)</f>
        <v>0</v>
      </c>
      <c r="BL320" s="18" t="s">
        <v>248</v>
      </c>
      <c r="BM320" s="216" t="s">
        <v>363</v>
      </c>
    </row>
    <row r="321" s="2" customFormat="1" ht="24.15" customHeight="1">
      <c r="A321" s="39"/>
      <c r="B321" s="40"/>
      <c r="C321" s="205" t="s">
        <v>364</v>
      </c>
      <c r="D321" s="205" t="s">
        <v>136</v>
      </c>
      <c r="E321" s="206" t="s">
        <v>365</v>
      </c>
      <c r="F321" s="207" t="s">
        <v>366</v>
      </c>
      <c r="G321" s="208" t="s">
        <v>163</v>
      </c>
      <c r="H321" s="209">
        <v>18.5</v>
      </c>
      <c r="I321" s="210"/>
      <c r="J321" s="211">
        <f>ROUND(I321*H321,2)</f>
        <v>0</v>
      </c>
      <c r="K321" s="207" t="s">
        <v>140</v>
      </c>
      <c r="L321" s="45"/>
      <c r="M321" s="212" t="s">
        <v>19</v>
      </c>
      <c r="N321" s="213" t="s">
        <v>45</v>
      </c>
      <c r="O321" s="85"/>
      <c r="P321" s="214">
        <f>O321*H321</f>
        <v>0</v>
      </c>
      <c r="Q321" s="214">
        <v>0.0014</v>
      </c>
      <c r="R321" s="214">
        <f>Q321*H321</f>
        <v>0.025899999999999999</v>
      </c>
      <c r="S321" s="214">
        <v>0</v>
      </c>
      <c r="T321" s="215">
        <f>S321*H321</f>
        <v>0</v>
      </c>
      <c r="U321" s="39"/>
      <c r="V321" s="39"/>
      <c r="W321" s="39"/>
      <c r="X321" s="39"/>
      <c r="Y321" s="39"/>
      <c r="Z321" s="39"/>
      <c r="AA321" s="39"/>
      <c r="AB321" s="39"/>
      <c r="AC321" s="39"/>
      <c r="AD321" s="39"/>
      <c r="AE321" s="39"/>
      <c r="AR321" s="216" t="s">
        <v>248</v>
      </c>
      <c r="AT321" s="216" t="s">
        <v>136</v>
      </c>
      <c r="AU321" s="216" t="s">
        <v>142</v>
      </c>
      <c r="AY321" s="18" t="s">
        <v>133</v>
      </c>
      <c r="BE321" s="217">
        <f>IF(N321="základní",J321,0)</f>
        <v>0</v>
      </c>
      <c r="BF321" s="217">
        <f>IF(N321="snížená",J321,0)</f>
        <v>0</v>
      </c>
      <c r="BG321" s="217">
        <f>IF(N321="zákl. přenesená",J321,0)</f>
        <v>0</v>
      </c>
      <c r="BH321" s="217">
        <f>IF(N321="sníž. přenesená",J321,0)</f>
        <v>0</v>
      </c>
      <c r="BI321" s="217">
        <f>IF(N321="nulová",J321,0)</f>
        <v>0</v>
      </c>
      <c r="BJ321" s="18" t="s">
        <v>142</v>
      </c>
      <c r="BK321" s="217">
        <f>ROUND(I321*H321,2)</f>
        <v>0</v>
      </c>
      <c r="BL321" s="18" t="s">
        <v>248</v>
      </c>
      <c r="BM321" s="216" t="s">
        <v>367</v>
      </c>
    </row>
    <row r="322" s="2" customFormat="1" ht="49.05" customHeight="1">
      <c r="A322" s="39"/>
      <c r="B322" s="40"/>
      <c r="C322" s="205" t="s">
        <v>368</v>
      </c>
      <c r="D322" s="205" t="s">
        <v>136</v>
      </c>
      <c r="E322" s="206" t="s">
        <v>369</v>
      </c>
      <c r="F322" s="207" t="s">
        <v>370</v>
      </c>
      <c r="G322" s="208" t="s">
        <v>163</v>
      </c>
      <c r="H322" s="209">
        <v>70.519999999999996</v>
      </c>
      <c r="I322" s="210"/>
      <c r="J322" s="211">
        <f>ROUND(I322*H322,2)</f>
        <v>0</v>
      </c>
      <c r="K322" s="207" t="s">
        <v>140</v>
      </c>
      <c r="L322" s="45"/>
      <c r="M322" s="212" t="s">
        <v>19</v>
      </c>
      <c r="N322" s="213" t="s">
        <v>45</v>
      </c>
      <c r="O322" s="85"/>
      <c r="P322" s="214">
        <f>O322*H322</f>
        <v>0</v>
      </c>
      <c r="Q322" s="214">
        <v>0.012200000000000001</v>
      </c>
      <c r="R322" s="214">
        <f>Q322*H322</f>
        <v>0.860344</v>
      </c>
      <c r="S322" s="214">
        <v>0</v>
      </c>
      <c r="T322" s="215">
        <f>S322*H322</f>
        <v>0</v>
      </c>
      <c r="U322" s="39"/>
      <c r="V322" s="39"/>
      <c r="W322" s="39"/>
      <c r="X322" s="39"/>
      <c r="Y322" s="39"/>
      <c r="Z322" s="39"/>
      <c r="AA322" s="39"/>
      <c r="AB322" s="39"/>
      <c r="AC322" s="39"/>
      <c r="AD322" s="39"/>
      <c r="AE322" s="39"/>
      <c r="AR322" s="216" t="s">
        <v>248</v>
      </c>
      <c r="AT322" s="216" t="s">
        <v>136</v>
      </c>
      <c r="AU322" s="216" t="s">
        <v>142</v>
      </c>
      <c r="AY322" s="18" t="s">
        <v>133</v>
      </c>
      <c r="BE322" s="217">
        <f>IF(N322="základní",J322,0)</f>
        <v>0</v>
      </c>
      <c r="BF322" s="217">
        <f>IF(N322="snížená",J322,0)</f>
        <v>0</v>
      </c>
      <c r="BG322" s="217">
        <f>IF(N322="zákl. přenesená",J322,0)</f>
        <v>0</v>
      </c>
      <c r="BH322" s="217">
        <f>IF(N322="sníž. přenesená",J322,0)</f>
        <v>0</v>
      </c>
      <c r="BI322" s="217">
        <f>IF(N322="nulová",J322,0)</f>
        <v>0</v>
      </c>
      <c r="BJ322" s="18" t="s">
        <v>142</v>
      </c>
      <c r="BK322" s="217">
        <f>ROUND(I322*H322,2)</f>
        <v>0</v>
      </c>
      <c r="BL322" s="18" t="s">
        <v>248</v>
      </c>
      <c r="BM322" s="216" t="s">
        <v>371</v>
      </c>
    </row>
    <row r="323" s="13" customFormat="1">
      <c r="A323" s="13"/>
      <c r="B323" s="218"/>
      <c r="C323" s="219"/>
      <c r="D323" s="220" t="s">
        <v>144</v>
      </c>
      <c r="E323" s="221" t="s">
        <v>19</v>
      </c>
      <c r="F323" s="222" t="s">
        <v>178</v>
      </c>
      <c r="G323" s="219"/>
      <c r="H323" s="221" t="s">
        <v>19</v>
      </c>
      <c r="I323" s="223"/>
      <c r="J323" s="219"/>
      <c r="K323" s="219"/>
      <c r="L323" s="224"/>
      <c r="M323" s="225"/>
      <c r="N323" s="226"/>
      <c r="O323" s="226"/>
      <c r="P323" s="226"/>
      <c r="Q323" s="226"/>
      <c r="R323" s="226"/>
      <c r="S323" s="226"/>
      <c r="T323" s="227"/>
      <c r="U323" s="13"/>
      <c r="V323" s="13"/>
      <c r="W323" s="13"/>
      <c r="X323" s="13"/>
      <c r="Y323" s="13"/>
      <c r="Z323" s="13"/>
      <c r="AA323" s="13"/>
      <c r="AB323" s="13"/>
      <c r="AC323" s="13"/>
      <c r="AD323" s="13"/>
      <c r="AE323" s="13"/>
      <c r="AT323" s="228" t="s">
        <v>144</v>
      </c>
      <c r="AU323" s="228" t="s">
        <v>142</v>
      </c>
      <c r="AV323" s="13" t="s">
        <v>81</v>
      </c>
      <c r="AW323" s="13" t="s">
        <v>35</v>
      </c>
      <c r="AX323" s="13" t="s">
        <v>73</v>
      </c>
      <c r="AY323" s="228" t="s">
        <v>133</v>
      </c>
    </row>
    <row r="324" s="14" customFormat="1">
      <c r="A324" s="14"/>
      <c r="B324" s="229"/>
      <c r="C324" s="230"/>
      <c r="D324" s="220" t="s">
        <v>144</v>
      </c>
      <c r="E324" s="231" t="s">
        <v>19</v>
      </c>
      <c r="F324" s="232" t="s">
        <v>300</v>
      </c>
      <c r="G324" s="230"/>
      <c r="H324" s="233">
        <v>6.8200000000000003</v>
      </c>
      <c r="I324" s="234"/>
      <c r="J324" s="230"/>
      <c r="K324" s="230"/>
      <c r="L324" s="235"/>
      <c r="M324" s="236"/>
      <c r="N324" s="237"/>
      <c r="O324" s="237"/>
      <c r="P324" s="237"/>
      <c r="Q324" s="237"/>
      <c r="R324" s="237"/>
      <c r="S324" s="237"/>
      <c r="T324" s="238"/>
      <c r="U324" s="14"/>
      <c r="V324" s="14"/>
      <c r="W324" s="14"/>
      <c r="X324" s="14"/>
      <c r="Y324" s="14"/>
      <c r="Z324" s="14"/>
      <c r="AA324" s="14"/>
      <c r="AB324" s="14"/>
      <c r="AC324" s="14"/>
      <c r="AD324" s="14"/>
      <c r="AE324" s="14"/>
      <c r="AT324" s="239" t="s">
        <v>144</v>
      </c>
      <c r="AU324" s="239" t="s">
        <v>142</v>
      </c>
      <c r="AV324" s="14" t="s">
        <v>142</v>
      </c>
      <c r="AW324" s="14" t="s">
        <v>35</v>
      </c>
      <c r="AX324" s="14" t="s">
        <v>73</v>
      </c>
      <c r="AY324" s="239" t="s">
        <v>133</v>
      </c>
    </row>
    <row r="325" s="13" customFormat="1">
      <c r="A325" s="13"/>
      <c r="B325" s="218"/>
      <c r="C325" s="219"/>
      <c r="D325" s="220" t="s">
        <v>144</v>
      </c>
      <c r="E325" s="221" t="s">
        <v>19</v>
      </c>
      <c r="F325" s="222" t="s">
        <v>182</v>
      </c>
      <c r="G325" s="219"/>
      <c r="H325" s="221" t="s">
        <v>19</v>
      </c>
      <c r="I325" s="223"/>
      <c r="J325" s="219"/>
      <c r="K325" s="219"/>
      <c r="L325" s="224"/>
      <c r="M325" s="225"/>
      <c r="N325" s="226"/>
      <c r="O325" s="226"/>
      <c r="P325" s="226"/>
      <c r="Q325" s="226"/>
      <c r="R325" s="226"/>
      <c r="S325" s="226"/>
      <c r="T325" s="227"/>
      <c r="U325" s="13"/>
      <c r="V325" s="13"/>
      <c r="W325" s="13"/>
      <c r="X325" s="13"/>
      <c r="Y325" s="13"/>
      <c r="Z325" s="13"/>
      <c r="AA325" s="13"/>
      <c r="AB325" s="13"/>
      <c r="AC325" s="13"/>
      <c r="AD325" s="13"/>
      <c r="AE325" s="13"/>
      <c r="AT325" s="228" t="s">
        <v>144</v>
      </c>
      <c r="AU325" s="228" t="s">
        <v>142</v>
      </c>
      <c r="AV325" s="13" t="s">
        <v>81</v>
      </c>
      <c r="AW325" s="13" t="s">
        <v>35</v>
      </c>
      <c r="AX325" s="13" t="s">
        <v>73</v>
      </c>
      <c r="AY325" s="228" t="s">
        <v>133</v>
      </c>
    </row>
    <row r="326" s="14" customFormat="1">
      <c r="A326" s="14"/>
      <c r="B326" s="229"/>
      <c r="C326" s="230"/>
      <c r="D326" s="220" t="s">
        <v>144</v>
      </c>
      <c r="E326" s="231" t="s">
        <v>19</v>
      </c>
      <c r="F326" s="232" t="s">
        <v>301</v>
      </c>
      <c r="G326" s="230"/>
      <c r="H326" s="233">
        <v>8.9600000000000009</v>
      </c>
      <c r="I326" s="234"/>
      <c r="J326" s="230"/>
      <c r="K326" s="230"/>
      <c r="L326" s="235"/>
      <c r="M326" s="236"/>
      <c r="N326" s="237"/>
      <c r="O326" s="237"/>
      <c r="P326" s="237"/>
      <c r="Q326" s="237"/>
      <c r="R326" s="237"/>
      <c r="S326" s="237"/>
      <c r="T326" s="238"/>
      <c r="U326" s="14"/>
      <c r="V326" s="14"/>
      <c r="W326" s="14"/>
      <c r="X326" s="14"/>
      <c r="Y326" s="14"/>
      <c r="Z326" s="14"/>
      <c r="AA326" s="14"/>
      <c r="AB326" s="14"/>
      <c r="AC326" s="14"/>
      <c r="AD326" s="14"/>
      <c r="AE326" s="14"/>
      <c r="AT326" s="239" t="s">
        <v>144</v>
      </c>
      <c r="AU326" s="239" t="s">
        <v>142</v>
      </c>
      <c r="AV326" s="14" t="s">
        <v>142</v>
      </c>
      <c r="AW326" s="14" t="s">
        <v>35</v>
      </c>
      <c r="AX326" s="14" t="s">
        <v>73</v>
      </c>
      <c r="AY326" s="239" t="s">
        <v>133</v>
      </c>
    </row>
    <row r="327" s="13" customFormat="1">
      <c r="A327" s="13"/>
      <c r="B327" s="218"/>
      <c r="C327" s="219"/>
      <c r="D327" s="220" t="s">
        <v>144</v>
      </c>
      <c r="E327" s="221" t="s">
        <v>19</v>
      </c>
      <c r="F327" s="222" t="s">
        <v>184</v>
      </c>
      <c r="G327" s="219"/>
      <c r="H327" s="221" t="s">
        <v>19</v>
      </c>
      <c r="I327" s="223"/>
      <c r="J327" s="219"/>
      <c r="K327" s="219"/>
      <c r="L327" s="224"/>
      <c r="M327" s="225"/>
      <c r="N327" s="226"/>
      <c r="O327" s="226"/>
      <c r="P327" s="226"/>
      <c r="Q327" s="226"/>
      <c r="R327" s="226"/>
      <c r="S327" s="226"/>
      <c r="T327" s="227"/>
      <c r="U327" s="13"/>
      <c r="V327" s="13"/>
      <c r="W327" s="13"/>
      <c r="X327" s="13"/>
      <c r="Y327" s="13"/>
      <c r="Z327" s="13"/>
      <c r="AA327" s="13"/>
      <c r="AB327" s="13"/>
      <c r="AC327" s="13"/>
      <c r="AD327" s="13"/>
      <c r="AE327" s="13"/>
      <c r="AT327" s="228" t="s">
        <v>144</v>
      </c>
      <c r="AU327" s="228" t="s">
        <v>142</v>
      </c>
      <c r="AV327" s="13" t="s">
        <v>81</v>
      </c>
      <c r="AW327" s="13" t="s">
        <v>35</v>
      </c>
      <c r="AX327" s="13" t="s">
        <v>73</v>
      </c>
      <c r="AY327" s="228" t="s">
        <v>133</v>
      </c>
    </row>
    <row r="328" s="14" customFormat="1">
      <c r="A328" s="14"/>
      <c r="B328" s="229"/>
      <c r="C328" s="230"/>
      <c r="D328" s="220" t="s">
        <v>144</v>
      </c>
      <c r="E328" s="231" t="s">
        <v>19</v>
      </c>
      <c r="F328" s="232" t="s">
        <v>302</v>
      </c>
      <c r="G328" s="230"/>
      <c r="H328" s="233">
        <v>23.989999999999998</v>
      </c>
      <c r="I328" s="234"/>
      <c r="J328" s="230"/>
      <c r="K328" s="230"/>
      <c r="L328" s="235"/>
      <c r="M328" s="236"/>
      <c r="N328" s="237"/>
      <c r="O328" s="237"/>
      <c r="P328" s="237"/>
      <c r="Q328" s="237"/>
      <c r="R328" s="237"/>
      <c r="S328" s="237"/>
      <c r="T328" s="238"/>
      <c r="U328" s="14"/>
      <c r="V328" s="14"/>
      <c r="W328" s="14"/>
      <c r="X328" s="14"/>
      <c r="Y328" s="14"/>
      <c r="Z328" s="14"/>
      <c r="AA328" s="14"/>
      <c r="AB328" s="14"/>
      <c r="AC328" s="14"/>
      <c r="AD328" s="14"/>
      <c r="AE328" s="14"/>
      <c r="AT328" s="239" t="s">
        <v>144</v>
      </c>
      <c r="AU328" s="239" t="s">
        <v>142</v>
      </c>
      <c r="AV328" s="14" t="s">
        <v>142</v>
      </c>
      <c r="AW328" s="14" t="s">
        <v>35</v>
      </c>
      <c r="AX328" s="14" t="s">
        <v>73</v>
      </c>
      <c r="AY328" s="239" t="s">
        <v>133</v>
      </c>
    </row>
    <row r="329" s="13" customFormat="1">
      <c r="A329" s="13"/>
      <c r="B329" s="218"/>
      <c r="C329" s="219"/>
      <c r="D329" s="220" t="s">
        <v>144</v>
      </c>
      <c r="E329" s="221" t="s">
        <v>19</v>
      </c>
      <c r="F329" s="222" t="s">
        <v>186</v>
      </c>
      <c r="G329" s="219"/>
      <c r="H329" s="221" t="s">
        <v>19</v>
      </c>
      <c r="I329" s="223"/>
      <c r="J329" s="219"/>
      <c r="K329" s="219"/>
      <c r="L329" s="224"/>
      <c r="M329" s="225"/>
      <c r="N329" s="226"/>
      <c r="O329" s="226"/>
      <c r="P329" s="226"/>
      <c r="Q329" s="226"/>
      <c r="R329" s="226"/>
      <c r="S329" s="226"/>
      <c r="T329" s="227"/>
      <c r="U329" s="13"/>
      <c r="V329" s="13"/>
      <c r="W329" s="13"/>
      <c r="X329" s="13"/>
      <c r="Y329" s="13"/>
      <c r="Z329" s="13"/>
      <c r="AA329" s="13"/>
      <c r="AB329" s="13"/>
      <c r="AC329" s="13"/>
      <c r="AD329" s="13"/>
      <c r="AE329" s="13"/>
      <c r="AT329" s="228" t="s">
        <v>144</v>
      </c>
      <c r="AU329" s="228" t="s">
        <v>142</v>
      </c>
      <c r="AV329" s="13" t="s">
        <v>81</v>
      </c>
      <c r="AW329" s="13" t="s">
        <v>35</v>
      </c>
      <c r="AX329" s="13" t="s">
        <v>73</v>
      </c>
      <c r="AY329" s="228" t="s">
        <v>133</v>
      </c>
    </row>
    <row r="330" s="14" customFormat="1">
      <c r="A330" s="14"/>
      <c r="B330" s="229"/>
      <c r="C330" s="230"/>
      <c r="D330" s="220" t="s">
        <v>144</v>
      </c>
      <c r="E330" s="231" t="s">
        <v>19</v>
      </c>
      <c r="F330" s="232" t="s">
        <v>303</v>
      </c>
      <c r="G330" s="230"/>
      <c r="H330" s="233">
        <v>11.810000000000001</v>
      </c>
      <c r="I330" s="234"/>
      <c r="J330" s="230"/>
      <c r="K330" s="230"/>
      <c r="L330" s="235"/>
      <c r="M330" s="236"/>
      <c r="N330" s="237"/>
      <c r="O330" s="237"/>
      <c r="P330" s="237"/>
      <c r="Q330" s="237"/>
      <c r="R330" s="237"/>
      <c r="S330" s="237"/>
      <c r="T330" s="238"/>
      <c r="U330" s="14"/>
      <c r="V330" s="14"/>
      <c r="W330" s="14"/>
      <c r="X330" s="14"/>
      <c r="Y330" s="14"/>
      <c r="Z330" s="14"/>
      <c r="AA330" s="14"/>
      <c r="AB330" s="14"/>
      <c r="AC330" s="14"/>
      <c r="AD330" s="14"/>
      <c r="AE330" s="14"/>
      <c r="AT330" s="239" t="s">
        <v>144</v>
      </c>
      <c r="AU330" s="239" t="s">
        <v>142</v>
      </c>
      <c r="AV330" s="14" t="s">
        <v>142</v>
      </c>
      <c r="AW330" s="14" t="s">
        <v>35</v>
      </c>
      <c r="AX330" s="14" t="s">
        <v>73</v>
      </c>
      <c r="AY330" s="239" t="s">
        <v>133</v>
      </c>
    </row>
    <row r="331" s="13" customFormat="1">
      <c r="A331" s="13"/>
      <c r="B331" s="218"/>
      <c r="C331" s="219"/>
      <c r="D331" s="220" t="s">
        <v>144</v>
      </c>
      <c r="E331" s="221" t="s">
        <v>19</v>
      </c>
      <c r="F331" s="222" t="s">
        <v>188</v>
      </c>
      <c r="G331" s="219"/>
      <c r="H331" s="221" t="s">
        <v>19</v>
      </c>
      <c r="I331" s="223"/>
      <c r="J331" s="219"/>
      <c r="K331" s="219"/>
      <c r="L331" s="224"/>
      <c r="M331" s="225"/>
      <c r="N331" s="226"/>
      <c r="O331" s="226"/>
      <c r="P331" s="226"/>
      <c r="Q331" s="226"/>
      <c r="R331" s="226"/>
      <c r="S331" s="226"/>
      <c r="T331" s="227"/>
      <c r="U331" s="13"/>
      <c r="V331" s="13"/>
      <c r="W331" s="13"/>
      <c r="X331" s="13"/>
      <c r="Y331" s="13"/>
      <c r="Z331" s="13"/>
      <c r="AA331" s="13"/>
      <c r="AB331" s="13"/>
      <c r="AC331" s="13"/>
      <c r="AD331" s="13"/>
      <c r="AE331" s="13"/>
      <c r="AT331" s="228" t="s">
        <v>144</v>
      </c>
      <c r="AU331" s="228" t="s">
        <v>142</v>
      </c>
      <c r="AV331" s="13" t="s">
        <v>81</v>
      </c>
      <c r="AW331" s="13" t="s">
        <v>35</v>
      </c>
      <c r="AX331" s="13" t="s">
        <v>73</v>
      </c>
      <c r="AY331" s="228" t="s">
        <v>133</v>
      </c>
    </row>
    <row r="332" s="14" customFormat="1">
      <c r="A332" s="14"/>
      <c r="B332" s="229"/>
      <c r="C332" s="230"/>
      <c r="D332" s="220" t="s">
        <v>144</v>
      </c>
      <c r="E332" s="231" t="s">
        <v>19</v>
      </c>
      <c r="F332" s="232" t="s">
        <v>304</v>
      </c>
      <c r="G332" s="230"/>
      <c r="H332" s="233">
        <v>14.359999999999999</v>
      </c>
      <c r="I332" s="234"/>
      <c r="J332" s="230"/>
      <c r="K332" s="230"/>
      <c r="L332" s="235"/>
      <c r="M332" s="236"/>
      <c r="N332" s="237"/>
      <c r="O332" s="237"/>
      <c r="P332" s="237"/>
      <c r="Q332" s="237"/>
      <c r="R332" s="237"/>
      <c r="S332" s="237"/>
      <c r="T332" s="238"/>
      <c r="U332" s="14"/>
      <c r="V332" s="14"/>
      <c r="W332" s="14"/>
      <c r="X332" s="14"/>
      <c r="Y332" s="14"/>
      <c r="Z332" s="14"/>
      <c r="AA332" s="14"/>
      <c r="AB332" s="14"/>
      <c r="AC332" s="14"/>
      <c r="AD332" s="14"/>
      <c r="AE332" s="14"/>
      <c r="AT332" s="239" t="s">
        <v>144</v>
      </c>
      <c r="AU332" s="239" t="s">
        <v>142</v>
      </c>
      <c r="AV332" s="14" t="s">
        <v>142</v>
      </c>
      <c r="AW332" s="14" t="s">
        <v>35</v>
      </c>
      <c r="AX332" s="14" t="s">
        <v>73</v>
      </c>
      <c r="AY332" s="239" t="s">
        <v>133</v>
      </c>
    </row>
    <row r="333" s="13" customFormat="1">
      <c r="A333" s="13"/>
      <c r="B333" s="218"/>
      <c r="C333" s="219"/>
      <c r="D333" s="220" t="s">
        <v>144</v>
      </c>
      <c r="E333" s="221" t="s">
        <v>19</v>
      </c>
      <c r="F333" s="222" t="s">
        <v>190</v>
      </c>
      <c r="G333" s="219"/>
      <c r="H333" s="221" t="s">
        <v>19</v>
      </c>
      <c r="I333" s="223"/>
      <c r="J333" s="219"/>
      <c r="K333" s="219"/>
      <c r="L333" s="224"/>
      <c r="M333" s="225"/>
      <c r="N333" s="226"/>
      <c r="O333" s="226"/>
      <c r="P333" s="226"/>
      <c r="Q333" s="226"/>
      <c r="R333" s="226"/>
      <c r="S333" s="226"/>
      <c r="T333" s="227"/>
      <c r="U333" s="13"/>
      <c r="V333" s="13"/>
      <c r="W333" s="13"/>
      <c r="X333" s="13"/>
      <c r="Y333" s="13"/>
      <c r="Z333" s="13"/>
      <c r="AA333" s="13"/>
      <c r="AB333" s="13"/>
      <c r="AC333" s="13"/>
      <c r="AD333" s="13"/>
      <c r="AE333" s="13"/>
      <c r="AT333" s="228" t="s">
        <v>144</v>
      </c>
      <c r="AU333" s="228" t="s">
        <v>142</v>
      </c>
      <c r="AV333" s="13" t="s">
        <v>81</v>
      </c>
      <c r="AW333" s="13" t="s">
        <v>35</v>
      </c>
      <c r="AX333" s="13" t="s">
        <v>73</v>
      </c>
      <c r="AY333" s="228" t="s">
        <v>133</v>
      </c>
    </row>
    <row r="334" s="14" customFormat="1">
      <c r="A334" s="14"/>
      <c r="B334" s="229"/>
      <c r="C334" s="230"/>
      <c r="D334" s="220" t="s">
        <v>144</v>
      </c>
      <c r="E334" s="231" t="s">
        <v>19</v>
      </c>
      <c r="F334" s="232" t="s">
        <v>305</v>
      </c>
      <c r="G334" s="230"/>
      <c r="H334" s="233">
        <v>4.5800000000000001</v>
      </c>
      <c r="I334" s="234"/>
      <c r="J334" s="230"/>
      <c r="K334" s="230"/>
      <c r="L334" s="235"/>
      <c r="M334" s="236"/>
      <c r="N334" s="237"/>
      <c r="O334" s="237"/>
      <c r="P334" s="237"/>
      <c r="Q334" s="237"/>
      <c r="R334" s="237"/>
      <c r="S334" s="237"/>
      <c r="T334" s="238"/>
      <c r="U334" s="14"/>
      <c r="V334" s="14"/>
      <c r="W334" s="14"/>
      <c r="X334" s="14"/>
      <c r="Y334" s="14"/>
      <c r="Z334" s="14"/>
      <c r="AA334" s="14"/>
      <c r="AB334" s="14"/>
      <c r="AC334" s="14"/>
      <c r="AD334" s="14"/>
      <c r="AE334" s="14"/>
      <c r="AT334" s="239" t="s">
        <v>144</v>
      </c>
      <c r="AU334" s="239" t="s">
        <v>142</v>
      </c>
      <c r="AV334" s="14" t="s">
        <v>142</v>
      </c>
      <c r="AW334" s="14" t="s">
        <v>35</v>
      </c>
      <c r="AX334" s="14" t="s">
        <v>73</v>
      </c>
      <c r="AY334" s="239" t="s">
        <v>133</v>
      </c>
    </row>
    <row r="335" s="15" customFormat="1">
      <c r="A335" s="15"/>
      <c r="B335" s="240"/>
      <c r="C335" s="241"/>
      <c r="D335" s="220" t="s">
        <v>144</v>
      </c>
      <c r="E335" s="242" t="s">
        <v>19</v>
      </c>
      <c r="F335" s="243" t="s">
        <v>147</v>
      </c>
      <c r="G335" s="241"/>
      <c r="H335" s="244">
        <v>70.519999999999996</v>
      </c>
      <c r="I335" s="245"/>
      <c r="J335" s="241"/>
      <c r="K335" s="241"/>
      <c r="L335" s="246"/>
      <c r="M335" s="247"/>
      <c r="N335" s="248"/>
      <c r="O335" s="248"/>
      <c r="P335" s="248"/>
      <c r="Q335" s="248"/>
      <c r="R335" s="248"/>
      <c r="S335" s="248"/>
      <c r="T335" s="249"/>
      <c r="U335" s="15"/>
      <c r="V335" s="15"/>
      <c r="W335" s="15"/>
      <c r="X335" s="15"/>
      <c r="Y335" s="15"/>
      <c r="Z335" s="15"/>
      <c r="AA335" s="15"/>
      <c r="AB335" s="15"/>
      <c r="AC335" s="15"/>
      <c r="AD335" s="15"/>
      <c r="AE335" s="15"/>
      <c r="AT335" s="250" t="s">
        <v>144</v>
      </c>
      <c r="AU335" s="250" t="s">
        <v>142</v>
      </c>
      <c r="AV335" s="15" t="s">
        <v>141</v>
      </c>
      <c r="AW335" s="15" t="s">
        <v>35</v>
      </c>
      <c r="AX335" s="15" t="s">
        <v>81</v>
      </c>
      <c r="AY335" s="250" t="s">
        <v>133</v>
      </c>
    </row>
    <row r="336" s="2" customFormat="1" ht="49.05" customHeight="1">
      <c r="A336" s="39"/>
      <c r="B336" s="40"/>
      <c r="C336" s="205" t="s">
        <v>372</v>
      </c>
      <c r="D336" s="205" t="s">
        <v>136</v>
      </c>
      <c r="E336" s="206" t="s">
        <v>373</v>
      </c>
      <c r="F336" s="207" t="s">
        <v>374</v>
      </c>
      <c r="G336" s="208" t="s">
        <v>163</v>
      </c>
      <c r="H336" s="209">
        <v>5.9100000000000001</v>
      </c>
      <c r="I336" s="210"/>
      <c r="J336" s="211">
        <f>ROUND(I336*H336,2)</f>
        <v>0</v>
      </c>
      <c r="K336" s="207" t="s">
        <v>140</v>
      </c>
      <c r="L336" s="45"/>
      <c r="M336" s="212" t="s">
        <v>19</v>
      </c>
      <c r="N336" s="213" t="s">
        <v>45</v>
      </c>
      <c r="O336" s="85"/>
      <c r="P336" s="214">
        <f>O336*H336</f>
        <v>0</v>
      </c>
      <c r="Q336" s="214">
        <v>0.012590000000000001</v>
      </c>
      <c r="R336" s="214">
        <f>Q336*H336</f>
        <v>0.074406899999999998</v>
      </c>
      <c r="S336" s="214">
        <v>0</v>
      </c>
      <c r="T336" s="215">
        <f>S336*H336</f>
        <v>0</v>
      </c>
      <c r="U336" s="39"/>
      <c r="V336" s="39"/>
      <c r="W336" s="39"/>
      <c r="X336" s="39"/>
      <c r="Y336" s="39"/>
      <c r="Z336" s="39"/>
      <c r="AA336" s="39"/>
      <c r="AB336" s="39"/>
      <c r="AC336" s="39"/>
      <c r="AD336" s="39"/>
      <c r="AE336" s="39"/>
      <c r="AR336" s="216" t="s">
        <v>248</v>
      </c>
      <c r="AT336" s="216" t="s">
        <v>136</v>
      </c>
      <c r="AU336" s="216" t="s">
        <v>142</v>
      </c>
      <c r="AY336" s="18" t="s">
        <v>133</v>
      </c>
      <c r="BE336" s="217">
        <f>IF(N336="základní",J336,0)</f>
        <v>0</v>
      </c>
      <c r="BF336" s="217">
        <f>IF(N336="snížená",J336,0)</f>
        <v>0</v>
      </c>
      <c r="BG336" s="217">
        <f>IF(N336="zákl. přenesená",J336,0)</f>
        <v>0</v>
      </c>
      <c r="BH336" s="217">
        <f>IF(N336="sníž. přenesená",J336,0)</f>
        <v>0</v>
      </c>
      <c r="BI336" s="217">
        <f>IF(N336="nulová",J336,0)</f>
        <v>0</v>
      </c>
      <c r="BJ336" s="18" t="s">
        <v>142</v>
      </c>
      <c r="BK336" s="217">
        <f>ROUND(I336*H336,2)</f>
        <v>0</v>
      </c>
      <c r="BL336" s="18" t="s">
        <v>248</v>
      </c>
      <c r="BM336" s="216" t="s">
        <v>375</v>
      </c>
    </row>
    <row r="337" s="13" customFormat="1">
      <c r="A337" s="13"/>
      <c r="B337" s="218"/>
      <c r="C337" s="219"/>
      <c r="D337" s="220" t="s">
        <v>144</v>
      </c>
      <c r="E337" s="221" t="s">
        <v>19</v>
      </c>
      <c r="F337" s="222" t="s">
        <v>180</v>
      </c>
      <c r="G337" s="219"/>
      <c r="H337" s="221" t="s">
        <v>19</v>
      </c>
      <c r="I337" s="223"/>
      <c r="J337" s="219"/>
      <c r="K337" s="219"/>
      <c r="L337" s="224"/>
      <c r="M337" s="225"/>
      <c r="N337" s="226"/>
      <c r="O337" s="226"/>
      <c r="P337" s="226"/>
      <c r="Q337" s="226"/>
      <c r="R337" s="226"/>
      <c r="S337" s="226"/>
      <c r="T337" s="227"/>
      <c r="U337" s="13"/>
      <c r="V337" s="13"/>
      <c r="W337" s="13"/>
      <c r="X337" s="13"/>
      <c r="Y337" s="13"/>
      <c r="Z337" s="13"/>
      <c r="AA337" s="13"/>
      <c r="AB337" s="13"/>
      <c r="AC337" s="13"/>
      <c r="AD337" s="13"/>
      <c r="AE337" s="13"/>
      <c r="AT337" s="228" t="s">
        <v>144</v>
      </c>
      <c r="AU337" s="228" t="s">
        <v>142</v>
      </c>
      <c r="AV337" s="13" t="s">
        <v>81</v>
      </c>
      <c r="AW337" s="13" t="s">
        <v>35</v>
      </c>
      <c r="AX337" s="13" t="s">
        <v>73</v>
      </c>
      <c r="AY337" s="228" t="s">
        <v>133</v>
      </c>
    </row>
    <row r="338" s="14" customFormat="1">
      <c r="A338" s="14"/>
      <c r="B338" s="229"/>
      <c r="C338" s="230"/>
      <c r="D338" s="220" t="s">
        <v>144</v>
      </c>
      <c r="E338" s="231" t="s">
        <v>19</v>
      </c>
      <c r="F338" s="232" t="s">
        <v>376</v>
      </c>
      <c r="G338" s="230"/>
      <c r="H338" s="233">
        <v>5.9100000000000001</v>
      </c>
      <c r="I338" s="234"/>
      <c r="J338" s="230"/>
      <c r="K338" s="230"/>
      <c r="L338" s="235"/>
      <c r="M338" s="236"/>
      <c r="N338" s="237"/>
      <c r="O338" s="237"/>
      <c r="P338" s="237"/>
      <c r="Q338" s="237"/>
      <c r="R338" s="237"/>
      <c r="S338" s="237"/>
      <c r="T338" s="238"/>
      <c r="U338" s="14"/>
      <c r="V338" s="14"/>
      <c r="W338" s="14"/>
      <c r="X338" s="14"/>
      <c r="Y338" s="14"/>
      <c r="Z338" s="14"/>
      <c r="AA338" s="14"/>
      <c r="AB338" s="14"/>
      <c r="AC338" s="14"/>
      <c r="AD338" s="14"/>
      <c r="AE338" s="14"/>
      <c r="AT338" s="239" t="s">
        <v>144</v>
      </c>
      <c r="AU338" s="239" t="s">
        <v>142</v>
      </c>
      <c r="AV338" s="14" t="s">
        <v>142</v>
      </c>
      <c r="AW338" s="14" t="s">
        <v>35</v>
      </c>
      <c r="AX338" s="14" t="s">
        <v>73</v>
      </c>
      <c r="AY338" s="239" t="s">
        <v>133</v>
      </c>
    </row>
    <row r="339" s="15" customFormat="1">
      <c r="A339" s="15"/>
      <c r="B339" s="240"/>
      <c r="C339" s="241"/>
      <c r="D339" s="220" t="s">
        <v>144</v>
      </c>
      <c r="E339" s="242" t="s">
        <v>19</v>
      </c>
      <c r="F339" s="243" t="s">
        <v>147</v>
      </c>
      <c r="G339" s="241"/>
      <c r="H339" s="244">
        <v>5.9100000000000001</v>
      </c>
      <c r="I339" s="245"/>
      <c r="J339" s="241"/>
      <c r="K339" s="241"/>
      <c r="L339" s="246"/>
      <c r="M339" s="247"/>
      <c r="N339" s="248"/>
      <c r="O339" s="248"/>
      <c r="P339" s="248"/>
      <c r="Q339" s="248"/>
      <c r="R339" s="248"/>
      <c r="S339" s="248"/>
      <c r="T339" s="249"/>
      <c r="U339" s="15"/>
      <c r="V339" s="15"/>
      <c r="W339" s="15"/>
      <c r="X339" s="15"/>
      <c r="Y339" s="15"/>
      <c r="Z339" s="15"/>
      <c r="AA339" s="15"/>
      <c r="AB339" s="15"/>
      <c r="AC339" s="15"/>
      <c r="AD339" s="15"/>
      <c r="AE339" s="15"/>
      <c r="AT339" s="250" t="s">
        <v>144</v>
      </c>
      <c r="AU339" s="250" t="s">
        <v>142</v>
      </c>
      <c r="AV339" s="15" t="s">
        <v>141</v>
      </c>
      <c r="AW339" s="15" t="s">
        <v>35</v>
      </c>
      <c r="AX339" s="15" t="s">
        <v>81</v>
      </c>
      <c r="AY339" s="250" t="s">
        <v>133</v>
      </c>
    </row>
    <row r="340" s="2" customFormat="1" ht="37.8" customHeight="1">
      <c r="A340" s="39"/>
      <c r="B340" s="40"/>
      <c r="C340" s="205" t="s">
        <v>377</v>
      </c>
      <c r="D340" s="205" t="s">
        <v>136</v>
      </c>
      <c r="E340" s="206" t="s">
        <v>378</v>
      </c>
      <c r="F340" s="207" t="s">
        <v>379</v>
      </c>
      <c r="G340" s="208" t="s">
        <v>163</v>
      </c>
      <c r="H340" s="209">
        <v>76.430000000000007</v>
      </c>
      <c r="I340" s="210"/>
      <c r="J340" s="211">
        <f>ROUND(I340*H340,2)</f>
        <v>0</v>
      </c>
      <c r="K340" s="207" t="s">
        <v>140</v>
      </c>
      <c r="L340" s="45"/>
      <c r="M340" s="212" t="s">
        <v>19</v>
      </c>
      <c r="N340" s="213" t="s">
        <v>45</v>
      </c>
      <c r="O340" s="85"/>
      <c r="P340" s="214">
        <f>O340*H340</f>
        <v>0</v>
      </c>
      <c r="Q340" s="214">
        <v>0.00010000000000000001</v>
      </c>
      <c r="R340" s="214">
        <f>Q340*H340</f>
        <v>0.0076430000000000014</v>
      </c>
      <c r="S340" s="214">
        <v>0</v>
      </c>
      <c r="T340" s="215">
        <f>S340*H340</f>
        <v>0</v>
      </c>
      <c r="U340" s="39"/>
      <c r="V340" s="39"/>
      <c r="W340" s="39"/>
      <c r="X340" s="39"/>
      <c r="Y340" s="39"/>
      <c r="Z340" s="39"/>
      <c r="AA340" s="39"/>
      <c r="AB340" s="39"/>
      <c r="AC340" s="39"/>
      <c r="AD340" s="39"/>
      <c r="AE340" s="39"/>
      <c r="AR340" s="216" t="s">
        <v>248</v>
      </c>
      <c r="AT340" s="216" t="s">
        <v>136</v>
      </c>
      <c r="AU340" s="216" t="s">
        <v>142</v>
      </c>
      <c r="AY340" s="18" t="s">
        <v>133</v>
      </c>
      <c r="BE340" s="217">
        <f>IF(N340="základní",J340,0)</f>
        <v>0</v>
      </c>
      <c r="BF340" s="217">
        <f>IF(N340="snížená",J340,0)</f>
        <v>0</v>
      </c>
      <c r="BG340" s="217">
        <f>IF(N340="zákl. přenesená",J340,0)</f>
        <v>0</v>
      </c>
      <c r="BH340" s="217">
        <f>IF(N340="sníž. přenesená",J340,0)</f>
        <v>0</v>
      </c>
      <c r="BI340" s="217">
        <f>IF(N340="nulová",J340,0)</f>
        <v>0</v>
      </c>
      <c r="BJ340" s="18" t="s">
        <v>142</v>
      </c>
      <c r="BK340" s="217">
        <f>ROUND(I340*H340,2)</f>
        <v>0</v>
      </c>
      <c r="BL340" s="18" t="s">
        <v>248</v>
      </c>
      <c r="BM340" s="216" t="s">
        <v>380</v>
      </c>
    </row>
    <row r="341" s="14" customFormat="1">
      <c r="A341" s="14"/>
      <c r="B341" s="229"/>
      <c r="C341" s="230"/>
      <c r="D341" s="220" t="s">
        <v>144</v>
      </c>
      <c r="E341" s="231" t="s">
        <v>19</v>
      </c>
      <c r="F341" s="232" t="s">
        <v>381</v>
      </c>
      <c r="G341" s="230"/>
      <c r="H341" s="233">
        <v>76.430000000000007</v>
      </c>
      <c r="I341" s="234"/>
      <c r="J341" s="230"/>
      <c r="K341" s="230"/>
      <c r="L341" s="235"/>
      <c r="M341" s="236"/>
      <c r="N341" s="237"/>
      <c r="O341" s="237"/>
      <c r="P341" s="237"/>
      <c r="Q341" s="237"/>
      <c r="R341" s="237"/>
      <c r="S341" s="237"/>
      <c r="T341" s="238"/>
      <c r="U341" s="14"/>
      <c r="V341" s="14"/>
      <c r="W341" s="14"/>
      <c r="X341" s="14"/>
      <c r="Y341" s="14"/>
      <c r="Z341" s="14"/>
      <c r="AA341" s="14"/>
      <c r="AB341" s="14"/>
      <c r="AC341" s="14"/>
      <c r="AD341" s="14"/>
      <c r="AE341" s="14"/>
      <c r="AT341" s="239" t="s">
        <v>144</v>
      </c>
      <c r="AU341" s="239" t="s">
        <v>142</v>
      </c>
      <c r="AV341" s="14" t="s">
        <v>142</v>
      </c>
      <c r="AW341" s="14" t="s">
        <v>35</v>
      </c>
      <c r="AX341" s="14" t="s">
        <v>73</v>
      </c>
      <c r="AY341" s="239" t="s">
        <v>133</v>
      </c>
    </row>
    <row r="342" s="15" customFormat="1">
      <c r="A342" s="15"/>
      <c r="B342" s="240"/>
      <c r="C342" s="241"/>
      <c r="D342" s="220" t="s">
        <v>144</v>
      </c>
      <c r="E342" s="242" t="s">
        <v>19</v>
      </c>
      <c r="F342" s="243" t="s">
        <v>147</v>
      </c>
      <c r="G342" s="241"/>
      <c r="H342" s="244">
        <v>76.430000000000007</v>
      </c>
      <c r="I342" s="245"/>
      <c r="J342" s="241"/>
      <c r="K342" s="241"/>
      <c r="L342" s="246"/>
      <c r="M342" s="247"/>
      <c r="N342" s="248"/>
      <c r="O342" s="248"/>
      <c r="P342" s="248"/>
      <c r="Q342" s="248"/>
      <c r="R342" s="248"/>
      <c r="S342" s="248"/>
      <c r="T342" s="249"/>
      <c r="U342" s="15"/>
      <c r="V342" s="15"/>
      <c r="W342" s="15"/>
      <c r="X342" s="15"/>
      <c r="Y342" s="15"/>
      <c r="Z342" s="15"/>
      <c r="AA342" s="15"/>
      <c r="AB342" s="15"/>
      <c r="AC342" s="15"/>
      <c r="AD342" s="15"/>
      <c r="AE342" s="15"/>
      <c r="AT342" s="250" t="s">
        <v>144</v>
      </c>
      <c r="AU342" s="250" t="s">
        <v>142</v>
      </c>
      <c r="AV342" s="15" t="s">
        <v>141</v>
      </c>
      <c r="AW342" s="15" t="s">
        <v>35</v>
      </c>
      <c r="AX342" s="15" t="s">
        <v>81</v>
      </c>
      <c r="AY342" s="250" t="s">
        <v>133</v>
      </c>
    </row>
    <row r="343" s="2" customFormat="1" ht="24.15" customHeight="1">
      <c r="A343" s="39"/>
      <c r="B343" s="40"/>
      <c r="C343" s="205" t="s">
        <v>382</v>
      </c>
      <c r="D343" s="205" t="s">
        <v>136</v>
      </c>
      <c r="E343" s="206" t="s">
        <v>383</v>
      </c>
      <c r="F343" s="207" t="s">
        <v>384</v>
      </c>
      <c r="G343" s="208" t="s">
        <v>163</v>
      </c>
      <c r="H343" s="209">
        <v>76.430000000000007</v>
      </c>
      <c r="I343" s="210"/>
      <c r="J343" s="211">
        <f>ROUND(I343*H343,2)</f>
        <v>0</v>
      </c>
      <c r="K343" s="207" t="s">
        <v>140</v>
      </c>
      <c r="L343" s="45"/>
      <c r="M343" s="212" t="s">
        <v>19</v>
      </c>
      <c r="N343" s="213" t="s">
        <v>45</v>
      </c>
      <c r="O343" s="85"/>
      <c r="P343" s="214">
        <f>O343*H343</f>
        <v>0</v>
      </c>
      <c r="Q343" s="214">
        <v>0.00069999999999999999</v>
      </c>
      <c r="R343" s="214">
        <f>Q343*H343</f>
        <v>0.053501000000000007</v>
      </c>
      <c r="S343" s="214">
        <v>0</v>
      </c>
      <c r="T343" s="215">
        <f>S343*H343</f>
        <v>0</v>
      </c>
      <c r="U343" s="39"/>
      <c r="V343" s="39"/>
      <c r="W343" s="39"/>
      <c r="X343" s="39"/>
      <c r="Y343" s="39"/>
      <c r="Z343" s="39"/>
      <c r="AA343" s="39"/>
      <c r="AB343" s="39"/>
      <c r="AC343" s="39"/>
      <c r="AD343" s="39"/>
      <c r="AE343" s="39"/>
      <c r="AR343" s="216" t="s">
        <v>248</v>
      </c>
      <c r="AT343" s="216" t="s">
        <v>136</v>
      </c>
      <c r="AU343" s="216" t="s">
        <v>142</v>
      </c>
      <c r="AY343" s="18" t="s">
        <v>133</v>
      </c>
      <c r="BE343" s="217">
        <f>IF(N343="základní",J343,0)</f>
        <v>0</v>
      </c>
      <c r="BF343" s="217">
        <f>IF(N343="snížená",J343,0)</f>
        <v>0</v>
      </c>
      <c r="BG343" s="217">
        <f>IF(N343="zákl. přenesená",J343,0)</f>
        <v>0</v>
      </c>
      <c r="BH343" s="217">
        <f>IF(N343="sníž. přenesená",J343,0)</f>
        <v>0</v>
      </c>
      <c r="BI343" s="217">
        <f>IF(N343="nulová",J343,0)</f>
        <v>0</v>
      </c>
      <c r="BJ343" s="18" t="s">
        <v>142</v>
      </c>
      <c r="BK343" s="217">
        <f>ROUND(I343*H343,2)</f>
        <v>0</v>
      </c>
      <c r="BL343" s="18" t="s">
        <v>248</v>
      </c>
      <c r="BM343" s="216" t="s">
        <v>385</v>
      </c>
    </row>
    <row r="344" s="2" customFormat="1" ht="62.7" customHeight="1">
      <c r="A344" s="39"/>
      <c r="B344" s="40"/>
      <c r="C344" s="205" t="s">
        <v>386</v>
      </c>
      <c r="D344" s="205" t="s">
        <v>136</v>
      </c>
      <c r="E344" s="206" t="s">
        <v>387</v>
      </c>
      <c r="F344" s="207" t="s">
        <v>388</v>
      </c>
      <c r="G344" s="208" t="s">
        <v>150</v>
      </c>
      <c r="H344" s="209">
        <v>1.4690000000000001</v>
      </c>
      <c r="I344" s="210"/>
      <c r="J344" s="211">
        <f>ROUND(I344*H344,2)</f>
        <v>0</v>
      </c>
      <c r="K344" s="207" t="s">
        <v>140</v>
      </c>
      <c r="L344" s="45"/>
      <c r="M344" s="212" t="s">
        <v>19</v>
      </c>
      <c r="N344" s="213" t="s">
        <v>45</v>
      </c>
      <c r="O344" s="85"/>
      <c r="P344" s="214">
        <f>O344*H344</f>
        <v>0</v>
      </c>
      <c r="Q344" s="214">
        <v>0</v>
      </c>
      <c r="R344" s="214">
        <f>Q344*H344</f>
        <v>0</v>
      </c>
      <c r="S344" s="214">
        <v>0</v>
      </c>
      <c r="T344" s="215">
        <f>S344*H344</f>
        <v>0</v>
      </c>
      <c r="U344" s="39"/>
      <c r="V344" s="39"/>
      <c r="W344" s="39"/>
      <c r="X344" s="39"/>
      <c r="Y344" s="39"/>
      <c r="Z344" s="39"/>
      <c r="AA344" s="39"/>
      <c r="AB344" s="39"/>
      <c r="AC344" s="39"/>
      <c r="AD344" s="39"/>
      <c r="AE344" s="39"/>
      <c r="AR344" s="216" t="s">
        <v>248</v>
      </c>
      <c r="AT344" s="216" t="s">
        <v>136</v>
      </c>
      <c r="AU344" s="216" t="s">
        <v>142</v>
      </c>
      <c r="AY344" s="18" t="s">
        <v>133</v>
      </c>
      <c r="BE344" s="217">
        <f>IF(N344="základní",J344,0)</f>
        <v>0</v>
      </c>
      <c r="BF344" s="217">
        <f>IF(N344="snížená",J344,0)</f>
        <v>0</v>
      </c>
      <c r="BG344" s="217">
        <f>IF(N344="zákl. přenesená",J344,0)</f>
        <v>0</v>
      </c>
      <c r="BH344" s="217">
        <f>IF(N344="sníž. přenesená",J344,0)</f>
        <v>0</v>
      </c>
      <c r="BI344" s="217">
        <f>IF(N344="nulová",J344,0)</f>
        <v>0</v>
      </c>
      <c r="BJ344" s="18" t="s">
        <v>142</v>
      </c>
      <c r="BK344" s="217">
        <f>ROUND(I344*H344,2)</f>
        <v>0</v>
      </c>
      <c r="BL344" s="18" t="s">
        <v>248</v>
      </c>
      <c r="BM344" s="216" t="s">
        <v>389</v>
      </c>
    </row>
    <row r="345" s="2" customFormat="1" ht="62.7" customHeight="1">
      <c r="A345" s="39"/>
      <c r="B345" s="40"/>
      <c r="C345" s="205" t="s">
        <v>390</v>
      </c>
      <c r="D345" s="205" t="s">
        <v>136</v>
      </c>
      <c r="E345" s="206" t="s">
        <v>391</v>
      </c>
      <c r="F345" s="207" t="s">
        <v>392</v>
      </c>
      <c r="G345" s="208" t="s">
        <v>150</v>
      </c>
      <c r="H345" s="209">
        <v>1.4690000000000001</v>
      </c>
      <c r="I345" s="210"/>
      <c r="J345" s="211">
        <f>ROUND(I345*H345,2)</f>
        <v>0</v>
      </c>
      <c r="K345" s="207" t="s">
        <v>140</v>
      </c>
      <c r="L345" s="45"/>
      <c r="M345" s="212" t="s">
        <v>19</v>
      </c>
      <c r="N345" s="213" t="s">
        <v>45</v>
      </c>
      <c r="O345" s="85"/>
      <c r="P345" s="214">
        <f>O345*H345</f>
        <v>0</v>
      </c>
      <c r="Q345" s="214">
        <v>0</v>
      </c>
      <c r="R345" s="214">
        <f>Q345*H345</f>
        <v>0</v>
      </c>
      <c r="S345" s="214">
        <v>0</v>
      </c>
      <c r="T345" s="215">
        <f>S345*H345</f>
        <v>0</v>
      </c>
      <c r="U345" s="39"/>
      <c r="V345" s="39"/>
      <c r="W345" s="39"/>
      <c r="X345" s="39"/>
      <c r="Y345" s="39"/>
      <c r="Z345" s="39"/>
      <c r="AA345" s="39"/>
      <c r="AB345" s="39"/>
      <c r="AC345" s="39"/>
      <c r="AD345" s="39"/>
      <c r="AE345" s="39"/>
      <c r="AR345" s="216" t="s">
        <v>248</v>
      </c>
      <c r="AT345" s="216" t="s">
        <v>136</v>
      </c>
      <c r="AU345" s="216" t="s">
        <v>142</v>
      </c>
      <c r="AY345" s="18" t="s">
        <v>133</v>
      </c>
      <c r="BE345" s="217">
        <f>IF(N345="základní",J345,0)</f>
        <v>0</v>
      </c>
      <c r="BF345" s="217">
        <f>IF(N345="snížená",J345,0)</f>
        <v>0</v>
      </c>
      <c r="BG345" s="217">
        <f>IF(N345="zákl. přenesená",J345,0)</f>
        <v>0</v>
      </c>
      <c r="BH345" s="217">
        <f>IF(N345="sníž. přenesená",J345,0)</f>
        <v>0</v>
      </c>
      <c r="BI345" s="217">
        <f>IF(N345="nulová",J345,0)</f>
        <v>0</v>
      </c>
      <c r="BJ345" s="18" t="s">
        <v>142</v>
      </c>
      <c r="BK345" s="217">
        <f>ROUND(I345*H345,2)</f>
        <v>0</v>
      </c>
      <c r="BL345" s="18" t="s">
        <v>248</v>
      </c>
      <c r="BM345" s="216" t="s">
        <v>393</v>
      </c>
    </row>
    <row r="346" s="12" customFormat="1" ht="22.8" customHeight="1">
      <c r="A346" s="12"/>
      <c r="B346" s="189"/>
      <c r="C346" s="190"/>
      <c r="D346" s="191" t="s">
        <v>72</v>
      </c>
      <c r="E346" s="203" t="s">
        <v>394</v>
      </c>
      <c r="F346" s="203" t="s">
        <v>395</v>
      </c>
      <c r="G346" s="190"/>
      <c r="H346" s="190"/>
      <c r="I346" s="193"/>
      <c r="J346" s="204">
        <f>BK346</f>
        <v>0</v>
      </c>
      <c r="K346" s="190"/>
      <c r="L346" s="195"/>
      <c r="M346" s="196"/>
      <c r="N346" s="197"/>
      <c r="O346" s="197"/>
      <c r="P346" s="198">
        <f>SUM(P347:P374)</f>
        <v>0</v>
      </c>
      <c r="Q346" s="197"/>
      <c r="R346" s="198">
        <f>SUM(R347:R374)</f>
        <v>0.24787000000000001</v>
      </c>
      <c r="S346" s="197"/>
      <c r="T346" s="199">
        <f>SUM(T347:T374)</f>
        <v>0.0060000000000000001</v>
      </c>
      <c r="U346" s="12"/>
      <c r="V346" s="12"/>
      <c r="W346" s="12"/>
      <c r="X346" s="12"/>
      <c r="Y346" s="12"/>
      <c r="Z346" s="12"/>
      <c r="AA346" s="12"/>
      <c r="AB346" s="12"/>
      <c r="AC346" s="12"/>
      <c r="AD346" s="12"/>
      <c r="AE346" s="12"/>
      <c r="AR346" s="200" t="s">
        <v>142</v>
      </c>
      <c r="AT346" s="201" t="s">
        <v>72</v>
      </c>
      <c r="AU346" s="201" t="s">
        <v>81</v>
      </c>
      <c r="AY346" s="200" t="s">
        <v>133</v>
      </c>
      <c r="BK346" s="202">
        <f>SUM(BK347:BK374)</f>
        <v>0</v>
      </c>
    </row>
    <row r="347" s="2" customFormat="1" ht="24.15" customHeight="1">
      <c r="A347" s="39"/>
      <c r="B347" s="40"/>
      <c r="C347" s="205" t="s">
        <v>396</v>
      </c>
      <c r="D347" s="205" t="s">
        <v>136</v>
      </c>
      <c r="E347" s="206" t="s">
        <v>397</v>
      </c>
      <c r="F347" s="207" t="s">
        <v>398</v>
      </c>
      <c r="G347" s="208" t="s">
        <v>228</v>
      </c>
      <c r="H347" s="209">
        <v>1</v>
      </c>
      <c r="I347" s="210"/>
      <c r="J347" s="211">
        <f>ROUND(I347*H347,2)</f>
        <v>0</v>
      </c>
      <c r="K347" s="207" t="s">
        <v>140</v>
      </c>
      <c r="L347" s="45"/>
      <c r="M347" s="212" t="s">
        <v>19</v>
      </c>
      <c r="N347" s="213" t="s">
        <v>45</v>
      </c>
      <c r="O347" s="85"/>
      <c r="P347" s="214">
        <f>O347*H347</f>
        <v>0</v>
      </c>
      <c r="Q347" s="214">
        <v>0</v>
      </c>
      <c r="R347" s="214">
        <f>Q347*H347</f>
        <v>0</v>
      </c>
      <c r="S347" s="214">
        <v>0.0060000000000000001</v>
      </c>
      <c r="T347" s="215">
        <f>S347*H347</f>
        <v>0.0060000000000000001</v>
      </c>
      <c r="U347" s="39"/>
      <c r="V347" s="39"/>
      <c r="W347" s="39"/>
      <c r="X347" s="39"/>
      <c r="Y347" s="39"/>
      <c r="Z347" s="39"/>
      <c r="AA347" s="39"/>
      <c r="AB347" s="39"/>
      <c r="AC347" s="39"/>
      <c r="AD347" s="39"/>
      <c r="AE347" s="39"/>
      <c r="AR347" s="216" t="s">
        <v>248</v>
      </c>
      <c r="AT347" s="216" t="s">
        <v>136</v>
      </c>
      <c r="AU347" s="216" t="s">
        <v>142</v>
      </c>
      <c r="AY347" s="18" t="s">
        <v>133</v>
      </c>
      <c r="BE347" s="217">
        <f>IF(N347="základní",J347,0)</f>
        <v>0</v>
      </c>
      <c r="BF347" s="217">
        <f>IF(N347="snížená",J347,0)</f>
        <v>0</v>
      </c>
      <c r="BG347" s="217">
        <f>IF(N347="zákl. přenesená",J347,0)</f>
        <v>0</v>
      </c>
      <c r="BH347" s="217">
        <f>IF(N347="sníž. přenesená",J347,0)</f>
        <v>0</v>
      </c>
      <c r="BI347" s="217">
        <f>IF(N347="nulová",J347,0)</f>
        <v>0</v>
      </c>
      <c r="BJ347" s="18" t="s">
        <v>142</v>
      </c>
      <c r="BK347" s="217">
        <f>ROUND(I347*H347,2)</f>
        <v>0</v>
      </c>
      <c r="BL347" s="18" t="s">
        <v>248</v>
      </c>
      <c r="BM347" s="216" t="s">
        <v>399</v>
      </c>
    </row>
    <row r="348" s="2" customFormat="1" ht="37.8" customHeight="1">
      <c r="A348" s="39"/>
      <c r="B348" s="40"/>
      <c r="C348" s="205" t="s">
        <v>400</v>
      </c>
      <c r="D348" s="205" t="s">
        <v>136</v>
      </c>
      <c r="E348" s="206" t="s">
        <v>401</v>
      </c>
      <c r="F348" s="207" t="s">
        <v>402</v>
      </c>
      <c r="G348" s="208" t="s">
        <v>228</v>
      </c>
      <c r="H348" s="209">
        <v>1</v>
      </c>
      <c r="I348" s="210"/>
      <c r="J348" s="211">
        <f>ROUND(I348*H348,2)</f>
        <v>0</v>
      </c>
      <c r="K348" s="207" t="s">
        <v>140</v>
      </c>
      <c r="L348" s="45"/>
      <c r="M348" s="212" t="s">
        <v>19</v>
      </c>
      <c r="N348" s="213" t="s">
        <v>45</v>
      </c>
      <c r="O348" s="85"/>
      <c r="P348" s="214">
        <f>O348*H348</f>
        <v>0</v>
      </c>
      <c r="Q348" s="214">
        <v>0</v>
      </c>
      <c r="R348" s="214">
        <f>Q348*H348</f>
        <v>0</v>
      </c>
      <c r="S348" s="214">
        <v>0</v>
      </c>
      <c r="T348" s="215">
        <f>S348*H348</f>
        <v>0</v>
      </c>
      <c r="U348" s="39"/>
      <c r="V348" s="39"/>
      <c r="W348" s="39"/>
      <c r="X348" s="39"/>
      <c r="Y348" s="39"/>
      <c r="Z348" s="39"/>
      <c r="AA348" s="39"/>
      <c r="AB348" s="39"/>
      <c r="AC348" s="39"/>
      <c r="AD348" s="39"/>
      <c r="AE348" s="39"/>
      <c r="AR348" s="216" t="s">
        <v>248</v>
      </c>
      <c r="AT348" s="216" t="s">
        <v>136</v>
      </c>
      <c r="AU348" s="216" t="s">
        <v>142</v>
      </c>
      <c r="AY348" s="18" t="s">
        <v>133</v>
      </c>
      <c r="BE348" s="217">
        <f>IF(N348="základní",J348,0)</f>
        <v>0</v>
      </c>
      <c r="BF348" s="217">
        <f>IF(N348="snížená",J348,0)</f>
        <v>0</v>
      </c>
      <c r="BG348" s="217">
        <f>IF(N348="zákl. přenesená",J348,0)</f>
        <v>0</v>
      </c>
      <c r="BH348" s="217">
        <f>IF(N348="sníž. přenesená",J348,0)</f>
        <v>0</v>
      </c>
      <c r="BI348" s="217">
        <f>IF(N348="nulová",J348,0)</f>
        <v>0</v>
      </c>
      <c r="BJ348" s="18" t="s">
        <v>142</v>
      </c>
      <c r="BK348" s="217">
        <f>ROUND(I348*H348,2)</f>
        <v>0</v>
      </c>
      <c r="BL348" s="18" t="s">
        <v>248</v>
      </c>
      <c r="BM348" s="216" t="s">
        <v>403</v>
      </c>
    </row>
    <row r="349" s="2" customFormat="1" ht="14.4" customHeight="1">
      <c r="A349" s="39"/>
      <c r="B349" s="40"/>
      <c r="C349" s="251" t="s">
        <v>404</v>
      </c>
      <c r="D349" s="251" t="s">
        <v>307</v>
      </c>
      <c r="E349" s="252" t="s">
        <v>405</v>
      </c>
      <c r="F349" s="253" t="s">
        <v>406</v>
      </c>
      <c r="G349" s="254" t="s">
        <v>256</v>
      </c>
      <c r="H349" s="255">
        <v>1.5</v>
      </c>
      <c r="I349" s="256"/>
      <c r="J349" s="257">
        <f>ROUND(I349*H349,2)</f>
        <v>0</v>
      </c>
      <c r="K349" s="253" t="s">
        <v>140</v>
      </c>
      <c r="L349" s="258"/>
      <c r="M349" s="259" t="s">
        <v>19</v>
      </c>
      <c r="N349" s="260" t="s">
        <v>45</v>
      </c>
      <c r="O349" s="85"/>
      <c r="P349" s="214">
        <f>O349*H349</f>
        <v>0</v>
      </c>
      <c r="Q349" s="214">
        <v>0.0023999999999999998</v>
      </c>
      <c r="R349" s="214">
        <f>Q349*H349</f>
        <v>0.0035999999999999999</v>
      </c>
      <c r="S349" s="214">
        <v>0</v>
      </c>
      <c r="T349" s="215">
        <f>S349*H349</f>
        <v>0</v>
      </c>
      <c r="U349" s="39"/>
      <c r="V349" s="39"/>
      <c r="W349" s="39"/>
      <c r="X349" s="39"/>
      <c r="Y349" s="39"/>
      <c r="Z349" s="39"/>
      <c r="AA349" s="39"/>
      <c r="AB349" s="39"/>
      <c r="AC349" s="39"/>
      <c r="AD349" s="39"/>
      <c r="AE349" s="39"/>
      <c r="AR349" s="216" t="s">
        <v>310</v>
      </c>
      <c r="AT349" s="216" t="s">
        <v>307</v>
      </c>
      <c r="AU349" s="216" t="s">
        <v>142</v>
      </c>
      <c r="AY349" s="18" t="s">
        <v>133</v>
      </c>
      <c r="BE349" s="217">
        <f>IF(N349="základní",J349,0)</f>
        <v>0</v>
      </c>
      <c r="BF349" s="217">
        <f>IF(N349="snížená",J349,0)</f>
        <v>0</v>
      </c>
      <c r="BG349" s="217">
        <f>IF(N349="zákl. přenesená",J349,0)</f>
        <v>0</v>
      </c>
      <c r="BH349" s="217">
        <f>IF(N349="sníž. přenesená",J349,0)</f>
        <v>0</v>
      </c>
      <c r="BI349" s="217">
        <f>IF(N349="nulová",J349,0)</f>
        <v>0</v>
      </c>
      <c r="BJ349" s="18" t="s">
        <v>142</v>
      </c>
      <c r="BK349" s="217">
        <f>ROUND(I349*H349,2)</f>
        <v>0</v>
      </c>
      <c r="BL349" s="18" t="s">
        <v>248</v>
      </c>
      <c r="BM349" s="216" t="s">
        <v>407</v>
      </c>
    </row>
    <row r="350" s="14" customFormat="1">
      <c r="A350" s="14"/>
      <c r="B350" s="229"/>
      <c r="C350" s="230"/>
      <c r="D350" s="220" t="s">
        <v>144</v>
      </c>
      <c r="E350" s="230"/>
      <c r="F350" s="232" t="s">
        <v>408</v>
      </c>
      <c r="G350" s="230"/>
      <c r="H350" s="233">
        <v>1.5</v>
      </c>
      <c r="I350" s="234"/>
      <c r="J350" s="230"/>
      <c r="K350" s="230"/>
      <c r="L350" s="235"/>
      <c r="M350" s="236"/>
      <c r="N350" s="237"/>
      <c r="O350" s="237"/>
      <c r="P350" s="237"/>
      <c r="Q350" s="237"/>
      <c r="R350" s="237"/>
      <c r="S350" s="237"/>
      <c r="T350" s="238"/>
      <c r="U350" s="14"/>
      <c r="V350" s="14"/>
      <c r="W350" s="14"/>
      <c r="X350" s="14"/>
      <c r="Y350" s="14"/>
      <c r="Z350" s="14"/>
      <c r="AA350" s="14"/>
      <c r="AB350" s="14"/>
      <c r="AC350" s="14"/>
      <c r="AD350" s="14"/>
      <c r="AE350" s="14"/>
      <c r="AT350" s="239" t="s">
        <v>144</v>
      </c>
      <c r="AU350" s="239" t="s">
        <v>142</v>
      </c>
      <c r="AV350" s="14" t="s">
        <v>142</v>
      </c>
      <c r="AW350" s="14" t="s">
        <v>4</v>
      </c>
      <c r="AX350" s="14" t="s">
        <v>81</v>
      </c>
      <c r="AY350" s="239" t="s">
        <v>133</v>
      </c>
    </row>
    <row r="351" s="2" customFormat="1" ht="37.8" customHeight="1">
      <c r="A351" s="39"/>
      <c r="B351" s="40"/>
      <c r="C351" s="205" t="s">
        <v>409</v>
      </c>
      <c r="D351" s="205" t="s">
        <v>136</v>
      </c>
      <c r="E351" s="206" t="s">
        <v>410</v>
      </c>
      <c r="F351" s="207" t="s">
        <v>411</v>
      </c>
      <c r="G351" s="208" t="s">
        <v>228</v>
      </c>
      <c r="H351" s="209">
        <v>1</v>
      </c>
      <c r="I351" s="210"/>
      <c r="J351" s="211">
        <f>ROUND(I351*H351,2)</f>
        <v>0</v>
      </c>
      <c r="K351" s="207" t="s">
        <v>140</v>
      </c>
      <c r="L351" s="45"/>
      <c r="M351" s="212" t="s">
        <v>19</v>
      </c>
      <c r="N351" s="213" t="s">
        <v>45</v>
      </c>
      <c r="O351" s="85"/>
      <c r="P351" s="214">
        <f>O351*H351</f>
        <v>0</v>
      </c>
      <c r="Q351" s="214">
        <v>0</v>
      </c>
      <c r="R351" s="214">
        <f>Q351*H351</f>
        <v>0</v>
      </c>
      <c r="S351" s="214">
        <v>0</v>
      </c>
      <c r="T351" s="215">
        <f>S351*H351</f>
        <v>0</v>
      </c>
      <c r="U351" s="39"/>
      <c r="V351" s="39"/>
      <c r="W351" s="39"/>
      <c r="X351" s="39"/>
      <c r="Y351" s="39"/>
      <c r="Z351" s="39"/>
      <c r="AA351" s="39"/>
      <c r="AB351" s="39"/>
      <c r="AC351" s="39"/>
      <c r="AD351" s="39"/>
      <c r="AE351" s="39"/>
      <c r="AR351" s="216" t="s">
        <v>248</v>
      </c>
      <c r="AT351" s="216" t="s">
        <v>136</v>
      </c>
      <c r="AU351" s="216" t="s">
        <v>142</v>
      </c>
      <c r="AY351" s="18" t="s">
        <v>133</v>
      </c>
      <c r="BE351" s="217">
        <f>IF(N351="základní",J351,0)</f>
        <v>0</v>
      </c>
      <c r="BF351" s="217">
        <f>IF(N351="snížená",J351,0)</f>
        <v>0</v>
      </c>
      <c r="BG351" s="217">
        <f>IF(N351="zákl. přenesená",J351,0)</f>
        <v>0</v>
      </c>
      <c r="BH351" s="217">
        <f>IF(N351="sníž. přenesená",J351,0)</f>
        <v>0</v>
      </c>
      <c r="BI351" s="217">
        <f>IF(N351="nulová",J351,0)</f>
        <v>0</v>
      </c>
      <c r="BJ351" s="18" t="s">
        <v>142</v>
      </c>
      <c r="BK351" s="217">
        <f>ROUND(I351*H351,2)</f>
        <v>0</v>
      </c>
      <c r="BL351" s="18" t="s">
        <v>248</v>
      </c>
      <c r="BM351" s="216" t="s">
        <v>412</v>
      </c>
    </row>
    <row r="352" s="2" customFormat="1" ht="37.8" customHeight="1">
      <c r="A352" s="39"/>
      <c r="B352" s="40"/>
      <c r="C352" s="205" t="s">
        <v>413</v>
      </c>
      <c r="D352" s="205" t="s">
        <v>136</v>
      </c>
      <c r="E352" s="206" t="s">
        <v>414</v>
      </c>
      <c r="F352" s="207" t="s">
        <v>415</v>
      </c>
      <c r="G352" s="208" t="s">
        <v>228</v>
      </c>
      <c r="H352" s="209">
        <v>5</v>
      </c>
      <c r="I352" s="210"/>
      <c r="J352" s="211">
        <f>ROUND(I352*H352,2)</f>
        <v>0</v>
      </c>
      <c r="K352" s="207" t="s">
        <v>140</v>
      </c>
      <c r="L352" s="45"/>
      <c r="M352" s="212" t="s">
        <v>19</v>
      </c>
      <c r="N352" s="213" t="s">
        <v>45</v>
      </c>
      <c r="O352" s="85"/>
      <c r="P352" s="214">
        <f>O352*H352</f>
        <v>0</v>
      </c>
      <c r="Q352" s="214">
        <v>0</v>
      </c>
      <c r="R352" s="214">
        <f>Q352*H352</f>
        <v>0</v>
      </c>
      <c r="S352" s="214">
        <v>0</v>
      </c>
      <c r="T352" s="215">
        <f>S352*H352</f>
        <v>0</v>
      </c>
      <c r="U352" s="39"/>
      <c r="V352" s="39"/>
      <c r="W352" s="39"/>
      <c r="X352" s="39"/>
      <c r="Y352" s="39"/>
      <c r="Z352" s="39"/>
      <c r="AA352" s="39"/>
      <c r="AB352" s="39"/>
      <c r="AC352" s="39"/>
      <c r="AD352" s="39"/>
      <c r="AE352" s="39"/>
      <c r="AR352" s="216" t="s">
        <v>248</v>
      </c>
      <c r="AT352" s="216" t="s">
        <v>136</v>
      </c>
      <c r="AU352" s="216" t="s">
        <v>142</v>
      </c>
      <c r="AY352" s="18" t="s">
        <v>133</v>
      </c>
      <c r="BE352" s="217">
        <f>IF(N352="základní",J352,0)</f>
        <v>0</v>
      </c>
      <c r="BF352" s="217">
        <f>IF(N352="snížená",J352,0)</f>
        <v>0</v>
      </c>
      <c r="BG352" s="217">
        <f>IF(N352="zákl. přenesená",J352,0)</f>
        <v>0</v>
      </c>
      <c r="BH352" s="217">
        <f>IF(N352="sníž. přenesená",J352,0)</f>
        <v>0</v>
      </c>
      <c r="BI352" s="217">
        <f>IF(N352="nulová",J352,0)</f>
        <v>0</v>
      </c>
      <c r="BJ352" s="18" t="s">
        <v>142</v>
      </c>
      <c r="BK352" s="217">
        <f>ROUND(I352*H352,2)</f>
        <v>0</v>
      </c>
      <c r="BL352" s="18" t="s">
        <v>248</v>
      </c>
      <c r="BM352" s="216" t="s">
        <v>416</v>
      </c>
    </row>
    <row r="353" s="2" customFormat="1" ht="24.15" customHeight="1">
      <c r="A353" s="39"/>
      <c r="B353" s="40"/>
      <c r="C353" s="251" t="s">
        <v>417</v>
      </c>
      <c r="D353" s="251" t="s">
        <v>307</v>
      </c>
      <c r="E353" s="252" t="s">
        <v>418</v>
      </c>
      <c r="F353" s="253" t="s">
        <v>419</v>
      </c>
      <c r="G353" s="254" t="s">
        <v>228</v>
      </c>
      <c r="H353" s="255">
        <v>1</v>
      </c>
      <c r="I353" s="256"/>
      <c r="J353" s="257">
        <f>ROUND(I353*H353,2)</f>
        <v>0</v>
      </c>
      <c r="K353" s="253" t="s">
        <v>140</v>
      </c>
      <c r="L353" s="258"/>
      <c r="M353" s="259" t="s">
        <v>19</v>
      </c>
      <c r="N353" s="260" t="s">
        <v>45</v>
      </c>
      <c r="O353" s="85"/>
      <c r="P353" s="214">
        <f>O353*H353</f>
        <v>0</v>
      </c>
      <c r="Q353" s="214">
        <v>0.017500000000000002</v>
      </c>
      <c r="R353" s="214">
        <f>Q353*H353</f>
        <v>0.017500000000000002</v>
      </c>
      <c r="S353" s="214">
        <v>0</v>
      </c>
      <c r="T353" s="215">
        <f>S353*H353</f>
        <v>0</v>
      </c>
      <c r="U353" s="39"/>
      <c r="V353" s="39"/>
      <c r="W353" s="39"/>
      <c r="X353" s="39"/>
      <c r="Y353" s="39"/>
      <c r="Z353" s="39"/>
      <c r="AA353" s="39"/>
      <c r="AB353" s="39"/>
      <c r="AC353" s="39"/>
      <c r="AD353" s="39"/>
      <c r="AE353" s="39"/>
      <c r="AR353" s="216" t="s">
        <v>310</v>
      </c>
      <c r="AT353" s="216" t="s">
        <v>307</v>
      </c>
      <c r="AU353" s="216" t="s">
        <v>142</v>
      </c>
      <c r="AY353" s="18" t="s">
        <v>133</v>
      </c>
      <c r="BE353" s="217">
        <f>IF(N353="základní",J353,0)</f>
        <v>0</v>
      </c>
      <c r="BF353" s="217">
        <f>IF(N353="snížená",J353,0)</f>
        <v>0</v>
      </c>
      <c r="BG353" s="217">
        <f>IF(N353="zákl. přenesená",J353,0)</f>
        <v>0</v>
      </c>
      <c r="BH353" s="217">
        <f>IF(N353="sníž. přenesená",J353,0)</f>
        <v>0</v>
      </c>
      <c r="BI353" s="217">
        <f>IF(N353="nulová",J353,0)</f>
        <v>0</v>
      </c>
      <c r="BJ353" s="18" t="s">
        <v>142</v>
      </c>
      <c r="BK353" s="217">
        <f>ROUND(I353*H353,2)</f>
        <v>0</v>
      </c>
      <c r="BL353" s="18" t="s">
        <v>248</v>
      </c>
      <c r="BM353" s="216" t="s">
        <v>420</v>
      </c>
    </row>
    <row r="354" s="2" customFormat="1" ht="24.15" customHeight="1">
      <c r="A354" s="39"/>
      <c r="B354" s="40"/>
      <c r="C354" s="251" t="s">
        <v>421</v>
      </c>
      <c r="D354" s="251" t="s">
        <v>307</v>
      </c>
      <c r="E354" s="252" t="s">
        <v>422</v>
      </c>
      <c r="F354" s="253" t="s">
        <v>423</v>
      </c>
      <c r="G354" s="254" t="s">
        <v>228</v>
      </c>
      <c r="H354" s="255">
        <v>1</v>
      </c>
      <c r="I354" s="256"/>
      <c r="J354" s="257">
        <f>ROUND(I354*H354,2)</f>
        <v>0</v>
      </c>
      <c r="K354" s="253" t="s">
        <v>140</v>
      </c>
      <c r="L354" s="258"/>
      <c r="M354" s="259" t="s">
        <v>19</v>
      </c>
      <c r="N354" s="260" t="s">
        <v>45</v>
      </c>
      <c r="O354" s="85"/>
      <c r="P354" s="214">
        <f>O354*H354</f>
        <v>0</v>
      </c>
      <c r="Q354" s="214">
        <v>0.0195</v>
      </c>
      <c r="R354" s="214">
        <f>Q354*H354</f>
        <v>0.0195</v>
      </c>
      <c r="S354" s="214">
        <v>0</v>
      </c>
      <c r="T354" s="215">
        <f>S354*H354</f>
        <v>0</v>
      </c>
      <c r="U354" s="39"/>
      <c r="V354" s="39"/>
      <c r="W354" s="39"/>
      <c r="X354" s="39"/>
      <c r="Y354" s="39"/>
      <c r="Z354" s="39"/>
      <c r="AA354" s="39"/>
      <c r="AB354" s="39"/>
      <c r="AC354" s="39"/>
      <c r="AD354" s="39"/>
      <c r="AE354" s="39"/>
      <c r="AR354" s="216" t="s">
        <v>310</v>
      </c>
      <c r="AT354" s="216" t="s">
        <v>307</v>
      </c>
      <c r="AU354" s="216" t="s">
        <v>142</v>
      </c>
      <c r="AY354" s="18" t="s">
        <v>133</v>
      </c>
      <c r="BE354" s="217">
        <f>IF(N354="základní",J354,0)</f>
        <v>0</v>
      </c>
      <c r="BF354" s="217">
        <f>IF(N354="snížená",J354,0)</f>
        <v>0</v>
      </c>
      <c r="BG354" s="217">
        <f>IF(N354="zákl. přenesená",J354,0)</f>
        <v>0</v>
      </c>
      <c r="BH354" s="217">
        <f>IF(N354="sníž. přenesená",J354,0)</f>
        <v>0</v>
      </c>
      <c r="BI354" s="217">
        <f>IF(N354="nulová",J354,0)</f>
        <v>0</v>
      </c>
      <c r="BJ354" s="18" t="s">
        <v>142</v>
      </c>
      <c r="BK354" s="217">
        <f>ROUND(I354*H354,2)</f>
        <v>0</v>
      </c>
      <c r="BL354" s="18" t="s">
        <v>248</v>
      </c>
      <c r="BM354" s="216" t="s">
        <v>424</v>
      </c>
    </row>
    <row r="355" s="2" customFormat="1" ht="24.15" customHeight="1">
      <c r="A355" s="39"/>
      <c r="B355" s="40"/>
      <c r="C355" s="251" t="s">
        <v>425</v>
      </c>
      <c r="D355" s="251" t="s">
        <v>307</v>
      </c>
      <c r="E355" s="252" t="s">
        <v>426</v>
      </c>
      <c r="F355" s="253" t="s">
        <v>427</v>
      </c>
      <c r="G355" s="254" t="s">
        <v>228</v>
      </c>
      <c r="H355" s="255">
        <v>3</v>
      </c>
      <c r="I355" s="256"/>
      <c r="J355" s="257">
        <f>ROUND(I355*H355,2)</f>
        <v>0</v>
      </c>
      <c r="K355" s="253" t="s">
        <v>140</v>
      </c>
      <c r="L355" s="258"/>
      <c r="M355" s="259" t="s">
        <v>19</v>
      </c>
      <c r="N355" s="260" t="s">
        <v>45</v>
      </c>
      <c r="O355" s="85"/>
      <c r="P355" s="214">
        <f>O355*H355</f>
        <v>0</v>
      </c>
      <c r="Q355" s="214">
        <v>0.021000000000000001</v>
      </c>
      <c r="R355" s="214">
        <f>Q355*H355</f>
        <v>0.063</v>
      </c>
      <c r="S355" s="214">
        <v>0</v>
      </c>
      <c r="T355" s="215">
        <f>S355*H355</f>
        <v>0</v>
      </c>
      <c r="U355" s="39"/>
      <c r="V355" s="39"/>
      <c r="W355" s="39"/>
      <c r="X355" s="39"/>
      <c r="Y355" s="39"/>
      <c r="Z355" s="39"/>
      <c r="AA355" s="39"/>
      <c r="AB355" s="39"/>
      <c r="AC355" s="39"/>
      <c r="AD355" s="39"/>
      <c r="AE355" s="39"/>
      <c r="AR355" s="216" t="s">
        <v>310</v>
      </c>
      <c r="AT355" s="216" t="s">
        <v>307</v>
      </c>
      <c r="AU355" s="216" t="s">
        <v>142</v>
      </c>
      <c r="AY355" s="18" t="s">
        <v>133</v>
      </c>
      <c r="BE355" s="217">
        <f>IF(N355="základní",J355,0)</f>
        <v>0</v>
      </c>
      <c r="BF355" s="217">
        <f>IF(N355="snížená",J355,0)</f>
        <v>0</v>
      </c>
      <c r="BG355" s="217">
        <f>IF(N355="zákl. přenesená",J355,0)</f>
        <v>0</v>
      </c>
      <c r="BH355" s="217">
        <f>IF(N355="sníž. přenesená",J355,0)</f>
        <v>0</v>
      </c>
      <c r="BI355" s="217">
        <f>IF(N355="nulová",J355,0)</f>
        <v>0</v>
      </c>
      <c r="BJ355" s="18" t="s">
        <v>142</v>
      </c>
      <c r="BK355" s="217">
        <f>ROUND(I355*H355,2)</f>
        <v>0</v>
      </c>
      <c r="BL355" s="18" t="s">
        <v>248</v>
      </c>
      <c r="BM355" s="216" t="s">
        <v>428</v>
      </c>
    </row>
    <row r="356" s="2" customFormat="1" ht="24.15" customHeight="1">
      <c r="A356" s="39"/>
      <c r="B356" s="40"/>
      <c r="C356" s="205" t="s">
        <v>429</v>
      </c>
      <c r="D356" s="205" t="s">
        <v>136</v>
      </c>
      <c r="E356" s="206" t="s">
        <v>430</v>
      </c>
      <c r="F356" s="207" t="s">
        <v>431</v>
      </c>
      <c r="G356" s="208" t="s">
        <v>228</v>
      </c>
      <c r="H356" s="209">
        <v>5</v>
      </c>
      <c r="I356" s="210"/>
      <c r="J356" s="211">
        <f>ROUND(I356*H356,2)</f>
        <v>0</v>
      </c>
      <c r="K356" s="207" t="s">
        <v>140</v>
      </c>
      <c r="L356" s="45"/>
      <c r="M356" s="212" t="s">
        <v>19</v>
      </c>
      <c r="N356" s="213" t="s">
        <v>45</v>
      </c>
      <c r="O356" s="85"/>
      <c r="P356" s="214">
        <f>O356*H356</f>
        <v>0</v>
      </c>
      <c r="Q356" s="214">
        <v>0</v>
      </c>
      <c r="R356" s="214">
        <f>Q356*H356</f>
        <v>0</v>
      </c>
      <c r="S356" s="214">
        <v>0</v>
      </c>
      <c r="T356" s="215">
        <f>S356*H356</f>
        <v>0</v>
      </c>
      <c r="U356" s="39"/>
      <c r="V356" s="39"/>
      <c r="W356" s="39"/>
      <c r="X356" s="39"/>
      <c r="Y356" s="39"/>
      <c r="Z356" s="39"/>
      <c r="AA356" s="39"/>
      <c r="AB356" s="39"/>
      <c r="AC356" s="39"/>
      <c r="AD356" s="39"/>
      <c r="AE356" s="39"/>
      <c r="AR356" s="216" t="s">
        <v>248</v>
      </c>
      <c r="AT356" s="216" t="s">
        <v>136</v>
      </c>
      <c r="AU356" s="216" t="s">
        <v>142</v>
      </c>
      <c r="AY356" s="18" t="s">
        <v>133</v>
      </c>
      <c r="BE356" s="217">
        <f>IF(N356="základní",J356,0)</f>
        <v>0</v>
      </c>
      <c r="BF356" s="217">
        <f>IF(N356="snížená",J356,0)</f>
        <v>0</v>
      </c>
      <c r="BG356" s="217">
        <f>IF(N356="zákl. přenesená",J356,0)</f>
        <v>0</v>
      </c>
      <c r="BH356" s="217">
        <f>IF(N356="sníž. přenesená",J356,0)</f>
        <v>0</v>
      </c>
      <c r="BI356" s="217">
        <f>IF(N356="nulová",J356,0)</f>
        <v>0</v>
      </c>
      <c r="BJ356" s="18" t="s">
        <v>142</v>
      </c>
      <c r="BK356" s="217">
        <f>ROUND(I356*H356,2)</f>
        <v>0</v>
      </c>
      <c r="BL356" s="18" t="s">
        <v>248</v>
      </c>
      <c r="BM356" s="216" t="s">
        <v>432</v>
      </c>
    </row>
    <row r="357" s="2" customFormat="1" ht="14.4" customHeight="1">
      <c r="A357" s="39"/>
      <c r="B357" s="40"/>
      <c r="C357" s="251" t="s">
        <v>433</v>
      </c>
      <c r="D357" s="251" t="s">
        <v>307</v>
      </c>
      <c r="E357" s="252" t="s">
        <v>434</v>
      </c>
      <c r="F357" s="253" t="s">
        <v>435</v>
      </c>
      <c r="G357" s="254" t="s">
        <v>228</v>
      </c>
      <c r="H357" s="255">
        <v>5</v>
      </c>
      <c r="I357" s="256"/>
      <c r="J357" s="257">
        <f>ROUND(I357*H357,2)</f>
        <v>0</v>
      </c>
      <c r="K357" s="253" t="s">
        <v>140</v>
      </c>
      <c r="L357" s="258"/>
      <c r="M357" s="259" t="s">
        <v>19</v>
      </c>
      <c r="N357" s="260" t="s">
        <v>45</v>
      </c>
      <c r="O357" s="85"/>
      <c r="P357" s="214">
        <f>O357*H357</f>
        <v>0</v>
      </c>
      <c r="Q357" s="214">
        <v>0.00014999999999999999</v>
      </c>
      <c r="R357" s="214">
        <f>Q357*H357</f>
        <v>0.00074999999999999991</v>
      </c>
      <c r="S357" s="214">
        <v>0</v>
      </c>
      <c r="T357" s="215">
        <f>S357*H357</f>
        <v>0</v>
      </c>
      <c r="U357" s="39"/>
      <c r="V357" s="39"/>
      <c r="W357" s="39"/>
      <c r="X357" s="39"/>
      <c r="Y357" s="39"/>
      <c r="Z357" s="39"/>
      <c r="AA357" s="39"/>
      <c r="AB357" s="39"/>
      <c r="AC357" s="39"/>
      <c r="AD357" s="39"/>
      <c r="AE357" s="39"/>
      <c r="AR357" s="216" t="s">
        <v>310</v>
      </c>
      <c r="AT357" s="216" t="s">
        <v>307</v>
      </c>
      <c r="AU357" s="216" t="s">
        <v>142</v>
      </c>
      <c r="AY357" s="18" t="s">
        <v>133</v>
      </c>
      <c r="BE357" s="217">
        <f>IF(N357="základní",J357,0)</f>
        <v>0</v>
      </c>
      <c r="BF357" s="217">
        <f>IF(N357="snížená",J357,0)</f>
        <v>0</v>
      </c>
      <c r="BG357" s="217">
        <f>IF(N357="zákl. přenesená",J357,0)</f>
        <v>0</v>
      </c>
      <c r="BH357" s="217">
        <f>IF(N357="sníž. přenesená",J357,0)</f>
        <v>0</v>
      </c>
      <c r="BI357" s="217">
        <f>IF(N357="nulová",J357,0)</f>
        <v>0</v>
      </c>
      <c r="BJ357" s="18" t="s">
        <v>142</v>
      </c>
      <c r="BK357" s="217">
        <f>ROUND(I357*H357,2)</f>
        <v>0</v>
      </c>
      <c r="BL357" s="18" t="s">
        <v>248</v>
      </c>
      <c r="BM357" s="216" t="s">
        <v>436</v>
      </c>
    </row>
    <row r="358" s="2" customFormat="1" ht="24.15" customHeight="1">
      <c r="A358" s="39"/>
      <c r="B358" s="40"/>
      <c r="C358" s="205" t="s">
        <v>437</v>
      </c>
      <c r="D358" s="205" t="s">
        <v>136</v>
      </c>
      <c r="E358" s="206" t="s">
        <v>438</v>
      </c>
      <c r="F358" s="207" t="s">
        <v>439</v>
      </c>
      <c r="G358" s="208" t="s">
        <v>228</v>
      </c>
      <c r="H358" s="209">
        <v>5</v>
      </c>
      <c r="I358" s="210"/>
      <c r="J358" s="211">
        <f>ROUND(I358*H358,2)</f>
        <v>0</v>
      </c>
      <c r="K358" s="207" t="s">
        <v>140</v>
      </c>
      <c r="L358" s="45"/>
      <c r="M358" s="212" t="s">
        <v>19</v>
      </c>
      <c r="N358" s="213" t="s">
        <v>45</v>
      </c>
      <c r="O358" s="85"/>
      <c r="P358" s="214">
        <f>O358*H358</f>
        <v>0</v>
      </c>
      <c r="Q358" s="214">
        <v>0</v>
      </c>
      <c r="R358" s="214">
        <f>Q358*H358</f>
        <v>0</v>
      </c>
      <c r="S358" s="214">
        <v>0</v>
      </c>
      <c r="T358" s="215">
        <f>S358*H358</f>
        <v>0</v>
      </c>
      <c r="U358" s="39"/>
      <c r="V358" s="39"/>
      <c r="W358" s="39"/>
      <c r="X358" s="39"/>
      <c r="Y358" s="39"/>
      <c r="Z358" s="39"/>
      <c r="AA358" s="39"/>
      <c r="AB358" s="39"/>
      <c r="AC358" s="39"/>
      <c r="AD358" s="39"/>
      <c r="AE358" s="39"/>
      <c r="AR358" s="216" t="s">
        <v>248</v>
      </c>
      <c r="AT358" s="216" t="s">
        <v>136</v>
      </c>
      <c r="AU358" s="216" t="s">
        <v>142</v>
      </c>
      <c r="AY358" s="18" t="s">
        <v>133</v>
      </c>
      <c r="BE358" s="217">
        <f>IF(N358="základní",J358,0)</f>
        <v>0</v>
      </c>
      <c r="BF358" s="217">
        <f>IF(N358="snížená",J358,0)</f>
        <v>0</v>
      </c>
      <c r="BG358" s="217">
        <f>IF(N358="zákl. přenesená",J358,0)</f>
        <v>0</v>
      </c>
      <c r="BH358" s="217">
        <f>IF(N358="sníž. přenesená",J358,0)</f>
        <v>0</v>
      </c>
      <c r="BI358" s="217">
        <f>IF(N358="nulová",J358,0)</f>
        <v>0</v>
      </c>
      <c r="BJ358" s="18" t="s">
        <v>142</v>
      </c>
      <c r="BK358" s="217">
        <f>ROUND(I358*H358,2)</f>
        <v>0</v>
      </c>
      <c r="BL358" s="18" t="s">
        <v>248</v>
      </c>
      <c r="BM358" s="216" t="s">
        <v>440</v>
      </c>
    </row>
    <row r="359" s="2" customFormat="1" ht="24.15" customHeight="1">
      <c r="A359" s="39"/>
      <c r="B359" s="40"/>
      <c r="C359" s="251" t="s">
        <v>441</v>
      </c>
      <c r="D359" s="251" t="s">
        <v>307</v>
      </c>
      <c r="E359" s="252" t="s">
        <v>442</v>
      </c>
      <c r="F359" s="253" t="s">
        <v>443</v>
      </c>
      <c r="G359" s="254" t="s">
        <v>228</v>
      </c>
      <c r="H359" s="255">
        <v>5</v>
      </c>
      <c r="I359" s="256"/>
      <c r="J359" s="257">
        <f>ROUND(I359*H359,2)</f>
        <v>0</v>
      </c>
      <c r="K359" s="253" t="s">
        <v>140</v>
      </c>
      <c r="L359" s="258"/>
      <c r="M359" s="259" t="s">
        <v>19</v>
      </c>
      <c r="N359" s="260" t="s">
        <v>45</v>
      </c>
      <c r="O359" s="85"/>
      <c r="P359" s="214">
        <f>O359*H359</f>
        <v>0</v>
      </c>
      <c r="Q359" s="214">
        <v>0.0011999999999999999</v>
      </c>
      <c r="R359" s="214">
        <f>Q359*H359</f>
        <v>0.0059999999999999993</v>
      </c>
      <c r="S359" s="214">
        <v>0</v>
      </c>
      <c r="T359" s="215">
        <f>S359*H359</f>
        <v>0</v>
      </c>
      <c r="U359" s="39"/>
      <c r="V359" s="39"/>
      <c r="W359" s="39"/>
      <c r="X359" s="39"/>
      <c r="Y359" s="39"/>
      <c r="Z359" s="39"/>
      <c r="AA359" s="39"/>
      <c r="AB359" s="39"/>
      <c r="AC359" s="39"/>
      <c r="AD359" s="39"/>
      <c r="AE359" s="39"/>
      <c r="AR359" s="216" t="s">
        <v>310</v>
      </c>
      <c r="AT359" s="216" t="s">
        <v>307</v>
      </c>
      <c r="AU359" s="216" t="s">
        <v>142</v>
      </c>
      <c r="AY359" s="18" t="s">
        <v>133</v>
      </c>
      <c r="BE359" s="217">
        <f>IF(N359="základní",J359,0)</f>
        <v>0</v>
      </c>
      <c r="BF359" s="217">
        <f>IF(N359="snížená",J359,0)</f>
        <v>0</v>
      </c>
      <c r="BG359" s="217">
        <f>IF(N359="zákl. přenesená",J359,0)</f>
        <v>0</v>
      </c>
      <c r="BH359" s="217">
        <f>IF(N359="sníž. přenesená",J359,0)</f>
        <v>0</v>
      </c>
      <c r="BI359" s="217">
        <f>IF(N359="nulová",J359,0)</f>
        <v>0</v>
      </c>
      <c r="BJ359" s="18" t="s">
        <v>142</v>
      </c>
      <c r="BK359" s="217">
        <f>ROUND(I359*H359,2)</f>
        <v>0</v>
      </c>
      <c r="BL359" s="18" t="s">
        <v>248</v>
      </c>
      <c r="BM359" s="216" t="s">
        <v>444</v>
      </c>
    </row>
    <row r="360" s="2" customFormat="1" ht="24.15" customHeight="1">
      <c r="A360" s="39"/>
      <c r="B360" s="40"/>
      <c r="C360" s="205" t="s">
        <v>445</v>
      </c>
      <c r="D360" s="205" t="s">
        <v>136</v>
      </c>
      <c r="E360" s="206" t="s">
        <v>446</v>
      </c>
      <c r="F360" s="207" t="s">
        <v>447</v>
      </c>
      <c r="G360" s="208" t="s">
        <v>228</v>
      </c>
      <c r="H360" s="209">
        <v>1</v>
      </c>
      <c r="I360" s="210"/>
      <c r="J360" s="211">
        <f>ROUND(I360*H360,2)</f>
        <v>0</v>
      </c>
      <c r="K360" s="207" t="s">
        <v>140</v>
      </c>
      <c r="L360" s="45"/>
      <c r="M360" s="212" t="s">
        <v>19</v>
      </c>
      <c r="N360" s="213" t="s">
        <v>45</v>
      </c>
      <c r="O360" s="85"/>
      <c r="P360" s="214">
        <f>O360*H360</f>
        <v>0</v>
      </c>
      <c r="Q360" s="214">
        <v>0</v>
      </c>
      <c r="R360" s="214">
        <f>Q360*H360</f>
        <v>0</v>
      </c>
      <c r="S360" s="214">
        <v>0</v>
      </c>
      <c r="T360" s="215">
        <f>S360*H360</f>
        <v>0</v>
      </c>
      <c r="U360" s="39"/>
      <c r="V360" s="39"/>
      <c r="W360" s="39"/>
      <c r="X360" s="39"/>
      <c r="Y360" s="39"/>
      <c r="Z360" s="39"/>
      <c r="AA360" s="39"/>
      <c r="AB360" s="39"/>
      <c r="AC360" s="39"/>
      <c r="AD360" s="39"/>
      <c r="AE360" s="39"/>
      <c r="AR360" s="216" t="s">
        <v>248</v>
      </c>
      <c r="AT360" s="216" t="s">
        <v>136</v>
      </c>
      <c r="AU360" s="216" t="s">
        <v>142</v>
      </c>
      <c r="AY360" s="18" t="s">
        <v>133</v>
      </c>
      <c r="BE360" s="217">
        <f>IF(N360="základní",J360,0)</f>
        <v>0</v>
      </c>
      <c r="BF360" s="217">
        <f>IF(N360="snížená",J360,0)</f>
        <v>0</v>
      </c>
      <c r="BG360" s="217">
        <f>IF(N360="zákl. přenesená",J360,0)</f>
        <v>0</v>
      </c>
      <c r="BH360" s="217">
        <f>IF(N360="sníž. přenesená",J360,0)</f>
        <v>0</v>
      </c>
      <c r="BI360" s="217">
        <f>IF(N360="nulová",J360,0)</f>
        <v>0</v>
      </c>
      <c r="BJ360" s="18" t="s">
        <v>142</v>
      </c>
      <c r="BK360" s="217">
        <f>ROUND(I360*H360,2)</f>
        <v>0</v>
      </c>
      <c r="BL360" s="18" t="s">
        <v>248</v>
      </c>
      <c r="BM360" s="216" t="s">
        <v>448</v>
      </c>
    </row>
    <row r="361" s="2" customFormat="1" ht="14.4" customHeight="1">
      <c r="A361" s="39"/>
      <c r="B361" s="40"/>
      <c r="C361" s="251" t="s">
        <v>449</v>
      </c>
      <c r="D361" s="251" t="s">
        <v>307</v>
      </c>
      <c r="E361" s="252" t="s">
        <v>450</v>
      </c>
      <c r="F361" s="253" t="s">
        <v>451</v>
      </c>
      <c r="G361" s="254" t="s">
        <v>228</v>
      </c>
      <c r="H361" s="255">
        <v>1</v>
      </c>
      <c r="I361" s="256"/>
      <c r="J361" s="257">
        <f>ROUND(I361*H361,2)</f>
        <v>0</v>
      </c>
      <c r="K361" s="253" t="s">
        <v>140</v>
      </c>
      <c r="L361" s="258"/>
      <c r="M361" s="259" t="s">
        <v>19</v>
      </c>
      <c r="N361" s="260" t="s">
        <v>45</v>
      </c>
      <c r="O361" s="85"/>
      <c r="P361" s="214">
        <f>O361*H361</f>
        <v>0</v>
      </c>
      <c r="Q361" s="214">
        <v>0.00014999999999999999</v>
      </c>
      <c r="R361" s="214">
        <f>Q361*H361</f>
        <v>0.00014999999999999999</v>
      </c>
      <c r="S361" s="214">
        <v>0</v>
      </c>
      <c r="T361" s="215">
        <f>S361*H361</f>
        <v>0</v>
      </c>
      <c r="U361" s="39"/>
      <c r="V361" s="39"/>
      <c r="W361" s="39"/>
      <c r="X361" s="39"/>
      <c r="Y361" s="39"/>
      <c r="Z361" s="39"/>
      <c r="AA361" s="39"/>
      <c r="AB361" s="39"/>
      <c r="AC361" s="39"/>
      <c r="AD361" s="39"/>
      <c r="AE361" s="39"/>
      <c r="AR361" s="216" t="s">
        <v>310</v>
      </c>
      <c r="AT361" s="216" t="s">
        <v>307</v>
      </c>
      <c r="AU361" s="216" t="s">
        <v>142</v>
      </c>
      <c r="AY361" s="18" t="s">
        <v>133</v>
      </c>
      <c r="BE361" s="217">
        <f>IF(N361="základní",J361,0)</f>
        <v>0</v>
      </c>
      <c r="BF361" s="217">
        <f>IF(N361="snížená",J361,0)</f>
        <v>0</v>
      </c>
      <c r="BG361" s="217">
        <f>IF(N361="zákl. přenesená",J361,0)</f>
        <v>0</v>
      </c>
      <c r="BH361" s="217">
        <f>IF(N361="sníž. přenesená",J361,0)</f>
        <v>0</v>
      </c>
      <c r="BI361" s="217">
        <f>IF(N361="nulová",J361,0)</f>
        <v>0</v>
      </c>
      <c r="BJ361" s="18" t="s">
        <v>142</v>
      </c>
      <c r="BK361" s="217">
        <f>ROUND(I361*H361,2)</f>
        <v>0</v>
      </c>
      <c r="BL361" s="18" t="s">
        <v>248</v>
      </c>
      <c r="BM361" s="216" t="s">
        <v>452</v>
      </c>
    </row>
    <row r="362" s="2" customFormat="1" ht="24.15" customHeight="1">
      <c r="A362" s="39"/>
      <c r="B362" s="40"/>
      <c r="C362" s="205" t="s">
        <v>453</v>
      </c>
      <c r="D362" s="205" t="s">
        <v>136</v>
      </c>
      <c r="E362" s="206" t="s">
        <v>454</v>
      </c>
      <c r="F362" s="207" t="s">
        <v>455</v>
      </c>
      <c r="G362" s="208" t="s">
        <v>228</v>
      </c>
      <c r="H362" s="209">
        <v>1</v>
      </c>
      <c r="I362" s="210"/>
      <c r="J362" s="211">
        <f>ROUND(I362*H362,2)</f>
        <v>0</v>
      </c>
      <c r="K362" s="207" t="s">
        <v>140</v>
      </c>
      <c r="L362" s="45"/>
      <c r="M362" s="212" t="s">
        <v>19</v>
      </c>
      <c r="N362" s="213" t="s">
        <v>45</v>
      </c>
      <c r="O362" s="85"/>
      <c r="P362" s="214">
        <f>O362*H362</f>
        <v>0</v>
      </c>
      <c r="Q362" s="214">
        <v>0</v>
      </c>
      <c r="R362" s="214">
        <f>Q362*H362</f>
        <v>0</v>
      </c>
      <c r="S362" s="214">
        <v>0</v>
      </c>
      <c r="T362" s="215">
        <f>S362*H362</f>
        <v>0</v>
      </c>
      <c r="U362" s="39"/>
      <c r="V362" s="39"/>
      <c r="W362" s="39"/>
      <c r="X362" s="39"/>
      <c r="Y362" s="39"/>
      <c r="Z362" s="39"/>
      <c r="AA362" s="39"/>
      <c r="AB362" s="39"/>
      <c r="AC362" s="39"/>
      <c r="AD362" s="39"/>
      <c r="AE362" s="39"/>
      <c r="AR362" s="216" t="s">
        <v>248</v>
      </c>
      <c r="AT362" s="216" t="s">
        <v>136</v>
      </c>
      <c r="AU362" s="216" t="s">
        <v>142</v>
      </c>
      <c r="AY362" s="18" t="s">
        <v>133</v>
      </c>
      <c r="BE362" s="217">
        <f>IF(N362="základní",J362,0)</f>
        <v>0</v>
      </c>
      <c r="BF362" s="217">
        <f>IF(N362="snížená",J362,0)</f>
        <v>0</v>
      </c>
      <c r="BG362" s="217">
        <f>IF(N362="zákl. přenesená",J362,0)</f>
        <v>0</v>
      </c>
      <c r="BH362" s="217">
        <f>IF(N362="sníž. přenesená",J362,0)</f>
        <v>0</v>
      </c>
      <c r="BI362" s="217">
        <f>IF(N362="nulová",J362,0)</f>
        <v>0</v>
      </c>
      <c r="BJ362" s="18" t="s">
        <v>142</v>
      </c>
      <c r="BK362" s="217">
        <f>ROUND(I362*H362,2)</f>
        <v>0</v>
      </c>
      <c r="BL362" s="18" t="s">
        <v>248</v>
      </c>
      <c r="BM362" s="216" t="s">
        <v>456</v>
      </c>
    </row>
    <row r="363" s="2" customFormat="1" ht="14.4" customHeight="1">
      <c r="A363" s="39"/>
      <c r="B363" s="40"/>
      <c r="C363" s="251" t="s">
        <v>457</v>
      </c>
      <c r="D363" s="251" t="s">
        <v>307</v>
      </c>
      <c r="E363" s="252" t="s">
        <v>458</v>
      </c>
      <c r="F363" s="253" t="s">
        <v>459</v>
      </c>
      <c r="G363" s="254" t="s">
        <v>228</v>
      </c>
      <c r="H363" s="255">
        <v>1</v>
      </c>
      <c r="I363" s="256"/>
      <c r="J363" s="257">
        <f>ROUND(I363*H363,2)</f>
        <v>0</v>
      </c>
      <c r="K363" s="253" t="s">
        <v>140</v>
      </c>
      <c r="L363" s="258"/>
      <c r="M363" s="259" t="s">
        <v>19</v>
      </c>
      <c r="N363" s="260" t="s">
        <v>45</v>
      </c>
      <c r="O363" s="85"/>
      <c r="P363" s="214">
        <f>O363*H363</f>
        <v>0</v>
      </c>
      <c r="Q363" s="214">
        <v>0.0022000000000000001</v>
      </c>
      <c r="R363" s="214">
        <f>Q363*H363</f>
        <v>0.0022000000000000001</v>
      </c>
      <c r="S363" s="214">
        <v>0</v>
      </c>
      <c r="T363" s="215">
        <f>S363*H363</f>
        <v>0</v>
      </c>
      <c r="U363" s="39"/>
      <c r="V363" s="39"/>
      <c r="W363" s="39"/>
      <c r="X363" s="39"/>
      <c r="Y363" s="39"/>
      <c r="Z363" s="39"/>
      <c r="AA363" s="39"/>
      <c r="AB363" s="39"/>
      <c r="AC363" s="39"/>
      <c r="AD363" s="39"/>
      <c r="AE363" s="39"/>
      <c r="AR363" s="216" t="s">
        <v>310</v>
      </c>
      <c r="AT363" s="216" t="s">
        <v>307</v>
      </c>
      <c r="AU363" s="216" t="s">
        <v>142</v>
      </c>
      <c r="AY363" s="18" t="s">
        <v>133</v>
      </c>
      <c r="BE363" s="217">
        <f>IF(N363="základní",J363,0)</f>
        <v>0</v>
      </c>
      <c r="BF363" s="217">
        <f>IF(N363="snížená",J363,0)</f>
        <v>0</v>
      </c>
      <c r="BG363" s="217">
        <f>IF(N363="zákl. přenesená",J363,0)</f>
        <v>0</v>
      </c>
      <c r="BH363" s="217">
        <f>IF(N363="sníž. přenesená",J363,0)</f>
        <v>0</v>
      </c>
      <c r="BI363" s="217">
        <f>IF(N363="nulová",J363,0)</f>
        <v>0</v>
      </c>
      <c r="BJ363" s="18" t="s">
        <v>142</v>
      </c>
      <c r="BK363" s="217">
        <f>ROUND(I363*H363,2)</f>
        <v>0</v>
      </c>
      <c r="BL363" s="18" t="s">
        <v>248</v>
      </c>
      <c r="BM363" s="216" t="s">
        <v>460</v>
      </c>
    </row>
    <row r="364" s="2" customFormat="1" ht="24.15" customHeight="1">
      <c r="A364" s="39"/>
      <c r="B364" s="40"/>
      <c r="C364" s="205" t="s">
        <v>461</v>
      </c>
      <c r="D364" s="205" t="s">
        <v>136</v>
      </c>
      <c r="E364" s="206" t="s">
        <v>462</v>
      </c>
      <c r="F364" s="207" t="s">
        <v>463</v>
      </c>
      <c r="G364" s="208" t="s">
        <v>228</v>
      </c>
      <c r="H364" s="209">
        <v>1</v>
      </c>
      <c r="I364" s="210"/>
      <c r="J364" s="211">
        <f>ROUND(I364*H364,2)</f>
        <v>0</v>
      </c>
      <c r="K364" s="207" t="s">
        <v>140</v>
      </c>
      <c r="L364" s="45"/>
      <c r="M364" s="212" t="s">
        <v>19</v>
      </c>
      <c r="N364" s="213" t="s">
        <v>45</v>
      </c>
      <c r="O364" s="85"/>
      <c r="P364" s="214">
        <f>O364*H364</f>
        <v>0</v>
      </c>
      <c r="Q364" s="214">
        <v>0</v>
      </c>
      <c r="R364" s="214">
        <f>Q364*H364</f>
        <v>0</v>
      </c>
      <c r="S364" s="214">
        <v>0</v>
      </c>
      <c r="T364" s="215">
        <f>S364*H364</f>
        <v>0</v>
      </c>
      <c r="U364" s="39"/>
      <c r="V364" s="39"/>
      <c r="W364" s="39"/>
      <c r="X364" s="39"/>
      <c r="Y364" s="39"/>
      <c r="Z364" s="39"/>
      <c r="AA364" s="39"/>
      <c r="AB364" s="39"/>
      <c r="AC364" s="39"/>
      <c r="AD364" s="39"/>
      <c r="AE364" s="39"/>
      <c r="AR364" s="216" t="s">
        <v>248</v>
      </c>
      <c r="AT364" s="216" t="s">
        <v>136</v>
      </c>
      <c r="AU364" s="216" t="s">
        <v>142</v>
      </c>
      <c r="AY364" s="18" t="s">
        <v>133</v>
      </c>
      <c r="BE364" s="217">
        <f>IF(N364="základní",J364,0)</f>
        <v>0</v>
      </c>
      <c r="BF364" s="217">
        <f>IF(N364="snížená",J364,0)</f>
        <v>0</v>
      </c>
      <c r="BG364" s="217">
        <f>IF(N364="zákl. přenesená",J364,0)</f>
        <v>0</v>
      </c>
      <c r="BH364" s="217">
        <f>IF(N364="sníž. přenesená",J364,0)</f>
        <v>0</v>
      </c>
      <c r="BI364" s="217">
        <f>IF(N364="nulová",J364,0)</f>
        <v>0</v>
      </c>
      <c r="BJ364" s="18" t="s">
        <v>142</v>
      </c>
      <c r="BK364" s="217">
        <f>ROUND(I364*H364,2)</f>
        <v>0</v>
      </c>
      <c r="BL364" s="18" t="s">
        <v>248</v>
      </c>
      <c r="BM364" s="216" t="s">
        <v>464</v>
      </c>
    </row>
    <row r="365" s="2" customFormat="1" ht="14.4" customHeight="1">
      <c r="A365" s="39"/>
      <c r="B365" s="40"/>
      <c r="C365" s="251" t="s">
        <v>465</v>
      </c>
      <c r="D365" s="251" t="s">
        <v>307</v>
      </c>
      <c r="E365" s="252" t="s">
        <v>466</v>
      </c>
      <c r="F365" s="253" t="s">
        <v>467</v>
      </c>
      <c r="G365" s="254" t="s">
        <v>228</v>
      </c>
      <c r="H365" s="255">
        <v>1</v>
      </c>
      <c r="I365" s="256"/>
      <c r="J365" s="257">
        <f>ROUND(I365*H365,2)</f>
        <v>0</v>
      </c>
      <c r="K365" s="253" t="s">
        <v>140</v>
      </c>
      <c r="L365" s="258"/>
      <c r="M365" s="259" t="s">
        <v>19</v>
      </c>
      <c r="N365" s="260" t="s">
        <v>45</v>
      </c>
      <c r="O365" s="85"/>
      <c r="P365" s="214">
        <f>O365*H365</f>
        <v>0</v>
      </c>
      <c r="Q365" s="214">
        <v>0.00010000000000000001</v>
      </c>
      <c r="R365" s="214">
        <f>Q365*H365</f>
        <v>0.00010000000000000001</v>
      </c>
      <c r="S365" s="214">
        <v>0</v>
      </c>
      <c r="T365" s="215">
        <f>S365*H365</f>
        <v>0</v>
      </c>
      <c r="U365" s="39"/>
      <c r="V365" s="39"/>
      <c r="W365" s="39"/>
      <c r="X365" s="39"/>
      <c r="Y365" s="39"/>
      <c r="Z365" s="39"/>
      <c r="AA365" s="39"/>
      <c r="AB365" s="39"/>
      <c r="AC365" s="39"/>
      <c r="AD365" s="39"/>
      <c r="AE365" s="39"/>
      <c r="AR365" s="216" t="s">
        <v>310</v>
      </c>
      <c r="AT365" s="216" t="s">
        <v>307</v>
      </c>
      <c r="AU365" s="216" t="s">
        <v>142</v>
      </c>
      <c r="AY365" s="18" t="s">
        <v>133</v>
      </c>
      <c r="BE365" s="217">
        <f>IF(N365="základní",J365,0)</f>
        <v>0</v>
      </c>
      <c r="BF365" s="217">
        <f>IF(N365="snížená",J365,0)</f>
        <v>0</v>
      </c>
      <c r="BG365" s="217">
        <f>IF(N365="zákl. přenesená",J365,0)</f>
        <v>0</v>
      </c>
      <c r="BH365" s="217">
        <f>IF(N365="sníž. přenesená",J365,0)</f>
        <v>0</v>
      </c>
      <c r="BI365" s="217">
        <f>IF(N365="nulová",J365,0)</f>
        <v>0</v>
      </c>
      <c r="BJ365" s="18" t="s">
        <v>142</v>
      </c>
      <c r="BK365" s="217">
        <f>ROUND(I365*H365,2)</f>
        <v>0</v>
      </c>
      <c r="BL365" s="18" t="s">
        <v>248</v>
      </c>
      <c r="BM365" s="216" t="s">
        <v>468</v>
      </c>
    </row>
    <row r="366" s="2" customFormat="1" ht="37.8" customHeight="1">
      <c r="A366" s="39"/>
      <c r="B366" s="40"/>
      <c r="C366" s="205" t="s">
        <v>469</v>
      </c>
      <c r="D366" s="205" t="s">
        <v>136</v>
      </c>
      <c r="E366" s="206" t="s">
        <v>470</v>
      </c>
      <c r="F366" s="207" t="s">
        <v>471</v>
      </c>
      <c r="G366" s="208" t="s">
        <v>228</v>
      </c>
      <c r="H366" s="209">
        <v>4</v>
      </c>
      <c r="I366" s="210"/>
      <c r="J366" s="211">
        <f>ROUND(I366*H366,2)</f>
        <v>0</v>
      </c>
      <c r="K366" s="207" t="s">
        <v>140</v>
      </c>
      <c r="L366" s="45"/>
      <c r="M366" s="212" t="s">
        <v>19</v>
      </c>
      <c r="N366" s="213" t="s">
        <v>45</v>
      </c>
      <c r="O366" s="85"/>
      <c r="P366" s="214">
        <f>O366*H366</f>
        <v>0</v>
      </c>
      <c r="Q366" s="214">
        <v>0.00046999999999999999</v>
      </c>
      <c r="R366" s="214">
        <f>Q366*H366</f>
        <v>0.0018799999999999999</v>
      </c>
      <c r="S366" s="214">
        <v>0</v>
      </c>
      <c r="T366" s="215">
        <f>S366*H366</f>
        <v>0</v>
      </c>
      <c r="U366" s="39"/>
      <c r="V366" s="39"/>
      <c r="W366" s="39"/>
      <c r="X366" s="39"/>
      <c r="Y366" s="39"/>
      <c r="Z366" s="39"/>
      <c r="AA366" s="39"/>
      <c r="AB366" s="39"/>
      <c r="AC366" s="39"/>
      <c r="AD366" s="39"/>
      <c r="AE366" s="39"/>
      <c r="AR366" s="216" t="s">
        <v>248</v>
      </c>
      <c r="AT366" s="216" t="s">
        <v>136</v>
      </c>
      <c r="AU366" s="216" t="s">
        <v>142</v>
      </c>
      <c r="AY366" s="18" t="s">
        <v>133</v>
      </c>
      <c r="BE366" s="217">
        <f>IF(N366="základní",J366,0)</f>
        <v>0</v>
      </c>
      <c r="BF366" s="217">
        <f>IF(N366="snížená",J366,0)</f>
        <v>0</v>
      </c>
      <c r="BG366" s="217">
        <f>IF(N366="zákl. přenesená",J366,0)</f>
        <v>0</v>
      </c>
      <c r="BH366" s="217">
        <f>IF(N366="sníž. přenesená",J366,0)</f>
        <v>0</v>
      </c>
      <c r="BI366" s="217">
        <f>IF(N366="nulová",J366,0)</f>
        <v>0</v>
      </c>
      <c r="BJ366" s="18" t="s">
        <v>142</v>
      </c>
      <c r="BK366" s="217">
        <f>ROUND(I366*H366,2)</f>
        <v>0</v>
      </c>
      <c r="BL366" s="18" t="s">
        <v>248</v>
      </c>
      <c r="BM366" s="216" t="s">
        <v>472</v>
      </c>
    </row>
    <row r="367" s="2" customFormat="1" ht="24.15" customHeight="1">
      <c r="A367" s="39"/>
      <c r="B367" s="40"/>
      <c r="C367" s="251" t="s">
        <v>473</v>
      </c>
      <c r="D367" s="251" t="s">
        <v>307</v>
      </c>
      <c r="E367" s="252" t="s">
        <v>474</v>
      </c>
      <c r="F367" s="253" t="s">
        <v>475</v>
      </c>
      <c r="G367" s="254" t="s">
        <v>228</v>
      </c>
      <c r="H367" s="255">
        <v>2</v>
      </c>
      <c r="I367" s="256"/>
      <c r="J367" s="257">
        <f>ROUND(I367*H367,2)</f>
        <v>0</v>
      </c>
      <c r="K367" s="253" t="s">
        <v>140</v>
      </c>
      <c r="L367" s="258"/>
      <c r="M367" s="259" t="s">
        <v>19</v>
      </c>
      <c r="N367" s="260" t="s">
        <v>45</v>
      </c>
      <c r="O367" s="85"/>
      <c r="P367" s="214">
        <f>O367*H367</f>
        <v>0</v>
      </c>
      <c r="Q367" s="214">
        <v>0.01521</v>
      </c>
      <c r="R367" s="214">
        <f>Q367*H367</f>
        <v>0.030419999999999999</v>
      </c>
      <c r="S367" s="214">
        <v>0</v>
      </c>
      <c r="T367" s="215">
        <f>S367*H367</f>
        <v>0</v>
      </c>
      <c r="U367" s="39"/>
      <c r="V367" s="39"/>
      <c r="W367" s="39"/>
      <c r="X367" s="39"/>
      <c r="Y367" s="39"/>
      <c r="Z367" s="39"/>
      <c r="AA367" s="39"/>
      <c r="AB367" s="39"/>
      <c r="AC367" s="39"/>
      <c r="AD367" s="39"/>
      <c r="AE367" s="39"/>
      <c r="AR367" s="216" t="s">
        <v>310</v>
      </c>
      <c r="AT367" s="216" t="s">
        <v>307</v>
      </c>
      <c r="AU367" s="216" t="s">
        <v>142</v>
      </c>
      <c r="AY367" s="18" t="s">
        <v>133</v>
      </c>
      <c r="BE367" s="217">
        <f>IF(N367="základní",J367,0)</f>
        <v>0</v>
      </c>
      <c r="BF367" s="217">
        <f>IF(N367="snížená",J367,0)</f>
        <v>0</v>
      </c>
      <c r="BG367" s="217">
        <f>IF(N367="zákl. přenesená",J367,0)</f>
        <v>0</v>
      </c>
      <c r="BH367" s="217">
        <f>IF(N367="sníž. přenesená",J367,0)</f>
        <v>0</v>
      </c>
      <c r="BI367" s="217">
        <f>IF(N367="nulová",J367,0)</f>
        <v>0</v>
      </c>
      <c r="BJ367" s="18" t="s">
        <v>142</v>
      </c>
      <c r="BK367" s="217">
        <f>ROUND(I367*H367,2)</f>
        <v>0</v>
      </c>
      <c r="BL367" s="18" t="s">
        <v>248</v>
      </c>
      <c r="BM367" s="216" t="s">
        <v>476</v>
      </c>
    </row>
    <row r="368" s="2" customFormat="1" ht="24.15" customHeight="1">
      <c r="A368" s="39"/>
      <c r="B368" s="40"/>
      <c r="C368" s="251" t="s">
        <v>477</v>
      </c>
      <c r="D368" s="251" t="s">
        <v>307</v>
      </c>
      <c r="E368" s="252" t="s">
        <v>478</v>
      </c>
      <c r="F368" s="253" t="s">
        <v>479</v>
      </c>
      <c r="G368" s="254" t="s">
        <v>228</v>
      </c>
      <c r="H368" s="255">
        <v>2</v>
      </c>
      <c r="I368" s="256"/>
      <c r="J368" s="257">
        <f>ROUND(I368*H368,2)</f>
        <v>0</v>
      </c>
      <c r="K368" s="253" t="s">
        <v>140</v>
      </c>
      <c r="L368" s="258"/>
      <c r="M368" s="259" t="s">
        <v>19</v>
      </c>
      <c r="N368" s="260" t="s">
        <v>45</v>
      </c>
      <c r="O368" s="85"/>
      <c r="P368" s="214">
        <f>O368*H368</f>
        <v>0</v>
      </c>
      <c r="Q368" s="214">
        <v>0.014890000000000001</v>
      </c>
      <c r="R368" s="214">
        <f>Q368*H368</f>
        <v>0.029780000000000001</v>
      </c>
      <c r="S368" s="214">
        <v>0</v>
      </c>
      <c r="T368" s="215">
        <f>S368*H368</f>
        <v>0</v>
      </c>
      <c r="U368" s="39"/>
      <c r="V368" s="39"/>
      <c r="W368" s="39"/>
      <c r="X368" s="39"/>
      <c r="Y368" s="39"/>
      <c r="Z368" s="39"/>
      <c r="AA368" s="39"/>
      <c r="AB368" s="39"/>
      <c r="AC368" s="39"/>
      <c r="AD368" s="39"/>
      <c r="AE368" s="39"/>
      <c r="AR368" s="216" t="s">
        <v>310</v>
      </c>
      <c r="AT368" s="216" t="s">
        <v>307</v>
      </c>
      <c r="AU368" s="216" t="s">
        <v>142</v>
      </c>
      <c r="AY368" s="18" t="s">
        <v>133</v>
      </c>
      <c r="BE368" s="217">
        <f>IF(N368="základní",J368,0)</f>
        <v>0</v>
      </c>
      <c r="BF368" s="217">
        <f>IF(N368="snížená",J368,0)</f>
        <v>0</v>
      </c>
      <c r="BG368" s="217">
        <f>IF(N368="zákl. přenesená",J368,0)</f>
        <v>0</v>
      </c>
      <c r="BH368" s="217">
        <f>IF(N368="sníž. přenesená",J368,0)</f>
        <v>0</v>
      </c>
      <c r="BI368" s="217">
        <f>IF(N368="nulová",J368,0)</f>
        <v>0</v>
      </c>
      <c r="BJ368" s="18" t="s">
        <v>142</v>
      </c>
      <c r="BK368" s="217">
        <f>ROUND(I368*H368,2)</f>
        <v>0</v>
      </c>
      <c r="BL368" s="18" t="s">
        <v>248</v>
      </c>
      <c r="BM368" s="216" t="s">
        <v>480</v>
      </c>
    </row>
    <row r="369" s="2" customFormat="1" ht="37.8" customHeight="1">
      <c r="A369" s="39"/>
      <c r="B369" s="40"/>
      <c r="C369" s="205" t="s">
        <v>481</v>
      </c>
      <c r="D369" s="205" t="s">
        <v>136</v>
      </c>
      <c r="E369" s="206" t="s">
        <v>482</v>
      </c>
      <c r="F369" s="207" t="s">
        <v>483</v>
      </c>
      <c r="G369" s="208" t="s">
        <v>228</v>
      </c>
      <c r="H369" s="209">
        <v>2</v>
      </c>
      <c r="I369" s="210"/>
      <c r="J369" s="211">
        <f>ROUND(I369*H369,2)</f>
        <v>0</v>
      </c>
      <c r="K369" s="207" t="s">
        <v>140</v>
      </c>
      <c r="L369" s="45"/>
      <c r="M369" s="212" t="s">
        <v>19</v>
      </c>
      <c r="N369" s="213" t="s">
        <v>45</v>
      </c>
      <c r="O369" s="85"/>
      <c r="P369" s="214">
        <f>O369*H369</f>
        <v>0</v>
      </c>
      <c r="Q369" s="214">
        <v>0.00048000000000000001</v>
      </c>
      <c r="R369" s="214">
        <f>Q369*H369</f>
        <v>0.00096000000000000002</v>
      </c>
      <c r="S369" s="214">
        <v>0</v>
      </c>
      <c r="T369" s="215">
        <f>S369*H369</f>
        <v>0</v>
      </c>
      <c r="U369" s="39"/>
      <c r="V369" s="39"/>
      <c r="W369" s="39"/>
      <c r="X369" s="39"/>
      <c r="Y369" s="39"/>
      <c r="Z369" s="39"/>
      <c r="AA369" s="39"/>
      <c r="AB369" s="39"/>
      <c r="AC369" s="39"/>
      <c r="AD369" s="39"/>
      <c r="AE369" s="39"/>
      <c r="AR369" s="216" t="s">
        <v>248</v>
      </c>
      <c r="AT369" s="216" t="s">
        <v>136</v>
      </c>
      <c r="AU369" s="216" t="s">
        <v>142</v>
      </c>
      <c r="AY369" s="18" t="s">
        <v>133</v>
      </c>
      <c r="BE369" s="217">
        <f>IF(N369="základní",J369,0)</f>
        <v>0</v>
      </c>
      <c r="BF369" s="217">
        <f>IF(N369="snížená",J369,0)</f>
        <v>0</v>
      </c>
      <c r="BG369" s="217">
        <f>IF(N369="zákl. přenesená",J369,0)</f>
        <v>0</v>
      </c>
      <c r="BH369" s="217">
        <f>IF(N369="sníž. přenesená",J369,0)</f>
        <v>0</v>
      </c>
      <c r="BI369" s="217">
        <f>IF(N369="nulová",J369,0)</f>
        <v>0</v>
      </c>
      <c r="BJ369" s="18" t="s">
        <v>142</v>
      </c>
      <c r="BK369" s="217">
        <f>ROUND(I369*H369,2)</f>
        <v>0</v>
      </c>
      <c r="BL369" s="18" t="s">
        <v>248</v>
      </c>
      <c r="BM369" s="216" t="s">
        <v>484</v>
      </c>
    </row>
    <row r="370" s="2" customFormat="1" ht="37.8" customHeight="1">
      <c r="A370" s="39"/>
      <c r="B370" s="40"/>
      <c r="C370" s="251" t="s">
        <v>485</v>
      </c>
      <c r="D370" s="251" t="s">
        <v>307</v>
      </c>
      <c r="E370" s="252" t="s">
        <v>486</v>
      </c>
      <c r="F370" s="253" t="s">
        <v>487</v>
      </c>
      <c r="G370" s="254" t="s">
        <v>228</v>
      </c>
      <c r="H370" s="255">
        <v>2</v>
      </c>
      <c r="I370" s="256"/>
      <c r="J370" s="257">
        <f>ROUND(I370*H370,2)</f>
        <v>0</v>
      </c>
      <c r="K370" s="253" t="s">
        <v>140</v>
      </c>
      <c r="L370" s="258"/>
      <c r="M370" s="259" t="s">
        <v>19</v>
      </c>
      <c r="N370" s="260" t="s">
        <v>45</v>
      </c>
      <c r="O370" s="85"/>
      <c r="P370" s="214">
        <f>O370*H370</f>
        <v>0</v>
      </c>
      <c r="Q370" s="214">
        <v>0.035000000000000003</v>
      </c>
      <c r="R370" s="214">
        <f>Q370*H370</f>
        <v>0.070000000000000007</v>
      </c>
      <c r="S370" s="214">
        <v>0</v>
      </c>
      <c r="T370" s="215">
        <f>S370*H370</f>
        <v>0</v>
      </c>
      <c r="U370" s="39"/>
      <c r="V370" s="39"/>
      <c r="W370" s="39"/>
      <c r="X370" s="39"/>
      <c r="Y370" s="39"/>
      <c r="Z370" s="39"/>
      <c r="AA370" s="39"/>
      <c r="AB370" s="39"/>
      <c r="AC370" s="39"/>
      <c r="AD370" s="39"/>
      <c r="AE370" s="39"/>
      <c r="AR370" s="216" t="s">
        <v>310</v>
      </c>
      <c r="AT370" s="216" t="s">
        <v>307</v>
      </c>
      <c r="AU370" s="216" t="s">
        <v>142</v>
      </c>
      <c r="AY370" s="18" t="s">
        <v>133</v>
      </c>
      <c r="BE370" s="217">
        <f>IF(N370="základní",J370,0)</f>
        <v>0</v>
      </c>
      <c r="BF370" s="217">
        <f>IF(N370="snížená",J370,0)</f>
        <v>0</v>
      </c>
      <c r="BG370" s="217">
        <f>IF(N370="zákl. přenesená",J370,0)</f>
        <v>0</v>
      </c>
      <c r="BH370" s="217">
        <f>IF(N370="sníž. přenesená",J370,0)</f>
        <v>0</v>
      </c>
      <c r="BI370" s="217">
        <f>IF(N370="nulová",J370,0)</f>
        <v>0</v>
      </c>
      <c r="BJ370" s="18" t="s">
        <v>142</v>
      </c>
      <c r="BK370" s="217">
        <f>ROUND(I370*H370,2)</f>
        <v>0</v>
      </c>
      <c r="BL370" s="18" t="s">
        <v>248</v>
      </c>
      <c r="BM370" s="216" t="s">
        <v>488</v>
      </c>
    </row>
    <row r="371" s="2" customFormat="1" ht="24.15" customHeight="1">
      <c r="A371" s="39"/>
      <c r="B371" s="40"/>
      <c r="C371" s="205" t="s">
        <v>489</v>
      </c>
      <c r="D371" s="205" t="s">
        <v>136</v>
      </c>
      <c r="E371" s="206" t="s">
        <v>490</v>
      </c>
      <c r="F371" s="207" t="s">
        <v>491</v>
      </c>
      <c r="G371" s="208" t="s">
        <v>228</v>
      </c>
      <c r="H371" s="209">
        <v>1</v>
      </c>
      <c r="I371" s="210"/>
      <c r="J371" s="211">
        <f>ROUND(I371*H371,2)</f>
        <v>0</v>
      </c>
      <c r="K371" s="207" t="s">
        <v>140</v>
      </c>
      <c r="L371" s="45"/>
      <c r="M371" s="212" t="s">
        <v>19</v>
      </c>
      <c r="N371" s="213" t="s">
        <v>45</v>
      </c>
      <c r="O371" s="85"/>
      <c r="P371" s="214">
        <f>O371*H371</f>
        <v>0</v>
      </c>
      <c r="Q371" s="214">
        <v>0</v>
      </c>
      <c r="R371" s="214">
        <f>Q371*H371</f>
        <v>0</v>
      </c>
      <c r="S371" s="214">
        <v>0</v>
      </c>
      <c r="T371" s="215">
        <f>S371*H371</f>
        <v>0</v>
      </c>
      <c r="U371" s="39"/>
      <c r="V371" s="39"/>
      <c r="W371" s="39"/>
      <c r="X371" s="39"/>
      <c r="Y371" s="39"/>
      <c r="Z371" s="39"/>
      <c r="AA371" s="39"/>
      <c r="AB371" s="39"/>
      <c r="AC371" s="39"/>
      <c r="AD371" s="39"/>
      <c r="AE371" s="39"/>
      <c r="AR371" s="216" t="s">
        <v>248</v>
      </c>
      <c r="AT371" s="216" t="s">
        <v>136</v>
      </c>
      <c r="AU371" s="216" t="s">
        <v>142</v>
      </c>
      <c r="AY371" s="18" t="s">
        <v>133</v>
      </c>
      <c r="BE371" s="217">
        <f>IF(N371="základní",J371,0)</f>
        <v>0</v>
      </c>
      <c r="BF371" s="217">
        <f>IF(N371="snížená",J371,0)</f>
        <v>0</v>
      </c>
      <c r="BG371" s="217">
        <f>IF(N371="zákl. přenesená",J371,0)</f>
        <v>0</v>
      </c>
      <c r="BH371" s="217">
        <f>IF(N371="sníž. přenesená",J371,0)</f>
        <v>0</v>
      </c>
      <c r="BI371" s="217">
        <f>IF(N371="nulová",J371,0)</f>
        <v>0</v>
      </c>
      <c r="BJ371" s="18" t="s">
        <v>142</v>
      </c>
      <c r="BK371" s="217">
        <f>ROUND(I371*H371,2)</f>
        <v>0</v>
      </c>
      <c r="BL371" s="18" t="s">
        <v>248</v>
      </c>
      <c r="BM371" s="216" t="s">
        <v>492</v>
      </c>
    </row>
    <row r="372" s="2" customFormat="1" ht="24.15" customHeight="1">
      <c r="A372" s="39"/>
      <c r="B372" s="40"/>
      <c r="C372" s="251" t="s">
        <v>493</v>
      </c>
      <c r="D372" s="251" t="s">
        <v>307</v>
      </c>
      <c r="E372" s="252" t="s">
        <v>494</v>
      </c>
      <c r="F372" s="253" t="s">
        <v>495</v>
      </c>
      <c r="G372" s="254" t="s">
        <v>228</v>
      </c>
      <c r="H372" s="255">
        <v>1</v>
      </c>
      <c r="I372" s="256"/>
      <c r="J372" s="257">
        <f>ROUND(I372*H372,2)</f>
        <v>0</v>
      </c>
      <c r="K372" s="253" t="s">
        <v>140</v>
      </c>
      <c r="L372" s="258"/>
      <c r="M372" s="259" t="s">
        <v>19</v>
      </c>
      <c r="N372" s="260" t="s">
        <v>45</v>
      </c>
      <c r="O372" s="85"/>
      <c r="P372" s="214">
        <f>O372*H372</f>
        <v>0</v>
      </c>
      <c r="Q372" s="214">
        <v>0.0020300000000000001</v>
      </c>
      <c r="R372" s="214">
        <f>Q372*H372</f>
        <v>0.0020300000000000001</v>
      </c>
      <c r="S372" s="214">
        <v>0</v>
      </c>
      <c r="T372" s="215">
        <f>S372*H372</f>
        <v>0</v>
      </c>
      <c r="U372" s="39"/>
      <c r="V372" s="39"/>
      <c r="W372" s="39"/>
      <c r="X372" s="39"/>
      <c r="Y372" s="39"/>
      <c r="Z372" s="39"/>
      <c r="AA372" s="39"/>
      <c r="AB372" s="39"/>
      <c r="AC372" s="39"/>
      <c r="AD372" s="39"/>
      <c r="AE372" s="39"/>
      <c r="AR372" s="216" t="s">
        <v>310</v>
      </c>
      <c r="AT372" s="216" t="s">
        <v>307</v>
      </c>
      <c r="AU372" s="216" t="s">
        <v>142</v>
      </c>
      <c r="AY372" s="18" t="s">
        <v>133</v>
      </c>
      <c r="BE372" s="217">
        <f>IF(N372="základní",J372,0)</f>
        <v>0</v>
      </c>
      <c r="BF372" s="217">
        <f>IF(N372="snížená",J372,0)</f>
        <v>0</v>
      </c>
      <c r="BG372" s="217">
        <f>IF(N372="zákl. přenesená",J372,0)</f>
        <v>0</v>
      </c>
      <c r="BH372" s="217">
        <f>IF(N372="sníž. přenesená",J372,0)</f>
        <v>0</v>
      </c>
      <c r="BI372" s="217">
        <f>IF(N372="nulová",J372,0)</f>
        <v>0</v>
      </c>
      <c r="BJ372" s="18" t="s">
        <v>142</v>
      </c>
      <c r="BK372" s="217">
        <f>ROUND(I372*H372,2)</f>
        <v>0</v>
      </c>
      <c r="BL372" s="18" t="s">
        <v>248</v>
      </c>
      <c r="BM372" s="216" t="s">
        <v>496</v>
      </c>
    </row>
    <row r="373" s="2" customFormat="1" ht="49.05" customHeight="1">
      <c r="A373" s="39"/>
      <c r="B373" s="40"/>
      <c r="C373" s="205" t="s">
        <v>497</v>
      </c>
      <c r="D373" s="205" t="s">
        <v>136</v>
      </c>
      <c r="E373" s="206" t="s">
        <v>498</v>
      </c>
      <c r="F373" s="207" t="s">
        <v>499</v>
      </c>
      <c r="G373" s="208" t="s">
        <v>150</v>
      </c>
      <c r="H373" s="209">
        <v>0.248</v>
      </c>
      <c r="I373" s="210"/>
      <c r="J373" s="211">
        <f>ROUND(I373*H373,2)</f>
        <v>0</v>
      </c>
      <c r="K373" s="207" t="s">
        <v>140</v>
      </c>
      <c r="L373" s="45"/>
      <c r="M373" s="212" t="s">
        <v>19</v>
      </c>
      <c r="N373" s="213" t="s">
        <v>45</v>
      </c>
      <c r="O373" s="85"/>
      <c r="P373" s="214">
        <f>O373*H373</f>
        <v>0</v>
      </c>
      <c r="Q373" s="214">
        <v>0</v>
      </c>
      <c r="R373" s="214">
        <f>Q373*H373</f>
        <v>0</v>
      </c>
      <c r="S373" s="214">
        <v>0</v>
      </c>
      <c r="T373" s="215">
        <f>S373*H373</f>
        <v>0</v>
      </c>
      <c r="U373" s="39"/>
      <c r="V373" s="39"/>
      <c r="W373" s="39"/>
      <c r="X373" s="39"/>
      <c r="Y373" s="39"/>
      <c r="Z373" s="39"/>
      <c r="AA373" s="39"/>
      <c r="AB373" s="39"/>
      <c r="AC373" s="39"/>
      <c r="AD373" s="39"/>
      <c r="AE373" s="39"/>
      <c r="AR373" s="216" t="s">
        <v>248</v>
      </c>
      <c r="AT373" s="216" t="s">
        <v>136</v>
      </c>
      <c r="AU373" s="216" t="s">
        <v>142</v>
      </c>
      <c r="AY373" s="18" t="s">
        <v>133</v>
      </c>
      <c r="BE373" s="217">
        <f>IF(N373="základní",J373,0)</f>
        <v>0</v>
      </c>
      <c r="BF373" s="217">
        <f>IF(N373="snížená",J373,0)</f>
        <v>0</v>
      </c>
      <c r="BG373" s="217">
        <f>IF(N373="zákl. přenesená",J373,0)</f>
        <v>0</v>
      </c>
      <c r="BH373" s="217">
        <f>IF(N373="sníž. přenesená",J373,0)</f>
        <v>0</v>
      </c>
      <c r="BI373" s="217">
        <f>IF(N373="nulová",J373,0)</f>
        <v>0</v>
      </c>
      <c r="BJ373" s="18" t="s">
        <v>142</v>
      </c>
      <c r="BK373" s="217">
        <f>ROUND(I373*H373,2)</f>
        <v>0</v>
      </c>
      <c r="BL373" s="18" t="s">
        <v>248</v>
      </c>
      <c r="BM373" s="216" t="s">
        <v>500</v>
      </c>
    </row>
    <row r="374" s="2" customFormat="1" ht="49.05" customHeight="1">
      <c r="A374" s="39"/>
      <c r="B374" s="40"/>
      <c r="C374" s="205" t="s">
        <v>501</v>
      </c>
      <c r="D374" s="205" t="s">
        <v>136</v>
      </c>
      <c r="E374" s="206" t="s">
        <v>502</v>
      </c>
      <c r="F374" s="207" t="s">
        <v>503</v>
      </c>
      <c r="G374" s="208" t="s">
        <v>150</v>
      </c>
      <c r="H374" s="209">
        <v>0.248</v>
      </c>
      <c r="I374" s="210"/>
      <c r="J374" s="211">
        <f>ROUND(I374*H374,2)</f>
        <v>0</v>
      </c>
      <c r="K374" s="207" t="s">
        <v>140</v>
      </c>
      <c r="L374" s="45"/>
      <c r="M374" s="212" t="s">
        <v>19</v>
      </c>
      <c r="N374" s="213" t="s">
        <v>45</v>
      </c>
      <c r="O374" s="85"/>
      <c r="P374" s="214">
        <f>O374*H374</f>
        <v>0</v>
      </c>
      <c r="Q374" s="214">
        <v>0</v>
      </c>
      <c r="R374" s="214">
        <f>Q374*H374</f>
        <v>0</v>
      </c>
      <c r="S374" s="214">
        <v>0</v>
      </c>
      <c r="T374" s="215">
        <f>S374*H374</f>
        <v>0</v>
      </c>
      <c r="U374" s="39"/>
      <c r="V374" s="39"/>
      <c r="W374" s="39"/>
      <c r="X374" s="39"/>
      <c r="Y374" s="39"/>
      <c r="Z374" s="39"/>
      <c r="AA374" s="39"/>
      <c r="AB374" s="39"/>
      <c r="AC374" s="39"/>
      <c r="AD374" s="39"/>
      <c r="AE374" s="39"/>
      <c r="AR374" s="216" t="s">
        <v>248</v>
      </c>
      <c r="AT374" s="216" t="s">
        <v>136</v>
      </c>
      <c r="AU374" s="216" t="s">
        <v>142</v>
      </c>
      <c r="AY374" s="18" t="s">
        <v>133</v>
      </c>
      <c r="BE374" s="217">
        <f>IF(N374="základní",J374,0)</f>
        <v>0</v>
      </c>
      <c r="BF374" s="217">
        <f>IF(N374="snížená",J374,0)</f>
        <v>0</v>
      </c>
      <c r="BG374" s="217">
        <f>IF(N374="zákl. přenesená",J374,0)</f>
        <v>0</v>
      </c>
      <c r="BH374" s="217">
        <f>IF(N374="sníž. přenesená",J374,0)</f>
        <v>0</v>
      </c>
      <c r="BI374" s="217">
        <f>IF(N374="nulová",J374,0)</f>
        <v>0</v>
      </c>
      <c r="BJ374" s="18" t="s">
        <v>142</v>
      </c>
      <c r="BK374" s="217">
        <f>ROUND(I374*H374,2)</f>
        <v>0</v>
      </c>
      <c r="BL374" s="18" t="s">
        <v>248</v>
      </c>
      <c r="BM374" s="216" t="s">
        <v>504</v>
      </c>
    </row>
    <row r="375" s="12" customFormat="1" ht="22.8" customHeight="1">
      <c r="A375" s="12"/>
      <c r="B375" s="189"/>
      <c r="C375" s="190"/>
      <c r="D375" s="191" t="s">
        <v>72</v>
      </c>
      <c r="E375" s="203" t="s">
        <v>505</v>
      </c>
      <c r="F375" s="203" t="s">
        <v>506</v>
      </c>
      <c r="G375" s="190"/>
      <c r="H375" s="190"/>
      <c r="I375" s="193"/>
      <c r="J375" s="204">
        <f>BK375</f>
        <v>0</v>
      </c>
      <c r="K375" s="190"/>
      <c r="L375" s="195"/>
      <c r="M375" s="196"/>
      <c r="N375" s="197"/>
      <c r="O375" s="197"/>
      <c r="P375" s="198">
        <f>SUM(P376:P400)</f>
        <v>0</v>
      </c>
      <c r="Q375" s="197"/>
      <c r="R375" s="198">
        <f>SUM(R376:R400)</f>
        <v>0.18744969999999997</v>
      </c>
      <c r="S375" s="197"/>
      <c r="T375" s="199">
        <f>SUM(T376:T400)</f>
        <v>0</v>
      </c>
      <c r="U375" s="12"/>
      <c r="V375" s="12"/>
      <c r="W375" s="12"/>
      <c r="X375" s="12"/>
      <c r="Y375" s="12"/>
      <c r="Z375" s="12"/>
      <c r="AA375" s="12"/>
      <c r="AB375" s="12"/>
      <c r="AC375" s="12"/>
      <c r="AD375" s="12"/>
      <c r="AE375" s="12"/>
      <c r="AR375" s="200" t="s">
        <v>142</v>
      </c>
      <c r="AT375" s="201" t="s">
        <v>72</v>
      </c>
      <c r="AU375" s="201" t="s">
        <v>81</v>
      </c>
      <c r="AY375" s="200" t="s">
        <v>133</v>
      </c>
      <c r="BK375" s="202">
        <f>SUM(BK376:BK400)</f>
        <v>0</v>
      </c>
    </row>
    <row r="376" s="2" customFormat="1" ht="24.15" customHeight="1">
      <c r="A376" s="39"/>
      <c r="B376" s="40"/>
      <c r="C376" s="205" t="s">
        <v>507</v>
      </c>
      <c r="D376" s="205" t="s">
        <v>136</v>
      </c>
      <c r="E376" s="206" t="s">
        <v>508</v>
      </c>
      <c r="F376" s="207" t="s">
        <v>509</v>
      </c>
      <c r="G376" s="208" t="s">
        <v>163</v>
      </c>
      <c r="H376" s="209">
        <v>5.9100000000000001</v>
      </c>
      <c r="I376" s="210"/>
      <c r="J376" s="211">
        <f>ROUND(I376*H376,2)</f>
        <v>0</v>
      </c>
      <c r="K376" s="207" t="s">
        <v>140</v>
      </c>
      <c r="L376" s="45"/>
      <c r="M376" s="212" t="s">
        <v>19</v>
      </c>
      <c r="N376" s="213" t="s">
        <v>45</v>
      </c>
      <c r="O376" s="85"/>
      <c r="P376" s="214">
        <f>O376*H376</f>
        <v>0</v>
      </c>
      <c r="Q376" s="214">
        <v>0.00029999999999999997</v>
      </c>
      <c r="R376" s="214">
        <f>Q376*H376</f>
        <v>0.0017729999999999998</v>
      </c>
      <c r="S376" s="214">
        <v>0</v>
      </c>
      <c r="T376" s="215">
        <f>S376*H376</f>
        <v>0</v>
      </c>
      <c r="U376" s="39"/>
      <c r="V376" s="39"/>
      <c r="W376" s="39"/>
      <c r="X376" s="39"/>
      <c r="Y376" s="39"/>
      <c r="Z376" s="39"/>
      <c r="AA376" s="39"/>
      <c r="AB376" s="39"/>
      <c r="AC376" s="39"/>
      <c r="AD376" s="39"/>
      <c r="AE376" s="39"/>
      <c r="AR376" s="216" t="s">
        <v>248</v>
      </c>
      <c r="AT376" s="216" t="s">
        <v>136</v>
      </c>
      <c r="AU376" s="216" t="s">
        <v>142</v>
      </c>
      <c r="AY376" s="18" t="s">
        <v>133</v>
      </c>
      <c r="BE376" s="217">
        <f>IF(N376="základní",J376,0)</f>
        <v>0</v>
      </c>
      <c r="BF376" s="217">
        <f>IF(N376="snížená",J376,0)</f>
        <v>0</v>
      </c>
      <c r="BG376" s="217">
        <f>IF(N376="zákl. přenesená",J376,0)</f>
        <v>0</v>
      </c>
      <c r="BH376" s="217">
        <f>IF(N376="sníž. přenesená",J376,0)</f>
        <v>0</v>
      </c>
      <c r="BI376" s="217">
        <f>IF(N376="nulová",J376,0)</f>
        <v>0</v>
      </c>
      <c r="BJ376" s="18" t="s">
        <v>142</v>
      </c>
      <c r="BK376" s="217">
        <f>ROUND(I376*H376,2)</f>
        <v>0</v>
      </c>
      <c r="BL376" s="18" t="s">
        <v>248</v>
      </c>
      <c r="BM376" s="216" t="s">
        <v>510</v>
      </c>
    </row>
    <row r="377" s="2" customFormat="1" ht="37.8" customHeight="1">
      <c r="A377" s="39"/>
      <c r="B377" s="40"/>
      <c r="C377" s="205" t="s">
        <v>511</v>
      </c>
      <c r="D377" s="205" t="s">
        <v>136</v>
      </c>
      <c r="E377" s="206" t="s">
        <v>512</v>
      </c>
      <c r="F377" s="207" t="s">
        <v>513</v>
      </c>
      <c r="G377" s="208" t="s">
        <v>163</v>
      </c>
      <c r="H377" s="209">
        <v>5.9100000000000001</v>
      </c>
      <c r="I377" s="210"/>
      <c r="J377" s="211">
        <f>ROUND(I377*H377,2)</f>
        <v>0</v>
      </c>
      <c r="K377" s="207" t="s">
        <v>140</v>
      </c>
      <c r="L377" s="45"/>
      <c r="M377" s="212" t="s">
        <v>19</v>
      </c>
      <c r="N377" s="213" t="s">
        <v>45</v>
      </c>
      <c r="O377" s="85"/>
      <c r="P377" s="214">
        <f>O377*H377</f>
        <v>0</v>
      </c>
      <c r="Q377" s="214">
        <v>0.0063499999999999997</v>
      </c>
      <c r="R377" s="214">
        <f>Q377*H377</f>
        <v>0.037528499999999999</v>
      </c>
      <c r="S377" s="214">
        <v>0</v>
      </c>
      <c r="T377" s="215">
        <f>S377*H377</f>
        <v>0</v>
      </c>
      <c r="U377" s="39"/>
      <c r="V377" s="39"/>
      <c r="W377" s="39"/>
      <c r="X377" s="39"/>
      <c r="Y377" s="39"/>
      <c r="Z377" s="39"/>
      <c r="AA377" s="39"/>
      <c r="AB377" s="39"/>
      <c r="AC377" s="39"/>
      <c r="AD377" s="39"/>
      <c r="AE377" s="39"/>
      <c r="AR377" s="216" t="s">
        <v>248</v>
      </c>
      <c r="AT377" s="216" t="s">
        <v>136</v>
      </c>
      <c r="AU377" s="216" t="s">
        <v>142</v>
      </c>
      <c r="AY377" s="18" t="s">
        <v>133</v>
      </c>
      <c r="BE377" s="217">
        <f>IF(N377="základní",J377,0)</f>
        <v>0</v>
      </c>
      <c r="BF377" s="217">
        <f>IF(N377="snížená",J377,0)</f>
        <v>0</v>
      </c>
      <c r="BG377" s="217">
        <f>IF(N377="zákl. přenesená",J377,0)</f>
        <v>0</v>
      </c>
      <c r="BH377" s="217">
        <f>IF(N377="sníž. přenesená",J377,0)</f>
        <v>0</v>
      </c>
      <c r="BI377" s="217">
        <f>IF(N377="nulová",J377,0)</f>
        <v>0</v>
      </c>
      <c r="BJ377" s="18" t="s">
        <v>142</v>
      </c>
      <c r="BK377" s="217">
        <f>ROUND(I377*H377,2)</f>
        <v>0</v>
      </c>
      <c r="BL377" s="18" t="s">
        <v>248</v>
      </c>
      <c r="BM377" s="216" t="s">
        <v>514</v>
      </c>
    </row>
    <row r="378" s="13" customFormat="1">
      <c r="A378" s="13"/>
      <c r="B378" s="218"/>
      <c r="C378" s="219"/>
      <c r="D378" s="220" t="s">
        <v>144</v>
      </c>
      <c r="E378" s="221" t="s">
        <v>19</v>
      </c>
      <c r="F378" s="222" t="s">
        <v>180</v>
      </c>
      <c r="G378" s="219"/>
      <c r="H378" s="221" t="s">
        <v>19</v>
      </c>
      <c r="I378" s="223"/>
      <c r="J378" s="219"/>
      <c r="K378" s="219"/>
      <c r="L378" s="224"/>
      <c r="M378" s="225"/>
      <c r="N378" s="226"/>
      <c r="O378" s="226"/>
      <c r="P378" s="226"/>
      <c r="Q378" s="226"/>
      <c r="R378" s="226"/>
      <c r="S378" s="226"/>
      <c r="T378" s="227"/>
      <c r="U378" s="13"/>
      <c r="V378" s="13"/>
      <c r="W378" s="13"/>
      <c r="X378" s="13"/>
      <c r="Y378" s="13"/>
      <c r="Z378" s="13"/>
      <c r="AA378" s="13"/>
      <c r="AB378" s="13"/>
      <c r="AC378" s="13"/>
      <c r="AD378" s="13"/>
      <c r="AE378" s="13"/>
      <c r="AT378" s="228" t="s">
        <v>144</v>
      </c>
      <c r="AU378" s="228" t="s">
        <v>142</v>
      </c>
      <c r="AV378" s="13" t="s">
        <v>81</v>
      </c>
      <c r="AW378" s="13" t="s">
        <v>35</v>
      </c>
      <c r="AX378" s="13" t="s">
        <v>73</v>
      </c>
      <c r="AY378" s="228" t="s">
        <v>133</v>
      </c>
    </row>
    <row r="379" s="14" customFormat="1">
      <c r="A379" s="14"/>
      <c r="B379" s="229"/>
      <c r="C379" s="230"/>
      <c r="D379" s="220" t="s">
        <v>144</v>
      </c>
      <c r="E379" s="231" t="s">
        <v>19</v>
      </c>
      <c r="F379" s="232" t="s">
        <v>376</v>
      </c>
      <c r="G379" s="230"/>
      <c r="H379" s="233">
        <v>5.9100000000000001</v>
      </c>
      <c r="I379" s="234"/>
      <c r="J379" s="230"/>
      <c r="K379" s="230"/>
      <c r="L379" s="235"/>
      <c r="M379" s="236"/>
      <c r="N379" s="237"/>
      <c r="O379" s="237"/>
      <c r="P379" s="237"/>
      <c r="Q379" s="237"/>
      <c r="R379" s="237"/>
      <c r="S379" s="237"/>
      <c r="T379" s="238"/>
      <c r="U379" s="14"/>
      <c r="V379" s="14"/>
      <c r="W379" s="14"/>
      <c r="X379" s="14"/>
      <c r="Y379" s="14"/>
      <c r="Z379" s="14"/>
      <c r="AA379" s="14"/>
      <c r="AB379" s="14"/>
      <c r="AC379" s="14"/>
      <c r="AD379" s="14"/>
      <c r="AE379" s="14"/>
      <c r="AT379" s="239" t="s">
        <v>144</v>
      </c>
      <c r="AU379" s="239" t="s">
        <v>142</v>
      </c>
      <c r="AV379" s="14" t="s">
        <v>142</v>
      </c>
      <c r="AW379" s="14" t="s">
        <v>35</v>
      </c>
      <c r="AX379" s="14" t="s">
        <v>73</v>
      </c>
      <c r="AY379" s="239" t="s">
        <v>133</v>
      </c>
    </row>
    <row r="380" s="15" customFormat="1">
      <c r="A380" s="15"/>
      <c r="B380" s="240"/>
      <c r="C380" s="241"/>
      <c r="D380" s="220" t="s">
        <v>144</v>
      </c>
      <c r="E380" s="242" t="s">
        <v>19</v>
      </c>
      <c r="F380" s="243" t="s">
        <v>147</v>
      </c>
      <c r="G380" s="241"/>
      <c r="H380" s="244">
        <v>5.9100000000000001</v>
      </c>
      <c r="I380" s="245"/>
      <c r="J380" s="241"/>
      <c r="K380" s="241"/>
      <c r="L380" s="246"/>
      <c r="M380" s="247"/>
      <c r="N380" s="248"/>
      <c r="O380" s="248"/>
      <c r="P380" s="248"/>
      <c r="Q380" s="248"/>
      <c r="R380" s="248"/>
      <c r="S380" s="248"/>
      <c r="T380" s="249"/>
      <c r="U380" s="15"/>
      <c r="V380" s="15"/>
      <c r="W380" s="15"/>
      <c r="X380" s="15"/>
      <c r="Y380" s="15"/>
      <c r="Z380" s="15"/>
      <c r="AA380" s="15"/>
      <c r="AB380" s="15"/>
      <c r="AC380" s="15"/>
      <c r="AD380" s="15"/>
      <c r="AE380" s="15"/>
      <c r="AT380" s="250" t="s">
        <v>144</v>
      </c>
      <c r="AU380" s="250" t="s">
        <v>142</v>
      </c>
      <c r="AV380" s="15" t="s">
        <v>141</v>
      </c>
      <c r="AW380" s="15" t="s">
        <v>35</v>
      </c>
      <c r="AX380" s="15" t="s">
        <v>81</v>
      </c>
      <c r="AY380" s="250" t="s">
        <v>133</v>
      </c>
    </row>
    <row r="381" s="2" customFormat="1" ht="24.15" customHeight="1">
      <c r="A381" s="39"/>
      <c r="B381" s="40"/>
      <c r="C381" s="251" t="s">
        <v>515</v>
      </c>
      <c r="D381" s="251" t="s">
        <v>307</v>
      </c>
      <c r="E381" s="252" t="s">
        <v>516</v>
      </c>
      <c r="F381" s="253" t="s">
        <v>517</v>
      </c>
      <c r="G381" s="254" t="s">
        <v>163</v>
      </c>
      <c r="H381" s="255">
        <v>6.5010000000000003</v>
      </c>
      <c r="I381" s="256"/>
      <c r="J381" s="257">
        <f>ROUND(I381*H381,2)</f>
        <v>0</v>
      </c>
      <c r="K381" s="253" t="s">
        <v>140</v>
      </c>
      <c r="L381" s="258"/>
      <c r="M381" s="259" t="s">
        <v>19</v>
      </c>
      <c r="N381" s="260" t="s">
        <v>45</v>
      </c>
      <c r="O381" s="85"/>
      <c r="P381" s="214">
        <f>O381*H381</f>
        <v>0</v>
      </c>
      <c r="Q381" s="214">
        <v>0.019199999999999998</v>
      </c>
      <c r="R381" s="214">
        <f>Q381*H381</f>
        <v>0.12481919999999999</v>
      </c>
      <c r="S381" s="214">
        <v>0</v>
      </c>
      <c r="T381" s="215">
        <f>S381*H381</f>
        <v>0</v>
      </c>
      <c r="U381" s="39"/>
      <c r="V381" s="39"/>
      <c r="W381" s="39"/>
      <c r="X381" s="39"/>
      <c r="Y381" s="39"/>
      <c r="Z381" s="39"/>
      <c r="AA381" s="39"/>
      <c r="AB381" s="39"/>
      <c r="AC381" s="39"/>
      <c r="AD381" s="39"/>
      <c r="AE381" s="39"/>
      <c r="AR381" s="216" t="s">
        <v>310</v>
      </c>
      <c r="AT381" s="216" t="s">
        <v>307</v>
      </c>
      <c r="AU381" s="216" t="s">
        <v>142</v>
      </c>
      <c r="AY381" s="18" t="s">
        <v>133</v>
      </c>
      <c r="BE381" s="217">
        <f>IF(N381="základní",J381,0)</f>
        <v>0</v>
      </c>
      <c r="BF381" s="217">
        <f>IF(N381="snížená",J381,0)</f>
        <v>0</v>
      </c>
      <c r="BG381" s="217">
        <f>IF(N381="zákl. přenesená",J381,0)</f>
        <v>0</v>
      </c>
      <c r="BH381" s="217">
        <f>IF(N381="sníž. přenesená",J381,0)</f>
        <v>0</v>
      </c>
      <c r="BI381" s="217">
        <f>IF(N381="nulová",J381,0)</f>
        <v>0</v>
      </c>
      <c r="BJ381" s="18" t="s">
        <v>142</v>
      </c>
      <c r="BK381" s="217">
        <f>ROUND(I381*H381,2)</f>
        <v>0</v>
      </c>
      <c r="BL381" s="18" t="s">
        <v>248</v>
      </c>
      <c r="BM381" s="216" t="s">
        <v>518</v>
      </c>
    </row>
    <row r="382" s="14" customFormat="1">
      <c r="A382" s="14"/>
      <c r="B382" s="229"/>
      <c r="C382" s="230"/>
      <c r="D382" s="220" t="s">
        <v>144</v>
      </c>
      <c r="E382" s="230"/>
      <c r="F382" s="232" t="s">
        <v>519</v>
      </c>
      <c r="G382" s="230"/>
      <c r="H382" s="233">
        <v>6.5010000000000003</v>
      </c>
      <c r="I382" s="234"/>
      <c r="J382" s="230"/>
      <c r="K382" s="230"/>
      <c r="L382" s="235"/>
      <c r="M382" s="236"/>
      <c r="N382" s="237"/>
      <c r="O382" s="237"/>
      <c r="P382" s="237"/>
      <c r="Q382" s="237"/>
      <c r="R382" s="237"/>
      <c r="S382" s="237"/>
      <c r="T382" s="238"/>
      <c r="U382" s="14"/>
      <c r="V382" s="14"/>
      <c r="W382" s="14"/>
      <c r="X382" s="14"/>
      <c r="Y382" s="14"/>
      <c r="Z382" s="14"/>
      <c r="AA382" s="14"/>
      <c r="AB382" s="14"/>
      <c r="AC382" s="14"/>
      <c r="AD382" s="14"/>
      <c r="AE382" s="14"/>
      <c r="AT382" s="239" t="s">
        <v>144</v>
      </c>
      <c r="AU382" s="239" t="s">
        <v>142</v>
      </c>
      <c r="AV382" s="14" t="s">
        <v>142</v>
      </c>
      <c r="AW382" s="14" t="s">
        <v>4</v>
      </c>
      <c r="AX382" s="14" t="s">
        <v>81</v>
      </c>
      <c r="AY382" s="239" t="s">
        <v>133</v>
      </c>
    </row>
    <row r="383" s="2" customFormat="1" ht="24.15" customHeight="1">
      <c r="A383" s="39"/>
      <c r="B383" s="40"/>
      <c r="C383" s="205" t="s">
        <v>520</v>
      </c>
      <c r="D383" s="205" t="s">
        <v>136</v>
      </c>
      <c r="E383" s="206" t="s">
        <v>521</v>
      </c>
      <c r="F383" s="207" t="s">
        <v>522</v>
      </c>
      <c r="G383" s="208" t="s">
        <v>163</v>
      </c>
      <c r="H383" s="209">
        <v>5.9100000000000001</v>
      </c>
      <c r="I383" s="210"/>
      <c r="J383" s="211">
        <f>ROUND(I383*H383,2)</f>
        <v>0</v>
      </c>
      <c r="K383" s="207" t="s">
        <v>140</v>
      </c>
      <c r="L383" s="45"/>
      <c r="M383" s="212" t="s">
        <v>19</v>
      </c>
      <c r="N383" s="213" t="s">
        <v>45</v>
      </c>
      <c r="O383" s="85"/>
      <c r="P383" s="214">
        <f>O383*H383</f>
        <v>0</v>
      </c>
      <c r="Q383" s="214">
        <v>0</v>
      </c>
      <c r="R383" s="214">
        <f>Q383*H383</f>
        <v>0</v>
      </c>
      <c r="S383" s="214">
        <v>0</v>
      </c>
      <c r="T383" s="215">
        <f>S383*H383</f>
        <v>0</v>
      </c>
      <c r="U383" s="39"/>
      <c r="V383" s="39"/>
      <c r="W383" s="39"/>
      <c r="X383" s="39"/>
      <c r="Y383" s="39"/>
      <c r="Z383" s="39"/>
      <c r="AA383" s="39"/>
      <c r="AB383" s="39"/>
      <c r="AC383" s="39"/>
      <c r="AD383" s="39"/>
      <c r="AE383" s="39"/>
      <c r="AR383" s="216" t="s">
        <v>248</v>
      </c>
      <c r="AT383" s="216" t="s">
        <v>136</v>
      </c>
      <c r="AU383" s="216" t="s">
        <v>142</v>
      </c>
      <c r="AY383" s="18" t="s">
        <v>133</v>
      </c>
      <c r="BE383" s="217">
        <f>IF(N383="základní",J383,0)</f>
        <v>0</v>
      </c>
      <c r="BF383" s="217">
        <f>IF(N383="snížená",J383,0)</f>
        <v>0</v>
      </c>
      <c r="BG383" s="217">
        <f>IF(N383="zákl. přenesená",J383,0)</f>
        <v>0</v>
      </c>
      <c r="BH383" s="217">
        <f>IF(N383="sníž. přenesená",J383,0)</f>
        <v>0</v>
      </c>
      <c r="BI383" s="217">
        <f>IF(N383="nulová",J383,0)</f>
        <v>0</v>
      </c>
      <c r="BJ383" s="18" t="s">
        <v>142</v>
      </c>
      <c r="BK383" s="217">
        <f>ROUND(I383*H383,2)</f>
        <v>0</v>
      </c>
      <c r="BL383" s="18" t="s">
        <v>248</v>
      </c>
      <c r="BM383" s="216" t="s">
        <v>523</v>
      </c>
    </row>
    <row r="384" s="2" customFormat="1" ht="24.15" customHeight="1">
      <c r="A384" s="39"/>
      <c r="B384" s="40"/>
      <c r="C384" s="205" t="s">
        <v>524</v>
      </c>
      <c r="D384" s="205" t="s">
        <v>136</v>
      </c>
      <c r="E384" s="206" t="s">
        <v>525</v>
      </c>
      <c r="F384" s="207" t="s">
        <v>526</v>
      </c>
      <c r="G384" s="208" t="s">
        <v>163</v>
      </c>
      <c r="H384" s="209">
        <v>5.9100000000000001</v>
      </c>
      <c r="I384" s="210"/>
      <c r="J384" s="211">
        <f>ROUND(I384*H384,2)</f>
        <v>0</v>
      </c>
      <c r="K384" s="207" t="s">
        <v>140</v>
      </c>
      <c r="L384" s="45"/>
      <c r="M384" s="212" t="s">
        <v>19</v>
      </c>
      <c r="N384" s="213" t="s">
        <v>45</v>
      </c>
      <c r="O384" s="85"/>
      <c r="P384" s="214">
        <f>O384*H384</f>
        <v>0</v>
      </c>
      <c r="Q384" s="214">
        <v>0</v>
      </c>
      <c r="R384" s="214">
        <f>Q384*H384</f>
        <v>0</v>
      </c>
      <c r="S384" s="214">
        <v>0</v>
      </c>
      <c r="T384" s="215">
        <f>S384*H384</f>
        <v>0</v>
      </c>
      <c r="U384" s="39"/>
      <c r="V384" s="39"/>
      <c r="W384" s="39"/>
      <c r="X384" s="39"/>
      <c r="Y384" s="39"/>
      <c r="Z384" s="39"/>
      <c r="AA384" s="39"/>
      <c r="AB384" s="39"/>
      <c r="AC384" s="39"/>
      <c r="AD384" s="39"/>
      <c r="AE384" s="39"/>
      <c r="AR384" s="216" t="s">
        <v>248</v>
      </c>
      <c r="AT384" s="216" t="s">
        <v>136</v>
      </c>
      <c r="AU384" s="216" t="s">
        <v>142</v>
      </c>
      <c r="AY384" s="18" t="s">
        <v>133</v>
      </c>
      <c r="BE384" s="217">
        <f>IF(N384="základní",J384,0)</f>
        <v>0</v>
      </c>
      <c r="BF384" s="217">
        <f>IF(N384="snížená",J384,0)</f>
        <v>0</v>
      </c>
      <c r="BG384" s="217">
        <f>IF(N384="zákl. přenesená",J384,0)</f>
        <v>0</v>
      </c>
      <c r="BH384" s="217">
        <f>IF(N384="sníž. přenesená",J384,0)</f>
        <v>0</v>
      </c>
      <c r="BI384" s="217">
        <f>IF(N384="nulová",J384,0)</f>
        <v>0</v>
      </c>
      <c r="BJ384" s="18" t="s">
        <v>142</v>
      </c>
      <c r="BK384" s="217">
        <f>ROUND(I384*H384,2)</f>
        <v>0</v>
      </c>
      <c r="BL384" s="18" t="s">
        <v>248</v>
      </c>
      <c r="BM384" s="216" t="s">
        <v>527</v>
      </c>
    </row>
    <row r="385" s="2" customFormat="1" ht="24.15" customHeight="1">
      <c r="A385" s="39"/>
      <c r="B385" s="40"/>
      <c r="C385" s="205" t="s">
        <v>528</v>
      </c>
      <c r="D385" s="205" t="s">
        <v>136</v>
      </c>
      <c r="E385" s="206" t="s">
        <v>529</v>
      </c>
      <c r="F385" s="207" t="s">
        <v>530</v>
      </c>
      <c r="G385" s="208" t="s">
        <v>163</v>
      </c>
      <c r="H385" s="209">
        <v>5.9100000000000001</v>
      </c>
      <c r="I385" s="210"/>
      <c r="J385" s="211">
        <f>ROUND(I385*H385,2)</f>
        <v>0</v>
      </c>
      <c r="K385" s="207" t="s">
        <v>140</v>
      </c>
      <c r="L385" s="45"/>
      <c r="M385" s="212" t="s">
        <v>19</v>
      </c>
      <c r="N385" s="213" t="s">
        <v>45</v>
      </c>
      <c r="O385" s="85"/>
      <c r="P385" s="214">
        <f>O385*H385</f>
        <v>0</v>
      </c>
      <c r="Q385" s="214">
        <v>0</v>
      </c>
      <c r="R385" s="214">
        <f>Q385*H385</f>
        <v>0</v>
      </c>
      <c r="S385" s="214">
        <v>0</v>
      </c>
      <c r="T385" s="215">
        <f>S385*H385</f>
        <v>0</v>
      </c>
      <c r="U385" s="39"/>
      <c r="V385" s="39"/>
      <c r="W385" s="39"/>
      <c r="X385" s="39"/>
      <c r="Y385" s="39"/>
      <c r="Z385" s="39"/>
      <c r="AA385" s="39"/>
      <c r="AB385" s="39"/>
      <c r="AC385" s="39"/>
      <c r="AD385" s="39"/>
      <c r="AE385" s="39"/>
      <c r="AR385" s="216" t="s">
        <v>248</v>
      </c>
      <c r="AT385" s="216" t="s">
        <v>136</v>
      </c>
      <c r="AU385" s="216" t="s">
        <v>142</v>
      </c>
      <c r="AY385" s="18" t="s">
        <v>133</v>
      </c>
      <c r="BE385" s="217">
        <f>IF(N385="základní",J385,0)</f>
        <v>0</v>
      </c>
      <c r="BF385" s="217">
        <f>IF(N385="snížená",J385,0)</f>
        <v>0</v>
      </c>
      <c r="BG385" s="217">
        <f>IF(N385="zákl. přenesená",J385,0)</f>
        <v>0</v>
      </c>
      <c r="BH385" s="217">
        <f>IF(N385="sníž. přenesená",J385,0)</f>
        <v>0</v>
      </c>
      <c r="BI385" s="217">
        <f>IF(N385="nulová",J385,0)</f>
        <v>0</v>
      </c>
      <c r="BJ385" s="18" t="s">
        <v>142</v>
      </c>
      <c r="BK385" s="217">
        <f>ROUND(I385*H385,2)</f>
        <v>0</v>
      </c>
      <c r="BL385" s="18" t="s">
        <v>248</v>
      </c>
      <c r="BM385" s="216" t="s">
        <v>531</v>
      </c>
    </row>
    <row r="386" s="13" customFormat="1">
      <c r="A386" s="13"/>
      <c r="B386" s="218"/>
      <c r="C386" s="219"/>
      <c r="D386" s="220" t="s">
        <v>144</v>
      </c>
      <c r="E386" s="221" t="s">
        <v>19</v>
      </c>
      <c r="F386" s="222" t="s">
        <v>180</v>
      </c>
      <c r="G386" s="219"/>
      <c r="H386" s="221" t="s">
        <v>19</v>
      </c>
      <c r="I386" s="223"/>
      <c r="J386" s="219"/>
      <c r="K386" s="219"/>
      <c r="L386" s="224"/>
      <c r="M386" s="225"/>
      <c r="N386" s="226"/>
      <c r="O386" s="226"/>
      <c r="P386" s="226"/>
      <c r="Q386" s="226"/>
      <c r="R386" s="226"/>
      <c r="S386" s="226"/>
      <c r="T386" s="227"/>
      <c r="U386" s="13"/>
      <c r="V386" s="13"/>
      <c r="W386" s="13"/>
      <c r="X386" s="13"/>
      <c r="Y386" s="13"/>
      <c r="Z386" s="13"/>
      <c r="AA386" s="13"/>
      <c r="AB386" s="13"/>
      <c r="AC386" s="13"/>
      <c r="AD386" s="13"/>
      <c r="AE386" s="13"/>
      <c r="AT386" s="228" t="s">
        <v>144</v>
      </c>
      <c r="AU386" s="228" t="s">
        <v>142</v>
      </c>
      <c r="AV386" s="13" t="s">
        <v>81</v>
      </c>
      <c r="AW386" s="13" t="s">
        <v>35</v>
      </c>
      <c r="AX386" s="13" t="s">
        <v>73</v>
      </c>
      <c r="AY386" s="228" t="s">
        <v>133</v>
      </c>
    </row>
    <row r="387" s="14" customFormat="1">
      <c r="A387" s="14"/>
      <c r="B387" s="229"/>
      <c r="C387" s="230"/>
      <c r="D387" s="220" t="s">
        <v>144</v>
      </c>
      <c r="E387" s="231" t="s">
        <v>19</v>
      </c>
      <c r="F387" s="232" t="s">
        <v>376</v>
      </c>
      <c r="G387" s="230"/>
      <c r="H387" s="233">
        <v>5.9100000000000001</v>
      </c>
      <c r="I387" s="234"/>
      <c r="J387" s="230"/>
      <c r="K387" s="230"/>
      <c r="L387" s="235"/>
      <c r="M387" s="236"/>
      <c r="N387" s="237"/>
      <c r="O387" s="237"/>
      <c r="P387" s="237"/>
      <c r="Q387" s="237"/>
      <c r="R387" s="237"/>
      <c r="S387" s="237"/>
      <c r="T387" s="238"/>
      <c r="U387" s="14"/>
      <c r="V387" s="14"/>
      <c r="W387" s="14"/>
      <c r="X387" s="14"/>
      <c r="Y387" s="14"/>
      <c r="Z387" s="14"/>
      <c r="AA387" s="14"/>
      <c r="AB387" s="14"/>
      <c r="AC387" s="14"/>
      <c r="AD387" s="14"/>
      <c r="AE387" s="14"/>
      <c r="AT387" s="239" t="s">
        <v>144</v>
      </c>
      <c r="AU387" s="239" t="s">
        <v>142</v>
      </c>
      <c r="AV387" s="14" t="s">
        <v>142</v>
      </c>
      <c r="AW387" s="14" t="s">
        <v>35</v>
      </c>
      <c r="AX387" s="14" t="s">
        <v>73</v>
      </c>
      <c r="AY387" s="239" t="s">
        <v>133</v>
      </c>
    </row>
    <row r="388" s="15" customFormat="1">
      <c r="A388" s="15"/>
      <c r="B388" s="240"/>
      <c r="C388" s="241"/>
      <c r="D388" s="220" t="s">
        <v>144</v>
      </c>
      <c r="E388" s="242" t="s">
        <v>19</v>
      </c>
      <c r="F388" s="243" t="s">
        <v>147</v>
      </c>
      <c r="G388" s="241"/>
      <c r="H388" s="244">
        <v>5.9100000000000001</v>
      </c>
      <c r="I388" s="245"/>
      <c r="J388" s="241"/>
      <c r="K388" s="241"/>
      <c r="L388" s="246"/>
      <c r="M388" s="247"/>
      <c r="N388" s="248"/>
      <c r="O388" s="248"/>
      <c r="P388" s="248"/>
      <c r="Q388" s="248"/>
      <c r="R388" s="248"/>
      <c r="S388" s="248"/>
      <c r="T388" s="249"/>
      <c r="U388" s="15"/>
      <c r="V388" s="15"/>
      <c r="W388" s="15"/>
      <c r="X388" s="15"/>
      <c r="Y388" s="15"/>
      <c r="Z388" s="15"/>
      <c r="AA388" s="15"/>
      <c r="AB388" s="15"/>
      <c r="AC388" s="15"/>
      <c r="AD388" s="15"/>
      <c r="AE388" s="15"/>
      <c r="AT388" s="250" t="s">
        <v>144</v>
      </c>
      <c r="AU388" s="250" t="s">
        <v>142</v>
      </c>
      <c r="AV388" s="15" t="s">
        <v>141</v>
      </c>
      <c r="AW388" s="15" t="s">
        <v>35</v>
      </c>
      <c r="AX388" s="15" t="s">
        <v>81</v>
      </c>
      <c r="AY388" s="250" t="s">
        <v>133</v>
      </c>
    </row>
    <row r="389" s="2" customFormat="1" ht="24.15" customHeight="1">
      <c r="A389" s="39"/>
      <c r="B389" s="40"/>
      <c r="C389" s="251" t="s">
        <v>532</v>
      </c>
      <c r="D389" s="251" t="s">
        <v>307</v>
      </c>
      <c r="E389" s="252" t="s">
        <v>533</v>
      </c>
      <c r="F389" s="253" t="s">
        <v>534</v>
      </c>
      <c r="G389" s="254" t="s">
        <v>535</v>
      </c>
      <c r="H389" s="255">
        <v>8.8650000000000002</v>
      </c>
      <c r="I389" s="256"/>
      <c r="J389" s="257">
        <f>ROUND(I389*H389,2)</f>
        <v>0</v>
      </c>
      <c r="K389" s="253" t="s">
        <v>140</v>
      </c>
      <c r="L389" s="258"/>
      <c r="M389" s="259" t="s">
        <v>19</v>
      </c>
      <c r="N389" s="260" t="s">
        <v>45</v>
      </c>
      <c r="O389" s="85"/>
      <c r="P389" s="214">
        <f>O389*H389</f>
        <v>0</v>
      </c>
      <c r="Q389" s="214">
        <v>0.001</v>
      </c>
      <c r="R389" s="214">
        <f>Q389*H389</f>
        <v>0.0088649999999999996</v>
      </c>
      <c r="S389" s="214">
        <v>0</v>
      </c>
      <c r="T389" s="215">
        <f>S389*H389</f>
        <v>0</v>
      </c>
      <c r="U389" s="39"/>
      <c r="V389" s="39"/>
      <c r="W389" s="39"/>
      <c r="X389" s="39"/>
      <c r="Y389" s="39"/>
      <c r="Z389" s="39"/>
      <c r="AA389" s="39"/>
      <c r="AB389" s="39"/>
      <c r="AC389" s="39"/>
      <c r="AD389" s="39"/>
      <c r="AE389" s="39"/>
      <c r="AR389" s="216" t="s">
        <v>310</v>
      </c>
      <c r="AT389" s="216" t="s">
        <v>307</v>
      </c>
      <c r="AU389" s="216" t="s">
        <v>142</v>
      </c>
      <c r="AY389" s="18" t="s">
        <v>133</v>
      </c>
      <c r="BE389" s="217">
        <f>IF(N389="základní",J389,0)</f>
        <v>0</v>
      </c>
      <c r="BF389" s="217">
        <f>IF(N389="snížená",J389,0)</f>
        <v>0</v>
      </c>
      <c r="BG389" s="217">
        <f>IF(N389="zákl. přenesená",J389,0)</f>
        <v>0</v>
      </c>
      <c r="BH389" s="217">
        <f>IF(N389="sníž. přenesená",J389,0)</f>
        <v>0</v>
      </c>
      <c r="BI389" s="217">
        <f>IF(N389="nulová",J389,0)</f>
        <v>0</v>
      </c>
      <c r="BJ389" s="18" t="s">
        <v>142</v>
      </c>
      <c r="BK389" s="217">
        <f>ROUND(I389*H389,2)</f>
        <v>0</v>
      </c>
      <c r="BL389" s="18" t="s">
        <v>248</v>
      </c>
      <c r="BM389" s="216" t="s">
        <v>536</v>
      </c>
    </row>
    <row r="390" s="14" customFormat="1">
      <c r="A390" s="14"/>
      <c r="B390" s="229"/>
      <c r="C390" s="230"/>
      <c r="D390" s="220" t="s">
        <v>144</v>
      </c>
      <c r="E390" s="230"/>
      <c r="F390" s="232" t="s">
        <v>537</v>
      </c>
      <c r="G390" s="230"/>
      <c r="H390" s="233">
        <v>8.8650000000000002</v>
      </c>
      <c r="I390" s="234"/>
      <c r="J390" s="230"/>
      <c r="K390" s="230"/>
      <c r="L390" s="235"/>
      <c r="M390" s="236"/>
      <c r="N390" s="237"/>
      <c r="O390" s="237"/>
      <c r="P390" s="237"/>
      <c r="Q390" s="237"/>
      <c r="R390" s="237"/>
      <c r="S390" s="237"/>
      <c r="T390" s="238"/>
      <c r="U390" s="14"/>
      <c r="V390" s="14"/>
      <c r="W390" s="14"/>
      <c r="X390" s="14"/>
      <c r="Y390" s="14"/>
      <c r="Z390" s="14"/>
      <c r="AA390" s="14"/>
      <c r="AB390" s="14"/>
      <c r="AC390" s="14"/>
      <c r="AD390" s="14"/>
      <c r="AE390" s="14"/>
      <c r="AT390" s="239" t="s">
        <v>144</v>
      </c>
      <c r="AU390" s="239" t="s">
        <v>142</v>
      </c>
      <c r="AV390" s="14" t="s">
        <v>142</v>
      </c>
      <c r="AW390" s="14" t="s">
        <v>4</v>
      </c>
      <c r="AX390" s="14" t="s">
        <v>81</v>
      </c>
      <c r="AY390" s="239" t="s">
        <v>133</v>
      </c>
    </row>
    <row r="391" s="2" customFormat="1" ht="24.15" customHeight="1">
      <c r="A391" s="39"/>
      <c r="B391" s="40"/>
      <c r="C391" s="205" t="s">
        <v>538</v>
      </c>
      <c r="D391" s="205" t="s">
        <v>136</v>
      </c>
      <c r="E391" s="206" t="s">
        <v>539</v>
      </c>
      <c r="F391" s="207" t="s">
        <v>540</v>
      </c>
      <c r="G391" s="208" t="s">
        <v>256</v>
      </c>
      <c r="H391" s="209">
        <v>11.199999999999999</v>
      </c>
      <c r="I391" s="210"/>
      <c r="J391" s="211">
        <f>ROUND(I391*H391,2)</f>
        <v>0</v>
      </c>
      <c r="K391" s="207" t="s">
        <v>140</v>
      </c>
      <c r="L391" s="45"/>
      <c r="M391" s="212" t="s">
        <v>19</v>
      </c>
      <c r="N391" s="213" t="s">
        <v>45</v>
      </c>
      <c r="O391" s="85"/>
      <c r="P391" s="214">
        <f>O391*H391</f>
        <v>0</v>
      </c>
      <c r="Q391" s="214">
        <v>0.00017000000000000001</v>
      </c>
      <c r="R391" s="214">
        <f>Q391*H391</f>
        <v>0.0019040000000000001</v>
      </c>
      <c r="S391" s="214">
        <v>0</v>
      </c>
      <c r="T391" s="215">
        <f>S391*H391</f>
        <v>0</v>
      </c>
      <c r="U391" s="39"/>
      <c r="V391" s="39"/>
      <c r="W391" s="39"/>
      <c r="X391" s="39"/>
      <c r="Y391" s="39"/>
      <c r="Z391" s="39"/>
      <c r="AA391" s="39"/>
      <c r="AB391" s="39"/>
      <c r="AC391" s="39"/>
      <c r="AD391" s="39"/>
      <c r="AE391" s="39"/>
      <c r="AR391" s="216" t="s">
        <v>248</v>
      </c>
      <c r="AT391" s="216" t="s">
        <v>136</v>
      </c>
      <c r="AU391" s="216" t="s">
        <v>142</v>
      </c>
      <c r="AY391" s="18" t="s">
        <v>133</v>
      </c>
      <c r="BE391" s="217">
        <f>IF(N391="základní",J391,0)</f>
        <v>0</v>
      </c>
      <c r="BF391" s="217">
        <f>IF(N391="snížená",J391,0)</f>
        <v>0</v>
      </c>
      <c r="BG391" s="217">
        <f>IF(N391="zákl. přenesená",J391,0)</f>
        <v>0</v>
      </c>
      <c r="BH391" s="217">
        <f>IF(N391="sníž. přenesená",J391,0)</f>
        <v>0</v>
      </c>
      <c r="BI391" s="217">
        <f>IF(N391="nulová",J391,0)</f>
        <v>0</v>
      </c>
      <c r="BJ391" s="18" t="s">
        <v>142</v>
      </c>
      <c r="BK391" s="217">
        <f>ROUND(I391*H391,2)</f>
        <v>0</v>
      </c>
      <c r="BL391" s="18" t="s">
        <v>248</v>
      </c>
      <c r="BM391" s="216" t="s">
        <v>541</v>
      </c>
    </row>
    <row r="392" s="13" customFormat="1">
      <c r="A392" s="13"/>
      <c r="B392" s="218"/>
      <c r="C392" s="219"/>
      <c r="D392" s="220" t="s">
        <v>144</v>
      </c>
      <c r="E392" s="221" t="s">
        <v>19</v>
      </c>
      <c r="F392" s="222" t="s">
        <v>210</v>
      </c>
      <c r="G392" s="219"/>
      <c r="H392" s="221" t="s">
        <v>19</v>
      </c>
      <c r="I392" s="223"/>
      <c r="J392" s="219"/>
      <c r="K392" s="219"/>
      <c r="L392" s="224"/>
      <c r="M392" s="225"/>
      <c r="N392" s="226"/>
      <c r="O392" s="226"/>
      <c r="P392" s="226"/>
      <c r="Q392" s="226"/>
      <c r="R392" s="226"/>
      <c r="S392" s="226"/>
      <c r="T392" s="227"/>
      <c r="U392" s="13"/>
      <c r="V392" s="13"/>
      <c r="W392" s="13"/>
      <c r="X392" s="13"/>
      <c r="Y392" s="13"/>
      <c r="Z392" s="13"/>
      <c r="AA392" s="13"/>
      <c r="AB392" s="13"/>
      <c r="AC392" s="13"/>
      <c r="AD392" s="13"/>
      <c r="AE392" s="13"/>
      <c r="AT392" s="228" t="s">
        <v>144</v>
      </c>
      <c r="AU392" s="228" t="s">
        <v>142</v>
      </c>
      <c r="AV392" s="13" t="s">
        <v>81</v>
      </c>
      <c r="AW392" s="13" t="s">
        <v>35</v>
      </c>
      <c r="AX392" s="13" t="s">
        <v>73</v>
      </c>
      <c r="AY392" s="228" t="s">
        <v>133</v>
      </c>
    </row>
    <row r="393" s="14" customFormat="1">
      <c r="A393" s="14"/>
      <c r="B393" s="229"/>
      <c r="C393" s="230"/>
      <c r="D393" s="220" t="s">
        <v>144</v>
      </c>
      <c r="E393" s="231" t="s">
        <v>19</v>
      </c>
      <c r="F393" s="232" t="s">
        <v>542</v>
      </c>
      <c r="G393" s="230"/>
      <c r="H393" s="233">
        <v>11.199999999999999</v>
      </c>
      <c r="I393" s="234"/>
      <c r="J393" s="230"/>
      <c r="K393" s="230"/>
      <c r="L393" s="235"/>
      <c r="M393" s="236"/>
      <c r="N393" s="237"/>
      <c r="O393" s="237"/>
      <c r="P393" s="237"/>
      <c r="Q393" s="237"/>
      <c r="R393" s="237"/>
      <c r="S393" s="237"/>
      <c r="T393" s="238"/>
      <c r="U393" s="14"/>
      <c r="V393" s="14"/>
      <c r="W393" s="14"/>
      <c r="X393" s="14"/>
      <c r="Y393" s="14"/>
      <c r="Z393" s="14"/>
      <c r="AA393" s="14"/>
      <c r="AB393" s="14"/>
      <c r="AC393" s="14"/>
      <c r="AD393" s="14"/>
      <c r="AE393" s="14"/>
      <c r="AT393" s="239" t="s">
        <v>144</v>
      </c>
      <c r="AU393" s="239" t="s">
        <v>142</v>
      </c>
      <c r="AV393" s="14" t="s">
        <v>142</v>
      </c>
      <c r="AW393" s="14" t="s">
        <v>35</v>
      </c>
      <c r="AX393" s="14" t="s">
        <v>73</v>
      </c>
      <c r="AY393" s="239" t="s">
        <v>133</v>
      </c>
    </row>
    <row r="394" s="15" customFormat="1">
      <c r="A394" s="15"/>
      <c r="B394" s="240"/>
      <c r="C394" s="241"/>
      <c r="D394" s="220" t="s">
        <v>144</v>
      </c>
      <c r="E394" s="242" t="s">
        <v>19</v>
      </c>
      <c r="F394" s="243" t="s">
        <v>147</v>
      </c>
      <c r="G394" s="241"/>
      <c r="H394" s="244">
        <v>11.199999999999999</v>
      </c>
      <c r="I394" s="245"/>
      <c r="J394" s="241"/>
      <c r="K394" s="241"/>
      <c r="L394" s="246"/>
      <c r="M394" s="247"/>
      <c r="N394" s="248"/>
      <c r="O394" s="248"/>
      <c r="P394" s="248"/>
      <c r="Q394" s="248"/>
      <c r="R394" s="248"/>
      <c r="S394" s="248"/>
      <c r="T394" s="249"/>
      <c r="U394" s="15"/>
      <c r="V394" s="15"/>
      <c r="W394" s="15"/>
      <c r="X394" s="15"/>
      <c r="Y394" s="15"/>
      <c r="Z394" s="15"/>
      <c r="AA394" s="15"/>
      <c r="AB394" s="15"/>
      <c r="AC394" s="15"/>
      <c r="AD394" s="15"/>
      <c r="AE394" s="15"/>
      <c r="AT394" s="250" t="s">
        <v>144</v>
      </c>
      <c r="AU394" s="250" t="s">
        <v>142</v>
      </c>
      <c r="AV394" s="15" t="s">
        <v>141</v>
      </c>
      <c r="AW394" s="15" t="s">
        <v>35</v>
      </c>
      <c r="AX394" s="15" t="s">
        <v>81</v>
      </c>
      <c r="AY394" s="250" t="s">
        <v>133</v>
      </c>
    </row>
    <row r="395" s="2" customFormat="1" ht="14.4" customHeight="1">
      <c r="A395" s="39"/>
      <c r="B395" s="40"/>
      <c r="C395" s="251" t="s">
        <v>543</v>
      </c>
      <c r="D395" s="251" t="s">
        <v>307</v>
      </c>
      <c r="E395" s="252" t="s">
        <v>544</v>
      </c>
      <c r="F395" s="253" t="s">
        <v>545</v>
      </c>
      <c r="G395" s="254" t="s">
        <v>256</v>
      </c>
      <c r="H395" s="255">
        <v>11.76</v>
      </c>
      <c r="I395" s="256"/>
      <c r="J395" s="257">
        <f>ROUND(I395*H395,2)</f>
        <v>0</v>
      </c>
      <c r="K395" s="253" t="s">
        <v>140</v>
      </c>
      <c r="L395" s="258"/>
      <c r="M395" s="259" t="s">
        <v>19</v>
      </c>
      <c r="N395" s="260" t="s">
        <v>45</v>
      </c>
      <c r="O395" s="85"/>
      <c r="P395" s="214">
        <f>O395*H395</f>
        <v>0</v>
      </c>
      <c r="Q395" s="214">
        <v>0.001</v>
      </c>
      <c r="R395" s="214">
        <f>Q395*H395</f>
        <v>0.01176</v>
      </c>
      <c r="S395" s="214">
        <v>0</v>
      </c>
      <c r="T395" s="215">
        <f>S395*H395</f>
        <v>0</v>
      </c>
      <c r="U395" s="39"/>
      <c r="V395" s="39"/>
      <c r="W395" s="39"/>
      <c r="X395" s="39"/>
      <c r="Y395" s="39"/>
      <c r="Z395" s="39"/>
      <c r="AA395" s="39"/>
      <c r="AB395" s="39"/>
      <c r="AC395" s="39"/>
      <c r="AD395" s="39"/>
      <c r="AE395" s="39"/>
      <c r="AR395" s="216" t="s">
        <v>310</v>
      </c>
      <c r="AT395" s="216" t="s">
        <v>307</v>
      </c>
      <c r="AU395" s="216" t="s">
        <v>142</v>
      </c>
      <c r="AY395" s="18" t="s">
        <v>133</v>
      </c>
      <c r="BE395" s="217">
        <f>IF(N395="základní",J395,0)</f>
        <v>0</v>
      </c>
      <c r="BF395" s="217">
        <f>IF(N395="snížená",J395,0)</f>
        <v>0</v>
      </c>
      <c r="BG395" s="217">
        <f>IF(N395="zákl. přenesená",J395,0)</f>
        <v>0</v>
      </c>
      <c r="BH395" s="217">
        <f>IF(N395="sníž. přenesená",J395,0)</f>
        <v>0</v>
      </c>
      <c r="BI395" s="217">
        <f>IF(N395="nulová",J395,0)</f>
        <v>0</v>
      </c>
      <c r="BJ395" s="18" t="s">
        <v>142</v>
      </c>
      <c r="BK395" s="217">
        <f>ROUND(I395*H395,2)</f>
        <v>0</v>
      </c>
      <c r="BL395" s="18" t="s">
        <v>248</v>
      </c>
      <c r="BM395" s="216" t="s">
        <v>546</v>
      </c>
    </row>
    <row r="396" s="14" customFormat="1">
      <c r="A396" s="14"/>
      <c r="B396" s="229"/>
      <c r="C396" s="230"/>
      <c r="D396" s="220" t="s">
        <v>144</v>
      </c>
      <c r="E396" s="230"/>
      <c r="F396" s="232" t="s">
        <v>547</v>
      </c>
      <c r="G396" s="230"/>
      <c r="H396" s="233">
        <v>11.76</v>
      </c>
      <c r="I396" s="234"/>
      <c r="J396" s="230"/>
      <c r="K396" s="230"/>
      <c r="L396" s="235"/>
      <c r="M396" s="236"/>
      <c r="N396" s="237"/>
      <c r="O396" s="237"/>
      <c r="P396" s="237"/>
      <c r="Q396" s="237"/>
      <c r="R396" s="237"/>
      <c r="S396" s="237"/>
      <c r="T396" s="238"/>
      <c r="U396" s="14"/>
      <c r="V396" s="14"/>
      <c r="W396" s="14"/>
      <c r="X396" s="14"/>
      <c r="Y396" s="14"/>
      <c r="Z396" s="14"/>
      <c r="AA396" s="14"/>
      <c r="AB396" s="14"/>
      <c r="AC396" s="14"/>
      <c r="AD396" s="14"/>
      <c r="AE396" s="14"/>
      <c r="AT396" s="239" t="s">
        <v>144</v>
      </c>
      <c r="AU396" s="239" t="s">
        <v>142</v>
      </c>
      <c r="AV396" s="14" t="s">
        <v>142</v>
      </c>
      <c r="AW396" s="14" t="s">
        <v>4</v>
      </c>
      <c r="AX396" s="14" t="s">
        <v>81</v>
      </c>
      <c r="AY396" s="239" t="s">
        <v>133</v>
      </c>
    </row>
    <row r="397" s="2" customFormat="1" ht="24.15" customHeight="1">
      <c r="A397" s="39"/>
      <c r="B397" s="40"/>
      <c r="C397" s="205" t="s">
        <v>548</v>
      </c>
      <c r="D397" s="205" t="s">
        <v>136</v>
      </c>
      <c r="E397" s="206" t="s">
        <v>549</v>
      </c>
      <c r="F397" s="207" t="s">
        <v>550</v>
      </c>
      <c r="G397" s="208" t="s">
        <v>228</v>
      </c>
      <c r="H397" s="209">
        <v>4</v>
      </c>
      <c r="I397" s="210"/>
      <c r="J397" s="211">
        <f>ROUND(I397*H397,2)</f>
        <v>0</v>
      </c>
      <c r="K397" s="207" t="s">
        <v>140</v>
      </c>
      <c r="L397" s="45"/>
      <c r="M397" s="212" t="s">
        <v>19</v>
      </c>
      <c r="N397" s="213" t="s">
        <v>45</v>
      </c>
      <c r="O397" s="85"/>
      <c r="P397" s="214">
        <f>O397*H397</f>
        <v>0</v>
      </c>
      <c r="Q397" s="214">
        <v>0.00017000000000000001</v>
      </c>
      <c r="R397" s="214">
        <f>Q397*H397</f>
        <v>0.00068000000000000005</v>
      </c>
      <c r="S397" s="214">
        <v>0</v>
      </c>
      <c r="T397" s="215">
        <f>S397*H397</f>
        <v>0</v>
      </c>
      <c r="U397" s="39"/>
      <c r="V397" s="39"/>
      <c r="W397" s="39"/>
      <c r="X397" s="39"/>
      <c r="Y397" s="39"/>
      <c r="Z397" s="39"/>
      <c r="AA397" s="39"/>
      <c r="AB397" s="39"/>
      <c r="AC397" s="39"/>
      <c r="AD397" s="39"/>
      <c r="AE397" s="39"/>
      <c r="AR397" s="216" t="s">
        <v>248</v>
      </c>
      <c r="AT397" s="216" t="s">
        <v>136</v>
      </c>
      <c r="AU397" s="216" t="s">
        <v>142</v>
      </c>
      <c r="AY397" s="18" t="s">
        <v>133</v>
      </c>
      <c r="BE397" s="217">
        <f>IF(N397="základní",J397,0)</f>
        <v>0</v>
      </c>
      <c r="BF397" s="217">
        <f>IF(N397="snížená",J397,0)</f>
        <v>0</v>
      </c>
      <c r="BG397" s="217">
        <f>IF(N397="zákl. přenesená",J397,0)</f>
        <v>0</v>
      </c>
      <c r="BH397" s="217">
        <f>IF(N397="sníž. přenesená",J397,0)</f>
        <v>0</v>
      </c>
      <c r="BI397" s="217">
        <f>IF(N397="nulová",J397,0)</f>
        <v>0</v>
      </c>
      <c r="BJ397" s="18" t="s">
        <v>142</v>
      </c>
      <c r="BK397" s="217">
        <f>ROUND(I397*H397,2)</f>
        <v>0</v>
      </c>
      <c r="BL397" s="18" t="s">
        <v>248</v>
      </c>
      <c r="BM397" s="216" t="s">
        <v>551</v>
      </c>
    </row>
    <row r="398" s="2" customFormat="1" ht="14.4" customHeight="1">
      <c r="A398" s="39"/>
      <c r="B398" s="40"/>
      <c r="C398" s="251" t="s">
        <v>552</v>
      </c>
      <c r="D398" s="251" t="s">
        <v>307</v>
      </c>
      <c r="E398" s="252" t="s">
        <v>553</v>
      </c>
      <c r="F398" s="253" t="s">
        <v>554</v>
      </c>
      <c r="G398" s="254" t="s">
        <v>228</v>
      </c>
      <c r="H398" s="255">
        <v>4</v>
      </c>
      <c r="I398" s="256"/>
      <c r="J398" s="257">
        <f>ROUND(I398*H398,2)</f>
        <v>0</v>
      </c>
      <c r="K398" s="253" t="s">
        <v>140</v>
      </c>
      <c r="L398" s="258"/>
      <c r="M398" s="259" t="s">
        <v>19</v>
      </c>
      <c r="N398" s="260" t="s">
        <v>45</v>
      </c>
      <c r="O398" s="85"/>
      <c r="P398" s="214">
        <f>O398*H398</f>
        <v>0</v>
      </c>
      <c r="Q398" s="214">
        <v>3.0000000000000001E-05</v>
      </c>
      <c r="R398" s="214">
        <f>Q398*H398</f>
        <v>0.00012</v>
      </c>
      <c r="S398" s="214">
        <v>0</v>
      </c>
      <c r="T398" s="215">
        <f>S398*H398</f>
        <v>0</v>
      </c>
      <c r="U398" s="39"/>
      <c r="V398" s="39"/>
      <c r="W398" s="39"/>
      <c r="X398" s="39"/>
      <c r="Y398" s="39"/>
      <c r="Z398" s="39"/>
      <c r="AA398" s="39"/>
      <c r="AB398" s="39"/>
      <c r="AC398" s="39"/>
      <c r="AD398" s="39"/>
      <c r="AE398" s="39"/>
      <c r="AR398" s="216" t="s">
        <v>310</v>
      </c>
      <c r="AT398" s="216" t="s">
        <v>307</v>
      </c>
      <c r="AU398" s="216" t="s">
        <v>142</v>
      </c>
      <c r="AY398" s="18" t="s">
        <v>133</v>
      </c>
      <c r="BE398" s="217">
        <f>IF(N398="základní",J398,0)</f>
        <v>0</v>
      </c>
      <c r="BF398" s="217">
        <f>IF(N398="snížená",J398,0)</f>
        <v>0</v>
      </c>
      <c r="BG398" s="217">
        <f>IF(N398="zákl. přenesená",J398,0)</f>
        <v>0</v>
      </c>
      <c r="BH398" s="217">
        <f>IF(N398="sníž. přenesená",J398,0)</f>
        <v>0</v>
      </c>
      <c r="BI398" s="217">
        <f>IF(N398="nulová",J398,0)</f>
        <v>0</v>
      </c>
      <c r="BJ398" s="18" t="s">
        <v>142</v>
      </c>
      <c r="BK398" s="217">
        <f>ROUND(I398*H398,2)</f>
        <v>0</v>
      </c>
      <c r="BL398" s="18" t="s">
        <v>248</v>
      </c>
      <c r="BM398" s="216" t="s">
        <v>555</v>
      </c>
    </row>
    <row r="399" s="2" customFormat="1" ht="49.05" customHeight="1">
      <c r="A399" s="39"/>
      <c r="B399" s="40"/>
      <c r="C399" s="205" t="s">
        <v>556</v>
      </c>
      <c r="D399" s="205" t="s">
        <v>136</v>
      </c>
      <c r="E399" s="206" t="s">
        <v>557</v>
      </c>
      <c r="F399" s="207" t="s">
        <v>558</v>
      </c>
      <c r="G399" s="208" t="s">
        <v>150</v>
      </c>
      <c r="H399" s="209">
        <v>0.187</v>
      </c>
      <c r="I399" s="210"/>
      <c r="J399" s="211">
        <f>ROUND(I399*H399,2)</f>
        <v>0</v>
      </c>
      <c r="K399" s="207" t="s">
        <v>140</v>
      </c>
      <c r="L399" s="45"/>
      <c r="M399" s="212" t="s">
        <v>19</v>
      </c>
      <c r="N399" s="213" t="s">
        <v>45</v>
      </c>
      <c r="O399" s="85"/>
      <c r="P399" s="214">
        <f>O399*H399</f>
        <v>0</v>
      </c>
      <c r="Q399" s="214">
        <v>0</v>
      </c>
      <c r="R399" s="214">
        <f>Q399*H399</f>
        <v>0</v>
      </c>
      <c r="S399" s="214">
        <v>0</v>
      </c>
      <c r="T399" s="215">
        <f>S399*H399</f>
        <v>0</v>
      </c>
      <c r="U399" s="39"/>
      <c r="V399" s="39"/>
      <c r="W399" s="39"/>
      <c r="X399" s="39"/>
      <c r="Y399" s="39"/>
      <c r="Z399" s="39"/>
      <c r="AA399" s="39"/>
      <c r="AB399" s="39"/>
      <c r="AC399" s="39"/>
      <c r="AD399" s="39"/>
      <c r="AE399" s="39"/>
      <c r="AR399" s="216" t="s">
        <v>248</v>
      </c>
      <c r="AT399" s="216" t="s">
        <v>136</v>
      </c>
      <c r="AU399" s="216" t="s">
        <v>142</v>
      </c>
      <c r="AY399" s="18" t="s">
        <v>133</v>
      </c>
      <c r="BE399" s="217">
        <f>IF(N399="základní",J399,0)</f>
        <v>0</v>
      </c>
      <c r="BF399" s="217">
        <f>IF(N399="snížená",J399,0)</f>
        <v>0</v>
      </c>
      <c r="BG399" s="217">
        <f>IF(N399="zákl. přenesená",J399,0)</f>
        <v>0</v>
      </c>
      <c r="BH399" s="217">
        <f>IF(N399="sníž. přenesená",J399,0)</f>
        <v>0</v>
      </c>
      <c r="BI399" s="217">
        <f>IF(N399="nulová",J399,0)</f>
        <v>0</v>
      </c>
      <c r="BJ399" s="18" t="s">
        <v>142</v>
      </c>
      <c r="BK399" s="217">
        <f>ROUND(I399*H399,2)</f>
        <v>0</v>
      </c>
      <c r="BL399" s="18" t="s">
        <v>248</v>
      </c>
      <c r="BM399" s="216" t="s">
        <v>559</v>
      </c>
    </row>
    <row r="400" s="2" customFormat="1" ht="49.05" customHeight="1">
      <c r="A400" s="39"/>
      <c r="B400" s="40"/>
      <c r="C400" s="205" t="s">
        <v>560</v>
      </c>
      <c r="D400" s="205" t="s">
        <v>136</v>
      </c>
      <c r="E400" s="206" t="s">
        <v>561</v>
      </c>
      <c r="F400" s="207" t="s">
        <v>562</v>
      </c>
      <c r="G400" s="208" t="s">
        <v>150</v>
      </c>
      <c r="H400" s="209">
        <v>0.187</v>
      </c>
      <c r="I400" s="210"/>
      <c r="J400" s="211">
        <f>ROUND(I400*H400,2)</f>
        <v>0</v>
      </c>
      <c r="K400" s="207" t="s">
        <v>140</v>
      </c>
      <c r="L400" s="45"/>
      <c r="M400" s="212" t="s">
        <v>19</v>
      </c>
      <c r="N400" s="213" t="s">
        <v>45</v>
      </c>
      <c r="O400" s="85"/>
      <c r="P400" s="214">
        <f>O400*H400</f>
        <v>0</v>
      </c>
      <c r="Q400" s="214">
        <v>0</v>
      </c>
      <c r="R400" s="214">
        <f>Q400*H400</f>
        <v>0</v>
      </c>
      <c r="S400" s="214">
        <v>0</v>
      </c>
      <c r="T400" s="215">
        <f>S400*H400</f>
        <v>0</v>
      </c>
      <c r="U400" s="39"/>
      <c r="V400" s="39"/>
      <c r="W400" s="39"/>
      <c r="X400" s="39"/>
      <c r="Y400" s="39"/>
      <c r="Z400" s="39"/>
      <c r="AA400" s="39"/>
      <c r="AB400" s="39"/>
      <c r="AC400" s="39"/>
      <c r="AD400" s="39"/>
      <c r="AE400" s="39"/>
      <c r="AR400" s="216" t="s">
        <v>248</v>
      </c>
      <c r="AT400" s="216" t="s">
        <v>136</v>
      </c>
      <c r="AU400" s="216" t="s">
        <v>142</v>
      </c>
      <c r="AY400" s="18" t="s">
        <v>133</v>
      </c>
      <c r="BE400" s="217">
        <f>IF(N400="základní",J400,0)</f>
        <v>0</v>
      </c>
      <c r="BF400" s="217">
        <f>IF(N400="snížená",J400,0)</f>
        <v>0</v>
      </c>
      <c r="BG400" s="217">
        <f>IF(N400="zákl. přenesená",J400,0)</f>
        <v>0</v>
      </c>
      <c r="BH400" s="217">
        <f>IF(N400="sníž. přenesená",J400,0)</f>
        <v>0</v>
      </c>
      <c r="BI400" s="217">
        <f>IF(N400="nulová",J400,0)</f>
        <v>0</v>
      </c>
      <c r="BJ400" s="18" t="s">
        <v>142</v>
      </c>
      <c r="BK400" s="217">
        <f>ROUND(I400*H400,2)</f>
        <v>0</v>
      </c>
      <c r="BL400" s="18" t="s">
        <v>248</v>
      </c>
      <c r="BM400" s="216" t="s">
        <v>563</v>
      </c>
    </row>
    <row r="401" s="12" customFormat="1" ht="22.8" customHeight="1">
      <c r="A401" s="12"/>
      <c r="B401" s="189"/>
      <c r="C401" s="190"/>
      <c r="D401" s="191" t="s">
        <v>72</v>
      </c>
      <c r="E401" s="203" t="s">
        <v>564</v>
      </c>
      <c r="F401" s="203" t="s">
        <v>565</v>
      </c>
      <c r="G401" s="190"/>
      <c r="H401" s="190"/>
      <c r="I401" s="193"/>
      <c r="J401" s="204">
        <f>BK401</f>
        <v>0</v>
      </c>
      <c r="K401" s="190"/>
      <c r="L401" s="195"/>
      <c r="M401" s="196"/>
      <c r="N401" s="197"/>
      <c r="O401" s="197"/>
      <c r="P401" s="198">
        <f>SUM(P402:P443)</f>
        <v>0</v>
      </c>
      <c r="Q401" s="197"/>
      <c r="R401" s="198">
        <f>SUM(R402:R443)</f>
        <v>0.29428120000000002</v>
      </c>
      <c r="S401" s="197"/>
      <c r="T401" s="199">
        <f>SUM(T402:T443)</f>
        <v>0</v>
      </c>
      <c r="U401" s="12"/>
      <c r="V401" s="12"/>
      <c r="W401" s="12"/>
      <c r="X401" s="12"/>
      <c r="Y401" s="12"/>
      <c r="Z401" s="12"/>
      <c r="AA401" s="12"/>
      <c r="AB401" s="12"/>
      <c r="AC401" s="12"/>
      <c r="AD401" s="12"/>
      <c r="AE401" s="12"/>
      <c r="AR401" s="200" t="s">
        <v>142</v>
      </c>
      <c r="AT401" s="201" t="s">
        <v>72</v>
      </c>
      <c r="AU401" s="201" t="s">
        <v>81</v>
      </c>
      <c r="AY401" s="200" t="s">
        <v>133</v>
      </c>
      <c r="BK401" s="202">
        <f>SUM(BK402:BK443)</f>
        <v>0</v>
      </c>
    </row>
    <row r="402" s="2" customFormat="1" ht="76.35" customHeight="1">
      <c r="A402" s="39"/>
      <c r="B402" s="40"/>
      <c r="C402" s="205" t="s">
        <v>566</v>
      </c>
      <c r="D402" s="205" t="s">
        <v>136</v>
      </c>
      <c r="E402" s="206" t="s">
        <v>567</v>
      </c>
      <c r="F402" s="207" t="s">
        <v>568</v>
      </c>
      <c r="G402" s="208" t="s">
        <v>163</v>
      </c>
      <c r="H402" s="209">
        <v>70.519999999999996</v>
      </c>
      <c r="I402" s="210"/>
      <c r="J402" s="211">
        <f>ROUND(I402*H402,2)</f>
        <v>0</v>
      </c>
      <c r="K402" s="207" t="s">
        <v>19</v>
      </c>
      <c r="L402" s="45"/>
      <c r="M402" s="212" t="s">
        <v>19</v>
      </c>
      <c r="N402" s="213" t="s">
        <v>45</v>
      </c>
      <c r="O402" s="85"/>
      <c r="P402" s="214">
        <f>O402*H402</f>
        <v>0</v>
      </c>
      <c r="Q402" s="214">
        <v>0</v>
      </c>
      <c r="R402" s="214">
        <f>Q402*H402</f>
        <v>0</v>
      </c>
      <c r="S402" s="214">
        <v>0</v>
      </c>
      <c r="T402" s="215">
        <f>S402*H402</f>
        <v>0</v>
      </c>
      <c r="U402" s="39"/>
      <c r="V402" s="39"/>
      <c r="W402" s="39"/>
      <c r="X402" s="39"/>
      <c r="Y402" s="39"/>
      <c r="Z402" s="39"/>
      <c r="AA402" s="39"/>
      <c r="AB402" s="39"/>
      <c r="AC402" s="39"/>
      <c r="AD402" s="39"/>
      <c r="AE402" s="39"/>
      <c r="AR402" s="216" t="s">
        <v>248</v>
      </c>
      <c r="AT402" s="216" t="s">
        <v>136</v>
      </c>
      <c r="AU402" s="216" t="s">
        <v>142</v>
      </c>
      <c r="AY402" s="18" t="s">
        <v>133</v>
      </c>
      <c r="BE402" s="217">
        <f>IF(N402="základní",J402,0)</f>
        <v>0</v>
      </c>
      <c r="BF402" s="217">
        <f>IF(N402="snížená",J402,0)</f>
        <v>0</v>
      </c>
      <c r="BG402" s="217">
        <f>IF(N402="zákl. přenesená",J402,0)</f>
        <v>0</v>
      </c>
      <c r="BH402" s="217">
        <f>IF(N402="sníž. přenesená",J402,0)</f>
        <v>0</v>
      </c>
      <c r="BI402" s="217">
        <f>IF(N402="nulová",J402,0)</f>
        <v>0</v>
      </c>
      <c r="BJ402" s="18" t="s">
        <v>142</v>
      </c>
      <c r="BK402" s="217">
        <f>ROUND(I402*H402,2)</f>
        <v>0</v>
      </c>
      <c r="BL402" s="18" t="s">
        <v>248</v>
      </c>
      <c r="BM402" s="216" t="s">
        <v>569</v>
      </c>
    </row>
    <row r="403" s="2" customFormat="1" ht="14.4" customHeight="1">
      <c r="A403" s="39"/>
      <c r="B403" s="40"/>
      <c r="C403" s="205" t="s">
        <v>570</v>
      </c>
      <c r="D403" s="205" t="s">
        <v>136</v>
      </c>
      <c r="E403" s="206" t="s">
        <v>571</v>
      </c>
      <c r="F403" s="207" t="s">
        <v>572</v>
      </c>
      <c r="G403" s="208" t="s">
        <v>163</v>
      </c>
      <c r="H403" s="209">
        <v>70.519999999999996</v>
      </c>
      <c r="I403" s="210"/>
      <c r="J403" s="211">
        <f>ROUND(I403*H403,2)</f>
        <v>0</v>
      </c>
      <c r="K403" s="207" t="s">
        <v>140</v>
      </c>
      <c r="L403" s="45"/>
      <c r="M403" s="212" t="s">
        <v>19</v>
      </c>
      <c r="N403" s="213" t="s">
        <v>45</v>
      </c>
      <c r="O403" s="85"/>
      <c r="P403" s="214">
        <f>O403*H403</f>
        <v>0</v>
      </c>
      <c r="Q403" s="214">
        <v>0</v>
      </c>
      <c r="R403" s="214">
        <f>Q403*H403</f>
        <v>0</v>
      </c>
      <c r="S403" s="214">
        <v>0</v>
      </c>
      <c r="T403" s="215">
        <f>S403*H403</f>
        <v>0</v>
      </c>
      <c r="U403" s="39"/>
      <c r="V403" s="39"/>
      <c r="W403" s="39"/>
      <c r="X403" s="39"/>
      <c r="Y403" s="39"/>
      <c r="Z403" s="39"/>
      <c r="AA403" s="39"/>
      <c r="AB403" s="39"/>
      <c r="AC403" s="39"/>
      <c r="AD403" s="39"/>
      <c r="AE403" s="39"/>
      <c r="AR403" s="216" t="s">
        <v>248</v>
      </c>
      <c r="AT403" s="216" t="s">
        <v>136</v>
      </c>
      <c r="AU403" s="216" t="s">
        <v>142</v>
      </c>
      <c r="AY403" s="18" t="s">
        <v>133</v>
      </c>
      <c r="BE403" s="217">
        <f>IF(N403="základní",J403,0)</f>
        <v>0</v>
      </c>
      <c r="BF403" s="217">
        <f>IF(N403="snížená",J403,0)</f>
        <v>0</v>
      </c>
      <c r="BG403" s="217">
        <f>IF(N403="zákl. přenesená",J403,0)</f>
        <v>0</v>
      </c>
      <c r="BH403" s="217">
        <f>IF(N403="sníž. přenesená",J403,0)</f>
        <v>0</v>
      </c>
      <c r="BI403" s="217">
        <f>IF(N403="nulová",J403,0)</f>
        <v>0</v>
      </c>
      <c r="BJ403" s="18" t="s">
        <v>142</v>
      </c>
      <c r="BK403" s="217">
        <f>ROUND(I403*H403,2)</f>
        <v>0</v>
      </c>
      <c r="BL403" s="18" t="s">
        <v>248</v>
      </c>
      <c r="BM403" s="216" t="s">
        <v>573</v>
      </c>
    </row>
    <row r="404" s="2" customFormat="1" ht="24.15" customHeight="1">
      <c r="A404" s="39"/>
      <c r="B404" s="40"/>
      <c r="C404" s="205" t="s">
        <v>574</v>
      </c>
      <c r="D404" s="205" t="s">
        <v>136</v>
      </c>
      <c r="E404" s="206" t="s">
        <v>575</v>
      </c>
      <c r="F404" s="207" t="s">
        <v>576</v>
      </c>
      <c r="G404" s="208" t="s">
        <v>163</v>
      </c>
      <c r="H404" s="209">
        <v>70.519999999999996</v>
      </c>
      <c r="I404" s="210"/>
      <c r="J404" s="211">
        <f>ROUND(I404*H404,2)</f>
        <v>0</v>
      </c>
      <c r="K404" s="207" t="s">
        <v>140</v>
      </c>
      <c r="L404" s="45"/>
      <c r="M404" s="212" t="s">
        <v>19</v>
      </c>
      <c r="N404" s="213" t="s">
        <v>45</v>
      </c>
      <c r="O404" s="85"/>
      <c r="P404" s="214">
        <f>O404*H404</f>
        <v>0</v>
      </c>
      <c r="Q404" s="214">
        <v>6.9999999999999994E-05</v>
      </c>
      <c r="R404" s="214">
        <f>Q404*H404</f>
        <v>0.0049363999999999996</v>
      </c>
      <c r="S404" s="214">
        <v>0</v>
      </c>
      <c r="T404" s="215">
        <f>S404*H404</f>
        <v>0</v>
      </c>
      <c r="U404" s="39"/>
      <c r="V404" s="39"/>
      <c r="W404" s="39"/>
      <c r="X404" s="39"/>
      <c r="Y404" s="39"/>
      <c r="Z404" s="39"/>
      <c r="AA404" s="39"/>
      <c r="AB404" s="39"/>
      <c r="AC404" s="39"/>
      <c r="AD404" s="39"/>
      <c r="AE404" s="39"/>
      <c r="AR404" s="216" t="s">
        <v>248</v>
      </c>
      <c r="AT404" s="216" t="s">
        <v>136</v>
      </c>
      <c r="AU404" s="216" t="s">
        <v>142</v>
      </c>
      <c r="AY404" s="18" t="s">
        <v>133</v>
      </c>
      <c r="BE404" s="217">
        <f>IF(N404="základní",J404,0)</f>
        <v>0</v>
      </c>
      <c r="BF404" s="217">
        <f>IF(N404="snížená",J404,0)</f>
        <v>0</v>
      </c>
      <c r="BG404" s="217">
        <f>IF(N404="zákl. přenesená",J404,0)</f>
        <v>0</v>
      </c>
      <c r="BH404" s="217">
        <f>IF(N404="sníž. přenesená",J404,0)</f>
        <v>0</v>
      </c>
      <c r="BI404" s="217">
        <f>IF(N404="nulová",J404,0)</f>
        <v>0</v>
      </c>
      <c r="BJ404" s="18" t="s">
        <v>142</v>
      </c>
      <c r="BK404" s="217">
        <f>ROUND(I404*H404,2)</f>
        <v>0</v>
      </c>
      <c r="BL404" s="18" t="s">
        <v>248</v>
      </c>
      <c r="BM404" s="216" t="s">
        <v>577</v>
      </c>
    </row>
    <row r="405" s="2" customFormat="1" ht="24.15" customHeight="1">
      <c r="A405" s="39"/>
      <c r="B405" s="40"/>
      <c r="C405" s="205" t="s">
        <v>578</v>
      </c>
      <c r="D405" s="205" t="s">
        <v>136</v>
      </c>
      <c r="E405" s="206" t="s">
        <v>579</v>
      </c>
      <c r="F405" s="207" t="s">
        <v>580</v>
      </c>
      <c r="G405" s="208" t="s">
        <v>163</v>
      </c>
      <c r="H405" s="209">
        <v>70.519999999999996</v>
      </c>
      <c r="I405" s="210"/>
      <c r="J405" s="211">
        <f>ROUND(I405*H405,2)</f>
        <v>0</v>
      </c>
      <c r="K405" s="207" t="s">
        <v>140</v>
      </c>
      <c r="L405" s="45"/>
      <c r="M405" s="212" t="s">
        <v>19</v>
      </c>
      <c r="N405" s="213" t="s">
        <v>45</v>
      </c>
      <c r="O405" s="85"/>
      <c r="P405" s="214">
        <f>O405*H405</f>
        <v>0</v>
      </c>
      <c r="Q405" s="214">
        <v>0.00029999999999999997</v>
      </c>
      <c r="R405" s="214">
        <f>Q405*H405</f>
        <v>0.021155999999999998</v>
      </c>
      <c r="S405" s="214">
        <v>0</v>
      </c>
      <c r="T405" s="215">
        <f>S405*H405</f>
        <v>0</v>
      </c>
      <c r="U405" s="39"/>
      <c r="V405" s="39"/>
      <c r="W405" s="39"/>
      <c r="X405" s="39"/>
      <c r="Y405" s="39"/>
      <c r="Z405" s="39"/>
      <c r="AA405" s="39"/>
      <c r="AB405" s="39"/>
      <c r="AC405" s="39"/>
      <c r="AD405" s="39"/>
      <c r="AE405" s="39"/>
      <c r="AR405" s="216" t="s">
        <v>248</v>
      </c>
      <c r="AT405" s="216" t="s">
        <v>136</v>
      </c>
      <c r="AU405" s="216" t="s">
        <v>142</v>
      </c>
      <c r="AY405" s="18" t="s">
        <v>133</v>
      </c>
      <c r="BE405" s="217">
        <f>IF(N405="základní",J405,0)</f>
        <v>0</v>
      </c>
      <c r="BF405" s="217">
        <f>IF(N405="snížená",J405,0)</f>
        <v>0</v>
      </c>
      <c r="BG405" s="217">
        <f>IF(N405="zákl. přenesená",J405,0)</f>
        <v>0</v>
      </c>
      <c r="BH405" s="217">
        <f>IF(N405="sníž. přenesená",J405,0)</f>
        <v>0</v>
      </c>
      <c r="BI405" s="217">
        <f>IF(N405="nulová",J405,0)</f>
        <v>0</v>
      </c>
      <c r="BJ405" s="18" t="s">
        <v>142</v>
      </c>
      <c r="BK405" s="217">
        <f>ROUND(I405*H405,2)</f>
        <v>0</v>
      </c>
      <c r="BL405" s="18" t="s">
        <v>248</v>
      </c>
      <c r="BM405" s="216" t="s">
        <v>581</v>
      </c>
    </row>
    <row r="406" s="13" customFormat="1">
      <c r="A406" s="13"/>
      <c r="B406" s="218"/>
      <c r="C406" s="219"/>
      <c r="D406" s="220" t="s">
        <v>144</v>
      </c>
      <c r="E406" s="221" t="s">
        <v>19</v>
      </c>
      <c r="F406" s="222" t="s">
        <v>178</v>
      </c>
      <c r="G406" s="219"/>
      <c r="H406" s="221" t="s">
        <v>19</v>
      </c>
      <c r="I406" s="223"/>
      <c r="J406" s="219"/>
      <c r="K406" s="219"/>
      <c r="L406" s="224"/>
      <c r="M406" s="225"/>
      <c r="N406" s="226"/>
      <c r="O406" s="226"/>
      <c r="P406" s="226"/>
      <c r="Q406" s="226"/>
      <c r="R406" s="226"/>
      <c r="S406" s="226"/>
      <c r="T406" s="227"/>
      <c r="U406" s="13"/>
      <c r="V406" s="13"/>
      <c r="W406" s="13"/>
      <c r="X406" s="13"/>
      <c r="Y406" s="13"/>
      <c r="Z406" s="13"/>
      <c r="AA406" s="13"/>
      <c r="AB406" s="13"/>
      <c r="AC406" s="13"/>
      <c r="AD406" s="13"/>
      <c r="AE406" s="13"/>
      <c r="AT406" s="228" t="s">
        <v>144</v>
      </c>
      <c r="AU406" s="228" t="s">
        <v>142</v>
      </c>
      <c r="AV406" s="13" t="s">
        <v>81</v>
      </c>
      <c r="AW406" s="13" t="s">
        <v>35</v>
      </c>
      <c r="AX406" s="13" t="s">
        <v>73</v>
      </c>
      <c r="AY406" s="228" t="s">
        <v>133</v>
      </c>
    </row>
    <row r="407" s="14" customFormat="1">
      <c r="A407" s="14"/>
      <c r="B407" s="229"/>
      <c r="C407" s="230"/>
      <c r="D407" s="220" t="s">
        <v>144</v>
      </c>
      <c r="E407" s="231" t="s">
        <v>19</v>
      </c>
      <c r="F407" s="232" t="s">
        <v>300</v>
      </c>
      <c r="G407" s="230"/>
      <c r="H407" s="233">
        <v>6.8200000000000003</v>
      </c>
      <c r="I407" s="234"/>
      <c r="J407" s="230"/>
      <c r="K407" s="230"/>
      <c r="L407" s="235"/>
      <c r="M407" s="236"/>
      <c r="N407" s="237"/>
      <c r="O407" s="237"/>
      <c r="P407" s="237"/>
      <c r="Q407" s="237"/>
      <c r="R407" s="237"/>
      <c r="S407" s="237"/>
      <c r="T407" s="238"/>
      <c r="U407" s="14"/>
      <c r="V407" s="14"/>
      <c r="W407" s="14"/>
      <c r="X407" s="14"/>
      <c r="Y407" s="14"/>
      <c r="Z407" s="14"/>
      <c r="AA407" s="14"/>
      <c r="AB407" s="14"/>
      <c r="AC407" s="14"/>
      <c r="AD407" s="14"/>
      <c r="AE407" s="14"/>
      <c r="AT407" s="239" t="s">
        <v>144</v>
      </c>
      <c r="AU407" s="239" t="s">
        <v>142</v>
      </c>
      <c r="AV407" s="14" t="s">
        <v>142</v>
      </c>
      <c r="AW407" s="14" t="s">
        <v>35</v>
      </c>
      <c r="AX407" s="14" t="s">
        <v>73</v>
      </c>
      <c r="AY407" s="239" t="s">
        <v>133</v>
      </c>
    </row>
    <row r="408" s="13" customFormat="1">
      <c r="A408" s="13"/>
      <c r="B408" s="218"/>
      <c r="C408" s="219"/>
      <c r="D408" s="220" t="s">
        <v>144</v>
      </c>
      <c r="E408" s="221" t="s">
        <v>19</v>
      </c>
      <c r="F408" s="222" t="s">
        <v>182</v>
      </c>
      <c r="G408" s="219"/>
      <c r="H408" s="221" t="s">
        <v>19</v>
      </c>
      <c r="I408" s="223"/>
      <c r="J408" s="219"/>
      <c r="K408" s="219"/>
      <c r="L408" s="224"/>
      <c r="M408" s="225"/>
      <c r="N408" s="226"/>
      <c r="O408" s="226"/>
      <c r="P408" s="226"/>
      <c r="Q408" s="226"/>
      <c r="R408" s="226"/>
      <c r="S408" s="226"/>
      <c r="T408" s="227"/>
      <c r="U408" s="13"/>
      <c r="V408" s="13"/>
      <c r="W408" s="13"/>
      <c r="X408" s="13"/>
      <c r="Y408" s="13"/>
      <c r="Z408" s="13"/>
      <c r="AA408" s="13"/>
      <c r="AB408" s="13"/>
      <c r="AC408" s="13"/>
      <c r="AD408" s="13"/>
      <c r="AE408" s="13"/>
      <c r="AT408" s="228" t="s">
        <v>144</v>
      </c>
      <c r="AU408" s="228" t="s">
        <v>142</v>
      </c>
      <c r="AV408" s="13" t="s">
        <v>81</v>
      </c>
      <c r="AW408" s="13" t="s">
        <v>35</v>
      </c>
      <c r="AX408" s="13" t="s">
        <v>73</v>
      </c>
      <c r="AY408" s="228" t="s">
        <v>133</v>
      </c>
    </row>
    <row r="409" s="14" customFormat="1">
      <c r="A409" s="14"/>
      <c r="B409" s="229"/>
      <c r="C409" s="230"/>
      <c r="D409" s="220" t="s">
        <v>144</v>
      </c>
      <c r="E409" s="231" t="s">
        <v>19</v>
      </c>
      <c r="F409" s="232" t="s">
        <v>301</v>
      </c>
      <c r="G409" s="230"/>
      <c r="H409" s="233">
        <v>8.9600000000000009</v>
      </c>
      <c r="I409" s="234"/>
      <c r="J409" s="230"/>
      <c r="K409" s="230"/>
      <c r="L409" s="235"/>
      <c r="M409" s="236"/>
      <c r="N409" s="237"/>
      <c r="O409" s="237"/>
      <c r="P409" s="237"/>
      <c r="Q409" s="237"/>
      <c r="R409" s="237"/>
      <c r="S409" s="237"/>
      <c r="T409" s="238"/>
      <c r="U409" s="14"/>
      <c r="V409" s="14"/>
      <c r="W409" s="14"/>
      <c r="X409" s="14"/>
      <c r="Y409" s="14"/>
      <c r="Z409" s="14"/>
      <c r="AA409" s="14"/>
      <c r="AB409" s="14"/>
      <c r="AC409" s="14"/>
      <c r="AD409" s="14"/>
      <c r="AE409" s="14"/>
      <c r="AT409" s="239" t="s">
        <v>144</v>
      </c>
      <c r="AU409" s="239" t="s">
        <v>142</v>
      </c>
      <c r="AV409" s="14" t="s">
        <v>142</v>
      </c>
      <c r="AW409" s="14" t="s">
        <v>35</v>
      </c>
      <c r="AX409" s="14" t="s">
        <v>73</v>
      </c>
      <c r="AY409" s="239" t="s">
        <v>133</v>
      </c>
    </row>
    <row r="410" s="13" customFormat="1">
      <c r="A410" s="13"/>
      <c r="B410" s="218"/>
      <c r="C410" s="219"/>
      <c r="D410" s="220" t="s">
        <v>144</v>
      </c>
      <c r="E410" s="221" t="s">
        <v>19</v>
      </c>
      <c r="F410" s="222" t="s">
        <v>184</v>
      </c>
      <c r="G410" s="219"/>
      <c r="H410" s="221" t="s">
        <v>19</v>
      </c>
      <c r="I410" s="223"/>
      <c r="J410" s="219"/>
      <c r="K410" s="219"/>
      <c r="L410" s="224"/>
      <c r="M410" s="225"/>
      <c r="N410" s="226"/>
      <c r="O410" s="226"/>
      <c r="P410" s="226"/>
      <c r="Q410" s="226"/>
      <c r="R410" s="226"/>
      <c r="S410" s="226"/>
      <c r="T410" s="227"/>
      <c r="U410" s="13"/>
      <c r="V410" s="13"/>
      <c r="W410" s="13"/>
      <c r="X410" s="13"/>
      <c r="Y410" s="13"/>
      <c r="Z410" s="13"/>
      <c r="AA410" s="13"/>
      <c r="AB410" s="13"/>
      <c r="AC410" s="13"/>
      <c r="AD410" s="13"/>
      <c r="AE410" s="13"/>
      <c r="AT410" s="228" t="s">
        <v>144</v>
      </c>
      <c r="AU410" s="228" t="s">
        <v>142</v>
      </c>
      <c r="AV410" s="13" t="s">
        <v>81</v>
      </c>
      <c r="AW410" s="13" t="s">
        <v>35</v>
      </c>
      <c r="AX410" s="13" t="s">
        <v>73</v>
      </c>
      <c r="AY410" s="228" t="s">
        <v>133</v>
      </c>
    </row>
    <row r="411" s="14" customFormat="1">
      <c r="A411" s="14"/>
      <c r="B411" s="229"/>
      <c r="C411" s="230"/>
      <c r="D411" s="220" t="s">
        <v>144</v>
      </c>
      <c r="E411" s="231" t="s">
        <v>19</v>
      </c>
      <c r="F411" s="232" t="s">
        <v>302</v>
      </c>
      <c r="G411" s="230"/>
      <c r="H411" s="233">
        <v>23.989999999999998</v>
      </c>
      <c r="I411" s="234"/>
      <c r="J411" s="230"/>
      <c r="K411" s="230"/>
      <c r="L411" s="235"/>
      <c r="M411" s="236"/>
      <c r="N411" s="237"/>
      <c r="O411" s="237"/>
      <c r="P411" s="237"/>
      <c r="Q411" s="237"/>
      <c r="R411" s="237"/>
      <c r="S411" s="237"/>
      <c r="T411" s="238"/>
      <c r="U411" s="14"/>
      <c r="V411" s="14"/>
      <c r="W411" s="14"/>
      <c r="X411" s="14"/>
      <c r="Y411" s="14"/>
      <c r="Z411" s="14"/>
      <c r="AA411" s="14"/>
      <c r="AB411" s="14"/>
      <c r="AC411" s="14"/>
      <c r="AD411" s="14"/>
      <c r="AE411" s="14"/>
      <c r="AT411" s="239" t="s">
        <v>144</v>
      </c>
      <c r="AU411" s="239" t="s">
        <v>142</v>
      </c>
      <c r="AV411" s="14" t="s">
        <v>142</v>
      </c>
      <c r="AW411" s="14" t="s">
        <v>35</v>
      </c>
      <c r="AX411" s="14" t="s">
        <v>73</v>
      </c>
      <c r="AY411" s="239" t="s">
        <v>133</v>
      </c>
    </row>
    <row r="412" s="13" customFormat="1">
      <c r="A412" s="13"/>
      <c r="B412" s="218"/>
      <c r="C412" s="219"/>
      <c r="D412" s="220" t="s">
        <v>144</v>
      </c>
      <c r="E412" s="221" t="s">
        <v>19</v>
      </c>
      <c r="F412" s="222" t="s">
        <v>186</v>
      </c>
      <c r="G412" s="219"/>
      <c r="H412" s="221" t="s">
        <v>19</v>
      </c>
      <c r="I412" s="223"/>
      <c r="J412" s="219"/>
      <c r="K412" s="219"/>
      <c r="L412" s="224"/>
      <c r="M412" s="225"/>
      <c r="N412" s="226"/>
      <c r="O412" s="226"/>
      <c r="P412" s="226"/>
      <c r="Q412" s="226"/>
      <c r="R412" s="226"/>
      <c r="S412" s="226"/>
      <c r="T412" s="227"/>
      <c r="U412" s="13"/>
      <c r="V412" s="13"/>
      <c r="W412" s="13"/>
      <c r="X412" s="13"/>
      <c r="Y412" s="13"/>
      <c r="Z412" s="13"/>
      <c r="AA412" s="13"/>
      <c r="AB412" s="13"/>
      <c r="AC412" s="13"/>
      <c r="AD412" s="13"/>
      <c r="AE412" s="13"/>
      <c r="AT412" s="228" t="s">
        <v>144</v>
      </c>
      <c r="AU412" s="228" t="s">
        <v>142</v>
      </c>
      <c r="AV412" s="13" t="s">
        <v>81</v>
      </c>
      <c r="AW412" s="13" t="s">
        <v>35</v>
      </c>
      <c r="AX412" s="13" t="s">
        <v>73</v>
      </c>
      <c r="AY412" s="228" t="s">
        <v>133</v>
      </c>
    </row>
    <row r="413" s="14" customFormat="1">
      <c r="A413" s="14"/>
      <c r="B413" s="229"/>
      <c r="C413" s="230"/>
      <c r="D413" s="220" t="s">
        <v>144</v>
      </c>
      <c r="E413" s="231" t="s">
        <v>19</v>
      </c>
      <c r="F413" s="232" t="s">
        <v>303</v>
      </c>
      <c r="G413" s="230"/>
      <c r="H413" s="233">
        <v>11.810000000000001</v>
      </c>
      <c r="I413" s="234"/>
      <c r="J413" s="230"/>
      <c r="K413" s="230"/>
      <c r="L413" s="235"/>
      <c r="M413" s="236"/>
      <c r="N413" s="237"/>
      <c r="O413" s="237"/>
      <c r="P413" s="237"/>
      <c r="Q413" s="237"/>
      <c r="R413" s="237"/>
      <c r="S413" s="237"/>
      <c r="T413" s="238"/>
      <c r="U413" s="14"/>
      <c r="V413" s="14"/>
      <c r="W413" s="14"/>
      <c r="X413" s="14"/>
      <c r="Y413" s="14"/>
      <c r="Z413" s="14"/>
      <c r="AA413" s="14"/>
      <c r="AB413" s="14"/>
      <c r="AC413" s="14"/>
      <c r="AD413" s="14"/>
      <c r="AE413" s="14"/>
      <c r="AT413" s="239" t="s">
        <v>144</v>
      </c>
      <c r="AU413" s="239" t="s">
        <v>142</v>
      </c>
      <c r="AV413" s="14" t="s">
        <v>142</v>
      </c>
      <c r="AW413" s="14" t="s">
        <v>35</v>
      </c>
      <c r="AX413" s="14" t="s">
        <v>73</v>
      </c>
      <c r="AY413" s="239" t="s">
        <v>133</v>
      </c>
    </row>
    <row r="414" s="13" customFormat="1">
      <c r="A414" s="13"/>
      <c r="B414" s="218"/>
      <c r="C414" s="219"/>
      <c r="D414" s="220" t="s">
        <v>144</v>
      </c>
      <c r="E414" s="221" t="s">
        <v>19</v>
      </c>
      <c r="F414" s="222" t="s">
        <v>188</v>
      </c>
      <c r="G414" s="219"/>
      <c r="H414" s="221" t="s">
        <v>19</v>
      </c>
      <c r="I414" s="223"/>
      <c r="J414" s="219"/>
      <c r="K414" s="219"/>
      <c r="L414" s="224"/>
      <c r="M414" s="225"/>
      <c r="N414" s="226"/>
      <c r="O414" s="226"/>
      <c r="P414" s="226"/>
      <c r="Q414" s="226"/>
      <c r="R414" s="226"/>
      <c r="S414" s="226"/>
      <c r="T414" s="227"/>
      <c r="U414" s="13"/>
      <c r="V414" s="13"/>
      <c r="W414" s="13"/>
      <c r="X414" s="13"/>
      <c r="Y414" s="13"/>
      <c r="Z414" s="13"/>
      <c r="AA414" s="13"/>
      <c r="AB414" s="13"/>
      <c r="AC414" s="13"/>
      <c r="AD414" s="13"/>
      <c r="AE414" s="13"/>
      <c r="AT414" s="228" t="s">
        <v>144</v>
      </c>
      <c r="AU414" s="228" t="s">
        <v>142</v>
      </c>
      <c r="AV414" s="13" t="s">
        <v>81</v>
      </c>
      <c r="AW414" s="13" t="s">
        <v>35</v>
      </c>
      <c r="AX414" s="13" t="s">
        <v>73</v>
      </c>
      <c r="AY414" s="228" t="s">
        <v>133</v>
      </c>
    </row>
    <row r="415" s="14" customFormat="1">
      <c r="A415" s="14"/>
      <c r="B415" s="229"/>
      <c r="C415" s="230"/>
      <c r="D415" s="220" t="s">
        <v>144</v>
      </c>
      <c r="E415" s="231" t="s">
        <v>19</v>
      </c>
      <c r="F415" s="232" t="s">
        <v>304</v>
      </c>
      <c r="G415" s="230"/>
      <c r="H415" s="233">
        <v>14.359999999999999</v>
      </c>
      <c r="I415" s="234"/>
      <c r="J415" s="230"/>
      <c r="K415" s="230"/>
      <c r="L415" s="235"/>
      <c r="M415" s="236"/>
      <c r="N415" s="237"/>
      <c r="O415" s="237"/>
      <c r="P415" s="237"/>
      <c r="Q415" s="237"/>
      <c r="R415" s="237"/>
      <c r="S415" s="237"/>
      <c r="T415" s="238"/>
      <c r="U415" s="14"/>
      <c r="V415" s="14"/>
      <c r="W415" s="14"/>
      <c r="X415" s="14"/>
      <c r="Y415" s="14"/>
      <c r="Z415" s="14"/>
      <c r="AA415" s="14"/>
      <c r="AB415" s="14"/>
      <c r="AC415" s="14"/>
      <c r="AD415" s="14"/>
      <c r="AE415" s="14"/>
      <c r="AT415" s="239" t="s">
        <v>144</v>
      </c>
      <c r="AU415" s="239" t="s">
        <v>142</v>
      </c>
      <c r="AV415" s="14" t="s">
        <v>142</v>
      </c>
      <c r="AW415" s="14" t="s">
        <v>35</v>
      </c>
      <c r="AX415" s="14" t="s">
        <v>73</v>
      </c>
      <c r="AY415" s="239" t="s">
        <v>133</v>
      </c>
    </row>
    <row r="416" s="13" customFormat="1">
      <c r="A416" s="13"/>
      <c r="B416" s="218"/>
      <c r="C416" s="219"/>
      <c r="D416" s="220" t="s">
        <v>144</v>
      </c>
      <c r="E416" s="221" t="s">
        <v>19</v>
      </c>
      <c r="F416" s="222" t="s">
        <v>190</v>
      </c>
      <c r="G416" s="219"/>
      <c r="H416" s="221" t="s">
        <v>19</v>
      </c>
      <c r="I416" s="223"/>
      <c r="J416" s="219"/>
      <c r="K416" s="219"/>
      <c r="L416" s="224"/>
      <c r="M416" s="225"/>
      <c r="N416" s="226"/>
      <c r="O416" s="226"/>
      <c r="P416" s="226"/>
      <c r="Q416" s="226"/>
      <c r="R416" s="226"/>
      <c r="S416" s="226"/>
      <c r="T416" s="227"/>
      <c r="U416" s="13"/>
      <c r="V416" s="13"/>
      <c r="W416" s="13"/>
      <c r="X416" s="13"/>
      <c r="Y416" s="13"/>
      <c r="Z416" s="13"/>
      <c r="AA416" s="13"/>
      <c r="AB416" s="13"/>
      <c r="AC416" s="13"/>
      <c r="AD416" s="13"/>
      <c r="AE416" s="13"/>
      <c r="AT416" s="228" t="s">
        <v>144</v>
      </c>
      <c r="AU416" s="228" t="s">
        <v>142</v>
      </c>
      <c r="AV416" s="13" t="s">
        <v>81</v>
      </c>
      <c r="AW416" s="13" t="s">
        <v>35</v>
      </c>
      <c r="AX416" s="13" t="s">
        <v>73</v>
      </c>
      <c r="AY416" s="228" t="s">
        <v>133</v>
      </c>
    </row>
    <row r="417" s="14" customFormat="1">
      <c r="A417" s="14"/>
      <c r="B417" s="229"/>
      <c r="C417" s="230"/>
      <c r="D417" s="220" t="s">
        <v>144</v>
      </c>
      <c r="E417" s="231" t="s">
        <v>19</v>
      </c>
      <c r="F417" s="232" t="s">
        <v>305</v>
      </c>
      <c r="G417" s="230"/>
      <c r="H417" s="233">
        <v>4.5800000000000001</v>
      </c>
      <c r="I417" s="234"/>
      <c r="J417" s="230"/>
      <c r="K417" s="230"/>
      <c r="L417" s="235"/>
      <c r="M417" s="236"/>
      <c r="N417" s="237"/>
      <c r="O417" s="237"/>
      <c r="P417" s="237"/>
      <c r="Q417" s="237"/>
      <c r="R417" s="237"/>
      <c r="S417" s="237"/>
      <c r="T417" s="238"/>
      <c r="U417" s="14"/>
      <c r="V417" s="14"/>
      <c r="W417" s="14"/>
      <c r="X417" s="14"/>
      <c r="Y417" s="14"/>
      <c r="Z417" s="14"/>
      <c r="AA417" s="14"/>
      <c r="AB417" s="14"/>
      <c r="AC417" s="14"/>
      <c r="AD417" s="14"/>
      <c r="AE417" s="14"/>
      <c r="AT417" s="239" t="s">
        <v>144</v>
      </c>
      <c r="AU417" s="239" t="s">
        <v>142</v>
      </c>
      <c r="AV417" s="14" t="s">
        <v>142</v>
      </c>
      <c r="AW417" s="14" t="s">
        <v>35</v>
      </c>
      <c r="AX417" s="14" t="s">
        <v>73</v>
      </c>
      <c r="AY417" s="239" t="s">
        <v>133</v>
      </c>
    </row>
    <row r="418" s="15" customFormat="1">
      <c r="A418" s="15"/>
      <c r="B418" s="240"/>
      <c r="C418" s="241"/>
      <c r="D418" s="220" t="s">
        <v>144</v>
      </c>
      <c r="E418" s="242" t="s">
        <v>19</v>
      </c>
      <c r="F418" s="243" t="s">
        <v>147</v>
      </c>
      <c r="G418" s="241"/>
      <c r="H418" s="244">
        <v>70.519999999999996</v>
      </c>
      <c r="I418" s="245"/>
      <c r="J418" s="241"/>
      <c r="K418" s="241"/>
      <c r="L418" s="246"/>
      <c r="M418" s="247"/>
      <c r="N418" s="248"/>
      <c r="O418" s="248"/>
      <c r="P418" s="248"/>
      <c r="Q418" s="248"/>
      <c r="R418" s="248"/>
      <c r="S418" s="248"/>
      <c r="T418" s="249"/>
      <c r="U418" s="15"/>
      <c r="V418" s="15"/>
      <c r="W418" s="15"/>
      <c r="X418" s="15"/>
      <c r="Y418" s="15"/>
      <c r="Z418" s="15"/>
      <c r="AA418" s="15"/>
      <c r="AB418" s="15"/>
      <c r="AC418" s="15"/>
      <c r="AD418" s="15"/>
      <c r="AE418" s="15"/>
      <c r="AT418" s="250" t="s">
        <v>144</v>
      </c>
      <c r="AU418" s="250" t="s">
        <v>142</v>
      </c>
      <c r="AV418" s="15" t="s">
        <v>141</v>
      </c>
      <c r="AW418" s="15" t="s">
        <v>35</v>
      </c>
      <c r="AX418" s="15" t="s">
        <v>81</v>
      </c>
      <c r="AY418" s="250" t="s">
        <v>133</v>
      </c>
    </row>
    <row r="419" s="2" customFormat="1" ht="37.8" customHeight="1">
      <c r="A419" s="39"/>
      <c r="B419" s="40"/>
      <c r="C419" s="251" t="s">
        <v>582</v>
      </c>
      <c r="D419" s="251" t="s">
        <v>307</v>
      </c>
      <c r="E419" s="252" t="s">
        <v>583</v>
      </c>
      <c r="F419" s="253" t="s">
        <v>584</v>
      </c>
      <c r="G419" s="254" t="s">
        <v>163</v>
      </c>
      <c r="H419" s="255">
        <v>77.572000000000003</v>
      </c>
      <c r="I419" s="256"/>
      <c r="J419" s="257">
        <f>ROUND(I419*H419,2)</f>
        <v>0</v>
      </c>
      <c r="K419" s="253" t="s">
        <v>140</v>
      </c>
      <c r="L419" s="258"/>
      <c r="M419" s="259" t="s">
        <v>19</v>
      </c>
      <c r="N419" s="260" t="s">
        <v>45</v>
      </c>
      <c r="O419" s="85"/>
      <c r="P419" s="214">
        <f>O419*H419</f>
        <v>0</v>
      </c>
      <c r="Q419" s="214">
        <v>0.0032000000000000002</v>
      </c>
      <c r="R419" s="214">
        <f>Q419*H419</f>
        <v>0.24823040000000002</v>
      </c>
      <c r="S419" s="214">
        <v>0</v>
      </c>
      <c r="T419" s="215">
        <f>S419*H419</f>
        <v>0</v>
      </c>
      <c r="U419" s="39"/>
      <c r="V419" s="39"/>
      <c r="W419" s="39"/>
      <c r="X419" s="39"/>
      <c r="Y419" s="39"/>
      <c r="Z419" s="39"/>
      <c r="AA419" s="39"/>
      <c r="AB419" s="39"/>
      <c r="AC419" s="39"/>
      <c r="AD419" s="39"/>
      <c r="AE419" s="39"/>
      <c r="AR419" s="216" t="s">
        <v>310</v>
      </c>
      <c r="AT419" s="216" t="s">
        <v>307</v>
      </c>
      <c r="AU419" s="216" t="s">
        <v>142</v>
      </c>
      <c r="AY419" s="18" t="s">
        <v>133</v>
      </c>
      <c r="BE419" s="217">
        <f>IF(N419="základní",J419,0)</f>
        <v>0</v>
      </c>
      <c r="BF419" s="217">
        <f>IF(N419="snížená",J419,0)</f>
        <v>0</v>
      </c>
      <c r="BG419" s="217">
        <f>IF(N419="zákl. přenesená",J419,0)</f>
        <v>0</v>
      </c>
      <c r="BH419" s="217">
        <f>IF(N419="sníž. přenesená",J419,0)</f>
        <v>0</v>
      </c>
      <c r="BI419" s="217">
        <f>IF(N419="nulová",J419,0)</f>
        <v>0</v>
      </c>
      <c r="BJ419" s="18" t="s">
        <v>142</v>
      </c>
      <c r="BK419" s="217">
        <f>ROUND(I419*H419,2)</f>
        <v>0</v>
      </c>
      <c r="BL419" s="18" t="s">
        <v>248</v>
      </c>
      <c r="BM419" s="216" t="s">
        <v>585</v>
      </c>
    </row>
    <row r="420" s="14" customFormat="1">
      <c r="A420" s="14"/>
      <c r="B420" s="229"/>
      <c r="C420" s="230"/>
      <c r="D420" s="220" t="s">
        <v>144</v>
      </c>
      <c r="E420" s="230"/>
      <c r="F420" s="232" t="s">
        <v>312</v>
      </c>
      <c r="G420" s="230"/>
      <c r="H420" s="233">
        <v>77.572000000000003</v>
      </c>
      <c r="I420" s="234"/>
      <c r="J420" s="230"/>
      <c r="K420" s="230"/>
      <c r="L420" s="235"/>
      <c r="M420" s="236"/>
      <c r="N420" s="237"/>
      <c r="O420" s="237"/>
      <c r="P420" s="237"/>
      <c r="Q420" s="237"/>
      <c r="R420" s="237"/>
      <c r="S420" s="237"/>
      <c r="T420" s="238"/>
      <c r="U420" s="14"/>
      <c r="V420" s="14"/>
      <c r="W420" s="14"/>
      <c r="X420" s="14"/>
      <c r="Y420" s="14"/>
      <c r="Z420" s="14"/>
      <c r="AA420" s="14"/>
      <c r="AB420" s="14"/>
      <c r="AC420" s="14"/>
      <c r="AD420" s="14"/>
      <c r="AE420" s="14"/>
      <c r="AT420" s="239" t="s">
        <v>144</v>
      </c>
      <c r="AU420" s="239" t="s">
        <v>142</v>
      </c>
      <c r="AV420" s="14" t="s">
        <v>142</v>
      </c>
      <c r="AW420" s="14" t="s">
        <v>4</v>
      </c>
      <c r="AX420" s="14" t="s">
        <v>81</v>
      </c>
      <c r="AY420" s="239" t="s">
        <v>133</v>
      </c>
    </row>
    <row r="421" s="2" customFormat="1" ht="14.4" customHeight="1">
      <c r="A421" s="39"/>
      <c r="B421" s="40"/>
      <c r="C421" s="205" t="s">
        <v>586</v>
      </c>
      <c r="D421" s="205" t="s">
        <v>136</v>
      </c>
      <c r="E421" s="206" t="s">
        <v>587</v>
      </c>
      <c r="F421" s="207" t="s">
        <v>588</v>
      </c>
      <c r="G421" s="208" t="s">
        <v>256</v>
      </c>
      <c r="H421" s="209">
        <v>73.200000000000003</v>
      </c>
      <c r="I421" s="210"/>
      <c r="J421" s="211">
        <f>ROUND(I421*H421,2)</f>
        <v>0</v>
      </c>
      <c r="K421" s="207" t="s">
        <v>140</v>
      </c>
      <c r="L421" s="45"/>
      <c r="M421" s="212" t="s">
        <v>19</v>
      </c>
      <c r="N421" s="213" t="s">
        <v>45</v>
      </c>
      <c r="O421" s="85"/>
      <c r="P421" s="214">
        <f>O421*H421</f>
        <v>0</v>
      </c>
      <c r="Q421" s="214">
        <v>1.0000000000000001E-05</v>
      </c>
      <c r="R421" s="214">
        <f>Q421*H421</f>
        <v>0.00073200000000000012</v>
      </c>
      <c r="S421" s="214">
        <v>0</v>
      </c>
      <c r="T421" s="215">
        <f>S421*H421</f>
        <v>0</v>
      </c>
      <c r="U421" s="39"/>
      <c r="V421" s="39"/>
      <c r="W421" s="39"/>
      <c r="X421" s="39"/>
      <c r="Y421" s="39"/>
      <c r="Z421" s="39"/>
      <c r="AA421" s="39"/>
      <c r="AB421" s="39"/>
      <c r="AC421" s="39"/>
      <c r="AD421" s="39"/>
      <c r="AE421" s="39"/>
      <c r="AR421" s="216" t="s">
        <v>248</v>
      </c>
      <c r="AT421" s="216" t="s">
        <v>136</v>
      </c>
      <c r="AU421" s="216" t="s">
        <v>142</v>
      </c>
      <c r="AY421" s="18" t="s">
        <v>133</v>
      </c>
      <c r="BE421" s="217">
        <f>IF(N421="základní",J421,0)</f>
        <v>0</v>
      </c>
      <c r="BF421" s="217">
        <f>IF(N421="snížená",J421,0)</f>
        <v>0</v>
      </c>
      <c r="BG421" s="217">
        <f>IF(N421="zákl. přenesená",J421,0)</f>
        <v>0</v>
      </c>
      <c r="BH421" s="217">
        <f>IF(N421="sníž. přenesená",J421,0)</f>
        <v>0</v>
      </c>
      <c r="BI421" s="217">
        <f>IF(N421="nulová",J421,0)</f>
        <v>0</v>
      </c>
      <c r="BJ421" s="18" t="s">
        <v>142</v>
      </c>
      <c r="BK421" s="217">
        <f>ROUND(I421*H421,2)</f>
        <v>0</v>
      </c>
      <c r="BL421" s="18" t="s">
        <v>248</v>
      </c>
      <c r="BM421" s="216" t="s">
        <v>589</v>
      </c>
    </row>
    <row r="422" s="13" customFormat="1">
      <c r="A422" s="13"/>
      <c r="B422" s="218"/>
      <c r="C422" s="219"/>
      <c r="D422" s="220" t="s">
        <v>144</v>
      </c>
      <c r="E422" s="221" t="s">
        <v>19</v>
      </c>
      <c r="F422" s="222" t="s">
        <v>178</v>
      </c>
      <c r="G422" s="219"/>
      <c r="H422" s="221" t="s">
        <v>19</v>
      </c>
      <c r="I422" s="223"/>
      <c r="J422" s="219"/>
      <c r="K422" s="219"/>
      <c r="L422" s="224"/>
      <c r="M422" s="225"/>
      <c r="N422" s="226"/>
      <c r="O422" s="226"/>
      <c r="P422" s="226"/>
      <c r="Q422" s="226"/>
      <c r="R422" s="226"/>
      <c r="S422" s="226"/>
      <c r="T422" s="227"/>
      <c r="U422" s="13"/>
      <c r="V422" s="13"/>
      <c r="W422" s="13"/>
      <c r="X422" s="13"/>
      <c r="Y422" s="13"/>
      <c r="Z422" s="13"/>
      <c r="AA422" s="13"/>
      <c r="AB422" s="13"/>
      <c r="AC422" s="13"/>
      <c r="AD422" s="13"/>
      <c r="AE422" s="13"/>
      <c r="AT422" s="228" t="s">
        <v>144</v>
      </c>
      <c r="AU422" s="228" t="s">
        <v>142</v>
      </c>
      <c r="AV422" s="13" t="s">
        <v>81</v>
      </c>
      <c r="AW422" s="13" t="s">
        <v>35</v>
      </c>
      <c r="AX422" s="13" t="s">
        <v>73</v>
      </c>
      <c r="AY422" s="228" t="s">
        <v>133</v>
      </c>
    </row>
    <row r="423" s="14" customFormat="1">
      <c r="A423" s="14"/>
      <c r="B423" s="229"/>
      <c r="C423" s="230"/>
      <c r="D423" s="220" t="s">
        <v>144</v>
      </c>
      <c r="E423" s="231" t="s">
        <v>19</v>
      </c>
      <c r="F423" s="232" t="s">
        <v>590</v>
      </c>
      <c r="G423" s="230"/>
      <c r="H423" s="233">
        <v>9.8000000000000007</v>
      </c>
      <c r="I423" s="234"/>
      <c r="J423" s="230"/>
      <c r="K423" s="230"/>
      <c r="L423" s="235"/>
      <c r="M423" s="236"/>
      <c r="N423" s="237"/>
      <c r="O423" s="237"/>
      <c r="P423" s="237"/>
      <c r="Q423" s="237"/>
      <c r="R423" s="237"/>
      <c r="S423" s="237"/>
      <c r="T423" s="238"/>
      <c r="U423" s="14"/>
      <c r="V423" s="14"/>
      <c r="W423" s="14"/>
      <c r="X423" s="14"/>
      <c r="Y423" s="14"/>
      <c r="Z423" s="14"/>
      <c r="AA423" s="14"/>
      <c r="AB423" s="14"/>
      <c r="AC423" s="14"/>
      <c r="AD423" s="14"/>
      <c r="AE423" s="14"/>
      <c r="AT423" s="239" t="s">
        <v>144</v>
      </c>
      <c r="AU423" s="239" t="s">
        <v>142</v>
      </c>
      <c r="AV423" s="14" t="s">
        <v>142</v>
      </c>
      <c r="AW423" s="14" t="s">
        <v>35</v>
      </c>
      <c r="AX423" s="14" t="s">
        <v>73</v>
      </c>
      <c r="AY423" s="239" t="s">
        <v>133</v>
      </c>
    </row>
    <row r="424" s="13" customFormat="1">
      <c r="A424" s="13"/>
      <c r="B424" s="218"/>
      <c r="C424" s="219"/>
      <c r="D424" s="220" t="s">
        <v>144</v>
      </c>
      <c r="E424" s="221" t="s">
        <v>19</v>
      </c>
      <c r="F424" s="222" t="s">
        <v>182</v>
      </c>
      <c r="G424" s="219"/>
      <c r="H424" s="221" t="s">
        <v>19</v>
      </c>
      <c r="I424" s="223"/>
      <c r="J424" s="219"/>
      <c r="K424" s="219"/>
      <c r="L424" s="224"/>
      <c r="M424" s="225"/>
      <c r="N424" s="226"/>
      <c r="O424" s="226"/>
      <c r="P424" s="226"/>
      <c r="Q424" s="226"/>
      <c r="R424" s="226"/>
      <c r="S424" s="226"/>
      <c r="T424" s="227"/>
      <c r="U424" s="13"/>
      <c r="V424" s="13"/>
      <c r="W424" s="13"/>
      <c r="X424" s="13"/>
      <c r="Y424" s="13"/>
      <c r="Z424" s="13"/>
      <c r="AA424" s="13"/>
      <c r="AB424" s="13"/>
      <c r="AC424" s="13"/>
      <c r="AD424" s="13"/>
      <c r="AE424" s="13"/>
      <c r="AT424" s="228" t="s">
        <v>144</v>
      </c>
      <c r="AU424" s="228" t="s">
        <v>142</v>
      </c>
      <c r="AV424" s="13" t="s">
        <v>81</v>
      </c>
      <c r="AW424" s="13" t="s">
        <v>35</v>
      </c>
      <c r="AX424" s="13" t="s">
        <v>73</v>
      </c>
      <c r="AY424" s="228" t="s">
        <v>133</v>
      </c>
    </row>
    <row r="425" s="14" customFormat="1">
      <c r="A425" s="14"/>
      <c r="B425" s="229"/>
      <c r="C425" s="230"/>
      <c r="D425" s="220" t="s">
        <v>144</v>
      </c>
      <c r="E425" s="231" t="s">
        <v>19</v>
      </c>
      <c r="F425" s="232" t="s">
        <v>591</v>
      </c>
      <c r="G425" s="230"/>
      <c r="H425" s="233">
        <v>13.4</v>
      </c>
      <c r="I425" s="234"/>
      <c r="J425" s="230"/>
      <c r="K425" s="230"/>
      <c r="L425" s="235"/>
      <c r="M425" s="236"/>
      <c r="N425" s="237"/>
      <c r="O425" s="237"/>
      <c r="P425" s="237"/>
      <c r="Q425" s="237"/>
      <c r="R425" s="237"/>
      <c r="S425" s="237"/>
      <c r="T425" s="238"/>
      <c r="U425" s="14"/>
      <c r="V425" s="14"/>
      <c r="W425" s="14"/>
      <c r="X425" s="14"/>
      <c r="Y425" s="14"/>
      <c r="Z425" s="14"/>
      <c r="AA425" s="14"/>
      <c r="AB425" s="14"/>
      <c r="AC425" s="14"/>
      <c r="AD425" s="14"/>
      <c r="AE425" s="14"/>
      <c r="AT425" s="239" t="s">
        <v>144</v>
      </c>
      <c r="AU425" s="239" t="s">
        <v>142</v>
      </c>
      <c r="AV425" s="14" t="s">
        <v>142</v>
      </c>
      <c r="AW425" s="14" t="s">
        <v>35</v>
      </c>
      <c r="AX425" s="14" t="s">
        <v>73</v>
      </c>
      <c r="AY425" s="239" t="s">
        <v>133</v>
      </c>
    </row>
    <row r="426" s="13" customFormat="1">
      <c r="A426" s="13"/>
      <c r="B426" s="218"/>
      <c r="C426" s="219"/>
      <c r="D426" s="220" t="s">
        <v>144</v>
      </c>
      <c r="E426" s="221" t="s">
        <v>19</v>
      </c>
      <c r="F426" s="222" t="s">
        <v>184</v>
      </c>
      <c r="G426" s="219"/>
      <c r="H426" s="221" t="s">
        <v>19</v>
      </c>
      <c r="I426" s="223"/>
      <c r="J426" s="219"/>
      <c r="K426" s="219"/>
      <c r="L426" s="224"/>
      <c r="M426" s="225"/>
      <c r="N426" s="226"/>
      <c r="O426" s="226"/>
      <c r="P426" s="226"/>
      <c r="Q426" s="226"/>
      <c r="R426" s="226"/>
      <c r="S426" s="226"/>
      <c r="T426" s="227"/>
      <c r="U426" s="13"/>
      <c r="V426" s="13"/>
      <c r="W426" s="13"/>
      <c r="X426" s="13"/>
      <c r="Y426" s="13"/>
      <c r="Z426" s="13"/>
      <c r="AA426" s="13"/>
      <c r="AB426" s="13"/>
      <c r="AC426" s="13"/>
      <c r="AD426" s="13"/>
      <c r="AE426" s="13"/>
      <c r="AT426" s="228" t="s">
        <v>144</v>
      </c>
      <c r="AU426" s="228" t="s">
        <v>142</v>
      </c>
      <c r="AV426" s="13" t="s">
        <v>81</v>
      </c>
      <c r="AW426" s="13" t="s">
        <v>35</v>
      </c>
      <c r="AX426" s="13" t="s">
        <v>73</v>
      </c>
      <c r="AY426" s="228" t="s">
        <v>133</v>
      </c>
    </row>
    <row r="427" s="14" customFormat="1">
      <c r="A427" s="14"/>
      <c r="B427" s="229"/>
      <c r="C427" s="230"/>
      <c r="D427" s="220" t="s">
        <v>144</v>
      </c>
      <c r="E427" s="231" t="s">
        <v>19</v>
      </c>
      <c r="F427" s="232" t="s">
        <v>592</v>
      </c>
      <c r="G427" s="230"/>
      <c r="H427" s="233">
        <v>20</v>
      </c>
      <c r="I427" s="234"/>
      <c r="J427" s="230"/>
      <c r="K427" s="230"/>
      <c r="L427" s="235"/>
      <c r="M427" s="236"/>
      <c r="N427" s="237"/>
      <c r="O427" s="237"/>
      <c r="P427" s="237"/>
      <c r="Q427" s="237"/>
      <c r="R427" s="237"/>
      <c r="S427" s="237"/>
      <c r="T427" s="238"/>
      <c r="U427" s="14"/>
      <c r="V427" s="14"/>
      <c r="W427" s="14"/>
      <c r="X427" s="14"/>
      <c r="Y427" s="14"/>
      <c r="Z427" s="14"/>
      <c r="AA427" s="14"/>
      <c r="AB427" s="14"/>
      <c r="AC427" s="14"/>
      <c r="AD427" s="14"/>
      <c r="AE427" s="14"/>
      <c r="AT427" s="239" t="s">
        <v>144</v>
      </c>
      <c r="AU427" s="239" t="s">
        <v>142</v>
      </c>
      <c r="AV427" s="14" t="s">
        <v>142</v>
      </c>
      <c r="AW427" s="14" t="s">
        <v>35</v>
      </c>
      <c r="AX427" s="14" t="s">
        <v>73</v>
      </c>
      <c r="AY427" s="239" t="s">
        <v>133</v>
      </c>
    </row>
    <row r="428" s="13" customFormat="1">
      <c r="A428" s="13"/>
      <c r="B428" s="218"/>
      <c r="C428" s="219"/>
      <c r="D428" s="220" t="s">
        <v>144</v>
      </c>
      <c r="E428" s="221" t="s">
        <v>19</v>
      </c>
      <c r="F428" s="222" t="s">
        <v>186</v>
      </c>
      <c r="G428" s="219"/>
      <c r="H428" s="221" t="s">
        <v>19</v>
      </c>
      <c r="I428" s="223"/>
      <c r="J428" s="219"/>
      <c r="K428" s="219"/>
      <c r="L428" s="224"/>
      <c r="M428" s="225"/>
      <c r="N428" s="226"/>
      <c r="O428" s="226"/>
      <c r="P428" s="226"/>
      <c r="Q428" s="226"/>
      <c r="R428" s="226"/>
      <c r="S428" s="226"/>
      <c r="T428" s="227"/>
      <c r="U428" s="13"/>
      <c r="V428" s="13"/>
      <c r="W428" s="13"/>
      <c r="X428" s="13"/>
      <c r="Y428" s="13"/>
      <c r="Z428" s="13"/>
      <c r="AA428" s="13"/>
      <c r="AB428" s="13"/>
      <c r="AC428" s="13"/>
      <c r="AD428" s="13"/>
      <c r="AE428" s="13"/>
      <c r="AT428" s="228" t="s">
        <v>144</v>
      </c>
      <c r="AU428" s="228" t="s">
        <v>142</v>
      </c>
      <c r="AV428" s="13" t="s">
        <v>81</v>
      </c>
      <c r="AW428" s="13" t="s">
        <v>35</v>
      </c>
      <c r="AX428" s="13" t="s">
        <v>73</v>
      </c>
      <c r="AY428" s="228" t="s">
        <v>133</v>
      </c>
    </row>
    <row r="429" s="14" customFormat="1">
      <c r="A429" s="14"/>
      <c r="B429" s="229"/>
      <c r="C429" s="230"/>
      <c r="D429" s="220" t="s">
        <v>144</v>
      </c>
      <c r="E429" s="231" t="s">
        <v>19</v>
      </c>
      <c r="F429" s="232" t="s">
        <v>593</v>
      </c>
      <c r="G429" s="230"/>
      <c r="H429" s="233">
        <v>14.199999999999999</v>
      </c>
      <c r="I429" s="234"/>
      <c r="J429" s="230"/>
      <c r="K429" s="230"/>
      <c r="L429" s="235"/>
      <c r="M429" s="236"/>
      <c r="N429" s="237"/>
      <c r="O429" s="237"/>
      <c r="P429" s="237"/>
      <c r="Q429" s="237"/>
      <c r="R429" s="237"/>
      <c r="S429" s="237"/>
      <c r="T429" s="238"/>
      <c r="U429" s="14"/>
      <c r="V429" s="14"/>
      <c r="W429" s="14"/>
      <c r="X429" s="14"/>
      <c r="Y429" s="14"/>
      <c r="Z429" s="14"/>
      <c r="AA429" s="14"/>
      <c r="AB429" s="14"/>
      <c r="AC429" s="14"/>
      <c r="AD429" s="14"/>
      <c r="AE429" s="14"/>
      <c r="AT429" s="239" t="s">
        <v>144</v>
      </c>
      <c r="AU429" s="239" t="s">
        <v>142</v>
      </c>
      <c r="AV429" s="14" t="s">
        <v>142</v>
      </c>
      <c r="AW429" s="14" t="s">
        <v>35</v>
      </c>
      <c r="AX429" s="14" t="s">
        <v>73</v>
      </c>
      <c r="AY429" s="239" t="s">
        <v>133</v>
      </c>
    </row>
    <row r="430" s="13" customFormat="1">
      <c r="A430" s="13"/>
      <c r="B430" s="218"/>
      <c r="C430" s="219"/>
      <c r="D430" s="220" t="s">
        <v>144</v>
      </c>
      <c r="E430" s="221" t="s">
        <v>19</v>
      </c>
      <c r="F430" s="222" t="s">
        <v>188</v>
      </c>
      <c r="G430" s="219"/>
      <c r="H430" s="221" t="s">
        <v>19</v>
      </c>
      <c r="I430" s="223"/>
      <c r="J430" s="219"/>
      <c r="K430" s="219"/>
      <c r="L430" s="224"/>
      <c r="M430" s="225"/>
      <c r="N430" s="226"/>
      <c r="O430" s="226"/>
      <c r="P430" s="226"/>
      <c r="Q430" s="226"/>
      <c r="R430" s="226"/>
      <c r="S430" s="226"/>
      <c r="T430" s="227"/>
      <c r="U430" s="13"/>
      <c r="V430" s="13"/>
      <c r="W430" s="13"/>
      <c r="X430" s="13"/>
      <c r="Y430" s="13"/>
      <c r="Z430" s="13"/>
      <c r="AA430" s="13"/>
      <c r="AB430" s="13"/>
      <c r="AC430" s="13"/>
      <c r="AD430" s="13"/>
      <c r="AE430" s="13"/>
      <c r="AT430" s="228" t="s">
        <v>144</v>
      </c>
      <c r="AU430" s="228" t="s">
        <v>142</v>
      </c>
      <c r="AV430" s="13" t="s">
        <v>81</v>
      </c>
      <c r="AW430" s="13" t="s">
        <v>35</v>
      </c>
      <c r="AX430" s="13" t="s">
        <v>73</v>
      </c>
      <c r="AY430" s="228" t="s">
        <v>133</v>
      </c>
    </row>
    <row r="431" s="14" customFormat="1">
      <c r="A431" s="14"/>
      <c r="B431" s="229"/>
      <c r="C431" s="230"/>
      <c r="D431" s="220" t="s">
        <v>144</v>
      </c>
      <c r="E431" s="231" t="s">
        <v>19</v>
      </c>
      <c r="F431" s="232" t="s">
        <v>594</v>
      </c>
      <c r="G431" s="230"/>
      <c r="H431" s="233">
        <v>15.4</v>
      </c>
      <c r="I431" s="234"/>
      <c r="J431" s="230"/>
      <c r="K431" s="230"/>
      <c r="L431" s="235"/>
      <c r="M431" s="236"/>
      <c r="N431" s="237"/>
      <c r="O431" s="237"/>
      <c r="P431" s="237"/>
      <c r="Q431" s="237"/>
      <c r="R431" s="237"/>
      <c r="S431" s="237"/>
      <c r="T431" s="238"/>
      <c r="U431" s="14"/>
      <c r="V431" s="14"/>
      <c r="W431" s="14"/>
      <c r="X431" s="14"/>
      <c r="Y431" s="14"/>
      <c r="Z431" s="14"/>
      <c r="AA431" s="14"/>
      <c r="AB431" s="14"/>
      <c r="AC431" s="14"/>
      <c r="AD431" s="14"/>
      <c r="AE431" s="14"/>
      <c r="AT431" s="239" t="s">
        <v>144</v>
      </c>
      <c r="AU431" s="239" t="s">
        <v>142</v>
      </c>
      <c r="AV431" s="14" t="s">
        <v>142</v>
      </c>
      <c r="AW431" s="14" t="s">
        <v>35</v>
      </c>
      <c r="AX431" s="14" t="s">
        <v>73</v>
      </c>
      <c r="AY431" s="239" t="s">
        <v>133</v>
      </c>
    </row>
    <row r="432" s="13" customFormat="1">
      <c r="A432" s="13"/>
      <c r="B432" s="218"/>
      <c r="C432" s="219"/>
      <c r="D432" s="220" t="s">
        <v>144</v>
      </c>
      <c r="E432" s="221" t="s">
        <v>19</v>
      </c>
      <c r="F432" s="222" t="s">
        <v>190</v>
      </c>
      <c r="G432" s="219"/>
      <c r="H432" s="221" t="s">
        <v>19</v>
      </c>
      <c r="I432" s="223"/>
      <c r="J432" s="219"/>
      <c r="K432" s="219"/>
      <c r="L432" s="224"/>
      <c r="M432" s="225"/>
      <c r="N432" s="226"/>
      <c r="O432" s="226"/>
      <c r="P432" s="226"/>
      <c r="Q432" s="226"/>
      <c r="R432" s="226"/>
      <c r="S432" s="226"/>
      <c r="T432" s="227"/>
      <c r="U432" s="13"/>
      <c r="V432" s="13"/>
      <c r="W432" s="13"/>
      <c r="X432" s="13"/>
      <c r="Y432" s="13"/>
      <c r="Z432" s="13"/>
      <c r="AA432" s="13"/>
      <c r="AB432" s="13"/>
      <c r="AC432" s="13"/>
      <c r="AD432" s="13"/>
      <c r="AE432" s="13"/>
      <c r="AT432" s="228" t="s">
        <v>144</v>
      </c>
      <c r="AU432" s="228" t="s">
        <v>142</v>
      </c>
      <c r="AV432" s="13" t="s">
        <v>81</v>
      </c>
      <c r="AW432" s="13" t="s">
        <v>35</v>
      </c>
      <c r="AX432" s="13" t="s">
        <v>73</v>
      </c>
      <c r="AY432" s="228" t="s">
        <v>133</v>
      </c>
    </row>
    <row r="433" s="14" customFormat="1">
      <c r="A433" s="14"/>
      <c r="B433" s="229"/>
      <c r="C433" s="230"/>
      <c r="D433" s="220" t="s">
        <v>144</v>
      </c>
      <c r="E433" s="231" t="s">
        <v>19</v>
      </c>
      <c r="F433" s="232" t="s">
        <v>595</v>
      </c>
      <c r="G433" s="230"/>
      <c r="H433" s="233">
        <v>8.8000000000000007</v>
      </c>
      <c r="I433" s="234"/>
      <c r="J433" s="230"/>
      <c r="K433" s="230"/>
      <c r="L433" s="235"/>
      <c r="M433" s="236"/>
      <c r="N433" s="237"/>
      <c r="O433" s="237"/>
      <c r="P433" s="237"/>
      <c r="Q433" s="237"/>
      <c r="R433" s="237"/>
      <c r="S433" s="237"/>
      <c r="T433" s="238"/>
      <c r="U433" s="14"/>
      <c r="V433" s="14"/>
      <c r="W433" s="14"/>
      <c r="X433" s="14"/>
      <c r="Y433" s="14"/>
      <c r="Z433" s="14"/>
      <c r="AA433" s="14"/>
      <c r="AB433" s="14"/>
      <c r="AC433" s="14"/>
      <c r="AD433" s="14"/>
      <c r="AE433" s="14"/>
      <c r="AT433" s="239" t="s">
        <v>144</v>
      </c>
      <c r="AU433" s="239" t="s">
        <v>142</v>
      </c>
      <c r="AV433" s="14" t="s">
        <v>142</v>
      </c>
      <c r="AW433" s="14" t="s">
        <v>35</v>
      </c>
      <c r="AX433" s="14" t="s">
        <v>73</v>
      </c>
      <c r="AY433" s="239" t="s">
        <v>133</v>
      </c>
    </row>
    <row r="434" s="13" customFormat="1">
      <c r="A434" s="13"/>
      <c r="B434" s="218"/>
      <c r="C434" s="219"/>
      <c r="D434" s="220" t="s">
        <v>144</v>
      </c>
      <c r="E434" s="221" t="s">
        <v>19</v>
      </c>
      <c r="F434" s="222" t="s">
        <v>171</v>
      </c>
      <c r="G434" s="219"/>
      <c r="H434" s="221" t="s">
        <v>19</v>
      </c>
      <c r="I434" s="223"/>
      <c r="J434" s="219"/>
      <c r="K434" s="219"/>
      <c r="L434" s="224"/>
      <c r="M434" s="225"/>
      <c r="N434" s="226"/>
      <c r="O434" s="226"/>
      <c r="P434" s="226"/>
      <c r="Q434" s="226"/>
      <c r="R434" s="226"/>
      <c r="S434" s="226"/>
      <c r="T434" s="227"/>
      <c r="U434" s="13"/>
      <c r="V434" s="13"/>
      <c r="W434" s="13"/>
      <c r="X434" s="13"/>
      <c r="Y434" s="13"/>
      <c r="Z434" s="13"/>
      <c r="AA434" s="13"/>
      <c r="AB434" s="13"/>
      <c r="AC434" s="13"/>
      <c r="AD434" s="13"/>
      <c r="AE434" s="13"/>
      <c r="AT434" s="228" t="s">
        <v>144</v>
      </c>
      <c r="AU434" s="228" t="s">
        <v>142</v>
      </c>
      <c r="AV434" s="13" t="s">
        <v>81</v>
      </c>
      <c r="AW434" s="13" t="s">
        <v>35</v>
      </c>
      <c r="AX434" s="13" t="s">
        <v>73</v>
      </c>
      <c r="AY434" s="228" t="s">
        <v>133</v>
      </c>
    </row>
    <row r="435" s="14" customFormat="1">
      <c r="A435" s="14"/>
      <c r="B435" s="229"/>
      <c r="C435" s="230"/>
      <c r="D435" s="220" t="s">
        <v>144</v>
      </c>
      <c r="E435" s="231" t="s">
        <v>19</v>
      </c>
      <c r="F435" s="232" t="s">
        <v>596</v>
      </c>
      <c r="G435" s="230"/>
      <c r="H435" s="233">
        <v>-8.4000000000000004</v>
      </c>
      <c r="I435" s="234"/>
      <c r="J435" s="230"/>
      <c r="K435" s="230"/>
      <c r="L435" s="235"/>
      <c r="M435" s="236"/>
      <c r="N435" s="237"/>
      <c r="O435" s="237"/>
      <c r="P435" s="237"/>
      <c r="Q435" s="237"/>
      <c r="R435" s="237"/>
      <c r="S435" s="237"/>
      <c r="T435" s="238"/>
      <c r="U435" s="14"/>
      <c r="V435" s="14"/>
      <c r="W435" s="14"/>
      <c r="X435" s="14"/>
      <c r="Y435" s="14"/>
      <c r="Z435" s="14"/>
      <c r="AA435" s="14"/>
      <c r="AB435" s="14"/>
      <c r="AC435" s="14"/>
      <c r="AD435" s="14"/>
      <c r="AE435" s="14"/>
      <c r="AT435" s="239" t="s">
        <v>144</v>
      </c>
      <c r="AU435" s="239" t="s">
        <v>142</v>
      </c>
      <c r="AV435" s="14" t="s">
        <v>142</v>
      </c>
      <c r="AW435" s="14" t="s">
        <v>35</v>
      </c>
      <c r="AX435" s="14" t="s">
        <v>73</v>
      </c>
      <c r="AY435" s="239" t="s">
        <v>133</v>
      </c>
    </row>
    <row r="436" s="15" customFormat="1">
      <c r="A436" s="15"/>
      <c r="B436" s="240"/>
      <c r="C436" s="241"/>
      <c r="D436" s="220" t="s">
        <v>144</v>
      </c>
      <c r="E436" s="242" t="s">
        <v>19</v>
      </c>
      <c r="F436" s="243" t="s">
        <v>147</v>
      </c>
      <c r="G436" s="241"/>
      <c r="H436" s="244">
        <v>73.200000000000003</v>
      </c>
      <c r="I436" s="245"/>
      <c r="J436" s="241"/>
      <c r="K436" s="241"/>
      <c r="L436" s="246"/>
      <c r="M436" s="247"/>
      <c r="N436" s="248"/>
      <c r="O436" s="248"/>
      <c r="P436" s="248"/>
      <c r="Q436" s="248"/>
      <c r="R436" s="248"/>
      <c r="S436" s="248"/>
      <c r="T436" s="249"/>
      <c r="U436" s="15"/>
      <c r="V436" s="15"/>
      <c r="W436" s="15"/>
      <c r="X436" s="15"/>
      <c r="Y436" s="15"/>
      <c r="Z436" s="15"/>
      <c r="AA436" s="15"/>
      <c r="AB436" s="15"/>
      <c r="AC436" s="15"/>
      <c r="AD436" s="15"/>
      <c r="AE436" s="15"/>
      <c r="AT436" s="250" t="s">
        <v>144</v>
      </c>
      <c r="AU436" s="250" t="s">
        <v>142</v>
      </c>
      <c r="AV436" s="15" t="s">
        <v>141</v>
      </c>
      <c r="AW436" s="15" t="s">
        <v>35</v>
      </c>
      <c r="AX436" s="15" t="s">
        <v>81</v>
      </c>
      <c r="AY436" s="250" t="s">
        <v>133</v>
      </c>
    </row>
    <row r="437" s="2" customFormat="1" ht="14.4" customHeight="1">
      <c r="A437" s="39"/>
      <c r="B437" s="40"/>
      <c r="C437" s="251" t="s">
        <v>597</v>
      </c>
      <c r="D437" s="251" t="s">
        <v>307</v>
      </c>
      <c r="E437" s="252" t="s">
        <v>598</v>
      </c>
      <c r="F437" s="253" t="s">
        <v>599</v>
      </c>
      <c r="G437" s="254" t="s">
        <v>256</v>
      </c>
      <c r="H437" s="255">
        <v>80.519999999999996</v>
      </c>
      <c r="I437" s="256"/>
      <c r="J437" s="257">
        <f>ROUND(I437*H437,2)</f>
        <v>0</v>
      </c>
      <c r="K437" s="253" t="s">
        <v>140</v>
      </c>
      <c r="L437" s="258"/>
      <c r="M437" s="259" t="s">
        <v>19</v>
      </c>
      <c r="N437" s="260" t="s">
        <v>45</v>
      </c>
      <c r="O437" s="85"/>
      <c r="P437" s="214">
        <f>O437*H437</f>
        <v>0</v>
      </c>
      <c r="Q437" s="214">
        <v>0.00022000000000000001</v>
      </c>
      <c r="R437" s="214">
        <f>Q437*H437</f>
        <v>0.017714399999999998</v>
      </c>
      <c r="S437" s="214">
        <v>0</v>
      </c>
      <c r="T437" s="215">
        <f>S437*H437</f>
        <v>0</v>
      </c>
      <c r="U437" s="39"/>
      <c r="V437" s="39"/>
      <c r="W437" s="39"/>
      <c r="X437" s="39"/>
      <c r="Y437" s="39"/>
      <c r="Z437" s="39"/>
      <c r="AA437" s="39"/>
      <c r="AB437" s="39"/>
      <c r="AC437" s="39"/>
      <c r="AD437" s="39"/>
      <c r="AE437" s="39"/>
      <c r="AR437" s="216" t="s">
        <v>310</v>
      </c>
      <c r="AT437" s="216" t="s">
        <v>307</v>
      </c>
      <c r="AU437" s="216" t="s">
        <v>142</v>
      </c>
      <c r="AY437" s="18" t="s">
        <v>133</v>
      </c>
      <c r="BE437" s="217">
        <f>IF(N437="základní",J437,0)</f>
        <v>0</v>
      </c>
      <c r="BF437" s="217">
        <f>IF(N437="snížená",J437,0)</f>
        <v>0</v>
      </c>
      <c r="BG437" s="217">
        <f>IF(N437="zákl. přenesená",J437,0)</f>
        <v>0</v>
      </c>
      <c r="BH437" s="217">
        <f>IF(N437="sníž. přenesená",J437,0)</f>
        <v>0</v>
      </c>
      <c r="BI437" s="217">
        <f>IF(N437="nulová",J437,0)</f>
        <v>0</v>
      </c>
      <c r="BJ437" s="18" t="s">
        <v>142</v>
      </c>
      <c r="BK437" s="217">
        <f>ROUND(I437*H437,2)</f>
        <v>0</v>
      </c>
      <c r="BL437" s="18" t="s">
        <v>248</v>
      </c>
      <c r="BM437" s="216" t="s">
        <v>600</v>
      </c>
    </row>
    <row r="438" s="14" customFormat="1">
      <c r="A438" s="14"/>
      <c r="B438" s="229"/>
      <c r="C438" s="230"/>
      <c r="D438" s="220" t="s">
        <v>144</v>
      </c>
      <c r="E438" s="230"/>
      <c r="F438" s="232" t="s">
        <v>601</v>
      </c>
      <c r="G438" s="230"/>
      <c r="H438" s="233">
        <v>80.519999999999996</v>
      </c>
      <c r="I438" s="234"/>
      <c r="J438" s="230"/>
      <c r="K438" s="230"/>
      <c r="L438" s="235"/>
      <c r="M438" s="236"/>
      <c r="N438" s="237"/>
      <c r="O438" s="237"/>
      <c r="P438" s="237"/>
      <c r="Q438" s="237"/>
      <c r="R438" s="237"/>
      <c r="S438" s="237"/>
      <c r="T438" s="238"/>
      <c r="U438" s="14"/>
      <c r="V438" s="14"/>
      <c r="W438" s="14"/>
      <c r="X438" s="14"/>
      <c r="Y438" s="14"/>
      <c r="Z438" s="14"/>
      <c r="AA438" s="14"/>
      <c r="AB438" s="14"/>
      <c r="AC438" s="14"/>
      <c r="AD438" s="14"/>
      <c r="AE438" s="14"/>
      <c r="AT438" s="239" t="s">
        <v>144</v>
      </c>
      <c r="AU438" s="239" t="s">
        <v>142</v>
      </c>
      <c r="AV438" s="14" t="s">
        <v>142</v>
      </c>
      <c r="AW438" s="14" t="s">
        <v>4</v>
      </c>
      <c r="AX438" s="14" t="s">
        <v>81</v>
      </c>
      <c r="AY438" s="239" t="s">
        <v>133</v>
      </c>
    </row>
    <row r="439" s="2" customFormat="1" ht="14.4" customHeight="1">
      <c r="A439" s="39"/>
      <c r="B439" s="40"/>
      <c r="C439" s="205" t="s">
        <v>602</v>
      </c>
      <c r="D439" s="205" t="s">
        <v>136</v>
      </c>
      <c r="E439" s="206" t="s">
        <v>603</v>
      </c>
      <c r="F439" s="207" t="s">
        <v>604</v>
      </c>
      <c r="G439" s="208" t="s">
        <v>256</v>
      </c>
      <c r="H439" s="209">
        <v>6</v>
      </c>
      <c r="I439" s="210"/>
      <c r="J439" s="211">
        <f>ROUND(I439*H439,2)</f>
        <v>0</v>
      </c>
      <c r="K439" s="207" t="s">
        <v>140</v>
      </c>
      <c r="L439" s="45"/>
      <c r="M439" s="212" t="s">
        <v>19</v>
      </c>
      <c r="N439" s="213" t="s">
        <v>45</v>
      </c>
      <c r="O439" s="85"/>
      <c r="P439" s="214">
        <f>O439*H439</f>
        <v>0</v>
      </c>
      <c r="Q439" s="214">
        <v>0</v>
      </c>
      <c r="R439" s="214">
        <f>Q439*H439</f>
        <v>0</v>
      </c>
      <c r="S439" s="214">
        <v>0</v>
      </c>
      <c r="T439" s="215">
        <f>S439*H439</f>
        <v>0</v>
      </c>
      <c r="U439" s="39"/>
      <c r="V439" s="39"/>
      <c r="W439" s="39"/>
      <c r="X439" s="39"/>
      <c r="Y439" s="39"/>
      <c r="Z439" s="39"/>
      <c r="AA439" s="39"/>
      <c r="AB439" s="39"/>
      <c r="AC439" s="39"/>
      <c r="AD439" s="39"/>
      <c r="AE439" s="39"/>
      <c r="AR439" s="216" t="s">
        <v>248</v>
      </c>
      <c r="AT439" s="216" t="s">
        <v>136</v>
      </c>
      <c r="AU439" s="216" t="s">
        <v>142</v>
      </c>
      <c r="AY439" s="18" t="s">
        <v>133</v>
      </c>
      <c r="BE439" s="217">
        <f>IF(N439="základní",J439,0)</f>
        <v>0</v>
      </c>
      <c r="BF439" s="217">
        <f>IF(N439="snížená",J439,0)</f>
        <v>0</v>
      </c>
      <c r="BG439" s="217">
        <f>IF(N439="zákl. přenesená",J439,0)</f>
        <v>0</v>
      </c>
      <c r="BH439" s="217">
        <f>IF(N439="sníž. přenesená",J439,0)</f>
        <v>0</v>
      </c>
      <c r="BI439" s="217">
        <f>IF(N439="nulová",J439,0)</f>
        <v>0</v>
      </c>
      <c r="BJ439" s="18" t="s">
        <v>142</v>
      </c>
      <c r="BK439" s="217">
        <f>ROUND(I439*H439,2)</f>
        <v>0</v>
      </c>
      <c r="BL439" s="18" t="s">
        <v>248</v>
      </c>
      <c r="BM439" s="216" t="s">
        <v>605</v>
      </c>
    </row>
    <row r="440" s="2" customFormat="1" ht="24.15" customHeight="1">
      <c r="A440" s="39"/>
      <c r="B440" s="40"/>
      <c r="C440" s="251" t="s">
        <v>606</v>
      </c>
      <c r="D440" s="251" t="s">
        <v>307</v>
      </c>
      <c r="E440" s="252" t="s">
        <v>607</v>
      </c>
      <c r="F440" s="253" t="s">
        <v>608</v>
      </c>
      <c r="G440" s="254" t="s">
        <v>256</v>
      </c>
      <c r="H440" s="255">
        <v>7.2000000000000002</v>
      </c>
      <c r="I440" s="256"/>
      <c r="J440" s="257">
        <f>ROUND(I440*H440,2)</f>
        <v>0</v>
      </c>
      <c r="K440" s="253" t="s">
        <v>140</v>
      </c>
      <c r="L440" s="258"/>
      <c r="M440" s="259" t="s">
        <v>19</v>
      </c>
      <c r="N440" s="260" t="s">
        <v>45</v>
      </c>
      <c r="O440" s="85"/>
      <c r="P440" s="214">
        <f>O440*H440</f>
        <v>0</v>
      </c>
      <c r="Q440" s="214">
        <v>0.00021000000000000001</v>
      </c>
      <c r="R440" s="214">
        <f>Q440*H440</f>
        <v>0.0015120000000000001</v>
      </c>
      <c r="S440" s="214">
        <v>0</v>
      </c>
      <c r="T440" s="215">
        <f>S440*H440</f>
        <v>0</v>
      </c>
      <c r="U440" s="39"/>
      <c r="V440" s="39"/>
      <c r="W440" s="39"/>
      <c r="X440" s="39"/>
      <c r="Y440" s="39"/>
      <c r="Z440" s="39"/>
      <c r="AA440" s="39"/>
      <c r="AB440" s="39"/>
      <c r="AC440" s="39"/>
      <c r="AD440" s="39"/>
      <c r="AE440" s="39"/>
      <c r="AR440" s="216" t="s">
        <v>310</v>
      </c>
      <c r="AT440" s="216" t="s">
        <v>307</v>
      </c>
      <c r="AU440" s="216" t="s">
        <v>142</v>
      </c>
      <c r="AY440" s="18" t="s">
        <v>133</v>
      </c>
      <c r="BE440" s="217">
        <f>IF(N440="základní",J440,0)</f>
        <v>0</v>
      </c>
      <c r="BF440" s="217">
        <f>IF(N440="snížená",J440,0)</f>
        <v>0</v>
      </c>
      <c r="BG440" s="217">
        <f>IF(N440="zákl. přenesená",J440,0)</f>
        <v>0</v>
      </c>
      <c r="BH440" s="217">
        <f>IF(N440="sníž. přenesená",J440,0)</f>
        <v>0</v>
      </c>
      <c r="BI440" s="217">
        <f>IF(N440="nulová",J440,0)</f>
        <v>0</v>
      </c>
      <c r="BJ440" s="18" t="s">
        <v>142</v>
      </c>
      <c r="BK440" s="217">
        <f>ROUND(I440*H440,2)</f>
        <v>0</v>
      </c>
      <c r="BL440" s="18" t="s">
        <v>248</v>
      </c>
      <c r="BM440" s="216" t="s">
        <v>609</v>
      </c>
    </row>
    <row r="441" s="14" customFormat="1">
      <c r="A441" s="14"/>
      <c r="B441" s="229"/>
      <c r="C441" s="230"/>
      <c r="D441" s="220" t="s">
        <v>144</v>
      </c>
      <c r="E441" s="230"/>
      <c r="F441" s="232" t="s">
        <v>610</v>
      </c>
      <c r="G441" s="230"/>
      <c r="H441" s="233">
        <v>7.2000000000000002</v>
      </c>
      <c r="I441" s="234"/>
      <c r="J441" s="230"/>
      <c r="K441" s="230"/>
      <c r="L441" s="235"/>
      <c r="M441" s="236"/>
      <c r="N441" s="237"/>
      <c r="O441" s="237"/>
      <c r="P441" s="237"/>
      <c r="Q441" s="237"/>
      <c r="R441" s="237"/>
      <c r="S441" s="237"/>
      <c r="T441" s="238"/>
      <c r="U441" s="14"/>
      <c r="V441" s="14"/>
      <c r="W441" s="14"/>
      <c r="X441" s="14"/>
      <c r="Y441" s="14"/>
      <c r="Z441" s="14"/>
      <c r="AA441" s="14"/>
      <c r="AB441" s="14"/>
      <c r="AC441" s="14"/>
      <c r="AD441" s="14"/>
      <c r="AE441" s="14"/>
      <c r="AT441" s="239" t="s">
        <v>144</v>
      </c>
      <c r="AU441" s="239" t="s">
        <v>142</v>
      </c>
      <c r="AV441" s="14" t="s">
        <v>142</v>
      </c>
      <c r="AW441" s="14" t="s">
        <v>4</v>
      </c>
      <c r="AX441" s="14" t="s">
        <v>81</v>
      </c>
      <c r="AY441" s="239" t="s">
        <v>133</v>
      </c>
    </row>
    <row r="442" s="2" customFormat="1" ht="37.8" customHeight="1">
      <c r="A442" s="39"/>
      <c r="B442" s="40"/>
      <c r="C442" s="205" t="s">
        <v>611</v>
      </c>
      <c r="D442" s="205" t="s">
        <v>136</v>
      </c>
      <c r="E442" s="206" t="s">
        <v>612</v>
      </c>
      <c r="F442" s="207" t="s">
        <v>613</v>
      </c>
      <c r="G442" s="208" t="s">
        <v>150</v>
      </c>
      <c r="H442" s="209">
        <v>0.29399999999999998</v>
      </c>
      <c r="I442" s="210"/>
      <c r="J442" s="211">
        <f>ROUND(I442*H442,2)</f>
        <v>0</v>
      </c>
      <c r="K442" s="207" t="s">
        <v>140</v>
      </c>
      <c r="L442" s="45"/>
      <c r="M442" s="212" t="s">
        <v>19</v>
      </c>
      <c r="N442" s="213" t="s">
        <v>45</v>
      </c>
      <c r="O442" s="85"/>
      <c r="P442" s="214">
        <f>O442*H442</f>
        <v>0</v>
      </c>
      <c r="Q442" s="214">
        <v>0</v>
      </c>
      <c r="R442" s="214">
        <f>Q442*H442</f>
        <v>0</v>
      </c>
      <c r="S442" s="214">
        <v>0</v>
      </c>
      <c r="T442" s="215">
        <f>S442*H442</f>
        <v>0</v>
      </c>
      <c r="U442" s="39"/>
      <c r="V442" s="39"/>
      <c r="W442" s="39"/>
      <c r="X442" s="39"/>
      <c r="Y442" s="39"/>
      <c r="Z442" s="39"/>
      <c r="AA442" s="39"/>
      <c r="AB442" s="39"/>
      <c r="AC442" s="39"/>
      <c r="AD442" s="39"/>
      <c r="AE442" s="39"/>
      <c r="AR442" s="216" t="s">
        <v>248</v>
      </c>
      <c r="AT442" s="216" t="s">
        <v>136</v>
      </c>
      <c r="AU442" s="216" t="s">
        <v>142</v>
      </c>
      <c r="AY442" s="18" t="s">
        <v>133</v>
      </c>
      <c r="BE442" s="217">
        <f>IF(N442="základní",J442,0)</f>
        <v>0</v>
      </c>
      <c r="BF442" s="217">
        <f>IF(N442="snížená",J442,0)</f>
        <v>0</v>
      </c>
      <c r="BG442" s="217">
        <f>IF(N442="zákl. přenesená",J442,0)</f>
        <v>0</v>
      </c>
      <c r="BH442" s="217">
        <f>IF(N442="sníž. přenesená",J442,0)</f>
        <v>0</v>
      </c>
      <c r="BI442" s="217">
        <f>IF(N442="nulová",J442,0)</f>
        <v>0</v>
      </c>
      <c r="BJ442" s="18" t="s">
        <v>142</v>
      </c>
      <c r="BK442" s="217">
        <f>ROUND(I442*H442,2)</f>
        <v>0</v>
      </c>
      <c r="BL442" s="18" t="s">
        <v>248</v>
      </c>
      <c r="BM442" s="216" t="s">
        <v>614</v>
      </c>
    </row>
    <row r="443" s="2" customFormat="1" ht="49.05" customHeight="1">
      <c r="A443" s="39"/>
      <c r="B443" s="40"/>
      <c r="C443" s="205" t="s">
        <v>615</v>
      </c>
      <c r="D443" s="205" t="s">
        <v>136</v>
      </c>
      <c r="E443" s="206" t="s">
        <v>616</v>
      </c>
      <c r="F443" s="207" t="s">
        <v>617</v>
      </c>
      <c r="G443" s="208" t="s">
        <v>150</v>
      </c>
      <c r="H443" s="209">
        <v>0.29399999999999998</v>
      </c>
      <c r="I443" s="210"/>
      <c r="J443" s="211">
        <f>ROUND(I443*H443,2)</f>
        <v>0</v>
      </c>
      <c r="K443" s="207" t="s">
        <v>140</v>
      </c>
      <c r="L443" s="45"/>
      <c r="M443" s="212" t="s">
        <v>19</v>
      </c>
      <c r="N443" s="213" t="s">
        <v>45</v>
      </c>
      <c r="O443" s="85"/>
      <c r="P443" s="214">
        <f>O443*H443</f>
        <v>0</v>
      </c>
      <c r="Q443" s="214">
        <v>0</v>
      </c>
      <c r="R443" s="214">
        <f>Q443*H443</f>
        <v>0</v>
      </c>
      <c r="S443" s="214">
        <v>0</v>
      </c>
      <c r="T443" s="215">
        <f>S443*H443</f>
        <v>0</v>
      </c>
      <c r="U443" s="39"/>
      <c r="V443" s="39"/>
      <c r="W443" s="39"/>
      <c r="X443" s="39"/>
      <c r="Y443" s="39"/>
      <c r="Z443" s="39"/>
      <c r="AA443" s="39"/>
      <c r="AB443" s="39"/>
      <c r="AC443" s="39"/>
      <c r="AD443" s="39"/>
      <c r="AE443" s="39"/>
      <c r="AR443" s="216" t="s">
        <v>248</v>
      </c>
      <c r="AT443" s="216" t="s">
        <v>136</v>
      </c>
      <c r="AU443" s="216" t="s">
        <v>142</v>
      </c>
      <c r="AY443" s="18" t="s">
        <v>133</v>
      </c>
      <c r="BE443" s="217">
        <f>IF(N443="základní",J443,0)</f>
        <v>0</v>
      </c>
      <c r="BF443" s="217">
        <f>IF(N443="snížená",J443,0)</f>
        <v>0</v>
      </c>
      <c r="BG443" s="217">
        <f>IF(N443="zákl. přenesená",J443,0)</f>
        <v>0</v>
      </c>
      <c r="BH443" s="217">
        <f>IF(N443="sníž. přenesená",J443,0)</f>
        <v>0</v>
      </c>
      <c r="BI443" s="217">
        <f>IF(N443="nulová",J443,0)</f>
        <v>0</v>
      </c>
      <c r="BJ443" s="18" t="s">
        <v>142</v>
      </c>
      <c r="BK443" s="217">
        <f>ROUND(I443*H443,2)</f>
        <v>0</v>
      </c>
      <c r="BL443" s="18" t="s">
        <v>248</v>
      </c>
      <c r="BM443" s="216" t="s">
        <v>618</v>
      </c>
    </row>
    <row r="444" s="12" customFormat="1" ht="22.8" customHeight="1">
      <c r="A444" s="12"/>
      <c r="B444" s="189"/>
      <c r="C444" s="190"/>
      <c r="D444" s="191" t="s">
        <v>72</v>
      </c>
      <c r="E444" s="203" t="s">
        <v>619</v>
      </c>
      <c r="F444" s="203" t="s">
        <v>620</v>
      </c>
      <c r="G444" s="190"/>
      <c r="H444" s="190"/>
      <c r="I444" s="193"/>
      <c r="J444" s="204">
        <f>BK444</f>
        <v>0</v>
      </c>
      <c r="K444" s="190"/>
      <c r="L444" s="195"/>
      <c r="M444" s="196"/>
      <c r="N444" s="197"/>
      <c r="O444" s="197"/>
      <c r="P444" s="198">
        <f>SUM(P445:P452)</f>
        <v>0</v>
      </c>
      <c r="Q444" s="197"/>
      <c r="R444" s="198">
        <f>SUM(R445:R452)</f>
        <v>0.15366000000000002</v>
      </c>
      <c r="S444" s="197"/>
      <c r="T444" s="199">
        <f>SUM(T445:T452)</f>
        <v>0</v>
      </c>
      <c r="U444" s="12"/>
      <c r="V444" s="12"/>
      <c r="W444" s="12"/>
      <c r="X444" s="12"/>
      <c r="Y444" s="12"/>
      <c r="Z444" s="12"/>
      <c r="AA444" s="12"/>
      <c r="AB444" s="12"/>
      <c r="AC444" s="12"/>
      <c r="AD444" s="12"/>
      <c r="AE444" s="12"/>
      <c r="AR444" s="200" t="s">
        <v>142</v>
      </c>
      <c r="AT444" s="201" t="s">
        <v>72</v>
      </c>
      <c r="AU444" s="201" t="s">
        <v>81</v>
      </c>
      <c r="AY444" s="200" t="s">
        <v>133</v>
      </c>
      <c r="BK444" s="202">
        <f>SUM(BK445:BK452)</f>
        <v>0</v>
      </c>
    </row>
    <row r="445" s="2" customFormat="1" ht="24.15" customHeight="1">
      <c r="A445" s="39"/>
      <c r="B445" s="40"/>
      <c r="C445" s="205" t="s">
        <v>621</v>
      </c>
      <c r="D445" s="205" t="s">
        <v>136</v>
      </c>
      <c r="E445" s="206" t="s">
        <v>622</v>
      </c>
      <c r="F445" s="207" t="s">
        <v>623</v>
      </c>
      <c r="G445" s="208" t="s">
        <v>163</v>
      </c>
      <c r="H445" s="209">
        <v>5.9100000000000001</v>
      </c>
      <c r="I445" s="210"/>
      <c r="J445" s="211">
        <f>ROUND(I445*H445,2)</f>
        <v>0</v>
      </c>
      <c r="K445" s="207" t="s">
        <v>140</v>
      </c>
      <c r="L445" s="45"/>
      <c r="M445" s="212" t="s">
        <v>19</v>
      </c>
      <c r="N445" s="213" t="s">
        <v>45</v>
      </c>
      <c r="O445" s="85"/>
      <c r="P445" s="214">
        <f>O445*H445</f>
        <v>0</v>
      </c>
      <c r="Q445" s="214">
        <v>0</v>
      </c>
      <c r="R445" s="214">
        <f>Q445*H445</f>
        <v>0</v>
      </c>
      <c r="S445" s="214">
        <v>0</v>
      </c>
      <c r="T445" s="215">
        <f>S445*H445</f>
        <v>0</v>
      </c>
      <c r="U445" s="39"/>
      <c r="V445" s="39"/>
      <c r="W445" s="39"/>
      <c r="X445" s="39"/>
      <c r="Y445" s="39"/>
      <c r="Z445" s="39"/>
      <c r="AA445" s="39"/>
      <c r="AB445" s="39"/>
      <c r="AC445" s="39"/>
      <c r="AD445" s="39"/>
      <c r="AE445" s="39"/>
      <c r="AR445" s="216" t="s">
        <v>248</v>
      </c>
      <c r="AT445" s="216" t="s">
        <v>136</v>
      </c>
      <c r="AU445" s="216" t="s">
        <v>142</v>
      </c>
      <c r="AY445" s="18" t="s">
        <v>133</v>
      </c>
      <c r="BE445" s="217">
        <f>IF(N445="základní",J445,0)</f>
        <v>0</v>
      </c>
      <c r="BF445" s="217">
        <f>IF(N445="snížená",J445,0)</f>
        <v>0</v>
      </c>
      <c r="BG445" s="217">
        <f>IF(N445="zákl. přenesená",J445,0)</f>
        <v>0</v>
      </c>
      <c r="BH445" s="217">
        <f>IF(N445="sníž. přenesená",J445,0)</f>
        <v>0</v>
      </c>
      <c r="BI445" s="217">
        <f>IF(N445="nulová",J445,0)</f>
        <v>0</v>
      </c>
      <c r="BJ445" s="18" t="s">
        <v>142</v>
      </c>
      <c r="BK445" s="217">
        <f>ROUND(I445*H445,2)</f>
        <v>0</v>
      </c>
      <c r="BL445" s="18" t="s">
        <v>248</v>
      </c>
      <c r="BM445" s="216" t="s">
        <v>624</v>
      </c>
    </row>
    <row r="446" s="2" customFormat="1" ht="24.15" customHeight="1">
      <c r="A446" s="39"/>
      <c r="B446" s="40"/>
      <c r="C446" s="205" t="s">
        <v>625</v>
      </c>
      <c r="D446" s="205" t="s">
        <v>136</v>
      </c>
      <c r="E446" s="206" t="s">
        <v>626</v>
      </c>
      <c r="F446" s="207" t="s">
        <v>627</v>
      </c>
      <c r="G446" s="208" t="s">
        <v>163</v>
      </c>
      <c r="H446" s="209">
        <v>5.9100000000000001</v>
      </c>
      <c r="I446" s="210"/>
      <c r="J446" s="211">
        <f>ROUND(I446*H446,2)</f>
        <v>0</v>
      </c>
      <c r="K446" s="207" t="s">
        <v>140</v>
      </c>
      <c r="L446" s="45"/>
      <c r="M446" s="212" t="s">
        <v>19</v>
      </c>
      <c r="N446" s="213" t="s">
        <v>45</v>
      </c>
      <c r="O446" s="85"/>
      <c r="P446" s="214">
        <f>O446*H446</f>
        <v>0</v>
      </c>
      <c r="Q446" s="214">
        <v>0.00050000000000000001</v>
      </c>
      <c r="R446" s="214">
        <f>Q446*H446</f>
        <v>0.0029550000000000002</v>
      </c>
      <c r="S446" s="214">
        <v>0</v>
      </c>
      <c r="T446" s="215">
        <f>S446*H446</f>
        <v>0</v>
      </c>
      <c r="U446" s="39"/>
      <c r="V446" s="39"/>
      <c r="W446" s="39"/>
      <c r="X446" s="39"/>
      <c r="Y446" s="39"/>
      <c r="Z446" s="39"/>
      <c r="AA446" s="39"/>
      <c r="AB446" s="39"/>
      <c r="AC446" s="39"/>
      <c r="AD446" s="39"/>
      <c r="AE446" s="39"/>
      <c r="AR446" s="216" t="s">
        <v>248</v>
      </c>
      <c r="AT446" s="216" t="s">
        <v>136</v>
      </c>
      <c r="AU446" s="216" t="s">
        <v>142</v>
      </c>
      <c r="AY446" s="18" t="s">
        <v>133</v>
      </c>
      <c r="BE446" s="217">
        <f>IF(N446="základní",J446,0)</f>
        <v>0</v>
      </c>
      <c r="BF446" s="217">
        <f>IF(N446="snížená",J446,0)</f>
        <v>0</v>
      </c>
      <c r="BG446" s="217">
        <f>IF(N446="zákl. přenesená",J446,0)</f>
        <v>0</v>
      </c>
      <c r="BH446" s="217">
        <f>IF(N446="sníž. přenesená",J446,0)</f>
        <v>0</v>
      </c>
      <c r="BI446" s="217">
        <f>IF(N446="nulová",J446,0)</f>
        <v>0</v>
      </c>
      <c r="BJ446" s="18" t="s">
        <v>142</v>
      </c>
      <c r="BK446" s="217">
        <f>ROUND(I446*H446,2)</f>
        <v>0</v>
      </c>
      <c r="BL446" s="18" t="s">
        <v>248</v>
      </c>
      <c r="BM446" s="216" t="s">
        <v>628</v>
      </c>
    </row>
    <row r="447" s="13" customFormat="1">
      <c r="A447" s="13"/>
      <c r="B447" s="218"/>
      <c r="C447" s="219"/>
      <c r="D447" s="220" t="s">
        <v>144</v>
      </c>
      <c r="E447" s="221" t="s">
        <v>19</v>
      </c>
      <c r="F447" s="222" t="s">
        <v>180</v>
      </c>
      <c r="G447" s="219"/>
      <c r="H447" s="221" t="s">
        <v>19</v>
      </c>
      <c r="I447" s="223"/>
      <c r="J447" s="219"/>
      <c r="K447" s="219"/>
      <c r="L447" s="224"/>
      <c r="M447" s="225"/>
      <c r="N447" s="226"/>
      <c r="O447" s="226"/>
      <c r="P447" s="226"/>
      <c r="Q447" s="226"/>
      <c r="R447" s="226"/>
      <c r="S447" s="226"/>
      <c r="T447" s="227"/>
      <c r="U447" s="13"/>
      <c r="V447" s="13"/>
      <c r="W447" s="13"/>
      <c r="X447" s="13"/>
      <c r="Y447" s="13"/>
      <c r="Z447" s="13"/>
      <c r="AA447" s="13"/>
      <c r="AB447" s="13"/>
      <c r="AC447" s="13"/>
      <c r="AD447" s="13"/>
      <c r="AE447" s="13"/>
      <c r="AT447" s="228" t="s">
        <v>144</v>
      </c>
      <c r="AU447" s="228" t="s">
        <v>142</v>
      </c>
      <c r="AV447" s="13" t="s">
        <v>81</v>
      </c>
      <c r="AW447" s="13" t="s">
        <v>35</v>
      </c>
      <c r="AX447" s="13" t="s">
        <v>73</v>
      </c>
      <c r="AY447" s="228" t="s">
        <v>133</v>
      </c>
    </row>
    <row r="448" s="14" customFormat="1">
      <c r="A448" s="14"/>
      <c r="B448" s="229"/>
      <c r="C448" s="230"/>
      <c r="D448" s="220" t="s">
        <v>144</v>
      </c>
      <c r="E448" s="231" t="s">
        <v>19</v>
      </c>
      <c r="F448" s="232" t="s">
        <v>376</v>
      </c>
      <c r="G448" s="230"/>
      <c r="H448" s="233">
        <v>5.9100000000000001</v>
      </c>
      <c r="I448" s="234"/>
      <c r="J448" s="230"/>
      <c r="K448" s="230"/>
      <c r="L448" s="235"/>
      <c r="M448" s="236"/>
      <c r="N448" s="237"/>
      <c r="O448" s="237"/>
      <c r="P448" s="237"/>
      <c r="Q448" s="237"/>
      <c r="R448" s="237"/>
      <c r="S448" s="237"/>
      <c r="T448" s="238"/>
      <c r="U448" s="14"/>
      <c r="V448" s="14"/>
      <c r="W448" s="14"/>
      <c r="X448" s="14"/>
      <c r="Y448" s="14"/>
      <c r="Z448" s="14"/>
      <c r="AA448" s="14"/>
      <c r="AB448" s="14"/>
      <c r="AC448" s="14"/>
      <c r="AD448" s="14"/>
      <c r="AE448" s="14"/>
      <c r="AT448" s="239" t="s">
        <v>144</v>
      </c>
      <c r="AU448" s="239" t="s">
        <v>142</v>
      </c>
      <c r="AV448" s="14" t="s">
        <v>142</v>
      </c>
      <c r="AW448" s="14" t="s">
        <v>35</v>
      </c>
      <c r="AX448" s="14" t="s">
        <v>73</v>
      </c>
      <c r="AY448" s="239" t="s">
        <v>133</v>
      </c>
    </row>
    <row r="449" s="15" customFormat="1">
      <c r="A449" s="15"/>
      <c r="B449" s="240"/>
      <c r="C449" s="241"/>
      <c r="D449" s="220" t="s">
        <v>144</v>
      </c>
      <c r="E449" s="242" t="s">
        <v>19</v>
      </c>
      <c r="F449" s="243" t="s">
        <v>147</v>
      </c>
      <c r="G449" s="241"/>
      <c r="H449" s="244">
        <v>5.9100000000000001</v>
      </c>
      <c r="I449" s="245"/>
      <c r="J449" s="241"/>
      <c r="K449" s="241"/>
      <c r="L449" s="246"/>
      <c r="M449" s="247"/>
      <c r="N449" s="248"/>
      <c r="O449" s="248"/>
      <c r="P449" s="248"/>
      <c r="Q449" s="248"/>
      <c r="R449" s="248"/>
      <c r="S449" s="248"/>
      <c r="T449" s="249"/>
      <c r="U449" s="15"/>
      <c r="V449" s="15"/>
      <c r="W449" s="15"/>
      <c r="X449" s="15"/>
      <c r="Y449" s="15"/>
      <c r="Z449" s="15"/>
      <c r="AA449" s="15"/>
      <c r="AB449" s="15"/>
      <c r="AC449" s="15"/>
      <c r="AD449" s="15"/>
      <c r="AE449" s="15"/>
      <c r="AT449" s="250" t="s">
        <v>144</v>
      </c>
      <c r="AU449" s="250" t="s">
        <v>142</v>
      </c>
      <c r="AV449" s="15" t="s">
        <v>141</v>
      </c>
      <c r="AW449" s="15" t="s">
        <v>35</v>
      </c>
      <c r="AX449" s="15" t="s">
        <v>81</v>
      </c>
      <c r="AY449" s="250" t="s">
        <v>133</v>
      </c>
    </row>
    <row r="450" s="2" customFormat="1" ht="37.8" customHeight="1">
      <c r="A450" s="39"/>
      <c r="B450" s="40"/>
      <c r="C450" s="205" t="s">
        <v>629</v>
      </c>
      <c r="D450" s="205" t="s">
        <v>136</v>
      </c>
      <c r="E450" s="206" t="s">
        <v>630</v>
      </c>
      <c r="F450" s="207" t="s">
        <v>631</v>
      </c>
      <c r="G450" s="208" t="s">
        <v>163</v>
      </c>
      <c r="H450" s="209">
        <v>5.9100000000000001</v>
      </c>
      <c r="I450" s="210"/>
      <c r="J450" s="211">
        <f>ROUND(I450*H450,2)</f>
        <v>0</v>
      </c>
      <c r="K450" s="207" t="s">
        <v>140</v>
      </c>
      <c r="L450" s="45"/>
      <c r="M450" s="212" t="s">
        <v>19</v>
      </c>
      <c r="N450" s="213" t="s">
        <v>45</v>
      </c>
      <c r="O450" s="85"/>
      <c r="P450" s="214">
        <f>O450*H450</f>
        <v>0</v>
      </c>
      <c r="Q450" s="214">
        <v>0.025499999999999998</v>
      </c>
      <c r="R450" s="214">
        <f>Q450*H450</f>
        <v>0.15070500000000001</v>
      </c>
      <c r="S450" s="214">
        <v>0</v>
      </c>
      <c r="T450" s="215">
        <f>S450*H450</f>
        <v>0</v>
      </c>
      <c r="U450" s="39"/>
      <c r="V450" s="39"/>
      <c r="W450" s="39"/>
      <c r="X450" s="39"/>
      <c r="Y450" s="39"/>
      <c r="Z450" s="39"/>
      <c r="AA450" s="39"/>
      <c r="AB450" s="39"/>
      <c r="AC450" s="39"/>
      <c r="AD450" s="39"/>
      <c r="AE450" s="39"/>
      <c r="AR450" s="216" t="s">
        <v>248</v>
      </c>
      <c r="AT450" s="216" t="s">
        <v>136</v>
      </c>
      <c r="AU450" s="216" t="s">
        <v>142</v>
      </c>
      <c r="AY450" s="18" t="s">
        <v>133</v>
      </c>
      <c r="BE450" s="217">
        <f>IF(N450="základní",J450,0)</f>
        <v>0</v>
      </c>
      <c r="BF450" s="217">
        <f>IF(N450="snížená",J450,0)</f>
        <v>0</v>
      </c>
      <c r="BG450" s="217">
        <f>IF(N450="zákl. přenesená",J450,0)</f>
        <v>0</v>
      </c>
      <c r="BH450" s="217">
        <f>IF(N450="sníž. přenesená",J450,0)</f>
        <v>0</v>
      </c>
      <c r="BI450" s="217">
        <f>IF(N450="nulová",J450,0)</f>
        <v>0</v>
      </c>
      <c r="BJ450" s="18" t="s">
        <v>142</v>
      </c>
      <c r="BK450" s="217">
        <f>ROUND(I450*H450,2)</f>
        <v>0</v>
      </c>
      <c r="BL450" s="18" t="s">
        <v>248</v>
      </c>
      <c r="BM450" s="216" t="s">
        <v>632</v>
      </c>
    </row>
    <row r="451" s="2" customFormat="1" ht="37.8" customHeight="1">
      <c r="A451" s="39"/>
      <c r="B451" s="40"/>
      <c r="C451" s="205" t="s">
        <v>633</v>
      </c>
      <c r="D451" s="205" t="s">
        <v>136</v>
      </c>
      <c r="E451" s="206" t="s">
        <v>634</v>
      </c>
      <c r="F451" s="207" t="s">
        <v>635</v>
      </c>
      <c r="G451" s="208" t="s">
        <v>150</v>
      </c>
      <c r="H451" s="209">
        <v>0.154</v>
      </c>
      <c r="I451" s="210"/>
      <c r="J451" s="211">
        <f>ROUND(I451*H451,2)</f>
        <v>0</v>
      </c>
      <c r="K451" s="207" t="s">
        <v>140</v>
      </c>
      <c r="L451" s="45"/>
      <c r="M451" s="212" t="s">
        <v>19</v>
      </c>
      <c r="N451" s="213" t="s">
        <v>45</v>
      </c>
      <c r="O451" s="85"/>
      <c r="P451" s="214">
        <f>O451*H451</f>
        <v>0</v>
      </c>
      <c r="Q451" s="214">
        <v>0</v>
      </c>
      <c r="R451" s="214">
        <f>Q451*H451</f>
        <v>0</v>
      </c>
      <c r="S451" s="214">
        <v>0</v>
      </c>
      <c r="T451" s="215">
        <f>S451*H451</f>
        <v>0</v>
      </c>
      <c r="U451" s="39"/>
      <c r="V451" s="39"/>
      <c r="W451" s="39"/>
      <c r="X451" s="39"/>
      <c r="Y451" s="39"/>
      <c r="Z451" s="39"/>
      <c r="AA451" s="39"/>
      <c r="AB451" s="39"/>
      <c r="AC451" s="39"/>
      <c r="AD451" s="39"/>
      <c r="AE451" s="39"/>
      <c r="AR451" s="216" t="s">
        <v>248</v>
      </c>
      <c r="AT451" s="216" t="s">
        <v>136</v>
      </c>
      <c r="AU451" s="216" t="s">
        <v>142</v>
      </c>
      <c r="AY451" s="18" t="s">
        <v>133</v>
      </c>
      <c r="BE451" s="217">
        <f>IF(N451="základní",J451,0)</f>
        <v>0</v>
      </c>
      <c r="BF451" s="217">
        <f>IF(N451="snížená",J451,0)</f>
        <v>0</v>
      </c>
      <c r="BG451" s="217">
        <f>IF(N451="zákl. přenesená",J451,0)</f>
        <v>0</v>
      </c>
      <c r="BH451" s="217">
        <f>IF(N451="sníž. přenesená",J451,0)</f>
        <v>0</v>
      </c>
      <c r="BI451" s="217">
        <f>IF(N451="nulová",J451,0)</f>
        <v>0</v>
      </c>
      <c r="BJ451" s="18" t="s">
        <v>142</v>
      </c>
      <c r="BK451" s="217">
        <f>ROUND(I451*H451,2)</f>
        <v>0</v>
      </c>
      <c r="BL451" s="18" t="s">
        <v>248</v>
      </c>
      <c r="BM451" s="216" t="s">
        <v>636</v>
      </c>
    </row>
    <row r="452" s="2" customFormat="1" ht="49.05" customHeight="1">
      <c r="A452" s="39"/>
      <c r="B452" s="40"/>
      <c r="C452" s="205" t="s">
        <v>637</v>
      </c>
      <c r="D452" s="205" t="s">
        <v>136</v>
      </c>
      <c r="E452" s="206" t="s">
        <v>638</v>
      </c>
      <c r="F452" s="207" t="s">
        <v>639</v>
      </c>
      <c r="G452" s="208" t="s">
        <v>150</v>
      </c>
      <c r="H452" s="209">
        <v>0.154</v>
      </c>
      <c r="I452" s="210"/>
      <c r="J452" s="211">
        <f>ROUND(I452*H452,2)</f>
        <v>0</v>
      </c>
      <c r="K452" s="207" t="s">
        <v>140</v>
      </c>
      <c r="L452" s="45"/>
      <c r="M452" s="212" t="s">
        <v>19</v>
      </c>
      <c r="N452" s="213" t="s">
        <v>45</v>
      </c>
      <c r="O452" s="85"/>
      <c r="P452" s="214">
        <f>O452*H452</f>
        <v>0</v>
      </c>
      <c r="Q452" s="214">
        <v>0</v>
      </c>
      <c r="R452" s="214">
        <f>Q452*H452</f>
        <v>0</v>
      </c>
      <c r="S452" s="214">
        <v>0</v>
      </c>
      <c r="T452" s="215">
        <f>S452*H452</f>
        <v>0</v>
      </c>
      <c r="U452" s="39"/>
      <c r="V452" s="39"/>
      <c r="W452" s="39"/>
      <c r="X452" s="39"/>
      <c r="Y452" s="39"/>
      <c r="Z452" s="39"/>
      <c r="AA452" s="39"/>
      <c r="AB452" s="39"/>
      <c r="AC452" s="39"/>
      <c r="AD452" s="39"/>
      <c r="AE452" s="39"/>
      <c r="AR452" s="216" t="s">
        <v>248</v>
      </c>
      <c r="AT452" s="216" t="s">
        <v>136</v>
      </c>
      <c r="AU452" s="216" t="s">
        <v>142</v>
      </c>
      <c r="AY452" s="18" t="s">
        <v>133</v>
      </c>
      <c r="BE452" s="217">
        <f>IF(N452="základní",J452,0)</f>
        <v>0</v>
      </c>
      <c r="BF452" s="217">
        <f>IF(N452="snížená",J452,0)</f>
        <v>0</v>
      </c>
      <c r="BG452" s="217">
        <f>IF(N452="zákl. přenesená",J452,0)</f>
        <v>0</v>
      </c>
      <c r="BH452" s="217">
        <f>IF(N452="sníž. přenesená",J452,0)</f>
        <v>0</v>
      </c>
      <c r="BI452" s="217">
        <f>IF(N452="nulová",J452,0)</f>
        <v>0</v>
      </c>
      <c r="BJ452" s="18" t="s">
        <v>142</v>
      </c>
      <c r="BK452" s="217">
        <f>ROUND(I452*H452,2)</f>
        <v>0</v>
      </c>
      <c r="BL452" s="18" t="s">
        <v>248</v>
      </c>
      <c r="BM452" s="216" t="s">
        <v>640</v>
      </c>
    </row>
    <row r="453" s="12" customFormat="1" ht="22.8" customHeight="1">
      <c r="A453" s="12"/>
      <c r="B453" s="189"/>
      <c r="C453" s="190"/>
      <c r="D453" s="191" t="s">
        <v>72</v>
      </c>
      <c r="E453" s="203" t="s">
        <v>641</v>
      </c>
      <c r="F453" s="203" t="s">
        <v>642</v>
      </c>
      <c r="G453" s="190"/>
      <c r="H453" s="190"/>
      <c r="I453" s="193"/>
      <c r="J453" s="204">
        <f>BK453</f>
        <v>0</v>
      </c>
      <c r="K453" s="190"/>
      <c r="L453" s="195"/>
      <c r="M453" s="196"/>
      <c r="N453" s="197"/>
      <c r="O453" s="197"/>
      <c r="P453" s="198">
        <f>SUM(P454:P479)</f>
        <v>0</v>
      </c>
      <c r="Q453" s="197"/>
      <c r="R453" s="198">
        <f>SUM(R454:R479)</f>
        <v>0.49955807999999996</v>
      </c>
      <c r="S453" s="197"/>
      <c r="T453" s="199">
        <f>SUM(T454:T479)</f>
        <v>0</v>
      </c>
      <c r="U453" s="12"/>
      <c r="V453" s="12"/>
      <c r="W453" s="12"/>
      <c r="X453" s="12"/>
      <c r="Y453" s="12"/>
      <c r="Z453" s="12"/>
      <c r="AA453" s="12"/>
      <c r="AB453" s="12"/>
      <c r="AC453" s="12"/>
      <c r="AD453" s="12"/>
      <c r="AE453" s="12"/>
      <c r="AR453" s="200" t="s">
        <v>142</v>
      </c>
      <c r="AT453" s="201" t="s">
        <v>72</v>
      </c>
      <c r="AU453" s="201" t="s">
        <v>81</v>
      </c>
      <c r="AY453" s="200" t="s">
        <v>133</v>
      </c>
      <c r="BK453" s="202">
        <f>SUM(BK454:BK479)</f>
        <v>0</v>
      </c>
    </row>
    <row r="454" s="2" customFormat="1" ht="24.15" customHeight="1">
      <c r="A454" s="39"/>
      <c r="B454" s="40"/>
      <c r="C454" s="205" t="s">
        <v>643</v>
      </c>
      <c r="D454" s="205" t="s">
        <v>136</v>
      </c>
      <c r="E454" s="206" t="s">
        <v>644</v>
      </c>
      <c r="F454" s="207" t="s">
        <v>645</v>
      </c>
      <c r="G454" s="208" t="s">
        <v>163</v>
      </c>
      <c r="H454" s="209">
        <v>4</v>
      </c>
      <c r="I454" s="210"/>
      <c r="J454" s="211">
        <f>ROUND(I454*H454,2)</f>
        <v>0</v>
      </c>
      <c r="K454" s="207" t="s">
        <v>140</v>
      </c>
      <c r="L454" s="45"/>
      <c r="M454" s="212" t="s">
        <v>19</v>
      </c>
      <c r="N454" s="213" t="s">
        <v>45</v>
      </c>
      <c r="O454" s="85"/>
      <c r="P454" s="214">
        <f>O454*H454</f>
        <v>0</v>
      </c>
      <c r="Q454" s="214">
        <v>0</v>
      </c>
      <c r="R454" s="214">
        <f>Q454*H454</f>
        <v>0</v>
      </c>
      <c r="S454" s="214">
        <v>0</v>
      </c>
      <c r="T454" s="215">
        <f>S454*H454</f>
        <v>0</v>
      </c>
      <c r="U454" s="39"/>
      <c r="V454" s="39"/>
      <c r="W454" s="39"/>
      <c r="X454" s="39"/>
      <c r="Y454" s="39"/>
      <c r="Z454" s="39"/>
      <c r="AA454" s="39"/>
      <c r="AB454" s="39"/>
      <c r="AC454" s="39"/>
      <c r="AD454" s="39"/>
      <c r="AE454" s="39"/>
      <c r="AR454" s="216" t="s">
        <v>248</v>
      </c>
      <c r="AT454" s="216" t="s">
        <v>136</v>
      </c>
      <c r="AU454" s="216" t="s">
        <v>142</v>
      </c>
      <c r="AY454" s="18" t="s">
        <v>133</v>
      </c>
      <c r="BE454" s="217">
        <f>IF(N454="základní",J454,0)</f>
        <v>0</v>
      </c>
      <c r="BF454" s="217">
        <f>IF(N454="snížená",J454,0)</f>
        <v>0</v>
      </c>
      <c r="BG454" s="217">
        <f>IF(N454="zákl. přenesená",J454,0)</f>
        <v>0</v>
      </c>
      <c r="BH454" s="217">
        <f>IF(N454="sníž. přenesená",J454,0)</f>
        <v>0</v>
      </c>
      <c r="BI454" s="217">
        <f>IF(N454="nulová",J454,0)</f>
        <v>0</v>
      </c>
      <c r="BJ454" s="18" t="s">
        <v>142</v>
      </c>
      <c r="BK454" s="217">
        <f>ROUND(I454*H454,2)</f>
        <v>0</v>
      </c>
      <c r="BL454" s="18" t="s">
        <v>248</v>
      </c>
      <c r="BM454" s="216" t="s">
        <v>646</v>
      </c>
    </row>
    <row r="455" s="13" customFormat="1">
      <c r="A455" s="13"/>
      <c r="B455" s="218"/>
      <c r="C455" s="219"/>
      <c r="D455" s="220" t="s">
        <v>144</v>
      </c>
      <c r="E455" s="221" t="s">
        <v>19</v>
      </c>
      <c r="F455" s="222" t="s">
        <v>165</v>
      </c>
      <c r="G455" s="219"/>
      <c r="H455" s="221" t="s">
        <v>19</v>
      </c>
      <c r="I455" s="223"/>
      <c r="J455" s="219"/>
      <c r="K455" s="219"/>
      <c r="L455" s="224"/>
      <c r="M455" s="225"/>
      <c r="N455" s="226"/>
      <c r="O455" s="226"/>
      <c r="P455" s="226"/>
      <c r="Q455" s="226"/>
      <c r="R455" s="226"/>
      <c r="S455" s="226"/>
      <c r="T455" s="227"/>
      <c r="U455" s="13"/>
      <c r="V455" s="13"/>
      <c r="W455" s="13"/>
      <c r="X455" s="13"/>
      <c r="Y455" s="13"/>
      <c r="Z455" s="13"/>
      <c r="AA455" s="13"/>
      <c r="AB455" s="13"/>
      <c r="AC455" s="13"/>
      <c r="AD455" s="13"/>
      <c r="AE455" s="13"/>
      <c r="AT455" s="228" t="s">
        <v>144</v>
      </c>
      <c r="AU455" s="228" t="s">
        <v>142</v>
      </c>
      <c r="AV455" s="13" t="s">
        <v>81</v>
      </c>
      <c r="AW455" s="13" t="s">
        <v>35</v>
      </c>
      <c r="AX455" s="13" t="s">
        <v>73</v>
      </c>
      <c r="AY455" s="228" t="s">
        <v>133</v>
      </c>
    </row>
    <row r="456" s="14" customFormat="1">
      <c r="A456" s="14"/>
      <c r="B456" s="229"/>
      <c r="C456" s="230"/>
      <c r="D456" s="220" t="s">
        <v>144</v>
      </c>
      <c r="E456" s="231" t="s">
        <v>19</v>
      </c>
      <c r="F456" s="232" t="s">
        <v>647</v>
      </c>
      <c r="G456" s="230"/>
      <c r="H456" s="233">
        <v>4</v>
      </c>
      <c r="I456" s="234"/>
      <c r="J456" s="230"/>
      <c r="K456" s="230"/>
      <c r="L456" s="235"/>
      <c r="M456" s="236"/>
      <c r="N456" s="237"/>
      <c r="O456" s="237"/>
      <c r="P456" s="237"/>
      <c r="Q456" s="237"/>
      <c r="R456" s="237"/>
      <c r="S456" s="237"/>
      <c r="T456" s="238"/>
      <c r="U456" s="14"/>
      <c r="V456" s="14"/>
      <c r="W456" s="14"/>
      <c r="X456" s="14"/>
      <c r="Y456" s="14"/>
      <c r="Z456" s="14"/>
      <c r="AA456" s="14"/>
      <c r="AB456" s="14"/>
      <c r="AC456" s="14"/>
      <c r="AD456" s="14"/>
      <c r="AE456" s="14"/>
      <c r="AT456" s="239" t="s">
        <v>144</v>
      </c>
      <c r="AU456" s="239" t="s">
        <v>142</v>
      </c>
      <c r="AV456" s="14" t="s">
        <v>142</v>
      </c>
      <c r="AW456" s="14" t="s">
        <v>35</v>
      </c>
      <c r="AX456" s="14" t="s">
        <v>73</v>
      </c>
      <c r="AY456" s="239" t="s">
        <v>133</v>
      </c>
    </row>
    <row r="457" s="15" customFormat="1">
      <c r="A457" s="15"/>
      <c r="B457" s="240"/>
      <c r="C457" s="241"/>
      <c r="D457" s="220" t="s">
        <v>144</v>
      </c>
      <c r="E457" s="242" t="s">
        <v>19</v>
      </c>
      <c r="F457" s="243" t="s">
        <v>147</v>
      </c>
      <c r="G457" s="241"/>
      <c r="H457" s="244">
        <v>4</v>
      </c>
      <c r="I457" s="245"/>
      <c r="J457" s="241"/>
      <c r="K457" s="241"/>
      <c r="L457" s="246"/>
      <c r="M457" s="247"/>
      <c r="N457" s="248"/>
      <c r="O457" s="248"/>
      <c r="P457" s="248"/>
      <c r="Q457" s="248"/>
      <c r="R457" s="248"/>
      <c r="S457" s="248"/>
      <c r="T457" s="249"/>
      <c r="U457" s="15"/>
      <c r="V457" s="15"/>
      <c r="W457" s="15"/>
      <c r="X457" s="15"/>
      <c r="Y457" s="15"/>
      <c r="Z457" s="15"/>
      <c r="AA457" s="15"/>
      <c r="AB457" s="15"/>
      <c r="AC457" s="15"/>
      <c r="AD457" s="15"/>
      <c r="AE457" s="15"/>
      <c r="AT457" s="250" t="s">
        <v>144</v>
      </c>
      <c r="AU457" s="250" t="s">
        <v>142</v>
      </c>
      <c r="AV457" s="15" t="s">
        <v>141</v>
      </c>
      <c r="AW457" s="15" t="s">
        <v>35</v>
      </c>
      <c r="AX457" s="15" t="s">
        <v>81</v>
      </c>
      <c r="AY457" s="250" t="s">
        <v>133</v>
      </c>
    </row>
    <row r="458" s="2" customFormat="1" ht="24.15" customHeight="1">
      <c r="A458" s="39"/>
      <c r="B458" s="40"/>
      <c r="C458" s="251" t="s">
        <v>648</v>
      </c>
      <c r="D458" s="251" t="s">
        <v>307</v>
      </c>
      <c r="E458" s="252" t="s">
        <v>533</v>
      </c>
      <c r="F458" s="253" t="s">
        <v>534</v>
      </c>
      <c r="G458" s="254" t="s">
        <v>535</v>
      </c>
      <c r="H458" s="255">
        <v>6</v>
      </c>
      <c r="I458" s="256"/>
      <c r="J458" s="257">
        <f>ROUND(I458*H458,2)</f>
        <v>0</v>
      </c>
      <c r="K458" s="253" t="s">
        <v>140</v>
      </c>
      <c r="L458" s="258"/>
      <c r="M458" s="259" t="s">
        <v>19</v>
      </c>
      <c r="N458" s="260" t="s">
        <v>45</v>
      </c>
      <c r="O458" s="85"/>
      <c r="P458" s="214">
        <f>O458*H458</f>
        <v>0</v>
      </c>
      <c r="Q458" s="214">
        <v>0.001</v>
      </c>
      <c r="R458" s="214">
        <f>Q458*H458</f>
        <v>0.0060000000000000001</v>
      </c>
      <c r="S458" s="214">
        <v>0</v>
      </c>
      <c r="T458" s="215">
        <f>S458*H458</f>
        <v>0</v>
      </c>
      <c r="U458" s="39"/>
      <c r="V458" s="39"/>
      <c r="W458" s="39"/>
      <c r="X458" s="39"/>
      <c r="Y458" s="39"/>
      <c r="Z458" s="39"/>
      <c r="AA458" s="39"/>
      <c r="AB458" s="39"/>
      <c r="AC458" s="39"/>
      <c r="AD458" s="39"/>
      <c r="AE458" s="39"/>
      <c r="AR458" s="216" t="s">
        <v>310</v>
      </c>
      <c r="AT458" s="216" t="s">
        <v>307</v>
      </c>
      <c r="AU458" s="216" t="s">
        <v>142</v>
      </c>
      <c r="AY458" s="18" t="s">
        <v>133</v>
      </c>
      <c r="BE458" s="217">
        <f>IF(N458="základní",J458,0)</f>
        <v>0</v>
      </c>
      <c r="BF458" s="217">
        <f>IF(N458="snížená",J458,0)</f>
        <v>0</v>
      </c>
      <c r="BG458" s="217">
        <f>IF(N458="zákl. přenesená",J458,0)</f>
        <v>0</v>
      </c>
      <c r="BH458" s="217">
        <f>IF(N458="sníž. přenesená",J458,0)</f>
        <v>0</v>
      </c>
      <c r="BI458" s="217">
        <f>IF(N458="nulová",J458,0)</f>
        <v>0</v>
      </c>
      <c r="BJ458" s="18" t="s">
        <v>142</v>
      </c>
      <c r="BK458" s="217">
        <f>ROUND(I458*H458,2)</f>
        <v>0</v>
      </c>
      <c r="BL458" s="18" t="s">
        <v>248</v>
      </c>
      <c r="BM458" s="216" t="s">
        <v>649</v>
      </c>
    </row>
    <row r="459" s="14" customFormat="1">
      <c r="A459" s="14"/>
      <c r="B459" s="229"/>
      <c r="C459" s="230"/>
      <c r="D459" s="220" t="s">
        <v>144</v>
      </c>
      <c r="E459" s="230"/>
      <c r="F459" s="232" t="s">
        <v>650</v>
      </c>
      <c r="G459" s="230"/>
      <c r="H459" s="233">
        <v>6</v>
      </c>
      <c r="I459" s="234"/>
      <c r="J459" s="230"/>
      <c r="K459" s="230"/>
      <c r="L459" s="235"/>
      <c r="M459" s="236"/>
      <c r="N459" s="237"/>
      <c r="O459" s="237"/>
      <c r="P459" s="237"/>
      <c r="Q459" s="237"/>
      <c r="R459" s="237"/>
      <c r="S459" s="237"/>
      <c r="T459" s="238"/>
      <c r="U459" s="14"/>
      <c r="V459" s="14"/>
      <c r="W459" s="14"/>
      <c r="X459" s="14"/>
      <c r="Y459" s="14"/>
      <c r="Z459" s="14"/>
      <c r="AA459" s="14"/>
      <c r="AB459" s="14"/>
      <c r="AC459" s="14"/>
      <c r="AD459" s="14"/>
      <c r="AE459" s="14"/>
      <c r="AT459" s="239" t="s">
        <v>144</v>
      </c>
      <c r="AU459" s="239" t="s">
        <v>142</v>
      </c>
      <c r="AV459" s="14" t="s">
        <v>142</v>
      </c>
      <c r="AW459" s="14" t="s">
        <v>4</v>
      </c>
      <c r="AX459" s="14" t="s">
        <v>81</v>
      </c>
      <c r="AY459" s="239" t="s">
        <v>133</v>
      </c>
    </row>
    <row r="460" s="2" customFormat="1" ht="24.15" customHeight="1">
      <c r="A460" s="39"/>
      <c r="B460" s="40"/>
      <c r="C460" s="205" t="s">
        <v>651</v>
      </c>
      <c r="D460" s="205" t="s">
        <v>136</v>
      </c>
      <c r="E460" s="206" t="s">
        <v>652</v>
      </c>
      <c r="F460" s="207" t="s">
        <v>653</v>
      </c>
      <c r="G460" s="208" t="s">
        <v>256</v>
      </c>
      <c r="H460" s="209">
        <v>2</v>
      </c>
      <c r="I460" s="210"/>
      <c r="J460" s="211">
        <f>ROUND(I460*H460,2)</f>
        <v>0</v>
      </c>
      <c r="K460" s="207" t="s">
        <v>140</v>
      </c>
      <c r="L460" s="45"/>
      <c r="M460" s="212" t="s">
        <v>19</v>
      </c>
      <c r="N460" s="213" t="s">
        <v>45</v>
      </c>
      <c r="O460" s="85"/>
      <c r="P460" s="214">
        <f>O460*H460</f>
        <v>0</v>
      </c>
      <c r="Q460" s="214">
        <v>0.00017000000000000001</v>
      </c>
      <c r="R460" s="214">
        <f>Q460*H460</f>
        <v>0.00034000000000000002</v>
      </c>
      <c r="S460" s="214">
        <v>0</v>
      </c>
      <c r="T460" s="215">
        <f>S460*H460</f>
        <v>0</v>
      </c>
      <c r="U460" s="39"/>
      <c r="V460" s="39"/>
      <c r="W460" s="39"/>
      <c r="X460" s="39"/>
      <c r="Y460" s="39"/>
      <c r="Z460" s="39"/>
      <c r="AA460" s="39"/>
      <c r="AB460" s="39"/>
      <c r="AC460" s="39"/>
      <c r="AD460" s="39"/>
      <c r="AE460" s="39"/>
      <c r="AR460" s="216" t="s">
        <v>248</v>
      </c>
      <c r="AT460" s="216" t="s">
        <v>136</v>
      </c>
      <c r="AU460" s="216" t="s">
        <v>142</v>
      </c>
      <c r="AY460" s="18" t="s">
        <v>133</v>
      </c>
      <c r="BE460" s="217">
        <f>IF(N460="základní",J460,0)</f>
        <v>0</v>
      </c>
      <c r="BF460" s="217">
        <f>IF(N460="snížená",J460,0)</f>
        <v>0</v>
      </c>
      <c r="BG460" s="217">
        <f>IF(N460="zákl. přenesená",J460,0)</f>
        <v>0</v>
      </c>
      <c r="BH460" s="217">
        <f>IF(N460="sníž. přenesená",J460,0)</f>
        <v>0</v>
      </c>
      <c r="BI460" s="217">
        <f>IF(N460="nulová",J460,0)</f>
        <v>0</v>
      </c>
      <c r="BJ460" s="18" t="s">
        <v>142</v>
      </c>
      <c r="BK460" s="217">
        <f>ROUND(I460*H460,2)</f>
        <v>0</v>
      </c>
      <c r="BL460" s="18" t="s">
        <v>248</v>
      </c>
      <c r="BM460" s="216" t="s">
        <v>654</v>
      </c>
    </row>
    <row r="461" s="2" customFormat="1" ht="14.4" customHeight="1">
      <c r="A461" s="39"/>
      <c r="B461" s="40"/>
      <c r="C461" s="251" t="s">
        <v>655</v>
      </c>
      <c r="D461" s="251" t="s">
        <v>307</v>
      </c>
      <c r="E461" s="252" t="s">
        <v>544</v>
      </c>
      <c r="F461" s="253" t="s">
        <v>545</v>
      </c>
      <c r="G461" s="254" t="s">
        <v>256</v>
      </c>
      <c r="H461" s="255">
        <v>2.1000000000000001</v>
      </c>
      <c r="I461" s="256"/>
      <c r="J461" s="257">
        <f>ROUND(I461*H461,2)</f>
        <v>0</v>
      </c>
      <c r="K461" s="253" t="s">
        <v>140</v>
      </c>
      <c r="L461" s="258"/>
      <c r="M461" s="259" t="s">
        <v>19</v>
      </c>
      <c r="N461" s="260" t="s">
        <v>45</v>
      </c>
      <c r="O461" s="85"/>
      <c r="P461" s="214">
        <f>O461*H461</f>
        <v>0</v>
      </c>
      <c r="Q461" s="214">
        <v>0.001</v>
      </c>
      <c r="R461" s="214">
        <f>Q461*H461</f>
        <v>0.0021000000000000003</v>
      </c>
      <c r="S461" s="214">
        <v>0</v>
      </c>
      <c r="T461" s="215">
        <f>S461*H461</f>
        <v>0</v>
      </c>
      <c r="U461" s="39"/>
      <c r="V461" s="39"/>
      <c r="W461" s="39"/>
      <c r="X461" s="39"/>
      <c r="Y461" s="39"/>
      <c r="Z461" s="39"/>
      <c r="AA461" s="39"/>
      <c r="AB461" s="39"/>
      <c r="AC461" s="39"/>
      <c r="AD461" s="39"/>
      <c r="AE461" s="39"/>
      <c r="AR461" s="216" t="s">
        <v>310</v>
      </c>
      <c r="AT461" s="216" t="s">
        <v>307</v>
      </c>
      <c r="AU461" s="216" t="s">
        <v>142</v>
      </c>
      <c r="AY461" s="18" t="s">
        <v>133</v>
      </c>
      <c r="BE461" s="217">
        <f>IF(N461="základní",J461,0)</f>
        <v>0</v>
      </c>
      <c r="BF461" s="217">
        <f>IF(N461="snížená",J461,0)</f>
        <v>0</v>
      </c>
      <c r="BG461" s="217">
        <f>IF(N461="zákl. přenesená",J461,0)</f>
        <v>0</v>
      </c>
      <c r="BH461" s="217">
        <f>IF(N461="sníž. přenesená",J461,0)</f>
        <v>0</v>
      </c>
      <c r="BI461" s="217">
        <f>IF(N461="nulová",J461,0)</f>
        <v>0</v>
      </c>
      <c r="BJ461" s="18" t="s">
        <v>142</v>
      </c>
      <c r="BK461" s="217">
        <f>ROUND(I461*H461,2)</f>
        <v>0</v>
      </c>
      <c r="BL461" s="18" t="s">
        <v>248</v>
      </c>
      <c r="BM461" s="216" t="s">
        <v>656</v>
      </c>
    </row>
    <row r="462" s="14" customFormat="1">
      <c r="A462" s="14"/>
      <c r="B462" s="229"/>
      <c r="C462" s="230"/>
      <c r="D462" s="220" t="s">
        <v>144</v>
      </c>
      <c r="E462" s="230"/>
      <c r="F462" s="232" t="s">
        <v>657</v>
      </c>
      <c r="G462" s="230"/>
      <c r="H462" s="233">
        <v>2.1000000000000001</v>
      </c>
      <c r="I462" s="234"/>
      <c r="J462" s="230"/>
      <c r="K462" s="230"/>
      <c r="L462" s="235"/>
      <c r="M462" s="236"/>
      <c r="N462" s="237"/>
      <c r="O462" s="237"/>
      <c r="P462" s="237"/>
      <c r="Q462" s="237"/>
      <c r="R462" s="237"/>
      <c r="S462" s="237"/>
      <c r="T462" s="238"/>
      <c r="U462" s="14"/>
      <c r="V462" s="14"/>
      <c r="W462" s="14"/>
      <c r="X462" s="14"/>
      <c r="Y462" s="14"/>
      <c r="Z462" s="14"/>
      <c r="AA462" s="14"/>
      <c r="AB462" s="14"/>
      <c r="AC462" s="14"/>
      <c r="AD462" s="14"/>
      <c r="AE462" s="14"/>
      <c r="AT462" s="239" t="s">
        <v>144</v>
      </c>
      <c r="AU462" s="239" t="s">
        <v>142</v>
      </c>
      <c r="AV462" s="14" t="s">
        <v>142</v>
      </c>
      <c r="AW462" s="14" t="s">
        <v>4</v>
      </c>
      <c r="AX462" s="14" t="s">
        <v>81</v>
      </c>
      <c r="AY462" s="239" t="s">
        <v>133</v>
      </c>
    </row>
    <row r="463" s="2" customFormat="1" ht="24.15" customHeight="1">
      <c r="A463" s="39"/>
      <c r="B463" s="40"/>
      <c r="C463" s="205" t="s">
        <v>658</v>
      </c>
      <c r="D463" s="205" t="s">
        <v>136</v>
      </c>
      <c r="E463" s="206" t="s">
        <v>659</v>
      </c>
      <c r="F463" s="207" t="s">
        <v>660</v>
      </c>
      <c r="G463" s="208" t="s">
        <v>163</v>
      </c>
      <c r="H463" s="209">
        <v>24.32</v>
      </c>
      <c r="I463" s="210"/>
      <c r="J463" s="211">
        <f>ROUND(I463*H463,2)</f>
        <v>0</v>
      </c>
      <c r="K463" s="207" t="s">
        <v>140</v>
      </c>
      <c r="L463" s="45"/>
      <c r="M463" s="212" t="s">
        <v>19</v>
      </c>
      <c r="N463" s="213" t="s">
        <v>45</v>
      </c>
      <c r="O463" s="85"/>
      <c r="P463" s="214">
        <f>O463*H463</f>
        <v>0</v>
      </c>
      <c r="Q463" s="214">
        <v>0.00029999999999999997</v>
      </c>
      <c r="R463" s="214">
        <f>Q463*H463</f>
        <v>0.0072959999999999995</v>
      </c>
      <c r="S463" s="214">
        <v>0</v>
      </c>
      <c r="T463" s="215">
        <f>S463*H463</f>
        <v>0</v>
      </c>
      <c r="U463" s="39"/>
      <c r="V463" s="39"/>
      <c r="W463" s="39"/>
      <c r="X463" s="39"/>
      <c r="Y463" s="39"/>
      <c r="Z463" s="39"/>
      <c r="AA463" s="39"/>
      <c r="AB463" s="39"/>
      <c r="AC463" s="39"/>
      <c r="AD463" s="39"/>
      <c r="AE463" s="39"/>
      <c r="AR463" s="216" t="s">
        <v>248</v>
      </c>
      <c r="AT463" s="216" t="s">
        <v>136</v>
      </c>
      <c r="AU463" s="216" t="s">
        <v>142</v>
      </c>
      <c r="AY463" s="18" t="s">
        <v>133</v>
      </c>
      <c r="BE463" s="217">
        <f>IF(N463="základní",J463,0)</f>
        <v>0</v>
      </c>
      <c r="BF463" s="217">
        <f>IF(N463="snížená",J463,0)</f>
        <v>0</v>
      </c>
      <c r="BG463" s="217">
        <f>IF(N463="zákl. přenesená",J463,0)</f>
        <v>0</v>
      </c>
      <c r="BH463" s="217">
        <f>IF(N463="sníž. přenesená",J463,0)</f>
        <v>0</v>
      </c>
      <c r="BI463" s="217">
        <f>IF(N463="nulová",J463,0)</f>
        <v>0</v>
      </c>
      <c r="BJ463" s="18" t="s">
        <v>142</v>
      </c>
      <c r="BK463" s="217">
        <f>ROUND(I463*H463,2)</f>
        <v>0</v>
      </c>
      <c r="BL463" s="18" t="s">
        <v>248</v>
      </c>
      <c r="BM463" s="216" t="s">
        <v>661</v>
      </c>
    </row>
    <row r="464" s="2" customFormat="1" ht="37.8" customHeight="1">
      <c r="A464" s="39"/>
      <c r="B464" s="40"/>
      <c r="C464" s="205" t="s">
        <v>662</v>
      </c>
      <c r="D464" s="205" t="s">
        <v>136</v>
      </c>
      <c r="E464" s="206" t="s">
        <v>663</v>
      </c>
      <c r="F464" s="207" t="s">
        <v>664</v>
      </c>
      <c r="G464" s="208" t="s">
        <v>163</v>
      </c>
      <c r="H464" s="209">
        <v>24.32</v>
      </c>
      <c r="I464" s="210"/>
      <c r="J464" s="211">
        <f>ROUND(I464*H464,2)</f>
        <v>0</v>
      </c>
      <c r="K464" s="207" t="s">
        <v>140</v>
      </c>
      <c r="L464" s="45"/>
      <c r="M464" s="212" t="s">
        <v>19</v>
      </c>
      <c r="N464" s="213" t="s">
        <v>45</v>
      </c>
      <c r="O464" s="85"/>
      <c r="P464" s="214">
        <f>O464*H464</f>
        <v>0</v>
      </c>
      <c r="Q464" s="214">
        <v>0.0060499999999999998</v>
      </c>
      <c r="R464" s="214">
        <f>Q464*H464</f>
        <v>0.14713599999999999</v>
      </c>
      <c r="S464" s="214">
        <v>0</v>
      </c>
      <c r="T464" s="215">
        <f>S464*H464</f>
        <v>0</v>
      </c>
      <c r="U464" s="39"/>
      <c r="V464" s="39"/>
      <c r="W464" s="39"/>
      <c r="X464" s="39"/>
      <c r="Y464" s="39"/>
      <c r="Z464" s="39"/>
      <c r="AA464" s="39"/>
      <c r="AB464" s="39"/>
      <c r="AC464" s="39"/>
      <c r="AD464" s="39"/>
      <c r="AE464" s="39"/>
      <c r="AR464" s="216" t="s">
        <v>248</v>
      </c>
      <c r="AT464" s="216" t="s">
        <v>136</v>
      </c>
      <c r="AU464" s="216" t="s">
        <v>142</v>
      </c>
      <c r="AY464" s="18" t="s">
        <v>133</v>
      </c>
      <c r="BE464" s="217">
        <f>IF(N464="základní",J464,0)</f>
        <v>0</v>
      </c>
      <c r="BF464" s="217">
        <f>IF(N464="snížená",J464,0)</f>
        <v>0</v>
      </c>
      <c r="BG464" s="217">
        <f>IF(N464="zákl. přenesená",J464,0)</f>
        <v>0</v>
      </c>
      <c r="BH464" s="217">
        <f>IF(N464="sníž. přenesená",J464,0)</f>
        <v>0</v>
      </c>
      <c r="BI464" s="217">
        <f>IF(N464="nulová",J464,0)</f>
        <v>0</v>
      </c>
      <c r="BJ464" s="18" t="s">
        <v>142</v>
      </c>
      <c r="BK464" s="217">
        <f>ROUND(I464*H464,2)</f>
        <v>0</v>
      </c>
      <c r="BL464" s="18" t="s">
        <v>248</v>
      </c>
      <c r="BM464" s="216" t="s">
        <v>665</v>
      </c>
    </row>
    <row r="465" s="13" customFormat="1">
      <c r="A465" s="13"/>
      <c r="B465" s="218"/>
      <c r="C465" s="219"/>
      <c r="D465" s="220" t="s">
        <v>144</v>
      </c>
      <c r="E465" s="221" t="s">
        <v>19</v>
      </c>
      <c r="F465" s="222" t="s">
        <v>210</v>
      </c>
      <c r="G465" s="219"/>
      <c r="H465" s="221" t="s">
        <v>19</v>
      </c>
      <c r="I465" s="223"/>
      <c r="J465" s="219"/>
      <c r="K465" s="219"/>
      <c r="L465" s="224"/>
      <c r="M465" s="225"/>
      <c r="N465" s="226"/>
      <c r="O465" s="226"/>
      <c r="P465" s="226"/>
      <c r="Q465" s="226"/>
      <c r="R465" s="226"/>
      <c r="S465" s="226"/>
      <c r="T465" s="227"/>
      <c r="U465" s="13"/>
      <c r="V465" s="13"/>
      <c r="W465" s="13"/>
      <c r="X465" s="13"/>
      <c r="Y465" s="13"/>
      <c r="Z465" s="13"/>
      <c r="AA465" s="13"/>
      <c r="AB465" s="13"/>
      <c r="AC465" s="13"/>
      <c r="AD465" s="13"/>
      <c r="AE465" s="13"/>
      <c r="AT465" s="228" t="s">
        <v>144</v>
      </c>
      <c r="AU465" s="228" t="s">
        <v>142</v>
      </c>
      <c r="AV465" s="13" t="s">
        <v>81</v>
      </c>
      <c r="AW465" s="13" t="s">
        <v>35</v>
      </c>
      <c r="AX465" s="13" t="s">
        <v>73</v>
      </c>
      <c r="AY465" s="228" t="s">
        <v>133</v>
      </c>
    </row>
    <row r="466" s="14" customFormat="1">
      <c r="A466" s="14"/>
      <c r="B466" s="229"/>
      <c r="C466" s="230"/>
      <c r="D466" s="220" t="s">
        <v>144</v>
      </c>
      <c r="E466" s="231" t="s">
        <v>19</v>
      </c>
      <c r="F466" s="232" t="s">
        <v>666</v>
      </c>
      <c r="G466" s="230"/>
      <c r="H466" s="233">
        <v>21.199999999999999</v>
      </c>
      <c r="I466" s="234"/>
      <c r="J466" s="230"/>
      <c r="K466" s="230"/>
      <c r="L466" s="235"/>
      <c r="M466" s="236"/>
      <c r="N466" s="237"/>
      <c r="O466" s="237"/>
      <c r="P466" s="237"/>
      <c r="Q466" s="237"/>
      <c r="R466" s="237"/>
      <c r="S466" s="237"/>
      <c r="T466" s="238"/>
      <c r="U466" s="14"/>
      <c r="V466" s="14"/>
      <c r="W466" s="14"/>
      <c r="X466" s="14"/>
      <c r="Y466" s="14"/>
      <c r="Z466" s="14"/>
      <c r="AA466" s="14"/>
      <c r="AB466" s="14"/>
      <c r="AC466" s="14"/>
      <c r="AD466" s="14"/>
      <c r="AE466" s="14"/>
      <c r="AT466" s="239" t="s">
        <v>144</v>
      </c>
      <c r="AU466" s="239" t="s">
        <v>142</v>
      </c>
      <c r="AV466" s="14" t="s">
        <v>142</v>
      </c>
      <c r="AW466" s="14" t="s">
        <v>35</v>
      </c>
      <c r="AX466" s="14" t="s">
        <v>73</v>
      </c>
      <c r="AY466" s="239" t="s">
        <v>133</v>
      </c>
    </row>
    <row r="467" s="13" customFormat="1">
      <c r="A467" s="13"/>
      <c r="B467" s="218"/>
      <c r="C467" s="219"/>
      <c r="D467" s="220" t="s">
        <v>144</v>
      </c>
      <c r="E467" s="221" t="s">
        <v>19</v>
      </c>
      <c r="F467" s="222" t="s">
        <v>212</v>
      </c>
      <c r="G467" s="219"/>
      <c r="H467" s="221" t="s">
        <v>19</v>
      </c>
      <c r="I467" s="223"/>
      <c r="J467" s="219"/>
      <c r="K467" s="219"/>
      <c r="L467" s="224"/>
      <c r="M467" s="225"/>
      <c r="N467" s="226"/>
      <c r="O467" s="226"/>
      <c r="P467" s="226"/>
      <c r="Q467" s="226"/>
      <c r="R467" s="226"/>
      <c r="S467" s="226"/>
      <c r="T467" s="227"/>
      <c r="U467" s="13"/>
      <c r="V467" s="13"/>
      <c r="W467" s="13"/>
      <c r="X467" s="13"/>
      <c r="Y467" s="13"/>
      <c r="Z467" s="13"/>
      <c r="AA467" s="13"/>
      <c r="AB467" s="13"/>
      <c r="AC467" s="13"/>
      <c r="AD467" s="13"/>
      <c r="AE467" s="13"/>
      <c r="AT467" s="228" t="s">
        <v>144</v>
      </c>
      <c r="AU467" s="228" t="s">
        <v>142</v>
      </c>
      <c r="AV467" s="13" t="s">
        <v>81</v>
      </c>
      <c r="AW467" s="13" t="s">
        <v>35</v>
      </c>
      <c r="AX467" s="13" t="s">
        <v>73</v>
      </c>
      <c r="AY467" s="228" t="s">
        <v>133</v>
      </c>
    </row>
    <row r="468" s="14" customFormat="1">
      <c r="A468" s="14"/>
      <c r="B468" s="229"/>
      <c r="C468" s="230"/>
      <c r="D468" s="220" t="s">
        <v>144</v>
      </c>
      <c r="E468" s="231" t="s">
        <v>19</v>
      </c>
      <c r="F468" s="232" t="s">
        <v>667</v>
      </c>
      <c r="G468" s="230"/>
      <c r="H468" s="233">
        <v>3.1200000000000001</v>
      </c>
      <c r="I468" s="234"/>
      <c r="J468" s="230"/>
      <c r="K468" s="230"/>
      <c r="L468" s="235"/>
      <c r="M468" s="236"/>
      <c r="N468" s="237"/>
      <c r="O468" s="237"/>
      <c r="P468" s="237"/>
      <c r="Q468" s="237"/>
      <c r="R468" s="237"/>
      <c r="S468" s="237"/>
      <c r="T468" s="238"/>
      <c r="U468" s="14"/>
      <c r="V468" s="14"/>
      <c r="W468" s="14"/>
      <c r="X468" s="14"/>
      <c r="Y468" s="14"/>
      <c r="Z468" s="14"/>
      <c r="AA468" s="14"/>
      <c r="AB468" s="14"/>
      <c r="AC468" s="14"/>
      <c r="AD468" s="14"/>
      <c r="AE468" s="14"/>
      <c r="AT468" s="239" t="s">
        <v>144</v>
      </c>
      <c r="AU468" s="239" t="s">
        <v>142</v>
      </c>
      <c r="AV468" s="14" t="s">
        <v>142</v>
      </c>
      <c r="AW468" s="14" t="s">
        <v>35</v>
      </c>
      <c r="AX468" s="14" t="s">
        <v>73</v>
      </c>
      <c r="AY468" s="239" t="s">
        <v>133</v>
      </c>
    </row>
    <row r="469" s="15" customFormat="1">
      <c r="A469" s="15"/>
      <c r="B469" s="240"/>
      <c r="C469" s="241"/>
      <c r="D469" s="220" t="s">
        <v>144</v>
      </c>
      <c r="E469" s="242" t="s">
        <v>19</v>
      </c>
      <c r="F469" s="243" t="s">
        <v>147</v>
      </c>
      <c r="G469" s="241"/>
      <c r="H469" s="244">
        <v>24.32</v>
      </c>
      <c r="I469" s="245"/>
      <c r="J469" s="241"/>
      <c r="K469" s="241"/>
      <c r="L469" s="246"/>
      <c r="M469" s="247"/>
      <c r="N469" s="248"/>
      <c r="O469" s="248"/>
      <c r="P469" s="248"/>
      <c r="Q469" s="248"/>
      <c r="R469" s="248"/>
      <c r="S469" s="248"/>
      <c r="T469" s="249"/>
      <c r="U469" s="15"/>
      <c r="V469" s="15"/>
      <c r="W469" s="15"/>
      <c r="X469" s="15"/>
      <c r="Y469" s="15"/>
      <c r="Z469" s="15"/>
      <c r="AA469" s="15"/>
      <c r="AB469" s="15"/>
      <c r="AC469" s="15"/>
      <c r="AD469" s="15"/>
      <c r="AE469" s="15"/>
      <c r="AT469" s="250" t="s">
        <v>144</v>
      </c>
      <c r="AU469" s="250" t="s">
        <v>142</v>
      </c>
      <c r="AV469" s="15" t="s">
        <v>141</v>
      </c>
      <c r="AW469" s="15" t="s">
        <v>35</v>
      </c>
      <c r="AX469" s="15" t="s">
        <v>81</v>
      </c>
      <c r="AY469" s="250" t="s">
        <v>133</v>
      </c>
    </row>
    <row r="470" s="2" customFormat="1" ht="14.4" customHeight="1">
      <c r="A470" s="39"/>
      <c r="B470" s="40"/>
      <c r="C470" s="251" t="s">
        <v>668</v>
      </c>
      <c r="D470" s="251" t="s">
        <v>307</v>
      </c>
      <c r="E470" s="252" t="s">
        <v>669</v>
      </c>
      <c r="F470" s="253" t="s">
        <v>670</v>
      </c>
      <c r="G470" s="254" t="s">
        <v>163</v>
      </c>
      <c r="H470" s="255">
        <v>26.751999999999999</v>
      </c>
      <c r="I470" s="256"/>
      <c r="J470" s="257">
        <f>ROUND(I470*H470,2)</f>
        <v>0</v>
      </c>
      <c r="K470" s="253" t="s">
        <v>140</v>
      </c>
      <c r="L470" s="258"/>
      <c r="M470" s="259" t="s">
        <v>19</v>
      </c>
      <c r="N470" s="260" t="s">
        <v>45</v>
      </c>
      <c r="O470" s="85"/>
      <c r="P470" s="214">
        <f>O470*H470</f>
        <v>0</v>
      </c>
      <c r="Q470" s="214">
        <v>0.0118</v>
      </c>
      <c r="R470" s="214">
        <f>Q470*H470</f>
        <v>0.3156736</v>
      </c>
      <c r="S470" s="214">
        <v>0</v>
      </c>
      <c r="T470" s="215">
        <f>S470*H470</f>
        <v>0</v>
      </c>
      <c r="U470" s="39"/>
      <c r="V470" s="39"/>
      <c r="W470" s="39"/>
      <c r="X470" s="39"/>
      <c r="Y470" s="39"/>
      <c r="Z470" s="39"/>
      <c r="AA470" s="39"/>
      <c r="AB470" s="39"/>
      <c r="AC470" s="39"/>
      <c r="AD470" s="39"/>
      <c r="AE470" s="39"/>
      <c r="AR470" s="216" t="s">
        <v>310</v>
      </c>
      <c r="AT470" s="216" t="s">
        <v>307</v>
      </c>
      <c r="AU470" s="216" t="s">
        <v>142</v>
      </c>
      <c r="AY470" s="18" t="s">
        <v>133</v>
      </c>
      <c r="BE470" s="217">
        <f>IF(N470="základní",J470,0)</f>
        <v>0</v>
      </c>
      <c r="BF470" s="217">
        <f>IF(N470="snížená",J470,0)</f>
        <v>0</v>
      </c>
      <c r="BG470" s="217">
        <f>IF(N470="zákl. přenesená",J470,0)</f>
        <v>0</v>
      </c>
      <c r="BH470" s="217">
        <f>IF(N470="sníž. přenesená",J470,0)</f>
        <v>0</v>
      </c>
      <c r="BI470" s="217">
        <f>IF(N470="nulová",J470,0)</f>
        <v>0</v>
      </c>
      <c r="BJ470" s="18" t="s">
        <v>142</v>
      </c>
      <c r="BK470" s="217">
        <f>ROUND(I470*H470,2)</f>
        <v>0</v>
      </c>
      <c r="BL470" s="18" t="s">
        <v>248</v>
      </c>
      <c r="BM470" s="216" t="s">
        <v>671</v>
      </c>
    </row>
    <row r="471" s="14" customFormat="1">
      <c r="A471" s="14"/>
      <c r="B471" s="229"/>
      <c r="C471" s="230"/>
      <c r="D471" s="220" t="s">
        <v>144</v>
      </c>
      <c r="E471" s="230"/>
      <c r="F471" s="232" t="s">
        <v>672</v>
      </c>
      <c r="G471" s="230"/>
      <c r="H471" s="233">
        <v>26.751999999999999</v>
      </c>
      <c r="I471" s="234"/>
      <c r="J471" s="230"/>
      <c r="K471" s="230"/>
      <c r="L471" s="235"/>
      <c r="M471" s="236"/>
      <c r="N471" s="237"/>
      <c r="O471" s="237"/>
      <c r="P471" s="237"/>
      <c r="Q471" s="237"/>
      <c r="R471" s="237"/>
      <c r="S471" s="237"/>
      <c r="T471" s="238"/>
      <c r="U471" s="14"/>
      <c r="V471" s="14"/>
      <c r="W471" s="14"/>
      <c r="X471" s="14"/>
      <c r="Y471" s="14"/>
      <c r="Z471" s="14"/>
      <c r="AA471" s="14"/>
      <c r="AB471" s="14"/>
      <c r="AC471" s="14"/>
      <c r="AD471" s="14"/>
      <c r="AE471" s="14"/>
      <c r="AT471" s="239" t="s">
        <v>144</v>
      </c>
      <c r="AU471" s="239" t="s">
        <v>142</v>
      </c>
      <c r="AV471" s="14" t="s">
        <v>142</v>
      </c>
      <c r="AW471" s="14" t="s">
        <v>4</v>
      </c>
      <c r="AX471" s="14" t="s">
        <v>81</v>
      </c>
      <c r="AY471" s="239" t="s">
        <v>133</v>
      </c>
    </row>
    <row r="472" s="2" customFormat="1" ht="24.15" customHeight="1">
      <c r="A472" s="39"/>
      <c r="B472" s="40"/>
      <c r="C472" s="205" t="s">
        <v>673</v>
      </c>
      <c r="D472" s="205" t="s">
        <v>136</v>
      </c>
      <c r="E472" s="206" t="s">
        <v>674</v>
      </c>
      <c r="F472" s="207" t="s">
        <v>675</v>
      </c>
      <c r="G472" s="208" t="s">
        <v>256</v>
      </c>
      <c r="H472" s="209">
        <v>19.456</v>
      </c>
      <c r="I472" s="210"/>
      <c r="J472" s="211">
        <f>ROUND(I472*H472,2)</f>
        <v>0</v>
      </c>
      <c r="K472" s="207" t="s">
        <v>140</v>
      </c>
      <c r="L472" s="45"/>
      <c r="M472" s="212" t="s">
        <v>19</v>
      </c>
      <c r="N472" s="213" t="s">
        <v>45</v>
      </c>
      <c r="O472" s="85"/>
      <c r="P472" s="214">
        <f>O472*H472</f>
        <v>0</v>
      </c>
      <c r="Q472" s="214">
        <v>0.00055000000000000003</v>
      </c>
      <c r="R472" s="214">
        <f>Q472*H472</f>
        <v>0.0107008</v>
      </c>
      <c r="S472" s="214">
        <v>0</v>
      </c>
      <c r="T472" s="215">
        <f>S472*H472</f>
        <v>0</v>
      </c>
      <c r="U472" s="39"/>
      <c r="V472" s="39"/>
      <c r="W472" s="39"/>
      <c r="X472" s="39"/>
      <c r="Y472" s="39"/>
      <c r="Z472" s="39"/>
      <c r="AA472" s="39"/>
      <c r="AB472" s="39"/>
      <c r="AC472" s="39"/>
      <c r="AD472" s="39"/>
      <c r="AE472" s="39"/>
      <c r="AR472" s="216" t="s">
        <v>248</v>
      </c>
      <c r="AT472" s="216" t="s">
        <v>136</v>
      </c>
      <c r="AU472" s="216" t="s">
        <v>142</v>
      </c>
      <c r="AY472" s="18" t="s">
        <v>133</v>
      </c>
      <c r="BE472" s="217">
        <f>IF(N472="základní",J472,0)</f>
        <v>0</v>
      </c>
      <c r="BF472" s="217">
        <f>IF(N472="snížená",J472,0)</f>
        <v>0</v>
      </c>
      <c r="BG472" s="217">
        <f>IF(N472="zákl. přenesená",J472,0)</f>
        <v>0</v>
      </c>
      <c r="BH472" s="217">
        <f>IF(N472="sníž. přenesená",J472,0)</f>
        <v>0</v>
      </c>
      <c r="BI472" s="217">
        <f>IF(N472="nulová",J472,0)</f>
        <v>0</v>
      </c>
      <c r="BJ472" s="18" t="s">
        <v>142</v>
      </c>
      <c r="BK472" s="217">
        <f>ROUND(I472*H472,2)</f>
        <v>0</v>
      </c>
      <c r="BL472" s="18" t="s">
        <v>248</v>
      </c>
      <c r="BM472" s="216" t="s">
        <v>676</v>
      </c>
    </row>
    <row r="473" s="14" customFormat="1">
      <c r="A473" s="14"/>
      <c r="B473" s="229"/>
      <c r="C473" s="230"/>
      <c r="D473" s="220" t="s">
        <v>144</v>
      </c>
      <c r="E473" s="230"/>
      <c r="F473" s="232" t="s">
        <v>677</v>
      </c>
      <c r="G473" s="230"/>
      <c r="H473" s="233">
        <v>19.456</v>
      </c>
      <c r="I473" s="234"/>
      <c r="J473" s="230"/>
      <c r="K473" s="230"/>
      <c r="L473" s="235"/>
      <c r="M473" s="236"/>
      <c r="N473" s="237"/>
      <c r="O473" s="237"/>
      <c r="P473" s="237"/>
      <c r="Q473" s="237"/>
      <c r="R473" s="237"/>
      <c r="S473" s="237"/>
      <c r="T473" s="238"/>
      <c r="U473" s="14"/>
      <c r="V473" s="14"/>
      <c r="W473" s="14"/>
      <c r="X473" s="14"/>
      <c r="Y473" s="14"/>
      <c r="Z473" s="14"/>
      <c r="AA473" s="14"/>
      <c r="AB473" s="14"/>
      <c r="AC473" s="14"/>
      <c r="AD473" s="14"/>
      <c r="AE473" s="14"/>
      <c r="AT473" s="239" t="s">
        <v>144</v>
      </c>
      <c r="AU473" s="239" t="s">
        <v>142</v>
      </c>
      <c r="AV473" s="14" t="s">
        <v>142</v>
      </c>
      <c r="AW473" s="14" t="s">
        <v>4</v>
      </c>
      <c r="AX473" s="14" t="s">
        <v>81</v>
      </c>
      <c r="AY473" s="239" t="s">
        <v>133</v>
      </c>
    </row>
    <row r="474" s="2" customFormat="1" ht="24.15" customHeight="1">
      <c r="A474" s="39"/>
      <c r="B474" s="40"/>
      <c r="C474" s="205" t="s">
        <v>678</v>
      </c>
      <c r="D474" s="205" t="s">
        <v>136</v>
      </c>
      <c r="E474" s="206" t="s">
        <v>679</v>
      </c>
      <c r="F474" s="207" t="s">
        <v>680</v>
      </c>
      <c r="G474" s="208" t="s">
        <v>256</v>
      </c>
      <c r="H474" s="209">
        <v>19.456</v>
      </c>
      <c r="I474" s="210"/>
      <c r="J474" s="211">
        <f>ROUND(I474*H474,2)</f>
        <v>0</v>
      </c>
      <c r="K474" s="207" t="s">
        <v>140</v>
      </c>
      <c r="L474" s="45"/>
      <c r="M474" s="212" t="s">
        <v>19</v>
      </c>
      <c r="N474" s="213" t="s">
        <v>45</v>
      </c>
      <c r="O474" s="85"/>
      <c r="P474" s="214">
        <f>O474*H474</f>
        <v>0</v>
      </c>
      <c r="Q474" s="214">
        <v>0.00050000000000000001</v>
      </c>
      <c r="R474" s="214">
        <f>Q474*H474</f>
        <v>0.0097280000000000005</v>
      </c>
      <c r="S474" s="214">
        <v>0</v>
      </c>
      <c r="T474" s="215">
        <f>S474*H474</f>
        <v>0</v>
      </c>
      <c r="U474" s="39"/>
      <c r="V474" s="39"/>
      <c r="W474" s="39"/>
      <c r="X474" s="39"/>
      <c r="Y474" s="39"/>
      <c r="Z474" s="39"/>
      <c r="AA474" s="39"/>
      <c r="AB474" s="39"/>
      <c r="AC474" s="39"/>
      <c r="AD474" s="39"/>
      <c r="AE474" s="39"/>
      <c r="AR474" s="216" t="s">
        <v>248</v>
      </c>
      <c r="AT474" s="216" t="s">
        <v>136</v>
      </c>
      <c r="AU474" s="216" t="s">
        <v>142</v>
      </c>
      <c r="AY474" s="18" t="s">
        <v>133</v>
      </c>
      <c r="BE474" s="217">
        <f>IF(N474="základní",J474,0)</f>
        <v>0</v>
      </c>
      <c r="BF474" s="217">
        <f>IF(N474="snížená",J474,0)</f>
        <v>0</v>
      </c>
      <c r="BG474" s="217">
        <f>IF(N474="zákl. přenesená",J474,0)</f>
        <v>0</v>
      </c>
      <c r="BH474" s="217">
        <f>IF(N474="sníž. přenesená",J474,0)</f>
        <v>0</v>
      </c>
      <c r="BI474" s="217">
        <f>IF(N474="nulová",J474,0)</f>
        <v>0</v>
      </c>
      <c r="BJ474" s="18" t="s">
        <v>142</v>
      </c>
      <c r="BK474" s="217">
        <f>ROUND(I474*H474,2)</f>
        <v>0</v>
      </c>
      <c r="BL474" s="18" t="s">
        <v>248</v>
      </c>
      <c r="BM474" s="216" t="s">
        <v>681</v>
      </c>
    </row>
    <row r="475" s="14" customFormat="1">
      <c r="A475" s="14"/>
      <c r="B475" s="229"/>
      <c r="C475" s="230"/>
      <c r="D475" s="220" t="s">
        <v>144</v>
      </c>
      <c r="E475" s="230"/>
      <c r="F475" s="232" t="s">
        <v>677</v>
      </c>
      <c r="G475" s="230"/>
      <c r="H475" s="233">
        <v>19.456</v>
      </c>
      <c r="I475" s="234"/>
      <c r="J475" s="230"/>
      <c r="K475" s="230"/>
      <c r="L475" s="235"/>
      <c r="M475" s="236"/>
      <c r="N475" s="237"/>
      <c r="O475" s="237"/>
      <c r="P475" s="237"/>
      <c r="Q475" s="237"/>
      <c r="R475" s="237"/>
      <c r="S475" s="237"/>
      <c r="T475" s="238"/>
      <c r="U475" s="14"/>
      <c r="V475" s="14"/>
      <c r="W475" s="14"/>
      <c r="X475" s="14"/>
      <c r="Y475" s="14"/>
      <c r="Z475" s="14"/>
      <c r="AA475" s="14"/>
      <c r="AB475" s="14"/>
      <c r="AC475" s="14"/>
      <c r="AD475" s="14"/>
      <c r="AE475" s="14"/>
      <c r="AT475" s="239" t="s">
        <v>144</v>
      </c>
      <c r="AU475" s="239" t="s">
        <v>142</v>
      </c>
      <c r="AV475" s="14" t="s">
        <v>142</v>
      </c>
      <c r="AW475" s="14" t="s">
        <v>4</v>
      </c>
      <c r="AX475" s="14" t="s">
        <v>81</v>
      </c>
      <c r="AY475" s="239" t="s">
        <v>133</v>
      </c>
    </row>
    <row r="476" s="2" customFormat="1" ht="24.15" customHeight="1">
      <c r="A476" s="39"/>
      <c r="B476" s="40"/>
      <c r="C476" s="205" t="s">
        <v>682</v>
      </c>
      <c r="D476" s="205" t="s">
        <v>136</v>
      </c>
      <c r="E476" s="206" t="s">
        <v>683</v>
      </c>
      <c r="F476" s="207" t="s">
        <v>684</v>
      </c>
      <c r="G476" s="208" t="s">
        <v>256</v>
      </c>
      <c r="H476" s="209">
        <v>19.456</v>
      </c>
      <c r="I476" s="210"/>
      <c r="J476" s="211">
        <f>ROUND(I476*H476,2)</f>
        <v>0</v>
      </c>
      <c r="K476" s="207" t="s">
        <v>140</v>
      </c>
      <c r="L476" s="45"/>
      <c r="M476" s="212" t="s">
        <v>19</v>
      </c>
      <c r="N476" s="213" t="s">
        <v>45</v>
      </c>
      <c r="O476" s="85"/>
      <c r="P476" s="214">
        <f>O476*H476</f>
        <v>0</v>
      </c>
      <c r="Q476" s="214">
        <v>3.0000000000000001E-05</v>
      </c>
      <c r="R476" s="214">
        <f>Q476*H476</f>
        <v>0.00058368000000000005</v>
      </c>
      <c r="S476" s="214">
        <v>0</v>
      </c>
      <c r="T476" s="215">
        <f>S476*H476</f>
        <v>0</v>
      </c>
      <c r="U476" s="39"/>
      <c r="V476" s="39"/>
      <c r="W476" s="39"/>
      <c r="X476" s="39"/>
      <c r="Y476" s="39"/>
      <c r="Z476" s="39"/>
      <c r="AA476" s="39"/>
      <c r="AB476" s="39"/>
      <c r="AC476" s="39"/>
      <c r="AD476" s="39"/>
      <c r="AE476" s="39"/>
      <c r="AR476" s="216" t="s">
        <v>248</v>
      </c>
      <c r="AT476" s="216" t="s">
        <v>136</v>
      </c>
      <c r="AU476" s="216" t="s">
        <v>142</v>
      </c>
      <c r="AY476" s="18" t="s">
        <v>133</v>
      </c>
      <c r="BE476" s="217">
        <f>IF(N476="základní",J476,0)</f>
        <v>0</v>
      </c>
      <c r="BF476" s="217">
        <f>IF(N476="snížená",J476,0)</f>
        <v>0</v>
      </c>
      <c r="BG476" s="217">
        <f>IF(N476="zákl. přenesená",J476,0)</f>
        <v>0</v>
      </c>
      <c r="BH476" s="217">
        <f>IF(N476="sníž. přenesená",J476,0)</f>
        <v>0</v>
      </c>
      <c r="BI476" s="217">
        <f>IF(N476="nulová",J476,0)</f>
        <v>0</v>
      </c>
      <c r="BJ476" s="18" t="s">
        <v>142</v>
      </c>
      <c r="BK476" s="217">
        <f>ROUND(I476*H476,2)</f>
        <v>0</v>
      </c>
      <c r="BL476" s="18" t="s">
        <v>248</v>
      </c>
      <c r="BM476" s="216" t="s">
        <v>685</v>
      </c>
    </row>
    <row r="477" s="14" customFormat="1">
      <c r="A477" s="14"/>
      <c r="B477" s="229"/>
      <c r="C477" s="230"/>
      <c r="D477" s="220" t="s">
        <v>144</v>
      </c>
      <c r="E477" s="230"/>
      <c r="F477" s="232" t="s">
        <v>677</v>
      </c>
      <c r="G477" s="230"/>
      <c r="H477" s="233">
        <v>19.456</v>
      </c>
      <c r="I477" s="234"/>
      <c r="J477" s="230"/>
      <c r="K477" s="230"/>
      <c r="L477" s="235"/>
      <c r="M477" s="236"/>
      <c r="N477" s="237"/>
      <c r="O477" s="237"/>
      <c r="P477" s="237"/>
      <c r="Q477" s="237"/>
      <c r="R477" s="237"/>
      <c r="S477" s="237"/>
      <c r="T477" s="238"/>
      <c r="U477" s="14"/>
      <c r="V477" s="14"/>
      <c r="W477" s="14"/>
      <c r="X477" s="14"/>
      <c r="Y477" s="14"/>
      <c r="Z477" s="14"/>
      <c r="AA477" s="14"/>
      <c r="AB477" s="14"/>
      <c r="AC477" s="14"/>
      <c r="AD477" s="14"/>
      <c r="AE477" s="14"/>
      <c r="AT477" s="239" t="s">
        <v>144</v>
      </c>
      <c r="AU477" s="239" t="s">
        <v>142</v>
      </c>
      <c r="AV477" s="14" t="s">
        <v>142</v>
      </c>
      <c r="AW477" s="14" t="s">
        <v>4</v>
      </c>
      <c r="AX477" s="14" t="s">
        <v>81</v>
      </c>
      <c r="AY477" s="239" t="s">
        <v>133</v>
      </c>
    </row>
    <row r="478" s="2" customFormat="1" ht="49.05" customHeight="1">
      <c r="A478" s="39"/>
      <c r="B478" s="40"/>
      <c r="C478" s="205" t="s">
        <v>686</v>
      </c>
      <c r="D478" s="205" t="s">
        <v>136</v>
      </c>
      <c r="E478" s="206" t="s">
        <v>687</v>
      </c>
      <c r="F478" s="207" t="s">
        <v>688</v>
      </c>
      <c r="G478" s="208" t="s">
        <v>150</v>
      </c>
      <c r="H478" s="209">
        <v>0.5</v>
      </c>
      <c r="I478" s="210"/>
      <c r="J478" s="211">
        <f>ROUND(I478*H478,2)</f>
        <v>0</v>
      </c>
      <c r="K478" s="207" t="s">
        <v>140</v>
      </c>
      <c r="L478" s="45"/>
      <c r="M478" s="212" t="s">
        <v>19</v>
      </c>
      <c r="N478" s="213" t="s">
        <v>45</v>
      </c>
      <c r="O478" s="85"/>
      <c r="P478" s="214">
        <f>O478*H478</f>
        <v>0</v>
      </c>
      <c r="Q478" s="214">
        <v>0</v>
      </c>
      <c r="R478" s="214">
        <f>Q478*H478</f>
        <v>0</v>
      </c>
      <c r="S478" s="214">
        <v>0</v>
      </c>
      <c r="T478" s="215">
        <f>S478*H478</f>
        <v>0</v>
      </c>
      <c r="U478" s="39"/>
      <c r="V478" s="39"/>
      <c r="W478" s="39"/>
      <c r="X478" s="39"/>
      <c r="Y478" s="39"/>
      <c r="Z478" s="39"/>
      <c r="AA478" s="39"/>
      <c r="AB478" s="39"/>
      <c r="AC478" s="39"/>
      <c r="AD478" s="39"/>
      <c r="AE478" s="39"/>
      <c r="AR478" s="216" t="s">
        <v>248</v>
      </c>
      <c r="AT478" s="216" t="s">
        <v>136</v>
      </c>
      <c r="AU478" s="216" t="s">
        <v>142</v>
      </c>
      <c r="AY478" s="18" t="s">
        <v>133</v>
      </c>
      <c r="BE478" s="217">
        <f>IF(N478="základní",J478,0)</f>
        <v>0</v>
      </c>
      <c r="BF478" s="217">
        <f>IF(N478="snížená",J478,0)</f>
        <v>0</v>
      </c>
      <c r="BG478" s="217">
        <f>IF(N478="zákl. přenesená",J478,0)</f>
        <v>0</v>
      </c>
      <c r="BH478" s="217">
        <f>IF(N478="sníž. přenesená",J478,0)</f>
        <v>0</v>
      </c>
      <c r="BI478" s="217">
        <f>IF(N478="nulová",J478,0)</f>
        <v>0</v>
      </c>
      <c r="BJ478" s="18" t="s">
        <v>142</v>
      </c>
      <c r="BK478" s="217">
        <f>ROUND(I478*H478,2)</f>
        <v>0</v>
      </c>
      <c r="BL478" s="18" t="s">
        <v>248</v>
      </c>
      <c r="BM478" s="216" t="s">
        <v>689</v>
      </c>
    </row>
    <row r="479" s="2" customFormat="1" ht="49.05" customHeight="1">
      <c r="A479" s="39"/>
      <c r="B479" s="40"/>
      <c r="C479" s="205" t="s">
        <v>690</v>
      </c>
      <c r="D479" s="205" t="s">
        <v>136</v>
      </c>
      <c r="E479" s="206" t="s">
        <v>691</v>
      </c>
      <c r="F479" s="207" t="s">
        <v>692</v>
      </c>
      <c r="G479" s="208" t="s">
        <v>150</v>
      </c>
      <c r="H479" s="209">
        <v>0.5</v>
      </c>
      <c r="I479" s="210"/>
      <c r="J479" s="211">
        <f>ROUND(I479*H479,2)</f>
        <v>0</v>
      </c>
      <c r="K479" s="207" t="s">
        <v>140</v>
      </c>
      <c r="L479" s="45"/>
      <c r="M479" s="212" t="s">
        <v>19</v>
      </c>
      <c r="N479" s="213" t="s">
        <v>45</v>
      </c>
      <c r="O479" s="85"/>
      <c r="P479" s="214">
        <f>O479*H479</f>
        <v>0</v>
      </c>
      <c r="Q479" s="214">
        <v>0</v>
      </c>
      <c r="R479" s="214">
        <f>Q479*H479</f>
        <v>0</v>
      </c>
      <c r="S479" s="214">
        <v>0</v>
      </c>
      <c r="T479" s="215">
        <f>S479*H479</f>
        <v>0</v>
      </c>
      <c r="U479" s="39"/>
      <c r="V479" s="39"/>
      <c r="W479" s="39"/>
      <c r="X479" s="39"/>
      <c r="Y479" s="39"/>
      <c r="Z479" s="39"/>
      <c r="AA479" s="39"/>
      <c r="AB479" s="39"/>
      <c r="AC479" s="39"/>
      <c r="AD479" s="39"/>
      <c r="AE479" s="39"/>
      <c r="AR479" s="216" t="s">
        <v>248</v>
      </c>
      <c r="AT479" s="216" t="s">
        <v>136</v>
      </c>
      <c r="AU479" s="216" t="s">
        <v>142</v>
      </c>
      <c r="AY479" s="18" t="s">
        <v>133</v>
      </c>
      <c r="BE479" s="217">
        <f>IF(N479="základní",J479,0)</f>
        <v>0</v>
      </c>
      <c r="BF479" s="217">
        <f>IF(N479="snížená",J479,0)</f>
        <v>0</v>
      </c>
      <c r="BG479" s="217">
        <f>IF(N479="zákl. přenesená",J479,0)</f>
        <v>0</v>
      </c>
      <c r="BH479" s="217">
        <f>IF(N479="sníž. přenesená",J479,0)</f>
        <v>0</v>
      </c>
      <c r="BI479" s="217">
        <f>IF(N479="nulová",J479,0)</f>
        <v>0</v>
      </c>
      <c r="BJ479" s="18" t="s">
        <v>142</v>
      </c>
      <c r="BK479" s="217">
        <f>ROUND(I479*H479,2)</f>
        <v>0</v>
      </c>
      <c r="BL479" s="18" t="s">
        <v>248</v>
      </c>
      <c r="BM479" s="216" t="s">
        <v>693</v>
      </c>
    </row>
    <row r="480" s="12" customFormat="1" ht="22.8" customHeight="1">
      <c r="A480" s="12"/>
      <c r="B480" s="189"/>
      <c r="C480" s="190"/>
      <c r="D480" s="191" t="s">
        <v>72</v>
      </c>
      <c r="E480" s="203" t="s">
        <v>694</v>
      </c>
      <c r="F480" s="203" t="s">
        <v>695</v>
      </c>
      <c r="G480" s="190"/>
      <c r="H480" s="190"/>
      <c r="I480" s="193"/>
      <c r="J480" s="204">
        <f>BK480</f>
        <v>0</v>
      </c>
      <c r="K480" s="190"/>
      <c r="L480" s="195"/>
      <c r="M480" s="196"/>
      <c r="N480" s="197"/>
      <c r="O480" s="197"/>
      <c r="P480" s="198">
        <f>SUM(P481:P493)</f>
        <v>0</v>
      </c>
      <c r="Q480" s="197"/>
      <c r="R480" s="198">
        <f>SUM(R481:R493)</f>
        <v>0.29151280000000002</v>
      </c>
      <c r="S480" s="197"/>
      <c r="T480" s="199">
        <f>SUM(T481:T493)</f>
        <v>0.0496558</v>
      </c>
      <c r="U480" s="12"/>
      <c r="V480" s="12"/>
      <c r="W480" s="12"/>
      <c r="X480" s="12"/>
      <c r="Y480" s="12"/>
      <c r="Z480" s="12"/>
      <c r="AA480" s="12"/>
      <c r="AB480" s="12"/>
      <c r="AC480" s="12"/>
      <c r="AD480" s="12"/>
      <c r="AE480" s="12"/>
      <c r="AR480" s="200" t="s">
        <v>142</v>
      </c>
      <c r="AT480" s="201" t="s">
        <v>72</v>
      </c>
      <c r="AU480" s="201" t="s">
        <v>81</v>
      </c>
      <c r="AY480" s="200" t="s">
        <v>133</v>
      </c>
      <c r="BK480" s="202">
        <f>SUM(BK481:BK493)</f>
        <v>0</v>
      </c>
    </row>
    <row r="481" s="2" customFormat="1" ht="14.4" customHeight="1">
      <c r="A481" s="39"/>
      <c r="B481" s="40"/>
      <c r="C481" s="205" t="s">
        <v>696</v>
      </c>
      <c r="D481" s="205" t="s">
        <v>136</v>
      </c>
      <c r="E481" s="206" t="s">
        <v>697</v>
      </c>
      <c r="F481" s="207" t="s">
        <v>698</v>
      </c>
      <c r="G481" s="208" t="s">
        <v>163</v>
      </c>
      <c r="H481" s="209">
        <v>160.18000000000001</v>
      </c>
      <c r="I481" s="210"/>
      <c r="J481" s="211">
        <f>ROUND(I481*H481,2)</f>
        <v>0</v>
      </c>
      <c r="K481" s="207" t="s">
        <v>140</v>
      </c>
      <c r="L481" s="45"/>
      <c r="M481" s="212" t="s">
        <v>19</v>
      </c>
      <c r="N481" s="213" t="s">
        <v>45</v>
      </c>
      <c r="O481" s="85"/>
      <c r="P481" s="214">
        <f>O481*H481</f>
        <v>0</v>
      </c>
      <c r="Q481" s="214">
        <v>0.001</v>
      </c>
      <c r="R481" s="214">
        <f>Q481*H481</f>
        <v>0.16018000000000002</v>
      </c>
      <c r="S481" s="214">
        <v>0.00031</v>
      </c>
      <c r="T481" s="215">
        <f>S481*H481</f>
        <v>0.0496558</v>
      </c>
      <c r="U481" s="39"/>
      <c r="V481" s="39"/>
      <c r="W481" s="39"/>
      <c r="X481" s="39"/>
      <c r="Y481" s="39"/>
      <c r="Z481" s="39"/>
      <c r="AA481" s="39"/>
      <c r="AB481" s="39"/>
      <c r="AC481" s="39"/>
      <c r="AD481" s="39"/>
      <c r="AE481" s="39"/>
      <c r="AR481" s="216" t="s">
        <v>248</v>
      </c>
      <c r="AT481" s="216" t="s">
        <v>136</v>
      </c>
      <c r="AU481" s="216" t="s">
        <v>142</v>
      </c>
      <c r="AY481" s="18" t="s">
        <v>133</v>
      </c>
      <c r="BE481" s="217">
        <f>IF(N481="základní",J481,0)</f>
        <v>0</v>
      </c>
      <c r="BF481" s="217">
        <f>IF(N481="snížená",J481,0)</f>
        <v>0</v>
      </c>
      <c r="BG481" s="217">
        <f>IF(N481="zákl. přenesená",J481,0)</f>
        <v>0</v>
      </c>
      <c r="BH481" s="217">
        <f>IF(N481="sníž. přenesená",J481,0)</f>
        <v>0</v>
      </c>
      <c r="BI481" s="217">
        <f>IF(N481="nulová",J481,0)</f>
        <v>0</v>
      </c>
      <c r="BJ481" s="18" t="s">
        <v>142</v>
      </c>
      <c r="BK481" s="217">
        <f>ROUND(I481*H481,2)</f>
        <v>0</v>
      </c>
      <c r="BL481" s="18" t="s">
        <v>248</v>
      </c>
      <c r="BM481" s="216" t="s">
        <v>699</v>
      </c>
    </row>
    <row r="482" s="13" customFormat="1">
      <c r="A482" s="13"/>
      <c r="B482" s="218"/>
      <c r="C482" s="219"/>
      <c r="D482" s="220" t="s">
        <v>144</v>
      </c>
      <c r="E482" s="221" t="s">
        <v>19</v>
      </c>
      <c r="F482" s="222" t="s">
        <v>700</v>
      </c>
      <c r="G482" s="219"/>
      <c r="H482" s="221" t="s">
        <v>19</v>
      </c>
      <c r="I482" s="223"/>
      <c r="J482" s="219"/>
      <c r="K482" s="219"/>
      <c r="L482" s="224"/>
      <c r="M482" s="225"/>
      <c r="N482" s="226"/>
      <c r="O482" s="226"/>
      <c r="P482" s="226"/>
      <c r="Q482" s="226"/>
      <c r="R482" s="226"/>
      <c r="S482" s="226"/>
      <c r="T482" s="227"/>
      <c r="U482" s="13"/>
      <c r="V482" s="13"/>
      <c r="W482" s="13"/>
      <c r="X482" s="13"/>
      <c r="Y482" s="13"/>
      <c r="Z482" s="13"/>
      <c r="AA482" s="13"/>
      <c r="AB482" s="13"/>
      <c r="AC482" s="13"/>
      <c r="AD482" s="13"/>
      <c r="AE482" s="13"/>
      <c r="AT482" s="228" t="s">
        <v>144</v>
      </c>
      <c r="AU482" s="228" t="s">
        <v>142</v>
      </c>
      <c r="AV482" s="13" t="s">
        <v>81</v>
      </c>
      <c r="AW482" s="13" t="s">
        <v>35</v>
      </c>
      <c r="AX482" s="13" t="s">
        <v>73</v>
      </c>
      <c r="AY482" s="228" t="s">
        <v>133</v>
      </c>
    </row>
    <row r="483" s="14" customFormat="1">
      <c r="A483" s="14"/>
      <c r="B483" s="229"/>
      <c r="C483" s="230"/>
      <c r="D483" s="220" t="s">
        <v>144</v>
      </c>
      <c r="E483" s="231" t="s">
        <v>19</v>
      </c>
      <c r="F483" s="232" t="s">
        <v>701</v>
      </c>
      <c r="G483" s="230"/>
      <c r="H483" s="233">
        <v>160.18000000000001</v>
      </c>
      <c r="I483" s="234"/>
      <c r="J483" s="230"/>
      <c r="K483" s="230"/>
      <c r="L483" s="235"/>
      <c r="M483" s="236"/>
      <c r="N483" s="237"/>
      <c r="O483" s="237"/>
      <c r="P483" s="237"/>
      <c r="Q483" s="237"/>
      <c r="R483" s="237"/>
      <c r="S483" s="237"/>
      <c r="T483" s="238"/>
      <c r="U483" s="14"/>
      <c r="V483" s="14"/>
      <c r="W483" s="14"/>
      <c r="X483" s="14"/>
      <c r="Y483" s="14"/>
      <c r="Z483" s="14"/>
      <c r="AA483" s="14"/>
      <c r="AB483" s="14"/>
      <c r="AC483" s="14"/>
      <c r="AD483" s="14"/>
      <c r="AE483" s="14"/>
      <c r="AT483" s="239" t="s">
        <v>144</v>
      </c>
      <c r="AU483" s="239" t="s">
        <v>142</v>
      </c>
      <c r="AV483" s="14" t="s">
        <v>142</v>
      </c>
      <c r="AW483" s="14" t="s">
        <v>35</v>
      </c>
      <c r="AX483" s="14" t="s">
        <v>73</v>
      </c>
      <c r="AY483" s="239" t="s">
        <v>133</v>
      </c>
    </row>
    <row r="484" s="15" customFormat="1">
      <c r="A484" s="15"/>
      <c r="B484" s="240"/>
      <c r="C484" s="241"/>
      <c r="D484" s="220" t="s">
        <v>144</v>
      </c>
      <c r="E484" s="242" t="s">
        <v>19</v>
      </c>
      <c r="F484" s="243" t="s">
        <v>147</v>
      </c>
      <c r="G484" s="241"/>
      <c r="H484" s="244">
        <v>160.18000000000001</v>
      </c>
      <c r="I484" s="245"/>
      <c r="J484" s="241"/>
      <c r="K484" s="241"/>
      <c r="L484" s="246"/>
      <c r="M484" s="247"/>
      <c r="N484" s="248"/>
      <c r="O484" s="248"/>
      <c r="P484" s="248"/>
      <c r="Q484" s="248"/>
      <c r="R484" s="248"/>
      <c r="S484" s="248"/>
      <c r="T484" s="249"/>
      <c r="U484" s="15"/>
      <c r="V484" s="15"/>
      <c r="W484" s="15"/>
      <c r="X484" s="15"/>
      <c r="Y484" s="15"/>
      <c r="Z484" s="15"/>
      <c r="AA484" s="15"/>
      <c r="AB484" s="15"/>
      <c r="AC484" s="15"/>
      <c r="AD484" s="15"/>
      <c r="AE484" s="15"/>
      <c r="AT484" s="250" t="s">
        <v>144</v>
      </c>
      <c r="AU484" s="250" t="s">
        <v>142</v>
      </c>
      <c r="AV484" s="15" t="s">
        <v>141</v>
      </c>
      <c r="AW484" s="15" t="s">
        <v>35</v>
      </c>
      <c r="AX484" s="15" t="s">
        <v>81</v>
      </c>
      <c r="AY484" s="250" t="s">
        <v>133</v>
      </c>
    </row>
    <row r="485" s="2" customFormat="1" ht="24.15" customHeight="1">
      <c r="A485" s="39"/>
      <c r="B485" s="40"/>
      <c r="C485" s="205" t="s">
        <v>702</v>
      </c>
      <c r="D485" s="205" t="s">
        <v>136</v>
      </c>
      <c r="E485" s="206" t="s">
        <v>703</v>
      </c>
      <c r="F485" s="207" t="s">
        <v>704</v>
      </c>
      <c r="G485" s="208" t="s">
        <v>163</v>
      </c>
      <c r="H485" s="209">
        <v>273.61000000000001</v>
      </c>
      <c r="I485" s="210"/>
      <c r="J485" s="211">
        <f>ROUND(I485*H485,2)</f>
        <v>0</v>
      </c>
      <c r="K485" s="207" t="s">
        <v>140</v>
      </c>
      <c r="L485" s="45"/>
      <c r="M485" s="212" t="s">
        <v>19</v>
      </c>
      <c r="N485" s="213" t="s">
        <v>45</v>
      </c>
      <c r="O485" s="85"/>
      <c r="P485" s="214">
        <f>O485*H485</f>
        <v>0</v>
      </c>
      <c r="Q485" s="214">
        <v>0.00020000000000000001</v>
      </c>
      <c r="R485" s="214">
        <f>Q485*H485</f>
        <v>0.054722000000000007</v>
      </c>
      <c r="S485" s="214">
        <v>0</v>
      </c>
      <c r="T485" s="215">
        <f>S485*H485</f>
        <v>0</v>
      </c>
      <c r="U485" s="39"/>
      <c r="V485" s="39"/>
      <c r="W485" s="39"/>
      <c r="X485" s="39"/>
      <c r="Y485" s="39"/>
      <c r="Z485" s="39"/>
      <c r="AA485" s="39"/>
      <c r="AB485" s="39"/>
      <c r="AC485" s="39"/>
      <c r="AD485" s="39"/>
      <c r="AE485" s="39"/>
      <c r="AR485" s="216" t="s">
        <v>248</v>
      </c>
      <c r="AT485" s="216" t="s">
        <v>136</v>
      </c>
      <c r="AU485" s="216" t="s">
        <v>142</v>
      </c>
      <c r="AY485" s="18" t="s">
        <v>133</v>
      </c>
      <c r="BE485" s="217">
        <f>IF(N485="základní",J485,0)</f>
        <v>0</v>
      </c>
      <c r="BF485" s="217">
        <f>IF(N485="snížená",J485,0)</f>
        <v>0</v>
      </c>
      <c r="BG485" s="217">
        <f>IF(N485="zákl. přenesená",J485,0)</f>
        <v>0</v>
      </c>
      <c r="BH485" s="217">
        <f>IF(N485="sníž. přenesená",J485,0)</f>
        <v>0</v>
      </c>
      <c r="BI485" s="217">
        <f>IF(N485="nulová",J485,0)</f>
        <v>0</v>
      </c>
      <c r="BJ485" s="18" t="s">
        <v>142</v>
      </c>
      <c r="BK485" s="217">
        <f>ROUND(I485*H485,2)</f>
        <v>0</v>
      </c>
      <c r="BL485" s="18" t="s">
        <v>248</v>
      </c>
      <c r="BM485" s="216" t="s">
        <v>705</v>
      </c>
    </row>
    <row r="486" s="13" customFormat="1">
      <c r="A486" s="13"/>
      <c r="B486" s="218"/>
      <c r="C486" s="219"/>
      <c r="D486" s="220" t="s">
        <v>144</v>
      </c>
      <c r="E486" s="221" t="s">
        <v>19</v>
      </c>
      <c r="F486" s="222" t="s">
        <v>235</v>
      </c>
      <c r="G486" s="219"/>
      <c r="H486" s="221" t="s">
        <v>19</v>
      </c>
      <c r="I486" s="223"/>
      <c r="J486" s="219"/>
      <c r="K486" s="219"/>
      <c r="L486" s="224"/>
      <c r="M486" s="225"/>
      <c r="N486" s="226"/>
      <c r="O486" s="226"/>
      <c r="P486" s="226"/>
      <c r="Q486" s="226"/>
      <c r="R486" s="226"/>
      <c r="S486" s="226"/>
      <c r="T486" s="227"/>
      <c r="U486" s="13"/>
      <c r="V486" s="13"/>
      <c r="W486" s="13"/>
      <c r="X486" s="13"/>
      <c r="Y486" s="13"/>
      <c r="Z486" s="13"/>
      <c r="AA486" s="13"/>
      <c r="AB486" s="13"/>
      <c r="AC486" s="13"/>
      <c r="AD486" s="13"/>
      <c r="AE486" s="13"/>
      <c r="AT486" s="228" t="s">
        <v>144</v>
      </c>
      <c r="AU486" s="228" t="s">
        <v>142</v>
      </c>
      <c r="AV486" s="13" t="s">
        <v>81</v>
      </c>
      <c r="AW486" s="13" t="s">
        <v>35</v>
      </c>
      <c r="AX486" s="13" t="s">
        <v>73</v>
      </c>
      <c r="AY486" s="228" t="s">
        <v>133</v>
      </c>
    </row>
    <row r="487" s="14" customFormat="1">
      <c r="A487" s="14"/>
      <c r="B487" s="229"/>
      <c r="C487" s="230"/>
      <c r="D487" s="220" t="s">
        <v>144</v>
      </c>
      <c r="E487" s="231" t="s">
        <v>19</v>
      </c>
      <c r="F487" s="232" t="s">
        <v>219</v>
      </c>
      <c r="G487" s="230"/>
      <c r="H487" s="233">
        <v>76.430000000000007</v>
      </c>
      <c r="I487" s="234"/>
      <c r="J487" s="230"/>
      <c r="K487" s="230"/>
      <c r="L487" s="235"/>
      <c r="M487" s="236"/>
      <c r="N487" s="237"/>
      <c r="O487" s="237"/>
      <c r="P487" s="237"/>
      <c r="Q487" s="237"/>
      <c r="R487" s="237"/>
      <c r="S487" s="237"/>
      <c r="T487" s="238"/>
      <c r="U487" s="14"/>
      <c r="V487" s="14"/>
      <c r="W487" s="14"/>
      <c r="X487" s="14"/>
      <c r="Y487" s="14"/>
      <c r="Z487" s="14"/>
      <c r="AA487" s="14"/>
      <c r="AB487" s="14"/>
      <c r="AC487" s="14"/>
      <c r="AD487" s="14"/>
      <c r="AE487" s="14"/>
      <c r="AT487" s="239" t="s">
        <v>144</v>
      </c>
      <c r="AU487" s="239" t="s">
        <v>142</v>
      </c>
      <c r="AV487" s="14" t="s">
        <v>142</v>
      </c>
      <c r="AW487" s="14" t="s">
        <v>35</v>
      </c>
      <c r="AX487" s="14" t="s">
        <v>73</v>
      </c>
      <c r="AY487" s="239" t="s">
        <v>133</v>
      </c>
    </row>
    <row r="488" s="13" customFormat="1">
      <c r="A488" s="13"/>
      <c r="B488" s="218"/>
      <c r="C488" s="219"/>
      <c r="D488" s="220" t="s">
        <v>144</v>
      </c>
      <c r="E488" s="221" t="s">
        <v>19</v>
      </c>
      <c r="F488" s="222" t="s">
        <v>700</v>
      </c>
      <c r="G488" s="219"/>
      <c r="H488" s="221" t="s">
        <v>19</v>
      </c>
      <c r="I488" s="223"/>
      <c r="J488" s="219"/>
      <c r="K488" s="219"/>
      <c r="L488" s="224"/>
      <c r="M488" s="225"/>
      <c r="N488" s="226"/>
      <c r="O488" s="226"/>
      <c r="P488" s="226"/>
      <c r="Q488" s="226"/>
      <c r="R488" s="226"/>
      <c r="S488" s="226"/>
      <c r="T488" s="227"/>
      <c r="U488" s="13"/>
      <c r="V488" s="13"/>
      <c r="W488" s="13"/>
      <c r="X488" s="13"/>
      <c r="Y488" s="13"/>
      <c r="Z488" s="13"/>
      <c r="AA488" s="13"/>
      <c r="AB488" s="13"/>
      <c r="AC488" s="13"/>
      <c r="AD488" s="13"/>
      <c r="AE488" s="13"/>
      <c r="AT488" s="228" t="s">
        <v>144</v>
      </c>
      <c r="AU488" s="228" t="s">
        <v>142</v>
      </c>
      <c r="AV488" s="13" t="s">
        <v>81</v>
      </c>
      <c r="AW488" s="13" t="s">
        <v>35</v>
      </c>
      <c r="AX488" s="13" t="s">
        <v>73</v>
      </c>
      <c r="AY488" s="228" t="s">
        <v>133</v>
      </c>
    </row>
    <row r="489" s="14" customFormat="1">
      <c r="A489" s="14"/>
      <c r="B489" s="229"/>
      <c r="C489" s="230"/>
      <c r="D489" s="220" t="s">
        <v>144</v>
      </c>
      <c r="E489" s="231" t="s">
        <v>19</v>
      </c>
      <c r="F489" s="232" t="s">
        <v>701</v>
      </c>
      <c r="G489" s="230"/>
      <c r="H489" s="233">
        <v>160.18000000000001</v>
      </c>
      <c r="I489" s="234"/>
      <c r="J489" s="230"/>
      <c r="K489" s="230"/>
      <c r="L489" s="235"/>
      <c r="M489" s="236"/>
      <c r="N489" s="237"/>
      <c r="O489" s="237"/>
      <c r="P489" s="237"/>
      <c r="Q489" s="237"/>
      <c r="R489" s="237"/>
      <c r="S489" s="237"/>
      <c r="T489" s="238"/>
      <c r="U489" s="14"/>
      <c r="V489" s="14"/>
      <c r="W489" s="14"/>
      <c r="X489" s="14"/>
      <c r="Y489" s="14"/>
      <c r="Z489" s="14"/>
      <c r="AA489" s="14"/>
      <c r="AB489" s="14"/>
      <c r="AC489" s="14"/>
      <c r="AD489" s="14"/>
      <c r="AE489" s="14"/>
      <c r="AT489" s="239" t="s">
        <v>144</v>
      </c>
      <c r="AU489" s="239" t="s">
        <v>142</v>
      </c>
      <c r="AV489" s="14" t="s">
        <v>142</v>
      </c>
      <c r="AW489" s="14" t="s">
        <v>35</v>
      </c>
      <c r="AX489" s="14" t="s">
        <v>73</v>
      </c>
      <c r="AY489" s="239" t="s">
        <v>133</v>
      </c>
    </row>
    <row r="490" s="13" customFormat="1">
      <c r="A490" s="13"/>
      <c r="B490" s="218"/>
      <c r="C490" s="219"/>
      <c r="D490" s="220" t="s">
        <v>144</v>
      </c>
      <c r="E490" s="221" t="s">
        <v>19</v>
      </c>
      <c r="F490" s="222" t="s">
        <v>706</v>
      </c>
      <c r="G490" s="219"/>
      <c r="H490" s="221" t="s">
        <v>19</v>
      </c>
      <c r="I490" s="223"/>
      <c r="J490" s="219"/>
      <c r="K490" s="219"/>
      <c r="L490" s="224"/>
      <c r="M490" s="225"/>
      <c r="N490" s="226"/>
      <c r="O490" s="226"/>
      <c r="P490" s="226"/>
      <c r="Q490" s="226"/>
      <c r="R490" s="226"/>
      <c r="S490" s="226"/>
      <c r="T490" s="227"/>
      <c r="U490" s="13"/>
      <c r="V490" s="13"/>
      <c r="W490" s="13"/>
      <c r="X490" s="13"/>
      <c r="Y490" s="13"/>
      <c r="Z490" s="13"/>
      <c r="AA490" s="13"/>
      <c r="AB490" s="13"/>
      <c r="AC490" s="13"/>
      <c r="AD490" s="13"/>
      <c r="AE490" s="13"/>
      <c r="AT490" s="228" t="s">
        <v>144</v>
      </c>
      <c r="AU490" s="228" t="s">
        <v>142</v>
      </c>
      <c r="AV490" s="13" t="s">
        <v>81</v>
      </c>
      <c r="AW490" s="13" t="s">
        <v>35</v>
      </c>
      <c r="AX490" s="13" t="s">
        <v>73</v>
      </c>
      <c r="AY490" s="228" t="s">
        <v>133</v>
      </c>
    </row>
    <row r="491" s="14" customFormat="1">
      <c r="A491" s="14"/>
      <c r="B491" s="229"/>
      <c r="C491" s="230"/>
      <c r="D491" s="220" t="s">
        <v>144</v>
      </c>
      <c r="E491" s="231" t="s">
        <v>19</v>
      </c>
      <c r="F491" s="232" t="s">
        <v>707</v>
      </c>
      <c r="G491" s="230"/>
      <c r="H491" s="233">
        <v>37</v>
      </c>
      <c r="I491" s="234"/>
      <c r="J491" s="230"/>
      <c r="K491" s="230"/>
      <c r="L491" s="235"/>
      <c r="M491" s="236"/>
      <c r="N491" s="237"/>
      <c r="O491" s="237"/>
      <c r="P491" s="237"/>
      <c r="Q491" s="237"/>
      <c r="R491" s="237"/>
      <c r="S491" s="237"/>
      <c r="T491" s="238"/>
      <c r="U491" s="14"/>
      <c r="V491" s="14"/>
      <c r="W491" s="14"/>
      <c r="X491" s="14"/>
      <c r="Y491" s="14"/>
      <c r="Z491" s="14"/>
      <c r="AA491" s="14"/>
      <c r="AB491" s="14"/>
      <c r="AC491" s="14"/>
      <c r="AD491" s="14"/>
      <c r="AE491" s="14"/>
      <c r="AT491" s="239" t="s">
        <v>144</v>
      </c>
      <c r="AU491" s="239" t="s">
        <v>142</v>
      </c>
      <c r="AV491" s="14" t="s">
        <v>142</v>
      </c>
      <c r="AW491" s="14" t="s">
        <v>35</v>
      </c>
      <c r="AX491" s="14" t="s">
        <v>73</v>
      </c>
      <c r="AY491" s="239" t="s">
        <v>133</v>
      </c>
    </row>
    <row r="492" s="15" customFormat="1">
      <c r="A492" s="15"/>
      <c r="B492" s="240"/>
      <c r="C492" s="241"/>
      <c r="D492" s="220" t="s">
        <v>144</v>
      </c>
      <c r="E492" s="242" t="s">
        <v>19</v>
      </c>
      <c r="F492" s="243" t="s">
        <v>147</v>
      </c>
      <c r="G492" s="241"/>
      <c r="H492" s="244">
        <v>273.61000000000001</v>
      </c>
      <c r="I492" s="245"/>
      <c r="J492" s="241"/>
      <c r="K492" s="241"/>
      <c r="L492" s="246"/>
      <c r="M492" s="247"/>
      <c r="N492" s="248"/>
      <c r="O492" s="248"/>
      <c r="P492" s="248"/>
      <c r="Q492" s="248"/>
      <c r="R492" s="248"/>
      <c r="S492" s="248"/>
      <c r="T492" s="249"/>
      <c r="U492" s="15"/>
      <c r="V492" s="15"/>
      <c r="W492" s="15"/>
      <c r="X492" s="15"/>
      <c r="Y492" s="15"/>
      <c r="Z492" s="15"/>
      <c r="AA492" s="15"/>
      <c r="AB492" s="15"/>
      <c r="AC492" s="15"/>
      <c r="AD492" s="15"/>
      <c r="AE492" s="15"/>
      <c r="AT492" s="250" t="s">
        <v>144</v>
      </c>
      <c r="AU492" s="250" t="s">
        <v>142</v>
      </c>
      <c r="AV492" s="15" t="s">
        <v>141</v>
      </c>
      <c r="AW492" s="15" t="s">
        <v>35</v>
      </c>
      <c r="AX492" s="15" t="s">
        <v>81</v>
      </c>
      <c r="AY492" s="250" t="s">
        <v>133</v>
      </c>
    </row>
    <row r="493" s="2" customFormat="1" ht="37.8" customHeight="1">
      <c r="A493" s="39"/>
      <c r="B493" s="40"/>
      <c r="C493" s="205" t="s">
        <v>708</v>
      </c>
      <c r="D493" s="205" t="s">
        <v>136</v>
      </c>
      <c r="E493" s="206" t="s">
        <v>709</v>
      </c>
      <c r="F493" s="207" t="s">
        <v>710</v>
      </c>
      <c r="G493" s="208" t="s">
        <v>163</v>
      </c>
      <c r="H493" s="209">
        <v>273.61000000000001</v>
      </c>
      <c r="I493" s="210"/>
      <c r="J493" s="211">
        <f>ROUND(I493*H493,2)</f>
        <v>0</v>
      </c>
      <c r="K493" s="207" t="s">
        <v>140</v>
      </c>
      <c r="L493" s="45"/>
      <c r="M493" s="212" t="s">
        <v>19</v>
      </c>
      <c r="N493" s="213" t="s">
        <v>45</v>
      </c>
      <c r="O493" s="85"/>
      <c r="P493" s="214">
        <f>O493*H493</f>
        <v>0</v>
      </c>
      <c r="Q493" s="214">
        <v>0.00027999999999999998</v>
      </c>
      <c r="R493" s="214">
        <f>Q493*H493</f>
        <v>0.076610799999999993</v>
      </c>
      <c r="S493" s="214">
        <v>0</v>
      </c>
      <c r="T493" s="215">
        <f>S493*H493</f>
        <v>0</v>
      </c>
      <c r="U493" s="39"/>
      <c r="V493" s="39"/>
      <c r="W493" s="39"/>
      <c r="X493" s="39"/>
      <c r="Y493" s="39"/>
      <c r="Z493" s="39"/>
      <c r="AA493" s="39"/>
      <c r="AB493" s="39"/>
      <c r="AC493" s="39"/>
      <c r="AD493" s="39"/>
      <c r="AE493" s="39"/>
      <c r="AR493" s="216" t="s">
        <v>248</v>
      </c>
      <c r="AT493" s="216" t="s">
        <v>136</v>
      </c>
      <c r="AU493" s="216" t="s">
        <v>142</v>
      </c>
      <c r="AY493" s="18" t="s">
        <v>133</v>
      </c>
      <c r="BE493" s="217">
        <f>IF(N493="základní",J493,0)</f>
        <v>0</v>
      </c>
      <c r="BF493" s="217">
        <f>IF(N493="snížená",J493,0)</f>
        <v>0</v>
      </c>
      <c r="BG493" s="217">
        <f>IF(N493="zákl. přenesená",J493,0)</f>
        <v>0</v>
      </c>
      <c r="BH493" s="217">
        <f>IF(N493="sníž. přenesená",J493,0)</f>
        <v>0</v>
      </c>
      <c r="BI493" s="217">
        <f>IF(N493="nulová",J493,0)</f>
        <v>0</v>
      </c>
      <c r="BJ493" s="18" t="s">
        <v>142</v>
      </c>
      <c r="BK493" s="217">
        <f>ROUND(I493*H493,2)</f>
        <v>0</v>
      </c>
      <c r="BL493" s="18" t="s">
        <v>248</v>
      </c>
      <c r="BM493" s="216" t="s">
        <v>711</v>
      </c>
    </row>
    <row r="494" s="12" customFormat="1" ht="25.92" customHeight="1">
      <c r="A494" s="12"/>
      <c r="B494" s="189"/>
      <c r="C494" s="190"/>
      <c r="D494" s="191" t="s">
        <v>72</v>
      </c>
      <c r="E494" s="192" t="s">
        <v>712</v>
      </c>
      <c r="F494" s="192" t="s">
        <v>713</v>
      </c>
      <c r="G494" s="190"/>
      <c r="H494" s="190"/>
      <c r="I494" s="193"/>
      <c r="J494" s="194">
        <f>BK494</f>
        <v>0</v>
      </c>
      <c r="K494" s="190"/>
      <c r="L494" s="195"/>
      <c r="M494" s="196"/>
      <c r="N494" s="197"/>
      <c r="O494" s="197"/>
      <c r="P494" s="198">
        <f>P495</f>
        <v>0</v>
      </c>
      <c r="Q494" s="197"/>
      <c r="R494" s="198">
        <f>R495</f>
        <v>0</v>
      </c>
      <c r="S494" s="197"/>
      <c r="T494" s="199">
        <f>T495</f>
        <v>0</v>
      </c>
      <c r="U494" s="12"/>
      <c r="V494" s="12"/>
      <c r="W494" s="12"/>
      <c r="X494" s="12"/>
      <c r="Y494" s="12"/>
      <c r="Z494" s="12"/>
      <c r="AA494" s="12"/>
      <c r="AB494" s="12"/>
      <c r="AC494" s="12"/>
      <c r="AD494" s="12"/>
      <c r="AE494" s="12"/>
      <c r="AR494" s="200" t="s">
        <v>141</v>
      </c>
      <c r="AT494" s="201" t="s">
        <v>72</v>
      </c>
      <c r="AU494" s="201" t="s">
        <v>73</v>
      </c>
      <c r="AY494" s="200" t="s">
        <v>133</v>
      </c>
      <c r="BK494" s="202">
        <f>BK495</f>
        <v>0</v>
      </c>
    </row>
    <row r="495" s="2" customFormat="1" ht="37.8" customHeight="1">
      <c r="A495" s="39"/>
      <c r="B495" s="40"/>
      <c r="C495" s="205" t="s">
        <v>714</v>
      </c>
      <c r="D495" s="205" t="s">
        <v>136</v>
      </c>
      <c r="E495" s="206" t="s">
        <v>715</v>
      </c>
      <c r="F495" s="207" t="s">
        <v>716</v>
      </c>
      <c r="G495" s="208" t="s">
        <v>717</v>
      </c>
      <c r="H495" s="209">
        <v>10</v>
      </c>
      <c r="I495" s="210"/>
      <c r="J495" s="211">
        <f>ROUND(I495*H495,2)</f>
        <v>0</v>
      </c>
      <c r="K495" s="207" t="s">
        <v>19</v>
      </c>
      <c r="L495" s="45"/>
      <c r="M495" s="212" t="s">
        <v>19</v>
      </c>
      <c r="N495" s="213" t="s">
        <v>45</v>
      </c>
      <c r="O495" s="85"/>
      <c r="P495" s="214">
        <f>O495*H495</f>
        <v>0</v>
      </c>
      <c r="Q495" s="214">
        <v>0</v>
      </c>
      <c r="R495" s="214">
        <f>Q495*H495</f>
        <v>0</v>
      </c>
      <c r="S495" s="214">
        <v>0</v>
      </c>
      <c r="T495" s="215">
        <f>S495*H495</f>
        <v>0</v>
      </c>
      <c r="U495" s="39"/>
      <c r="V495" s="39"/>
      <c r="W495" s="39"/>
      <c r="X495" s="39"/>
      <c r="Y495" s="39"/>
      <c r="Z495" s="39"/>
      <c r="AA495" s="39"/>
      <c r="AB495" s="39"/>
      <c r="AC495" s="39"/>
      <c r="AD495" s="39"/>
      <c r="AE495" s="39"/>
      <c r="AR495" s="216" t="s">
        <v>718</v>
      </c>
      <c r="AT495" s="216" t="s">
        <v>136</v>
      </c>
      <c r="AU495" s="216" t="s">
        <v>81</v>
      </c>
      <c r="AY495" s="18" t="s">
        <v>133</v>
      </c>
      <c r="BE495" s="217">
        <f>IF(N495="základní",J495,0)</f>
        <v>0</v>
      </c>
      <c r="BF495" s="217">
        <f>IF(N495="snížená",J495,0)</f>
        <v>0</v>
      </c>
      <c r="BG495" s="217">
        <f>IF(N495="zákl. přenesená",J495,0)</f>
        <v>0</v>
      </c>
      <c r="BH495" s="217">
        <f>IF(N495="sníž. přenesená",J495,0)</f>
        <v>0</v>
      </c>
      <c r="BI495" s="217">
        <f>IF(N495="nulová",J495,0)</f>
        <v>0</v>
      </c>
      <c r="BJ495" s="18" t="s">
        <v>142</v>
      </c>
      <c r="BK495" s="217">
        <f>ROUND(I495*H495,2)</f>
        <v>0</v>
      </c>
      <c r="BL495" s="18" t="s">
        <v>718</v>
      </c>
      <c r="BM495" s="216" t="s">
        <v>719</v>
      </c>
    </row>
    <row r="496" s="12" customFormat="1" ht="25.92" customHeight="1">
      <c r="A496" s="12"/>
      <c r="B496" s="189"/>
      <c r="C496" s="190"/>
      <c r="D496" s="191" t="s">
        <v>72</v>
      </c>
      <c r="E496" s="192" t="s">
        <v>720</v>
      </c>
      <c r="F496" s="192" t="s">
        <v>721</v>
      </c>
      <c r="G496" s="190"/>
      <c r="H496" s="190"/>
      <c r="I496" s="193"/>
      <c r="J496" s="194">
        <f>BK496</f>
        <v>0</v>
      </c>
      <c r="K496" s="190"/>
      <c r="L496" s="195"/>
      <c r="M496" s="196"/>
      <c r="N496" s="197"/>
      <c r="O496" s="197"/>
      <c r="P496" s="198">
        <f>P497</f>
        <v>0</v>
      </c>
      <c r="Q496" s="197"/>
      <c r="R496" s="198">
        <f>R497</f>
        <v>0</v>
      </c>
      <c r="S496" s="197"/>
      <c r="T496" s="199">
        <f>T497</f>
        <v>0</v>
      </c>
      <c r="U496" s="12"/>
      <c r="V496" s="12"/>
      <c r="W496" s="12"/>
      <c r="X496" s="12"/>
      <c r="Y496" s="12"/>
      <c r="Z496" s="12"/>
      <c r="AA496" s="12"/>
      <c r="AB496" s="12"/>
      <c r="AC496" s="12"/>
      <c r="AD496" s="12"/>
      <c r="AE496" s="12"/>
      <c r="AR496" s="200" t="s">
        <v>167</v>
      </c>
      <c r="AT496" s="201" t="s">
        <v>72</v>
      </c>
      <c r="AU496" s="201" t="s">
        <v>73</v>
      </c>
      <c r="AY496" s="200" t="s">
        <v>133</v>
      </c>
      <c r="BK496" s="202">
        <f>BK497</f>
        <v>0</v>
      </c>
    </row>
    <row r="497" s="2" customFormat="1" ht="37.8" customHeight="1">
      <c r="A497" s="39"/>
      <c r="B497" s="40"/>
      <c r="C497" s="205" t="s">
        <v>722</v>
      </c>
      <c r="D497" s="205" t="s">
        <v>136</v>
      </c>
      <c r="E497" s="206" t="s">
        <v>723</v>
      </c>
      <c r="F497" s="207" t="s">
        <v>724</v>
      </c>
      <c r="G497" s="208" t="s">
        <v>725</v>
      </c>
      <c r="H497" s="209">
        <v>1</v>
      </c>
      <c r="I497" s="210"/>
      <c r="J497" s="211">
        <f>ROUND(I497*H497,2)</f>
        <v>0</v>
      </c>
      <c r="K497" s="207" t="s">
        <v>19</v>
      </c>
      <c r="L497" s="45"/>
      <c r="M497" s="261" t="s">
        <v>19</v>
      </c>
      <c r="N497" s="262" t="s">
        <v>45</v>
      </c>
      <c r="O497" s="263"/>
      <c r="P497" s="264">
        <f>O497*H497</f>
        <v>0</v>
      </c>
      <c r="Q497" s="264">
        <v>0</v>
      </c>
      <c r="R497" s="264">
        <f>Q497*H497</f>
        <v>0</v>
      </c>
      <c r="S497" s="264">
        <v>0</v>
      </c>
      <c r="T497" s="265">
        <f>S497*H497</f>
        <v>0</v>
      </c>
      <c r="U497" s="39"/>
      <c r="V497" s="39"/>
      <c r="W497" s="39"/>
      <c r="X497" s="39"/>
      <c r="Y497" s="39"/>
      <c r="Z497" s="39"/>
      <c r="AA497" s="39"/>
      <c r="AB497" s="39"/>
      <c r="AC497" s="39"/>
      <c r="AD497" s="39"/>
      <c r="AE497" s="39"/>
      <c r="AR497" s="216" t="s">
        <v>726</v>
      </c>
      <c r="AT497" s="216" t="s">
        <v>136</v>
      </c>
      <c r="AU497" s="216" t="s">
        <v>81</v>
      </c>
      <c r="AY497" s="18" t="s">
        <v>133</v>
      </c>
      <c r="BE497" s="217">
        <f>IF(N497="základní",J497,0)</f>
        <v>0</v>
      </c>
      <c r="BF497" s="217">
        <f>IF(N497="snížená",J497,0)</f>
        <v>0</v>
      </c>
      <c r="BG497" s="217">
        <f>IF(N497="zákl. přenesená",J497,0)</f>
        <v>0</v>
      </c>
      <c r="BH497" s="217">
        <f>IF(N497="sníž. přenesená",J497,0)</f>
        <v>0</v>
      </c>
      <c r="BI497" s="217">
        <f>IF(N497="nulová",J497,0)</f>
        <v>0</v>
      </c>
      <c r="BJ497" s="18" t="s">
        <v>142</v>
      </c>
      <c r="BK497" s="217">
        <f>ROUND(I497*H497,2)</f>
        <v>0</v>
      </c>
      <c r="BL497" s="18" t="s">
        <v>726</v>
      </c>
      <c r="BM497" s="216" t="s">
        <v>727</v>
      </c>
    </row>
    <row r="498" s="2" customFormat="1" ht="6.96" customHeight="1">
      <c r="A498" s="39"/>
      <c r="B498" s="60"/>
      <c r="C498" s="61"/>
      <c r="D498" s="61"/>
      <c r="E498" s="61"/>
      <c r="F498" s="61"/>
      <c r="G498" s="61"/>
      <c r="H498" s="61"/>
      <c r="I498" s="61"/>
      <c r="J498" s="61"/>
      <c r="K498" s="61"/>
      <c r="L498" s="45"/>
      <c r="M498" s="39"/>
      <c r="O498" s="39"/>
      <c r="P498" s="39"/>
      <c r="Q498" s="39"/>
      <c r="R498" s="39"/>
      <c r="S498" s="39"/>
      <c r="T498" s="39"/>
      <c r="U498" s="39"/>
      <c r="V498" s="39"/>
      <c r="W498" s="39"/>
      <c r="X498" s="39"/>
      <c r="Y498" s="39"/>
      <c r="Z498" s="39"/>
      <c r="AA498" s="39"/>
      <c r="AB498" s="39"/>
      <c r="AC498" s="39"/>
      <c r="AD498" s="39"/>
      <c r="AE498" s="39"/>
    </row>
  </sheetData>
  <sheetProtection sheet="1" autoFilter="0" formatColumns="0" formatRows="0" objects="1" scenarios="1" spinCount="100000" saltValue="jNebA9EWIuj+/bwRg2gUJ/cvYd9bXqHoM9FMcX3fBgTlfPUaQjgNoBwKMt7KsXpq3BVV3i1UHU0BfhrntdR5JQ==" hashValue="WEVVJpseO8la5ERWy+ymUc7qDUPKUfBt+glB3sJgtD5Yn2jQd7h4YbbjUYtSYCswjsNNHr7wMBauz2p3jBG0DQ==" algorithmName="SHA-512" password="CC35"/>
  <autoFilter ref="C96:K497"/>
  <mergeCells count="9">
    <mergeCell ref="E7:H7"/>
    <mergeCell ref="E9:H9"/>
    <mergeCell ref="E18:H18"/>
    <mergeCell ref="E27:H27"/>
    <mergeCell ref="E48:H48"/>
    <mergeCell ref="E50:H50"/>
    <mergeCell ref="E87:H87"/>
    <mergeCell ref="E89:H8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85</v>
      </c>
    </row>
    <row r="3" s="1" customFormat="1" ht="6.96" customHeight="1">
      <c r="B3" s="129"/>
      <c r="C3" s="130"/>
      <c r="D3" s="130"/>
      <c r="E3" s="130"/>
      <c r="F3" s="130"/>
      <c r="G3" s="130"/>
      <c r="H3" s="130"/>
      <c r="I3" s="130"/>
      <c r="J3" s="130"/>
      <c r="K3" s="130"/>
      <c r="L3" s="21"/>
      <c r="AT3" s="18" t="s">
        <v>81</v>
      </c>
    </row>
    <row r="4" s="1" customFormat="1" ht="24.96" customHeight="1">
      <c r="B4" s="21"/>
      <c r="D4" s="131" t="s">
        <v>92</v>
      </c>
      <c r="L4" s="21"/>
      <c r="M4" s="132" t="s">
        <v>10</v>
      </c>
      <c r="AT4" s="18" t="s">
        <v>4</v>
      </c>
    </row>
    <row r="5" s="1" customFormat="1" ht="6.96" customHeight="1">
      <c r="B5" s="21"/>
      <c r="L5" s="21"/>
    </row>
    <row r="6" s="1" customFormat="1" ht="12" customHeight="1">
      <c r="B6" s="21"/>
      <c r="D6" s="133" t="s">
        <v>16</v>
      </c>
      <c r="L6" s="21"/>
    </row>
    <row r="7" s="1" customFormat="1" ht="16.5" customHeight="1">
      <c r="B7" s="21"/>
      <c r="E7" s="134" t="str">
        <f>'Rekapitulace stavby'!K6</f>
        <v>Bytový dům č.p. 534, Oprava bytové jednotky č.3</v>
      </c>
      <c r="F7" s="133"/>
      <c r="G7" s="133"/>
      <c r="H7" s="133"/>
      <c r="L7" s="21"/>
    </row>
    <row r="8" s="2" customFormat="1" ht="12" customHeight="1">
      <c r="A8" s="39"/>
      <c r="B8" s="45"/>
      <c r="C8" s="39"/>
      <c r="D8" s="133" t="s">
        <v>93</v>
      </c>
      <c r="E8" s="39"/>
      <c r="F8" s="39"/>
      <c r="G8" s="39"/>
      <c r="H8" s="39"/>
      <c r="I8" s="39"/>
      <c r="J8" s="39"/>
      <c r="K8" s="39"/>
      <c r="L8" s="135"/>
      <c r="S8" s="39"/>
      <c r="T8" s="39"/>
      <c r="U8" s="39"/>
      <c r="V8" s="39"/>
      <c r="W8" s="39"/>
      <c r="X8" s="39"/>
      <c r="Y8" s="39"/>
      <c r="Z8" s="39"/>
      <c r="AA8" s="39"/>
      <c r="AB8" s="39"/>
      <c r="AC8" s="39"/>
      <c r="AD8" s="39"/>
      <c r="AE8" s="39"/>
    </row>
    <row r="9" s="2" customFormat="1" ht="16.5" customHeight="1">
      <c r="A9" s="39"/>
      <c r="B9" s="45"/>
      <c r="C9" s="39"/>
      <c r="D9" s="39"/>
      <c r="E9" s="136" t="s">
        <v>728</v>
      </c>
      <c r="F9" s="39"/>
      <c r="G9" s="39"/>
      <c r="H9" s="39"/>
      <c r="I9" s="39"/>
      <c r="J9" s="39"/>
      <c r="K9" s="39"/>
      <c r="L9" s="135"/>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135"/>
      <c r="S10" s="39"/>
      <c r="T10" s="39"/>
      <c r="U10" s="39"/>
      <c r="V10" s="39"/>
      <c r="W10" s="39"/>
      <c r="X10" s="39"/>
      <c r="Y10" s="39"/>
      <c r="Z10" s="39"/>
      <c r="AA10" s="39"/>
      <c r="AB10" s="39"/>
      <c r="AC10" s="39"/>
      <c r="AD10" s="39"/>
      <c r="AE10" s="39"/>
    </row>
    <row r="11" s="2" customFormat="1" ht="12" customHeight="1">
      <c r="A11" s="39"/>
      <c r="B11" s="45"/>
      <c r="C11" s="39"/>
      <c r="D11" s="133" t="s">
        <v>18</v>
      </c>
      <c r="E11" s="39"/>
      <c r="F11" s="137" t="s">
        <v>19</v>
      </c>
      <c r="G11" s="39"/>
      <c r="H11" s="39"/>
      <c r="I11" s="133" t="s">
        <v>20</v>
      </c>
      <c r="J11" s="137" t="s">
        <v>19</v>
      </c>
      <c r="K11" s="39"/>
      <c r="L11" s="135"/>
      <c r="S11" s="39"/>
      <c r="T11" s="39"/>
      <c r="U11" s="39"/>
      <c r="V11" s="39"/>
      <c r="W11" s="39"/>
      <c r="X11" s="39"/>
      <c r="Y11" s="39"/>
      <c r="Z11" s="39"/>
      <c r="AA11" s="39"/>
      <c r="AB11" s="39"/>
      <c r="AC11" s="39"/>
      <c r="AD11" s="39"/>
      <c r="AE11" s="39"/>
    </row>
    <row r="12" s="2" customFormat="1" ht="12" customHeight="1">
      <c r="A12" s="39"/>
      <c r="B12" s="45"/>
      <c r="C12" s="39"/>
      <c r="D12" s="133" t="s">
        <v>21</v>
      </c>
      <c r="E12" s="39"/>
      <c r="F12" s="137" t="s">
        <v>22</v>
      </c>
      <c r="G12" s="39"/>
      <c r="H12" s="39"/>
      <c r="I12" s="133" t="s">
        <v>23</v>
      </c>
      <c r="J12" s="138" t="str">
        <f>'Rekapitulace stavby'!AN8</f>
        <v>22. 4. 2021</v>
      </c>
      <c r="K12" s="39"/>
      <c r="L12" s="135"/>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135"/>
      <c r="S13" s="39"/>
      <c r="T13" s="39"/>
      <c r="U13" s="39"/>
      <c r="V13" s="39"/>
      <c r="W13" s="39"/>
      <c r="X13" s="39"/>
      <c r="Y13" s="39"/>
      <c r="Z13" s="39"/>
      <c r="AA13" s="39"/>
      <c r="AB13" s="39"/>
      <c r="AC13" s="39"/>
      <c r="AD13" s="39"/>
      <c r="AE13" s="39"/>
    </row>
    <row r="14" s="2" customFormat="1" ht="12" customHeight="1">
      <c r="A14" s="39"/>
      <c r="B14" s="45"/>
      <c r="C14" s="39"/>
      <c r="D14" s="133" t="s">
        <v>25</v>
      </c>
      <c r="E14" s="39"/>
      <c r="F14" s="39"/>
      <c r="G14" s="39"/>
      <c r="H14" s="39"/>
      <c r="I14" s="133" t="s">
        <v>26</v>
      </c>
      <c r="J14" s="137" t="s">
        <v>27</v>
      </c>
      <c r="K14" s="39"/>
      <c r="L14" s="135"/>
      <c r="S14" s="39"/>
      <c r="T14" s="39"/>
      <c r="U14" s="39"/>
      <c r="V14" s="39"/>
      <c r="W14" s="39"/>
      <c r="X14" s="39"/>
      <c r="Y14" s="39"/>
      <c r="Z14" s="39"/>
      <c r="AA14" s="39"/>
      <c r="AB14" s="39"/>
      <c r="AC14" s="39"/>
      <c r="AD14" s="39"/>
      <c r="AE14" s="39"/>
    </row>
    <row r="15" s="2" customFormat="1" ht="18" customHeight="1">
      <c r="A15" s="39"/>
      <c r="B15" s="45"/>
      <c r="C15" s="39"/>
      <c r="D15" s="39"/>
      <c r="E15" s="137" t="s">
        <v>28</v>
      </c>
      <c r="F15" s="39"/>
      <c r="G15" s="39"/>
      <c r="H15" s="39"/>
      <c r="I15" s="133" t="s">
        <v>29</v>
      </c>
      <c r="J15" s="137" t="s">
        <v>30</v>
      </c>
      <c r="K15" s="39"/>
      <c r="L15" s="135"/>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135"/>
      <c r="S16" s="39"/>
      <c r="T16" s="39"/>
      <c r="U16" s="39"/>
      <c r="V16" s="39"/>
      <c r="W16" s="39"/>
      <c r="X16" s="39"/>
      <c r="Y16" s="39"/>
      <c r="Z16" s="39"/>
      <c r="AA16" s="39"/>
      <c r="AB16" s="39"/>
      <c r="AC16" s="39"/>
      <c r="AD16" s="39"/>
      <c r="AE16" s="39"/>
    </row>
    <row r="17" s="2" customFormat="1" ht="12" customHeight="1">
      <c r="A17" s="39"/>
      <c r="B17" s="45"/>
      <c r="C17" s="39"/>
      <c r="D17" s="133" t="s">
        <v>31</v>
      </c>
      <c r="E17" s="39"/>
      <c r="F17" s="39"/>
      <c r="G17" s="39"/>
      <c r="H17" s="39"/>
      <c r="I17" s="133" t="s">
        <v>26</v>
      </c>
      <c r="J17" s="34" t="str">
        <f>'Rekapitulace stavby'!AN13</f>
        <v>Vyplň údaj</v>
      </c>
      <c r="K17" s="39"/>
      <c r="L17" s="135"/>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37"/>
      <c r="G18" s="137"/>
      <c r="H18" s="137"/>
      <c r="I18" s="133" t="s">
        <v>29</v>
      </c>
      <c r="J18" s="34" t="str">
        <f>'Rekapitulace stavby'!AN14</f>
        <v>Vyplň údaj</v>
      </c>
      <c r="K18" s="39"/>
      <c r="L18" s="135"/>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135"/>
      <c r="S19" s="39"/>
      <c r="T19" s="39"/>
      <c r="U19" s="39"/>
      <c r="V19" s="39"/>
      <c r="W19" s="39"/>
      <c r="X19" s="39"/>
      <c r="Y19" s="39"/>
      <c r="Z19" s="39"/>
      <c r="AA19" s="39"/>
      <c r="AB19" s="39"/>
      <c r="AC19" s="39"/>
      <c r="AD19" s="39"/>
      <c r="AE19" s="39"/>
    </row>
    <row r="20" s="2" customFormat="1" ht="12" customHeight="1">
      <c r="A20" s="39"/>
      <c r="B20" s="45"/>
      <c r="C20" s="39"/>
      <c r="D20" s="133" t="s">
        <v>33</v>
      </c>
      <c r="E20" s="39"/>
      <c r="F20" s="39"/>
      <c r="G20" s="39"/>
      <c r="H20" s="39"/>
      <c r="I20" s="133" t="s">
        <v>26</v>
      </c>
      <c r="J20" s="137" t="str">
        <f>IF('Rekapitulace stavby'!AN16="","",'Rekapitulace stavby'!AN16)</f>
        <v/>
      </c>
      <c r="K20" s="39"/>
      <c r="L20" s="135"/>
      <c r="S20" s="39"/>
      <c r="T20" s="39"/>
      <c r="U20" s="39"/>
      <c r="V20" s="39"/>
      <c r="W20" s="39"/>
      <c r="X20" s="39"/>
      <c r="Y20" s="39"/>
      <c r="Z20" s="39"/>
      <c r="AA20" s="39"/>
      <c r="AB20" s="39"/>
      <c r="AC20" s="39"/>
      <c r="AD20" s="39"/>
      <c r="AE20" s="39"/>
    </row>
    <row r="21" s="2" customFormat="1" ht="18" customHeight="1">
      <c r="A21" s="39"/>
      <c r="B21" s="45"/>
      <c r="C21" s="39"/>
      <c r="D21" s="39"/>
      <c r="E21" s="137" t="str">
        <f>IF('Rekapitulace stavby'!E17="","",'Rekapitulace stavby'!E17)</f>
        <v xml:space="preserve"> </v>
      </c>
      <c r="F21" s="39"/>
      <c r="G21" s="39"/>
      <c r="H21" s="39"/>
      <c r="I21" s="133" t="s">
        <v>29</v>
      </c>
      <c r="J21" s="137" t="str">
        <f>IF('Rekapitulace stavby'!AN17="","",'Rekapitulace stavby'!AN17)</f>
        <v/>
      </c>
      <c r="K21" s="39"/>
      <c r="L21" s="135"/>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135"/>
      <c r="S22" s="39"/>
      <c r="T22" s="39"/>
      <c r="U22" s="39"/>
      <c r="V22" s="39"/>
      <c r="W22" s="39"/>
      <c r="X22" s="39"/>
      <c r="Y22" s="39"/>
      <c r="Z22" s="39"/>
      <c r="AA22" s="39"/>
      <c r="AB22" s="39"/>
      <c r="AC22" s="39"/>
      <c r="AD22" s="39"/>
      <c r="AE22" s="39"/>
    </row>
    <row r="23" s="2" customFormat="1" ht="12" customHeight="1">
      <c r="A23" s="39"/>
      <c r="B23" s="45"/>
      <c r="C23" s="39"/>
      <c r="D23" s="133" t="s">
        <v>36</v>
      </c>
      <c r="E23" s="39"/>
      <c r="F23" s="39"/>
      <c r="G23" s="39"/>
      <c r="H23" s="39"/>
      <c r="I23" s="133" t="s">
        <v>26</v>
      </c>
      <c r="J23" s="137" t="str">
        <f>IF('Rekapitulace stavby'!AN19="","",'Rekapitulace stavby'!AN19)</f>
        <v/>
      </c>
      <c r="K23" s="39"/>
      <c r="L23" s="135"/>
      <c r="S23" s="39"/>
      <c r="T23" s="39"/>
      <c r="U23" s="39"/>
      <c r="V23" s="39"/>
      <c r="W23" s="39"/>
      <c r="X23" s="39"/>
      <c r="Y23" s="39"/>
      <c r="Z23" s="39"/>
      <c r="AA23" s="39"/>
      <c r="AB23" s="39"/>
      <c r="AC23" s="39"/>
      <c r="AD23" s="39"/>
      <c r="AE23" s="39"/>
    </row>
    <row r="24" s="2" customFormat="1" ht="18" customHeight="1">
      <c r="A24" s="39"/>
      <c r="B24" s="45"/>
      <c r="C24" s="39"/>
      <c r="D24" s="39"/>
      <c r="E24" s="137" t="str">
        <f>IF('Rekapitulace stavby'!E20="","",'Rekapitulace stavby'!E20)</f>
        <v xml:space="preserve"> </v>
      </c>
      <c r="F24" s="39"/>
      <c r="G24" s="39"/>
      <c r="H24" s="39"/>
      <c r="I24" s="133" t="s">
        <v>29</v>
      </c>
      <c r="J24" s="137" t="str">
        <f>IF('Rekapitulace stavby'!AN20="","",'Rekapitulace stavby'!AN20)</f>
        <v/>
      </c>
      <c r="K24" s="39"/>
      <c r="L24" s="135"/>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135"/>
      <c r="S25" s="39"/>
      <c r="T25" s="39"/>
      <c r="U25" s="39"/>
      <c r="V25" s="39"/>
      <c r="W25" s="39"/>
      <c r="X25" s="39"/>
      <c r="Y25" s="39"/>
      <c r="Z25" s="39"/>
      <c r="AA25" s="39"/>
      <c r="AB25" s="39"/>
      <c r="AC25" s="39"/>
      <c r="AD25" s="39"/>
      <c r="AE25" s="39"/>
    </row>
    <row r="26" s="2" customFormat="1" ht="12" customHeight="1">
      <c r="A26" s="39"/>
      <c r="B26" s="45"/>
      <c r="C26" s="39"/>
      <c r="D26" s="133" t="s">
        <v>37</v>
      </c>
      <c r="E26" s="39"/>
      <c r="F26" s="39"/>
      <c r="G26" s="39"/>
      <c r="H26" s="39"/>
      <c r="I26" s="39"/>
      <c r="J26" s="39"/>
      <c r="K26" s="39"/>
      <c r="L26" s="135"/>
      <c r="S26" s="39"/>
      <c r="T26" s="39"/>
      <c r="U26" s="39"/>
      <c r="V26" s="39"/>
      <c r="W26" s="39"/>
      <c r="X26" s="39"/>
      <c r="Y26" s="39"/>
      <c r="Z26" s="39"/>
      <c r="AA26" s="39"/>
      <c r="AB26" s="39"/>
      <c r="AC26" s="39"/>
      <c r="AD26" s="39"/>
      <c r="AE26" s="39"/>
    </row>
    <row r="27" s="8" customFormat="1" ht="71.25" customHeight="1">
      <c r="A27" s="139"/>
      <c r="B27" s="140"/>
      <c r="C27" s="139"/>
      <c r="D27" s="139"/>
      <c r="E27" s="141" t="s">
        <v>95</v>
      </c>
      <c r="F27" s="141"/>
      <c r="G27" s="141"/>
      <c r="H27" s="141"/>
      <c r="I27" s="139"/>
      <c r="J27" s="139"/>
      <c r="K27" s="139"/>
      <c r="L27" s="142"/>
      <c r="S27" s="139"/>
      <c r="T27" s="139"/>
      <c r="U27" s="139"/>
      <c r="V27" s="139"/>
      <c r="W27" s="139"/>
      <c r="X27" s="139"/>
      <c r="Y27" s="139"/>
      <c r="Z27" s="139"/>
      <c r="AA27" s="139"/>
      <c r="AB27" s="139"/>
      <c r="AC27" s="139"/>
      <c r="AD27" s="139"/>
      <c r="AE27" s="139"/>
    </row>
    <row r="28" s="2" customFormat="1" ht="6.96" customHeight="1">
      <c r="A28" s="39"/>
      <c r="B28" s="45"/>
      <c r="C28" s="39"/>
      <c r="D28" s="39"/>
      <c r="E28" s="39"/>
      <c r="F28" s="39"/>
      <c r="G28" s="39"/>
      <c r="H28" s="39"/>
      <c r="I28" s="39"/>
      <c r="J28" s="39"/>
      <c r="K28" s="39"/>
      <c r="L28" s="135"/>
      <c r="S28" s="39"/>
      <c r="T28" s="39"/>
      <c r="U28" s="39"/>
      <c r="V28" s="39"/>
      <c r="W28" s="39"/>
      <c r="X28" s="39"/>
      <c r="Y28" s="39"/>
      <c r="Z28" s="39"/>
      <c r="AA28" s="39"/>
      <c r="AB28" s="39"/>
      <c r="AC28" s="39"/>
      <c r="AD28" s="39"/>
      <c r="AE28" s="39"/>
    </row>
    <row r="29" s="2" customFormat="1" ht="6.96" customHeight="1">
      <c r="A29" s="39"/>
      <c r="B29" s="45"/>
      <c r="C29" s="39"/>
      <c r="D29" s="143"/>
      <c r="E29" s="143"/>
      <c r="F29" s="143"/>
      <c r="G29" s="143"/>
      <c r="H29" s="143"/>
      <c r="I29" s="143"/>
      <c r="J29" s="143"/>
      <c r="K29" s="143"/>
      <c r="L29" s="135"/>
      <c r="S29" s="39"/>
      <c r="T29" s="39"/>
      <c r="U29" s="39"/>
      <c r="V29" s="39"/>
      <c r="W29" s="39"/>
      <c r="X29" s="39"/>
      <c r="Y29" s="39"/>
      <c r="Z29" s="39"/>
      <c r="AA29" s="39"/>
      <c r="AB29" s="39"/>
      <c r="AC29" s="39"/>
      <c r="AD29" s="39"/>
      <c r="AE29" s="39"/>
    </row>
    <row r="30" s="2" customFormat="1" ht="25.44" customHeight="1">
      <c r="A30" s="39"/>
      <c r="B30" s="45"/>
      <c r="C30" s="39"/>
      <c r="D30" s="144" t="s">
        <v>39</v>
      </c>
      <c r="E30" s="39"/>
      <c r="F30" s="39"/>
      <c r="G30" s="39"/>
      <c r="H30" s="39"/>
      <c r="I30" s="39"/>
      <c r="J30" s="145">
        <f>ROUND(J86, 2)</f>
        <v>0</v>
      </c>
      <c r="K30" s="39"/>
      <c r="L30" s="135"/>
      <c r="S30" s="39"/>
      <c r="T30" s="39"/>
      <c r="U30" s="39"/>
      <c r="V30" s="39"/>
      <c r="W30" s="39"/>
      <c r="X30" s="39"/>
      <c r="Y30" s="39"/>
      <c r="Z30" s="39"/>
      <c r="AA30" s="39"/>
      <c r="AB30" s="39"/>
      <c r="AC30" s="39"/>
      <c r="AD30" s="39"/>
      <c r="AE30" s="39"/>
    </row>
    <row r="31" s="2" customFormat="1" ht="6.96" customHeight="1">
      <c r="A31" s="39"/>
      <c r="B31" s="45"/>
      <c r="C31" s="39"/>
      <c r="D31" s="143"/>
      <c r="E31" s="143"/>
      <c r="F31" s="143"/>
      <c r="G31" s="143"/>
      <c r="H31" s="143"/>
      <c r="I31" s="143"/>
      <c r="J31" s="143"/>
      <c r="K31" s="143"/>
      <c r="L31" s="135"/>
      <c r="S31" s="39"/>
      <c r="T31" s="39"/>
      <c r="U31" s="39"/>
      <c r="V31" s="39"/>
      <c r="W31" s="39"/>
      <c r="X31" s="39"/>
      <c r="Y31" s="39"/>
      <c r="Z31" s="39"/>
      <c r="AA31" s="39"/>
      <c r="AB31" s="39"/>
      <c r="AC31" s="39"/>
      <c r="AD31" s="39"/>
      <c r="AE31" s="39"/>
    </row>
    <row r="32" s="2" customFormat="1" ht="14.4" customHeight="1">
      <c r="A32" s="39"/>
      <c r="B32" s="45"/>
      <c r="C32" s="39"/>
      <c r="D32" s="39"/>
      <c r="E32" s="39"/>
      <c r="F32" s="146" t="s">
        <v>41</v>
      </c>
      <c r="G32" s="39"/>
      <c r="H32" s="39"/>
      <c r="I32" s="146" t="s">
        <v>40</v>
      </c>
      <c r="J32" s="146" t="s">
        <v>42</v>
      </c>
      <c r="K32" s="39"/>
      <c r="L32" s="135"/>
      <c r="S32" s="39"/>
      <c r="T32" s="39"/>
      <c r="U32" s="39"/>
      <c r="V32" s="39"/>
      <c r="W32" s="39"/>
      <c r="X32" s="39"/>
      <c r="Y32" s="39"/>
      <c r="Z32" s="39"/>
      <c r="AA32" s="39"/>
      <c r="AB32" s="39"/>
      <c r="AC32" s="39"/>
      <c r="AD32" s="39"/>
      <c r="AE32" s="39"/>
    </row>
    <row r="33" s="2" customFormat="1" ht="14.4" customHeight="1">
      <c r="A33" s="39"/>
      <c r="B33" s="45"/>
      <c r="C33" s="39"/>
      <c r="D33" s="147" t="s">
        <v>43</v>
      </c>
      <c r="E33" s="133" t="s">
        <v>44</v>
      </c>
      <c r="F33" s="148">
        <f>ROUND((SUM(BE86:BE189)),  2)</f>
        <v>0</v>
      </c>
      <c r="G33" s="39"/>
      <c r="H33" s="39"/>
      <c r="I33" s="149">
        <v>0.20999999999999999</v>
      </c>
      <c r="J33" s="148">
        <f>ROUND(((SUM(BE86:BE189))*I33),  2)</f>
        <v>0</v>
      </c>
      <c r="K33" s="39"/>
      <c r="L33" s="135"/>
      <c r="S33" s="39"/>
      <c r="T33" s="39"/>
      <c r="U33" s="39"/>
      <c r="V33" s="39"/>
      <c r="W33" s="39"/>
      <c r="X33" s="39"/>
      <c r="Y33" s="39"/>
      <c r="Z33" s="39"/>
      <c r="AA33" s="39"/>
      <c r="AB33" s="39"/>
      <c r="AC33" s="39"/>
      <c r="AD33" s="39"/>
      <c r="AE33" s="39"/>
    </row>
    <row r="34" s="2" customFormat="1" ht="14.4" customHeight="1">
      <c r="A34" s="39"/>
      <c r="B34" s="45"/>
      <c r="C34" s="39"/>
      <c r="D34" s="39"/>
      <c r="E34" s="133" t="s">
        <v>45</v>
      </c>
      <c r="F34" s="148">
        <f>ROUND((SUM(BF86:BF189)),  2)</f>
        <v>0</v>
      </c>
      <c r="G34" s="39"/>
      <c r="H34" s="39"/>
      <c r="I34" s="149">
        <v>0.14999999999999999</v>
      </c>
      <c r="J34" s="148">
        <f>ROUND(((SUM(BF86:BF189))*I34),  2)</f>
        <v>0</v>
      </c>
      <c r="K34" s="39"/>
      <c r="L34" s="135"/>
      <c r="S34" s="39"/>
      <c r="T34" s="39"/>
      <c r="U34" s="39"/>
      <c r="V34" s="39"/>
      <c r="W34" s="39"/>
      <c r="X34" s="39"/>
      <c r="Y34" s="39"/>
      <c r="Z34" s="39"/>
      <c r="AA34" s="39"/>
      <c r="AB34" s="39"/>
      <c r="AC34" s="39"/>
      <c r="AD34" s="39"/>
      <c r="AE34" s="39"/>
    </row>
    <row r="35" hidden="1" s="2" customFormat="1" ht="14.4" customHeight="1">
      <c r="A35" s="39"/>
      <c r="B35" s="45"/>
      <c r="C35" s="39"/>
      <c r="D35" s="39"/>
      <c r="E35" s="133" t="s">
        <v>46</v>
      </c>
      <c r="F35" s="148">
        <f>ROUND((SUM(BG86:BG189)),  2)</f>
        <v>0</v>
      </c>
      <c r="G35" s="39"/>
      <c r="H35" s="39"/>
      <c r="I35" s="149">
        <v>0.20999999999999999</v>
      </c>
      <c r="J35" s="148">
        <f>0</f>
        <v>0</v>
      </c>
      <c r="K35" s="39"/>
      <c r="L35" s="135"/>
      <c r="S35" s="39"/>
      <c r="T35" s="39"/>
      <c r="U35" s="39"/>
      <c r="V35" s="39"/>
      <c r="W35" s="39"/>
      <c r="X35" s="39"/>
      <c r="Y35" s="39"/>
      <c r="Z35" s="39"/>
      <c r="AA35" s="39"/>
      <c r="AB35" s="39"/>
      <c r="AC35" s="39"/>
      <c r="AD35" s="39"/>
      <c r="AE35" s="39"/>
    </row>
    <row r="36" hidden="1" s="2" customFormat="1" ht="14.4" customHeight="1">
      <c r="A36" s="39"/>
      <c r="B36" s="45"/>
      <c r="C36" s="39"/>
      <c r="D36" s="39"/>
      <c r="E36" s="133" t="s">
        <v>47</v>
      </c>
      <c r="F36" s="148">
        <f>ROUND((SUM(BH86:BH189)),  2)</f>
        <v>0</v>
      </c>
      <c r="G36" s="39"/>
      <c r="H36" s="39"/>
      <c r="I36" s="149">
        <v>0.14999999999999999</v>
      </c>
      <c r="J36" s="148">
        <f>0</f>
        <v>0</v>
      </c>
      <c r="K36" s="39"/>
      <c r="L36" s="135"/>
      <c r="S36" s="39"/>
      <c r="T36" s="39"/>
      <c r="U36" s="39"/>
      <c r="V36" s="39"/>
      <c r="W36" s="39"/>
      <c r="X36" s="39"/>
      <c r="Y36" s="39"/>
      <c r="Z36" s="39"/>
      <c r="AA36" s="39"/>
      <c r="AB36" s="39"/>
      <c r="AC36" s="39"/>
      <c r="AD36" s="39"/>
      <c r="AE36" s="39"/>
    </row>
    <row r="37" hidden="1" s="2" customFormat="1" ht="14.4" customHeight="1">
      <c r="A37" s="39"/>
      <c r="B37" s="45"/>
      <c r="C37" s="39"/>
      <c r="D37" s="39"/>
      <c r="E37" s="133" t="s">
        <v>48</v>
      </c>
      <c r="F37" s="148">
        <f>ROUND((SUM(BI86:BI189)),  2)</f>
        <v>0</v>
      </c>
      <c r="G37" s="39"/>
      <c r="H37" s="39"/>
      <c r="I37" s="149">
        <v>0</v>
      </c>
      <c r="J37" s="148">
        <f>0</f>
        <v>0</v>
      </c>
      <c r="K37" s="39"/>
      <c r="L37" s="135"/>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135"/>
      <c r="S38" s="39"/>
      <c r="T38" s="39"/>
      <c r="U38" s="39"/>
      <c r="V38" s="39"/>
      <c r="W38" s="39"/>
      <c r="X38" s="39"/>
      <c r="Y38" s="39"/>
      <c r="Z38" s="39"/>
      <c r="AA38" s="39"/>
      <c r="AB38" s="39"/>
      <c r="AC38" s="39"/>
      <c r="AD38" s="39"/>
      <c r="AE38" s="39"/>
    </row>
    <row r="39" s="2" customFormat="1" ht="25.44" customHeight="1">
      <c r="A39" s="39"/>
      <c r="B39" s="45"/>
      <c r="C39" s="150"/>
      <c r="D39" s="151" t="s">
        <v>49</v>
      </c>
      <c r="E39" s="152"/>
      <c r="F39" s="152"/>
      <c r="G39" s="153" t="s">
        <v>50</v>
      </c>
      <c r="H39" s="154" t="s">
        <v>51</v>
      </c>
      <c r="I39" s="152"/>
      <c r="J39" s="155">
        <f>SUM(J30:J37)</f>
        <v>0</v>
      </c>
      <c r="K39" s="156"/>
      <c r="L39" s="135"/>
      <c r="S39" s="39"/>
      <c r="T39" s="39"/>
      <c r="U39" s="39"/>
      <c r="V39" s="39"/>
      <c r="W39" s="39"/>
      <c r="X39" s="39"/>
      <c r="Y39" s="39"/>
      <c r="Z39" s="39"/>
      <c r="AA39" s="39"/>
      <c r="AB39" s="39"/>
      <c r="AC39" s="39"/>
      <c r="AD39" s="39"/>
      <c r="AE39" s="39"/>
    </row>
    <row r="40" s="2" customFormat="1" ht="14.4" customHeight="1">
      <c r="A40" s="39"/>
      <c r="B40" s="157"/>
      <c r="C40" s="158"/>
      <c r="D40" s="158"/>
      <c r="E40" s="158"/>
      <c r="F40" s="158"/>
      <c r="G40" s="158"/>
      <c r="H40" s="158"/>
      <c r="I40" s="158"/>
      <c r="J40" s="158"/>
      <c r="K40" s="158"/>
      <c r="L40" s="135"/>
      <c r="S40" s="39"/>
      <c r="T40" s="39"/>
      <c r="U40" s="39"/>
      <c r="V40" s="39"/>
      <c r="W40" s="39"/>
      <c r="X40" s="39"/>
      <c r="Y40" s="39"/>
      <c r="Z40" s="39"/>
      <c r="AA40" s="39"/>
      <c r="AB40" s="39"/>
      <c r="AC40" s="39"/>
      <c r="AD40" s="39"/>
      <c r="AE40" s="39"/>
    </row>
    <row r="44" s="2" customFormat="1" ht="6.96" customHeight="1">
      <c r="A44" s="39"/>
      <c r="B44" s="159"/>
      <c r="C44" s="160"/>
      <c r="D44" s="160"/>
      <c r="E44" s="160"/>
      <c r="F44" s="160"/>
      <c r="G44" s="160"/>
      <c r="H44" s="160"/>
      <c r="I44" s="160"/>
      <c r="J44" s="160"/>
      <c r="K44" s="160"/>
      <c r="L44" s="135"/>
      <c r="S44" s="39"/>
      <c r="T44" s="39"/>
      <c r="U44" s="39"/>
      <c r="V44" s="39"/>
      <c r="W44" s="39"/>
      <c r="X44" s="39"/>
      <c r="Y44" s="39"/>
      <c r="Z44" s="39"/>
      <c r="AA44" s="39"/>
      <c r="AB44" s="39"/>
      <c r="AC44" s="39"/>
      <c r="AD44" s="39"/>
      <c r="AE44" s="39"/>
    </row>
    <row r="45" s="2" customFormat="1" ht="24.96" customHeight="1">
      <c r="A45" s="39"/>
      <c r="B45" s="40"/>
      <c r="C45" s="24" t="s">
        <v>96</v>
      </c>
      <c r="D45" s="41"/>
      <c r="E45" s="41"/>
      <c r="F45" s="41"/>
      <c r="G45" s="41"/>
      <c r="H45" s="41"/>
      <c r="I45" s="41"/>
      <c r="J45" s="41"/>
      <c r="K45" s="41"/>
      <c r="L45" s="135"/>
      <c r="S45" s="39"/>
      <c r="T45" s="39"/>
      <c r="U45" s="39"/>
      <c r="V45" s="39"/>
      <c r="W45" s="39"/>
      <c r="X45" s="39"/>
      <c r="Y45" s="39"/>
      <c r="Z45" s="39"/>
      <c r="AA45" s="39"/>
      <c r="AB45" s="39"/>
      <c r="AC45" s="39"/>
      <c r="AD45" s="39"/>
      <c r="AE45" s="39"/>
    </row>
    <row r="46" s="2" customFormat="1" ht="6.96" customHeight="1">
      <c r="A46" s="39"/>
      <c r="B46" s="40"/>
      <c r="C46" s="41"/>
      <c r="D46" s="41"/>
      <c r="E46" s="41"/>
      <c r="F46" s="41"/>
      <c r="G46" s="41"/>
      <c r="H46" s="41"/>
      <c r="I46" s="41"/>
      <c r="J46" s="41"/>
      <c r="K46" s="41"/>
      <c r="L46" s="135"/>
      <c r="S46" s="39"/>
      <c r="T46" s="39"/>
      <c r="U46" s="39"/>
      <c r="V46" s="39"/>
      <c r="W46" s="39"/>
      <c r="X46" s="39"/>
      <c r="Y46" s="39"/>
      <c r="Z46" s="39"/>
      <c r="AA46" s="39"/>
      <c r="AB46" s="39"/>
      <c r="AC46" s="39"/>
      <c r="AD46" s="39"/>
      <c r="AE46" s="39"/>
    </row>
    <row r="47" s="2" customFormat="1" ht="12" customHeight="1">
      <c r="A47" s="39"/>
      <c r="B47" s="40"/>
      <c r="C47" s="33" t="s">
        <v>16</v>
      </c>
      <c r="D47" s="41"/>
      <c r="E47" s="41"/>
      <c r="F47" s="41"/>
      <c r="G47" s="41"/>
      <c r="H47" s="41"/>
      <c r="I47" s="41"/>
      <c r="J47" s="41"/>
      <c r="K47" s="41"/>
      <c r="L47" s="135"/>
      <c r="S47" s="39"/>
      <c r="T47" s="39"/>
      <c r="U47" s="39"/>
      <c r="V47" s="39"/>
      <c r="W47" s="39"/>
      <c r="X47" s="39"/>
      <c r="Y47" s="39"/>
      <c r="Z47" s="39"/>
      <c r="AA47" s="39"/>
      <c r="AB47" s="39"/>
      <c r="AC47" s="39"/>
      <c r="AD47" s="39"/>
      <c r="AE47" s="39"/>
    </row>
    <row r="48" s="2" customFormat="1" ht="16.5" customHeight="1">
      <c r="A48" s="39"/>
      <c r="B48" s="40"/>
      <c r="C48" s="41"/>
      <c r="D48" s="41"/>
      <c r="E48" s="161" t="str">
        <f>E7</f>
        <v>Bytový dům č.p. 534, Oprava bytové jednotky č.3</v>
      </c>
      <c r="F48" s="33"/>
      <c r="G48" s="33"/>
      <c r="H48" s="33"/>
      <c r="I48" s="41"/>
      <c r="J48" s="41"/>
      <c r="K48" s="41"/>
      <c r="L48" s="135"/>
      <c r="S48" s="39"/>
      <c r="T48" s="39"/>
      <c r="U48" s="39"/>
      <c r="V48" s="39"/>
      <c r="W48" s="39"/>
      <c r="X48" s="39"/>
      <c r="Y48" s="39"/>
      <c r="Z48" s="39"/>
      <c r="AA48" s="39"/>
      <c r="AB48" s="39"/>
      <c r="AC48" s="39"/>
      <c r="AD48" s="39"/>
      <c r="AE48" s="39"/>
    </row>
    <row r="49" s="2" customFormat="1" ht="12" customHeight="1">
      <c r="A49" s="39"/>
      <c r="B49" s="40"/>
      <c r="C49" s="33" t="s">
        <v>93</v>
      </c>
      <c r="D49" s="41"/>
      <c r="E49" s="41"/>
      <c r="F49" s="41"/>
      <c r="G49" s="41"/>
      <c r="H49" s="41"/>
      <c r="I49" s="41"/>
      <c r="J49" s="41"/>
      <c r="K49" s="41"/>
      <c r="L49" s="135"/>
      <c r="S49" s="39"/>
      <c r="T49" s="39"/>
      <c r="U49" s="39"/>
      <c r="V49" s="39"/>
      <c r="W49" s="39"/>
      <c r="X49" s="39"/>
      <c r="Y49" s="39"/>
      <c r="Z49" s="39"/>
      <c r="AA49" s="39"/>
      <c r="AB49" s="39"/>
      <c r="AC49" s="39"/>
      <c r="AD49" s="39"/>
      <c r="AE49" s="39"/>
    </row>
    <row r="50" s="2" customFormat="1" ht="16.5" customHeight="1">
      <c r="A50" s="39"/>
      <c r="B50" s="40"/>
      <c r="C50" s="41"/>
      <c r="D50" s="41"/>
      <c r="E50" s="70" t="str">
        <f>E9</f>
        <v>02 - elektroinstalace</v>
      </c>
      <c r="F50" s="41"/>
      <c r="G50" s="41"/>
      <c r="H50" s="41"/>
      <c r="I50" s="41"/>
      <c r="J50" s="41"/>
      <c r="K50" s="41"/>
      <c r="L50" s="135"/>
      <c r="S50" s="39"/>
      <c r="T50" s="39"/>
      <c r="U50" s="39"/>
      <c r="V50" s="39"/>
      <c r="W50" s="39"/>
      <c r="X50" s="39"/>
      <c r="Y50" s="39"/>
      <c r="Z50" s="39"/>
      <c r="AA50" s="39"/>
      <c r="AB50" s="39"/>
      <c r="AC50" s="39"/>
      <c r="AD50" s="39"/>
      <c r="AE50" s="39"/>
    </row>
    <row r="51" s="2" customFormat="1" ht="6.96" customHeight="1">
      <c r="A51" s="39"/>
      <c r="B51" s="40"/>
      <c r="C51" s="41"/>
      <c r="D51" s="41"/>
      <c r="E51" s="41"/>
      <c r="F51" s="41"/>
      <c r="G51" s="41"/>
      <c r="H51" s="41"/>
      <c r="I51" s="41"/>
      <c r="J51" s="41"/>
      <c r="K51" s="41"/>
      <c r="L51" s="135"/>
      <c r="S51" s="39"/>
      <c r="T51" s="39"/>
      <c r="U51" s="39"/>
      <c r="V51" s="39"/>
      <c r="W51" s="39"/>
      <c r="X51" s="39"/>
      <c r="Y51" s="39"/>
      <c r="Z51" s="39"/>
      <c r="AA51" s="39"/>
      <c r="AB51" s="39"/>
      <c r="AC51" s="39"/>
      <c r="AD51" s="39"/>
      <c r="AE51" s="39"/>
    </row>
    <row r="52" s="2" customFormat="1" ht="12" customHeight="1">
      <c r="A52" s="39"/>
      <c r="B52" s="40"/>
      <c r="C52" s="33" t="s">
        <v>21</v>
      </c>
      <c r="D52" s="41"/>
      <c r="E52" s="41"/>
      <c r="F52" s="28" t="str">
        <f>F12</f>
        <v xml:space="preserve">Horní Lipová </v>
      </c>
      <c r="G52" s="41"/>
      <c r="H52" s="41"/>
      <c r="I52" s="33" t="s">
        <v>23</v>
      </c>
      <c r="J52" s="73" t="str">
        <f>IF(J12="","",J12)</f>
        <v>22. 4. 2021</v>
      </c>
      <c r="K52" s="41"/>
      <c r="L52" s="135"/>
      <c r="S52" s="39"/>
      <c r="T52" s="39"/>
      <c r="U52" s="39"/>
      <c r="V52" s="39"/>
      <c r="W52" s="39"/>
      <c r="X52" s="39"/>
      <c r="Y52" s="39"/>
      <c r="Z52" s="39"/>
      <c r="AA52" s="39"/>
      <c r="AB52" s="39"/>
      <c r="AC52" s="39"/>
      <c r="AD52" s="39"/>
      <c r="AE52" s="39"/>
    </row>
    <row r="53" s="2" customFormat="1" ht="6.96" customHeight="1">
      <c r="A53" s="39"/>
      <c r="B53" s="40"/>
      <c r="C53" s="41"/>
      <c r="D53" s="41"/>
      <c r="E53" s="41"/>
      <c r="F53" s="41"/>
      <c r="G53" s="41"/>
      <c r="H53" s="41"/>
      <c r="I53" s="41"/>
      <c r="J53" s="41"/>
      <c r="K53" s="41"/>
      <c r="L53" s="135"/>
      <c r="S53" s="39"/>
      <c r="T53" s="39"/>
      <c r="U53" s="39"/>
      <c r="V53" s="39"/>
      <c r="W53" s="39"/>
      <c r="X53" s="39"/>
      <c r="Y53" s="39"/>
      <c r="Z53" s="39"/>
      <c r="AA53" s="39"/>
      <c r="AB53" s="39"/>
      <c r="AC53" s="39"/>
      <c r="AD53" s="39"/>
      <c r="AE53" s="39"/>
    </row>
    <row r="54" s="2" customFormat="1" ht="15.15" customHeight="1">
      <c r="A54" s="39"/>
      <c r="B54" s="40"/>
      <c r="C54" s="33" t="s">
        <v>25</v>
      </c>
      <c r="D54" s="41"/>
      <c r="E54" s="41"/>
      <c r="F54" s="28" t="str">
        <f>E15</f>
        <v>Obec Lipová-lázně</v>
      </c>
      <c r="G54" s="41"/>
      <c r="H54" s="41"/>
      <c r="I54" s="33" t="s">
        <v>33</v>
      </c>
      <c r="J54" s="37" t="str">
        <f>E21</f>
        <v xml:space="preserve"> </v>
      </c>
      <c r="K54" s="41"/>
      <c r="L54" s="135"/>
      <c r="S54" s="39"/>
      <c r="T54" s="39"/>
      <c r="U54" s="39"/>
      <c r="V54" s="39"/>
      <c r="W54" s="39"/>
      <c r="X54" s="39"/>
      <c r="Y54" s="39"/>
      <c r="Z54" s="39"/>
      <c r="AA54" s="39"/>
      <c r="AB54" s="39"/>
      <c r="AC54" s="39"/>
      <c r="AD54" s="39"/>
      <c r="AE54" s="39"/>
    </row>
    <row r="55" s="2" customFormat="1" ht="15.15" customHeight="1">
      <c r="A55" s="39"/>
      <c r="B55" s="40"/>
      <c r="C55" s="33" t="s">
        <v>31</v>
      </c>
      <c r="D55" s="41"/>
      <c r="E55" s="41"/>
      <c r="F55" s="28" t="str">
        <f>IF(E18="","",E18)</f>
        <v>Vyplň údaj</v>
      </c>
      <c r="G55" s="41"/>
      <c r="H55" s="41"/>
      <c r="I55" s="33" t="s">
        <v>36</v>
      </c>
      <c r="J55" s="37" t="str">
        <f>E24</f>
        <v xml:space="preserve"> </v>
      </c>
      <c r="K55" s="41"/>
      <c r="L55" s="135"/>
      <c r="S55" s="39"/>
      <c r="T55" s="39"/>
      <c r="U55" s="39"/>
      <c r="V55" s="39"/>
      <c r="W55" s="39"/>
      <c r="X55" s="39"/>
      <c r="Y55" s="39"/>
      <c r="Z55" s="39"/>
      <c r="AA55" s="39"/>
      <c r="AB55" s="39"/>
      <c r="AC55" s="39"/>
      <c r="AD55" s="39"/>
      <c r="AE55" s="39"/>
    </row>
    <row r="56" s="2" customFormat="1" ht="10.32" customHeight="1">
      <c r="A56" s="39"/>
      <c r="B56" s="40"/>
      <c r="C56" s="41"/>
      <c r="D56" s="41"/>
      <c r="E56" s="41"/>
      <c r="F56" s="41"/>
      <c r="G56" s="41"/>
      <c r="H56" s="41"/>
      <c r="I56" s="41"/>
      <c r="J56" s="41"/>
      <c r="K56" s="41"/>
      <c r="L56" s="135"/>
      <c r="S56" s="39"/>
      <c r="T56" s="39"/>
      <c r="U56" s="39"/>
      <c r="V56" s="39"/>
      <c r="W56" s="39"/>
      <c r="X56" s="39"/>
      <c r="Y56" s="39"/>
      <c r="Z56" s="39"/>
      <c r="AA56" s="39"/>
      <c r="AB56" s="39"/>
      <c r="AC56" s="39"/>
      <c r="AD56" s="39"/>
      <c r="AE56" s="39"/>
    </row>
    <row r="57" s="2" customFormat="1" ht="29.28" customHeight="1">
      <c r="A57" s="39"/>
      <c r="B57" s="40"/>
      <c r="C57" s="162" t="s">
        <v>97</v>
      </c>
      <c r="D57" s="163"/>
      <c r="E57" s="163"/>
      <c r="F57" s="163"/>
      <c r="G57" s="163"/>
      <c r="H57" s="163"/>
      <c r="I57" s="163"/>
      <c r="J57" s="164" t="s">
        <v>98</v>
      </c>
      <c r="K57" s="163"/>
      <c r="L57" s="135"/>
      <c r="S57" s="39"/>
      <c r="T57" s="39"/>
      <c r="U57" s="39"/>
      <c r="V57" s="39"/>
      <c r="W57" s="39"/>
      <c r="X57" s="39"/>
      <c r="Y57" s="39"/>
      <c r="Z57" s="39"/>
      <c r="AA57" s="39"/>
      <c r="AB57" s="39"/>
      <c r="AC57" s="39"/>
      <c r="AD57" s="39"/>
      <c r="AE57" s="39"/>
    </row>
    <row r="58" s="2" customFormat="1" ht="10.32" customHeight="1">
      <c r="A58" s="39"/>
      <c r="B58" s="40"/>
      <c r="C58" s="41"/>
      <c r="D58" s="41"/>
      <c r="E58" s="41"/>
      <c r="F58" s="41"/>
      <c r="G58" s="41"/>
      <c r="H58" s="41"/>
      <c r="I58" s="41"/>
      <c r="J58" s="41"/>
      <c r="K58" s="41"/>
      <c r="L58" s="135"/>
      <c r="S58" s="39"/>
      <c r="T58" s="39"/>
      <c r="U58" s="39"/>
      <c r="V58" s="39"/>
      <c r="W58" s="39"/>
      <c r="X58" s="39"/>
      <c r="Y58" s="39"/>
      <c r="Z58" s="39"/>
      <c r="AA58" s="39"/>
      <c r="AB58" s="39"/>
      <c r="AC58" s="39"/>
      <c r="AD58" s="39"/>
      <c r="AE58" s="39"/>
    </row>
    <row r="59" s="2" customFormat="1" ht="22.8" customHeight="1">
      <c r="A59" s="39"/>
      <c r="B59" s="40"/>
      <c r="C59" s="165" t="s">
        <v>71</v>
      </c>
      <c r="D59" s="41"/>
      <c r="E59" s="41"/>
      <c r="F59" s="41"/>
      <c r="G59" s="41"/>
      <c r="H59" s="41"/>
      <c r="I59" s="41"/>
      <c r="J59" s="103">
        <f>J86</f>
        <v>0</v>
      </c>
      <c r="K59" s="41"/>
      <c r="L59" s="135"/>
      <c r="S59" s="39"/>
      <c r="T59" s="39"/>
      <c r="U59" s="39"/>
      <c r="V59" s="39"/>
      <c r="W59" s="39"/>
      <c r="X59" s="39"/>
      <c r="Y59" s="39"/>
      <c r="Z59" s="39"/>
      <c r="AA59" s="39"/>
      <c r="AB59" s="39"/>
      <c r="AC59" s="39"/>
      <c r="AD59" s="39"/>
      <c r="AE59" s="39"/>
      <c r="AU59" s="18" t="s">
        <v>99</v>
      </c>
    </row>
    <row r="60" s="9" customFormat="1" ht="24.96" customHeight="1">
      <c r="A60" s="9"/>
      <c r="B60" s="166"/>
      <c r="C60" s="167"/>
      <c r="D60" s="168" t="s">
        <v>729</v>
      </c>
      <c r="E60" s="169"/>
      <c r="F60" s="169"/>
      <c r="G60" s="169"/>
      <c r="H60" s="169"/>
      <c r="I60" s="169"/>
      <c r="J60" s="170">
        <f>J87</f>
        <v>0</v>
      </c>
      <c r="K60" s="167"/>
      <c r="L60" s="171"/>
      <c r="S60" s="9"/>
      <c r="T60" s="9"/>
      <c r="U60" s="9"/>
      <c r="V60" s="9"/>
      <c r="W60" s="9"/>
      <c r="X60" s="9"/>
      <c r="Y60" s="9"/>
      <c r="Z60" s="9"/>
      <c r="AA60" s="9"/>
      <c r="AB60" s="9"/>
      <c r="AC60" s="9"/>
      <c r="AD60" s="9"/>
      <c r="AE60" s="9"/>
    </row>
    <row r="61" s="10" customFormat="1" ht="19.92" customHeight="1">
      <c r="A61" s="10"/>
      <c r="B61" s="172"/>
      <c r="C61" s="173"/>
      <c r="D61" s="174" t="s">
        <v>730</v>
      </c>
      <c r="E61" s="175"/>
      <c r="F61" s="175"/>
      <c r="G61" s="175"/>
      <c r="H61" s="175"/>
      <c r="I61" s="175"/>
      <c r="J61" s="176">
        <f>J88</f>
        <v>0</v>
      </c>
      <c r="K61" s="173"/>
      <c r="L61" s="177"/>
      <c r="S61" s="10"/>
      <c r="T61" s="10"/>
      <c r="U61" s="10"/>
      <c r="V61" s="10"/>
      <c r="W61" s="10"/>
      <c r="X61" s="10"/>
      <c r="Y61" s="10"/>
      <c r="Z61" s="10"/>
      <c r="AA61" s="10"/>
      <c r="AB61" s="10"/>
      <c r="AC61" s="10"/>
      <c r="AD61" s="10"/>
      <c r="AE61" s="10"/>
    </row>
    <row r="62" s="10" customFormat="1" ht="14.88" customHeight="1">
      <c r="A62" s="10"/>
      <c r="B62" s="172"/>
      <c r="C62" s="173"/>
      <c r="D62" s="174" t="s">
        <v>731</v>
      </c>
      <c r="E62" s="175"/>
      <c r="F62" s="175"/>
      <c r="G62" s="175"/>
      <c r="H62" s="175"/>
      <c r="I62" s="175"/>
      <c r="J62" s="176">
        <f>J89</f>
        <v>0</v>
      </c>
      <c r="K62" s="173"/>
      <c r="L62" s="177"/>
      <c r="S62" s="10"/>
      <c r="T62" s="10"/>
      <c r="U62" s="10"/>
      <c r="V62" s="10"/>
      <c r="W62" s="10"/>
      <c r="X62" s="10"/>
      <c r="Y62" s="10"/>
      <c r="Z62" s="10"/>
      <c r="AA62" s="10"/>
      <c r="AB62" s="10"/>
      <c r="AC62" s="10"/>
      <c r="AD62" s="10"/>
      <c r="AE62" s="10"/>
    </row>
    <row r="63" s="10" customFormat="1" ht="14.88" customHeight="1">
      <c r="A63" s="10"/>
      <c r="B63" s="172"/>
      <c r="C63" s="173"/>
      <c r="D63" s="174" t="s">
        <v>732</v>
      </c>
      <c r="E63" s="175"/>
      <c r="F63" s="175"/>
      <c r="G63" s="175"/>
      <c r="H63" s="175"/>
      <c r="I63" s="175"/>
      <c r="J63" s="176">
        <f>J97</f>
        <v>0</v>
      </c>
      <c r="K63" s="173"/>
      <c r="L63" s="177"/>
      <c r="S63" s="10"/>
      <c r="T63" s="10"/>
      <c r="U63" s="10"/>
      <c r="V63" s="10"/>
      <c r="W63" s="10"/>
      <c r="X63" s="10"/>
      <c r="Y63" s="10"/>
      <c r="Z63" s="10"/>
      <c r="AA63" s="10"/>
      <c r="AB63" s="10"/>
      <c r="AC63" s="10"/>
      <c r="AD63" s="10"/>
      <c r="AE63" s="10"/>
    </row>
    <row r="64" s="10" customFormat="1" ht="14.88" customHeight="1">
      <c r="A64" s="10"/>
      <c r="B64" s="172"/>
      <c r="C64" s="173"/>
      <c r="D64" s="174" t="s">
        <v>733</v>
      </c>
      <c r="E64" s="175"/>
      <c r="F64" s="175"/>
      <c r="G64" s="175"/>
      <c r="H64" s="175"/>
      <c r="I64" s="175"/>
      <c r="J64" s="176">
        <f>J101</f>
        <v>0</v>
      </c>
      <c r="K64" s="173"/>
      <c r="L64" s="177"/>
      <c r="S64" s="10"/>
      <c r="T64" s="10"/>
      <c r="U64" s="10"/>
      <c r="V64" s="10"/>
      <c r="W64" s="10"/>
      <c r="X64" s="10"/>
      <c r="Y64" s="10"/>
      <c r="Z64" s="10"/>
      <c r="AA64" s="10"/>
      <c r="AB64" s="10"/>
      <c r="AC64" s="10"/>
      <c r="AD64" s="10"/>
      <c r="AE64" s="10"/>
    </row>
    <row r="65" s="10" customFormat="1" ht="14.88" customHeight="1">
      <c r="A65" s="10"/>
      <c r="B65" s="172"/>
      <c r="C65" s="173"/>
      <c r="D65" s="174" t="s">
        <v>734</v>
      </c>
      <c r="E65" s="175"/>
      <c r="F65" s="175"/>
      <c r="G65" s="175"/>
      <c r="H65" s="175"/>
      <c r="I65" s="175"/>
      <c r="J65" s="176">
        <f>J136</f>
        <v>0</v>
      </c>
      <c r="K65" s="173"/>
      <c r="L65" s="177"/>
      <c r="S65" s="10"/>
      <c r="T65" s="10"/>
      <c r="U65" s="10"/>
      <c r="V65" s="10"/>
      <c r="W65" s="10"/>
      <c r="X65" s="10"/>
      <c r="Y65" s="10"/>
      <c r="Z65" s="10"/>
      <c r="AA65" s="10"/>
      <c r="AB65" s="10"/>
      <c r="AC65" s="10"/>
      <c r="AD65" s="10"/>
      <c r="AE65" s="10"/>
    </row>
    <row r="66" s="10" customFormat="1" ht="19.92" customHeight="1">
      <c r="A66" s="10"/>
      <c r="B66" s="172"/>
      <c r="C66" s="173"/>
      <c r="D66" s="174" t="s">
        <v>735</v>
      </c>
      <c r="E66" s="175"/>
      <c r="F66" s="175"/>
      <c r="G66" s="175"/>
      <c r="H66" s="175"/>
      <c r="I66" s="175"/>
      <c r="J66" s="176">
        <f>J140</f>
        <v>0</v>
      </c>
      <c r="K66" s="173"/>
      <c r="L66" s="177"/>
      <c r="S66" s="10"/>
      <c r="T66" s="10"/>
      <c r="U66" s="10"/>
      <c r="V66" s="10"/>
      <c r="W66" s="10"/>
      <c r="X66" s="10"/>
      <c r="Y66" s="10"/>
      <c r="Z66" s="10"/>
      <c r="AA66" s="10"/>
      <c r="AB66" s="10"/>
      <c r="AC66" s="10"/>
      <c r="AD66" s="10"/>
      <c r="AE66" s="10"/>
    </row>
    <row r="67" s="2" customFormat="1" ht="21.84" customHeight="1">
      <c r="A67" s="39"/>
      <c r="B67" s="40"/>
      <c r="C67" s="41"/>
      <c r="D67" s="41"/>
      <c r="E67" s="41"/>
      <c r="F67" s="41"/>
      <c r="G67" s="41"/>
      <c r="H67" s="41"/>
      <c r="I67" s="41"/>
      <c r="J67" s="41"/>
      <c r="K67" s="41"/>
      <c r="L67" s="135"/>
      <c r="S67" s="39"/>
      <c r="T67" s="39"/>
      <c r="U67" s="39"/>
      <c r="V67" s="39"/>
      <c r="W67" s="39"/>
      <c r="X67" s="39"/>
      <c r="Y67" s="39"/>
      <c r="Z67" s="39"/>
      <c r="AA67" s="39"/>
      <c r="AB67" s="39"/>
      <c r="AC67" s="39"/>
      <c r="AD67" s="39"/>
      <c r="AE67" s="39"/>
    </row>
    <row r="68" s="2" customFormat="1" ht="6.96" customHeight="1">
      <c r="A68" s="39"/>
      <c r="B68" s="60"/>
      <c r="C68" s="61"/>
      <c r="D68" s="61"/>
      <c r="E68" s="61"/>
      <c r="F68" s="61"/>
      <c r="G68" s="61"/>
      <c r="H68" s="61"/>
      <c r="I68" s="61"/>
      <c r="J68" s="61"/>
      <c r="K68" s="61"/>
      <c r="L68" s="135"/>
      <c r="S68" s="39"/>
      <c r="T68" s="39"/>
      <c r="U68" s="39"/>
      <c r="V68" s="39"/>
      <c r="W68" s="39"/>
      <c r="X68" s="39"/>
      <c r="Y68" s="39"/>
      <c r="Z68" s="39"/>
      <c r="AA68" s="39"/>
      <c r="AB68" s="39"/>
      <c r="AC68" s="39"/>
      <c r="AD68" s="39"/>
      <c r="AE68" s="39"/>
    </row>
    <row r="72" s="2" customFormat="1" ht="6.96" customHeight="1">
      <c r="A72" s="39"/>
      <c r="B72" s="62"/>
      <c r="C72" s="63"/>
      <c r="D72" s="63"/>
      <c r="E72" s="63"/>
      <c r="F72" s="63"/>
      <c r="G72" s="63"/>
      <c r="H72" s="63"/>
      <c r="I72" s="63"/>
      <c r="J72" s="63"/>
      <c r="K72" s="63"/>
      <c r="L72" s="135"/>
      <c r="S72" s="39"/>
      <c r="T72" s="39"/>
      <c r="U72" s="39"/>
      <c r="V72" s="39"/>
      <c r="W72" s="39"/>
      <c r="X72" s="39"/>
      <c r="Y72" s="39"/>
      <c r="Z72" s="39"/>
      <c r="AA72" s="39"/>
      <c r="AB72" s="39"/>
      <c r="AC72" s="39"/>
      <c r="AD72" s="39"/>
      <c r="AE72" s="39"/>
    </row>
    <row r="73" s="2" customFormat="1" ht="24.96" customHeight="1">
      <c r="A73" s="39"/>
      <c r="B73" s="40"/>
      <c r="C73" s="24" t="s">
        <v>118</v>
      </c>
      <c r="D73" s="41"/>
      <c r="E73" s="41"/>
      <c r="F73" s="41"/>
      <c r="G73" s="41"/>
      <c r="H73" s="41"/>
      <c r="I73" s="41"/>
      <c r="J73" s="41"/>
      <c r="K73" s="41"/>
      <c r="L73" s="135"/>
      <c r="S73" s="39"/>
      <c r="T73" s="39"/>
      <c r="U73" s="39"/>
      <c r="V73" s="39"/>
      <c r="W73" s="39"/>
      <c r="X73" s="39"/>
      <c r="Y73" s="39"/>
      <c r="Z73" s="39"/>
      <c r="AA73" s="39"/>
      <c r="AB73" s="39"/>
      <c r="AC73" s="39"/>
      <c r="AD73" s="39"/>
      <c r="AE73" s="39"/>
    </row>
    <row r="74" s="2" customFormat="1" ht="6.96" customHeight="1">
      <c r="A74" s="39"/>
      <c r="B74" s="40"/>
      <c r="C74" s="41"/>
      <c r="D74" s="41"/>
      <c r="E74" s="41"/>
      <c r="F74" s="41"/>
      <c r="G74" s="41"/>
      <c r="H74" s="41"/>
      <c r="I74" s="41"/>
      <c r="J74" s="41"/>
      <c r="K74" s="41"/>
      <c r="L74" s="135"/>
      <c r="S74" s="39"/>
      <c r="T74" s="39"/>
      <c r="U74" s="39"/>
      <c r="V74" s="39"/>
      <c r="W74" s="39"/>
      <c r="X74" s="39"/>
      <c r="Y74" s="39"/>
      <c r="Z74" s="39"/>
      <c r="AA74" s="39"/>
      <c r="AB74" s="39"/>
      <c r="AC74" s="39"/>
      <c r="AD74" s="39"/>
      <c r="AE74" s="39"/>
    </row>
    <row r="75" s="2" customFormat="1" ht="12" customHeight="1">
      <c r="A75" s="39"/>
      <c r="B75" s="40"/>
      <c r="C75" s="33" t="s">
        <v>16</v>
      </c>
      <c r="D75" s="41"/>
      <c r="E75" s="41"/>
      <c r="F75" s="41"/>
      <c r="G75" s="41"/>
      <c r="H75" s="41"/>
      <c r="I75" s="41"/>
      <c r="J75" s="41"/>
      <c r="K75" s="41"/>
      <c r="L75" s="135"/>
      <c r="S75" s="39"/>
      <c r="T75" s="39"/>
      <c r="U75" s="39"/>
      <c r="V75" s="39"/>
      <c r="W75" s="39"/>
      <c r="X75" s="39"/>
      <c r="Y75" s="39"/>
      <c r="Z75" s="39"/>
      <c r="AA75" s="39"/>
      <c r="AB75" s="39"/>
      <c r="AC75" s="39"/>
      <c r="AD75" s="39"/>
      <c r="AE75" s="39"/>
    </row>
    <row r="76" s="2" customFormat="1" ht="16.5" customHeight="1">
      <c r="A76" s="39"/>
      <c r="B76" s="40"/>
      <c r="C76" s="41"/>
      <c r="D76" s="41"/>
      <c r="E76" s="161" t="str">
        <f>E7</f>
        <v>Bytový dům č.p. 534, Oprava bytové jednotky č.3</v>
      </c>
      <c r="F76" s="33"/>
      <c r="G76" s="33"/>
      <c r="H76" s="33"/>
      <c r="I76" s="41"/>
      <c r="J76" s="41"/>
      <c r="K76" s="41"/>
      <c r="L76" s="135"/>
      <c r="S76" s="39"/>
      <c r="T76" s="39"/>
      <c r="U76" s="39"/>
      <c r="V76" s="39"/>
      <c r="W76" s="39"/>
      <c r="X76" s="39"/>
      <c r="Y76" s="39"/>
      <c r="Z76" s="39"/>
      <c r="AA76" s="39"/>
      <c r="AB76" s="39"/>
      <c r="AC76" s="39"/>
      <c r="AD76" s="39"/>
      <c r="AE76" s="39"/>
    </row>
    <row r="77" s="2" customFormat="1" ht="12" customHeight="1">
      <c r="A77" s="39"/>
      <c r="B77" s="40"/>
      <c r="C77" s="33" t="s">
        <v>93</v>
      </c>
      <c r="D77" s="41"/>
      <c r="E77" s="41"/>
      <c r="F77" s="41"/>
      <c r="G77" s="41"/>
      <c r="H77" s="41"/>
      <c r="I77" s="41"/>
      <c r="J77" s="41"/>
      <c r="K77" s="41"/>
      <c r="L77" s="135"/>
      <c r="S77" s="39"/>
      <c r="T77" s="39"/>
      <c r="U77" s="39"/>
      <c r="V77" s="39"/>
      <c r="W77" s="39"/>
      <c r="X77" s="39"/>
      <c r="Y77" s="39"/>
      <c r="Z77" s="39"/>
      <c r="AA77" s="39"/>
      <c r="AB77" s="39"/>
      <c r="AC77" s="39"/>
      <c r="AD77" s="39"/>
      <c r="AE77" s="39"/>
    </row>
    <row r="78" s="2" customFormat="1" ht="16.5" customHeight="1">
      <c r="A78" s="39"/>
      <c r="B78" s="40"/>
      <c r="C78" s="41"/>
      <c r="D78" s="41"/>
      <c r="E78" s="70" t="str">
        <f>E9</f>
        <v>02 - elektroinstalace</v>
      </c>
      <c r="F78" s="41"/>
      <c r="G78" s="41"/>
      <c r="H78" s="41"/>
      <c r="I78" s="41"/>
      <c r="J78" s="41"/>
      <c r="K78" s="41"/>
      <c r="L78" s="135"/>
      <c r="S78" s="39"/>
      <c r="T78" s="39"/>
      <c r="U78" s="39"/>
      <c r="V78" s="39"/>
      <c r="W78" s="39"/>
      <c r="X78" s="39"/>
      <c r="Y78" s="39"/>
      <c r="Z78" s="39"/>
      <c r="AA78" s="39"/>
      <c r="AB78" s="39"/>
      <c r="AC78" s="39"/>
      <c r="AD78" s="39"/>
      <c r="AE78" s="39"/>
    </row>
    <row r="79" s="2" customFormat="1" ht="6.96" customHeight="1">
      <c r="A79" s="39"/>
      <c r="B79" s="40"/>
      <c r="C79" s="41"/>
      <c r="D79" s="41"/>
      <c r="E79" s="41"/>
      <c r="F79" s="41"/>
      <c r="G79" s="41"/>
      <c r="H79" s="41"/>
      <c r="I79" s="41"/>
      <c r="J79" s="41"/>
      <c r="K79" s="41"/>
      <c r="L79" s="135"/>
      <c r="S79" s="39"/>
      <c r="T79" s="39"/>
      <c r="U79" s="39"/>
      <c r="V79" s="39"/>
      <c r="W79" s="39"/>
      <c r="X79" s="39"/>
      <c r="Y79" s="39"/>
      <c r="Z79" s="39"/>
      <c r="AA79" s="39"/>
      <c r="AB79" s="39"/>
      <c r="AC79" s="39"/>
      <c r="AD79" s="39"/>
      <c r="AE79" s="39"/>
    </row>
    <row r="80" s="2" customFormat="1" ht="12" customHeight="1">
      <c r="A80" s="39"/>
      <c r="B80" s="40"/>
      <c r="C80" s="33" t="s">
        <v>21</v>
      </c>
      <c r="D80" s="41"/>
      <c r="E80" s="41"/>
      <c r="F80" s="28" t="str">
        <f>F12</f>
        <v xml:space="preserve">Horní Lipová </v>
      </c>
      <c r="G80" s="41"/>
      <c r="H80" s="41"/>
      <c r="I80" s="33" t="s">
        <v>23</v>
      </c>
      <c r="J80" s="73" t="str">
        <f>IF(J12="","",J12)</f>
        <v>22. 4. 2021</v>
      </c>
      <c r="K80" s="41"/>
      <c r="L80" s="135"/>
      <c r="S80" s="39"/>
      <c r="T80" s="39"/>
      <c r="U80" s="39"/>
      <c r="V80" s="39"/>
      <c r="W80" s="39"/>
      <c r="X80" s="39"/>
      <c r="Y80" s="39"/>
      <c r="Z80" s="39"/>
      <c r="AA80" s="39"/>
      <c r="AB80" s="39"/>
      <c r="AC80" s="39"/>
      <c r="AD80" s="39"/>
      <c r="AE80" s="39"/>
    </row>
    <row r="81" s="2" customFormat="1" ht="6.96" customHeight="1">
      <c r="A81" s="39"/>
      <c r="B81" s="40"/>
      <c r="C81" s="41"/>
      <c r="D81" s="41"/>
      <c r="E81" s="41"/>
      <c r="F81" s="41"/>
      <c r="G81" s="41"/>
      <c r="H81" s="41"/>
      <c r="I81" s="41"/>
      <c r="J81" s="41"/>
      <c r="K81" s="41"/>
      <c r="L81" s="135"/>
      <c r="S81" s="39"/>
      <c r="T81" s="39"/>
      <c r="U81" s="39"/>
      <c r="V81" s="39"/>
      <c r="W81" s="39"/>
      <c r="X81" s="39"/>
      <c r="Y81" s="39"/>
      <c r="Z81" s="39"/>
      <c r="AA81" s="39"/>
      <c r="AB81" s="39"/>
      <c r="AC81" s="39"/>
      <c r="AD81" s="39"/>
      <c r="AE81" s="39"/>
    </row>
    <row r="82" s="2" customFormat="1" ht="15.15" customHeight="1">
      <c r="A82" s="39"/>
      <c r="B82" s="40"/>
      <c r="C82" s="33" t="s">
        <v>25</v>
      </c>
      <c r="D82" s="41"/>
      <c r="E82" s="41"/>
      <c r="F82" s="28" t="str">
        <f>E15</f>
        <v>Obec Lipová-lázně</v>
      </c>
      <c r="G82" s="41"/>
      <c r="H82" s="41"/>
      <c r="I82" s="33" t="s">
        <v>33</v>
      </c>
      <c r="J82" s="37" t="str">
        <f>E21</f>
        <v xml:space="preserve"> </v>
      </c>
      <c r="K82" s="41"/>
      <c r="L82" s="135"/>
      <c r="S82" s="39"/>
      <c r="T82" s="39"/>
      <c r="U82" s="39"/>
      <c r="V82" s="39"/>
      <c r="W82" s="39"/>
      <c r="X82" s="39"/>
      <c r="Y82" s="39"/>
      <c r="Z82" s="39"/>
      <c r="AA82" s="39"/>
      <c r="AB82" s="39"/>
      <c r="AC82" s="39"/>
      <c r="AD82" s="39"/>
      <c r="AE82" s="39"/>
    </row>
    <row r="83" s="2" customFormat="1" ht="15.15" customHeight="1">
      <c r="A83" s="39"/>
      <c r="B83" s="40"/>
      <c r="C83" s="33" t="s">
        <v>31</v>
      </c>
      <c r="D83" s="41"/>
      <c r="E83" s="41"/>
      <c r="F83" s="28" t="str">
        <f>IF(E18="","",E18)</f>
        <v>Vyplň údaj</v>
      </c>
      <c r="G83" s="41"/>
      <c r="H83" s="41"/>
      <c r="I83" s="33" t="s">
        <v>36</v>
      </c>
      <c r="J83" s="37" t="str">
        <f>E24</f>
        <v xml:space="preserve"> </v>
      </c>
      <c r="K83" s="41"/>
      <c r="L83" s="135"/>
      <c r="S83" s="39"/>
      <c r="T83" s="39"/>
      <c r="U83" s="39"/>
      <c r="V83" s="39"/>
      <c r="W83" s="39"/>
      <c r="X83" s="39"/>
      <c r="Y83" s="39"/>
      <c r="Z83" s="39"/>
      <c r="AA83" s="39"/>
      <c r="AB83" s="39"/>
      <c r="AC83" s="39"/>
      <c r="AD83" s="39"/>
      <c r="AE83" s="39"/>
    </row>
    <row r="84" s="2" customFormat="1" ht="10.32" customHeight="1">
      <c r="A84" s="39"/>
      <c r="B84" s="40"/>
      <c r="C84" s="41"/>
      <c r="D84" s="41"/>
      <c r="E84" s="41"/>
      <c r="F84" s="41"/>
      <c r="G84" s="41"/>
      <c r="H84" s="41"/>
      <c r="I84" s="41"/>
      <c r="J84" s="41"/>
      <c r="K84" s="41"/>
      <c r="L84" s="135"/>
      <c r="S84" s="39"/>
      <c r="T84" s="39"/>
      <c r="U84" s="39"/>
      <c r="V84" s="39"/>
      <c r="W84" s="39"/>
      <c r="X84" s="39"/>
      <c r="Y84" s="39"/>
      <c r="Z84" s="39"/>
      <c r="AA84" s="39"/>
      <c r="AB84" s="39"/>
      <c r="AC84" s="39"/>
      <c r="AD84" s="39"/>
      <c r="AE84" s="39"/>
    </row>
    <row r="85" s="11" customFormat="1" ht="29.28" customHeight="1">
      <c r="A85" s="178"/>
      <c r="B85" s="179"/>
      <c r="C85" s="180" t="s">
        <v>119</v>
      </c>
      <c r="D85" s="181" t="s">
        <v>58</v>
      </c>
      <c r="E85" s="181" t="s">
        <v>54</v>
      </c>
      <c r="F85" s="181" t="s">
        <v>55</v>
      </c>
      <c r="G85" s="181" t="s">
        <v>120</v>
      </c>
      <c r="H85" s="181" t="s">
        <v>121</v>
      </c>
      <c r="I85" s="181" t="s">
        <v>122</v>
      </c>
      <c r="J85" s="181" t="s">
        <v>98</v>
      </c>
      <c r="K85" s="182" t="s">
        <v>123</v>
      </c>
      <c r="L85" s="183"/>
      <c r="M85" s="93" t="s">
        <v>19</v>
      </c>
      <c r="N85" s="94" t="s">
        <v>43</v>
      </c>
      <c r="O85" s="94" t="s">
        <v>124</v>
      </c>
      <c r="P85" s="94" t="s">
        <v>125</v>
      </c>
      <c r="Q85" s="94" t="s">
        <v>126</v>
      </c>
      <c r="R85" s="94" t="s">
        <v>127</v>
      </c>
      <c r="S85" s="94" t="s">
        <v>128</v>
      </c>
      <c r="T85" s="95" t="s">
        <v>129</v>
      </c>
      <c r="U85" s="178"/>
      <c r="V85" s="178"/>
      <c r="W85" s="178"/>
      <c r="X85" s="178"/>
      <c r="Y85" s="178"/>
      <c r="Z85" s="178"/>
      <c r="AA85" s="178"/>
      <c r="AB85" s="178"/>
      <c r="AC85" s="178"/>
      <c r="AD85" s="178"/>
      <c r="AE85" s="178"/>
    </row>
    <row r="86" s="2" customFormat="1" ht="22.8" customHeight="1">
      <c r="A86" s="39"/>
      <c r="B86" s="40"/>
      <c r="C86" s="100" t="s">
        <v>130</v>
      </c>
      <c r="D86" s="41"/>
      <c r="E86" s="41"/>
      <c r="F86" s="41"/>
      <c r="G86" s="41"/>
      <c r="H86" s="41"/>
      <c r="I86" s="41"/>
      <c r="J86" s="184">
        <f>BK86</f>
        <v>0</v>
      </c>
      <c r="K86" s="41"/>
      <c r="L86" s="45"/>
      <c r="M86" s="96"/>
      <c r="N86" s="185"/>
      <c r="O86" s="97"/>
      <c r="P86" s="186">
        <f>P87</f>
        <v>0</v>
      </c>
      <c r="Q86" s="97"/>
      <c r="R86" s="186">
        <f>R87</f>
        <v>0</v>
      </c>
      <c r="S86" s="97"/>
      <c r="T86" s="187">
        <f>T87</f>
        <v>0</v>
      </c>
      <c r="U86" s="39"/>
      <c r="V86" s="39"/>
      <c r="W86" s="39"/>
      <c r="X86" s="39"/>
      <c r="Y86" s="39"/>
      <c r="Z86" s="39"/>
      <c r="AA86" s="39"/>
      <c r="AB86" s="39"/>
      <c r="AC86" s="39"/>
      <c r="AD86" s="39"/>
      <c r="AE86" s="39"/>
      <c r="AT86" s="18" t="s">
        <v>72</v>
      </c>
      <c r="AU86" s="18" t="s">
        <v>99</v>
      </c>
      <c r="BK86" s="188">
        <f>BK87</f>
        <v>0</v>
      </c>
    </row>
    <row r="87" s="12" customFormat="1" ht="25.92" customHeight="1">
      <c r="A87" s="12"/>
      <c r="B87" s="189"/>
      <c r="C87" s="190"/>
      <c r="D87" s="191" t="s">
        <v>72</v>
      </c>
      <c r="E87" s="192" t="s">
        <v>307</v>
      </c>
      <c r="F87" s="192" t="s">
        <v>736</v>
      </c>
      <c r="G87" s="190"/>
      <c r="H87" s="190"/>
      <c r="I87" s="193"/>
      <c r="J87" s="194">
        <f>BK87</f>
        <v>0</v>
      </c>
      <c r="K87" s="190"/>
      <c r="L87" s="195"/>
      <c r="M87" s="196"/>
      <c r="N87" s="197"/>
      <c r="O87" s="197"/>
      <c r="P87" s="198">
        <f>P88+P140</f>
        <v>0</v>
      </c>
      <c r="Q87" s="197"/>
      <c r="R87" s="198">
        <f>R88+R140</f>
        <v>0</v>
      </c>
      <c r="S87" s="197"/>
      <c r="T87" s="199">
        <f>T88+T140</f>
        <v>0</v>
      </c>
      <c r="U87" s="12"/>
      <c r="V87" s="12"/>
      <c r="W87" s="12"/>
      <c r="X87" s="12"/>
      <c r="Y87" s="12"/>
      <c r="Z87" s="12"/>
      <c r="AA87" s="12"/>
      <c r="AB87" s="12"/>
      <c r="AC87" s="12"/>
      <c r="AD87" s="12"/>
      <c r="AE87" s="12"/>
      <c r="AR87" s="200" t="s">
        <v>134</v>
      </c>
      <c r="AT87" s="201" t="s">
        <v>72</v>
      </c>
      <c r="AU87" s="201" t="s">
        <v>73</v>
      </c>
      <c r="AY87" s="200" t="s">
        <v>133</v>
      </c>
      <c r="BK87" s="202">
        <f>BK88+BK140</f>
        <v>0</v>
      </c>
    </row>
    <row r="88" s="12" customFormat="1" ht="22.8" customHeight="1">
      <c r="A88" s="12"/>
      <c r="B88" s="189"/>
      <c r="C88" s="190"/>
      <c r="D88" s="191" t="s">
        <v>72</v>
      </c>
      <c r="E88" s="203" t="s">
        <v>737</v>
      </c>
      <c r="F88" s="203" t="s">
        <v>738</v>
      </c>
      <c r="G88" s="190"/>
      <c r="H88" s="190"/>
      <c r="I88" s="193"/>
      <c r="J88" s="204">
        <f>BK88</f>
        <v>0</v>
      </c>
      <c r="K88" s="190"/>
      <c r="L88" s="195"/>
      <c r="M88" s="196"/>
      <c r="N88" s="197"/>
      <c r="O88" s="197"/>
      <c r="P88" s="198">
        <f>P89+P97+P101+P136</f>
        <v>0</v>
      </c>
      <c r="Q88" s="197"/>
      <c r="R88" s="198">
        <f>R89+R97+R101+R136</f>
        <v>0</v>
      </c>
      <c r="S88" s="197"/>
      <c r="T88" s="199">
        <f>T89+T97+T101+T136</f>
        <v>0</v>
      </c>
      <c r="U88" s="12"/>
      <c r="V88" s="12"/>
      <c r="W88" s="12"/>
      <c r="X88" s="12"/>
      <c r="Y88" s="12"/>
      <c r="Z88" s="12"/>
      <c r="AA88" s="12"/>
      <c r="AB88" s="12"/>
      <c r="AC88" s="12"/>
      <c r="AD88" s="12"/>
      <c r="AE88" s="12"/>
      <c r="AR88" s="200" t="s">
        <v>134</v>
      </c>
      <c r="AT88" s="201" t="s">
        <v>72</v>
      </c>
      <c r="AU88" s="201" t="s">
        <v>81</v>
      </c>
      <c r="AY88" s="200" t="s">
        <v>133</v>
      </c>
      <c r="BK88" s="202">
        <f>BK89+BK97+BK101+BK136</f>
        <v>0</v>
      </c>
    </row>
    <row r="89" s="12" customFormat="1" ht="20.88" customHeight="1">
      <c r="A89" s="12"/>
      <c r="B89" s="189"/>
      <c r="C89" s="190"/>
      <c r="D89" s="191" t="s">
        <v>72</v>
      </c>
      <c r="E89" s="203" t="s">
        <v>621</v>
      </c>
      <c r="F89" s="203" t="s">
        <v>739</v>
      </c>
      <c r="G89" s="190"/>
      <c r="H89" s="190"/>
      <c r="I89" s="193"/>
      <c r="J89" s="204">
        <f>BK89</f>
        <v>0</v>
      </c>
      <c r="K89" s="190"/>
      <c r="L89" s="195"/>
      <c r="M89" s="196"/>
      <c r="N89" s="197"/>
      <c r="O89" s="197"/>
      <c r="P89" s="198">
        <f>SUM(P90:P96)</f>
        <v>0</v>
      </c>
      <c r="Q89" s="197"/>
      <c r="R89" s="198">
        <f>SUM(R90:R96)</f>
        <v>0</v>
      </c>
      <c r="S89" s="197"/>
      <c r="T89" s="199">
        <f>SUM(T90:T96)</f>
        <v>0</v>
      </c>
      <c r="U89" s="12"/>
      <c r="V89" s="12"/>
      <c r="W89" s="12"/>
      <c r="X89" s="12"/>
      <c r="Y89" s="12"/>
      <c r="Z89" s="12"/>
      <c r="AA89" s="12"/>
      <c r="AB89" s="12"/>
      <c r="AC89" s="12"/>
      <c r="AD89" s="12"/>
      <c r="AE89" s="12"/>
      <c r="AR89" s="200" t="s">
        <v>81</v>
      </c>
      <c r="AT89" s="201" t="s">
        <v>72</v>
      </c>
      <c r="AU89" s="201" t="s">
        <v>142</v>
      </c>
      <c r="AY89" s="200" t="s">
        <v>133</v>
      </c>
      <c r="BK89" s="202">
        <f>SUM(BK90:BK96)</f>
        <v>0</v>
      </c>
    </row>
    <row r="90" s="2" customFormat="1" ht="14.4" customHeight="1">
      <c r="A90" s="39"/>
      <c r="B90" s="40"/>
      <c r="C90" s="205" t="s">
        <v>81</v>
      </c>
      <c r="D90" s="205" t="s">
        <v>136</v>
      </c>
      <c r="E90" s="206" t="s">
        <v>740</v>
      </c>
      <c r="F90" s="207" t="s">
        <v>741</v>
      </c>
      <c r="G90" s="208" t="s">
        <v>228</v>
      </c>
      <c r="H90" s="209">
        <v>5</v>
      </c>
      <c r="I90" s="210"/>
      <c r="J90" s="211">
        <f>ROUND(I90*H90,2)</f>
        <v>0</v>
      </c>
      <c r="K90" s="207" t="s">
        <v>19</v>
      </c>
      <c r="L90" s="45"/>
      <c r="M90" s="212" t="s">
        <v>19</v>
      </c>
      <c r="N90" s="213" t="s">
        <v>45</v>
      </c>
      <c r="O90" s="85"/>
      <c r="P90" s="214">
        <f>O90*H90</f>
        <v>0</v>
      </c>
      <c r="Q90" s="214">
        <v>0</v>
      </c>
      <c r="R90" s="214">
        <f>Q90*H90</f>
        <v>0</v>
      </c>
      <c r="S90" s="214">
        <v>0</v>
      </c>
      <c r="T90" s="215">
        <f>S90*H90</f>
        <v>0</v>
      </c>
      <c r="U90" s="39"/>
      <c r="V90" s="39"/>
      <c r="W90" s="39"/>
      <c r="X90" s="39"/>
      <c r="Y90" s="39"/>
      <c r="Z90" s="39"/>
      <c r="AA90" s="39"/>
      <c r="AB90" s="39"/>
      <c r="AC90" s="39"/>
      <c r="AD90" s="39"/>
      <c r="AE90" s="39"/>
      <c r="AR90" s="216" t="s">
        <v>141</v>
      </c>
      <c r="AT90" s="216" t="s">
        <v>136</v>
      </c>
      <c r="AU90" s="216" t="s">
        <v>134</v>
      </c>
      <c r="AY90" s="18" t="s">
        <v>133</v>
      </c>
      <c r="BE90" s="217">
        <f>IF(N90="základní",J90,0)</f>
        <v>0</v>
      </c>
      <c r="BF90" s="217">
        <f>IF(N90="snížená",J90,0)</f>
        <v>0</v>
      </c>
      <c r="BG90" s="217">
        <f>IF(N90="zákl. přenesená",J90,0)</f>
        <v>0</v>
      </c>
      <c r="BH90" s="217">
        <f>IF(N90="sníž. přenesená",J90,0)</f>
        <v>0</v>
      </c>
      <c r="BI90" s="217">
        <f>IF(N90="nulová",J90,0)</f>
        <v>0</v>
      </c>
      <c r="BJ90" s="18" t="s">
        <v>142</v>
      </c>
      <c r="BK90" s="217">
        <f>ROUND(I90*H90,2)</f>
        <v>0</v>
      </c>
      <c r="BL90" s="18" t="s">
        <v>141</v>
      </c>
      <c r="BM90" s="216" t="s">
        <v>742</v>
      </c>
    </row>
    <row r="91" s="2" customFormat="1" ht="14.4" customHeight="1">
      <c r="A91" s="39"/>
      <c r="B91" s="40"/>
      <c r="C91" s="205" t="s">
        <v>142</v>
      </c>
      <c r="D91" s="205" t="s">
        <v>136</v>
      </c>
      <c r="E91" s="206" t="s">
        <v>743</v>
      </c>
      <c r="F91" s="207" t="s">
        <v>744</v>
      </c>
      <c r="G91" s="208" t="s">
        <v>228</v>
      </c>
      <c r="H91" s="209">
        <v>3</v>
      </c>
      <c r="I91" s="210"/>
      <c r="J91" s="211">
        <f>ROUND(I91*H91,2)</f>
        <v>0</v>
      </c>
      <c r="K91" s="207" t="s">
        <v>19</v>
      </c>
      <c r="L91" s="45"/>
      <c r="M91" s="212" t="s">
        <v>19</v>
      </c>
      <c r="N91" s="213" t="s">
        <v>45</v>
      </c>
      <c r="O91" s="85"/>
      <c r="P91" s="214">
        <f>O91*H91</f>
        <v>0</v>
      </c>
      <c r="Q91" s="214">
        <v>0</v>
      </c>
      <c r="R91" s="214">
        <f>Q91*H91</f>
        <v>0</v>
      </c>
      <c r="S91" s="214">
        <v>0</v>
      </c>
      <c r="T91" s="215">
        <f>S91*H91</f>
        <v>0</v>
      </c>
      <c r="U91" s="39"/>
      <c r="V91" s="39"/>
      <c r="W91" s="39"/>
      <c r="X91" s="39"/>
      <c r="Y91" s="39"/>
      <c r="Z91" s="39"/>
      <c r="AA91" s="39"/>
      <c r="AB91" s="39"/>
      <c r="AC91" s="39"/>
      <c r="AD91" s="39"/>
      <c r="AE91" s="39"/>
      <c r="AR91" s="216" t="s">
        <v>141</v>
      </c>
      <c r="AT91" s="216" t="s">
        <v>136</v>
      </c>
      <c r="AU91" s="216" t="s">
        <v>134</v>
      </c>
      <c r="AY91" s="18" t="s">
        <v>133</v>
      </c>
      <c r="BE91" s="217">
        <f>IF(N91="základní",J91,0)</f>
        <v>0</v>
      </c>
      <c r="BF91" s="217">
        <f>IF(N91="snížená",J91,0)</f>
        <v>0</v>
      </c>
      <c r="BG91" s="217">
        <f>IF(N91="zákl. přenesená",J91,0)</f>
        <v>0</v>
      </c>
      <c r="BH91" s="217">
        <f>IF(N91="sníž. přenesená",J91,0)</f>
        <v>0</v>
      </c>
      <c r="BI91" s="217">
        <f>IF(N91="nulová",J91,0)</f>
        <v>0</v>
      </c>
      <c r="BJ91" s="18" t="s">
        <v>142</v>
      </c>
      <c r="BK91" s="217">
        <f>ROUND(I91*H91,2)</f>
        <v>0</v>
      </c>
      <c r="BL91" s="18" t="s">
        <v>141</v>
      </c>
      <c r="BM91" s="216" t="s">
        <v>745</v>
      </c>
    </row>
    <row r="92" s="2" customFormat="1" ht="14.4" customHeight="1">
      <c r="A92" s="39"/>
      <c r="B92" s="40"/>
      <c r="C92" s="205" t="s">
        <v>134</v>
      </c>
      <c r="D92" s="205" t="s">
        <v>136</v>
      </c>
      <c r="E92" s="206" t="s">
        <v>746</v>
      </c>
      <c r="F92" s="207" t="s">
        <v>747</v>
      </c>
      <c r="G92" s="208" t="s">
        <v>228</v>
      </c>
      <c r="H92" s="209">
        <v>58</v>
      </c>
      <c r="I92" s="210"/>
      <c r="J92" s="211">
        <f>ROUND(I92*H92,2)</f>
        <v>0</v>
      </c>
      <c r="K92" s="207" t="s">
        <v>19</v>
      </c>
      <c r="L92" s="45"/>
      <c r="M92" s="212" t="s">
        <v>19</v>
      </c>
      <c r="N92" s="213" t="s">
        <v>45</v>
      </c>
      <c r="O92" s="85"/>
      <c r="P92" s="214">
        <f>O92*H92</f>
        <v>0</v>
      </c>
      <c r="Q92" s="214">
        <v>0</v>
      </c>
      <c r="R92" s="214">
        <f>Q92*H92</f>
        <v>0</v>
      </c>
      <c r="S92" s="214">
        <v>0</v>
      </c>
      <c r="T92" s="215">
        <f>S92*H92</f>
        <v>0</v>
      </c>
      <c r="U92" s="39"/>
      <c r="V92" s="39"/>
      <c r="W92" s="39"/>
      <c r="X92" s="39"/>
      <c r="Y92" s="39"/>
      <c r="Z92" s="39"/>
      <c r="AA92" s="39"/>
      <c r="AB92" s="39"/>
      <c r="AC92" s="39"/>
      <c r="AD92" s="39"/>
      <c r="AE92" s="39"/>
      <c r="AR92" s="216" t="s">
        <v>141</v>
      </c>
      <c r="AT92" s="216" t="s">
        <v>136</v>
      </c>
      <c r="AU92" s="216" t="s">
        <v>134</v>
      </c>
      <c r="AY92" s="18" t="s">
        <v>133</v>
      </c>
      <c r="BE92" s="217">
        <f>IF(N92="základní",J92,0)</f>
        <v>0</v>
      </c>
      <c r="BF92" s="217">
        <f>IF(N92="snížená",J92,0)</f>
        <v>0</v>
      </c>
      <c r="BG92" s="217">
        <f>IF(N92="zákl. přenesená",J92,0)</f>
        <v>0</v>
      </c>
      <c r="BH92" s="217">
        <f>IF(N92="sníž. přenesená",J92,0)</f>
        <v>0</v>
      </c>
      <c r="BI92" s="217">
        <f>IF(N92="nulová",J92,0)</f>
        <v>0</v>
      </c>
      <c r="BJ92" s="18" t="s">
        <v>142</v>
      </c>
      <c r="BK92" s="217">
        <f>ROUND(I92*H92,2)</f>
        <v>0</v>
      </c>
      <c r="BL92" s="18" t="s">
        <v>141</v>
      </c>
      <c r="BM92" s="216" t="s">
        <v>748</v>
      </c>
    </row>
    <row r="93" s="2" customFormat="1" ht="14.4" customHeight="1">
      <c r="A93" s="39"/>
      <c r="B93" s="40"/>
      <c r="C93" s="205" t="s">
        <v>141</v>
      </c>
      <c r="D93" s="205" t="s">
        <v>136</v>
      </c>
      <c r="E93" s="206" t="s">
        <v>749</v>
      </c>
      <c r="F93" s="207" t="s">
        <v>750</v>
      </c>
      <c r="G93" s="208" t="s">
        <v>228</v>
      </c>
      <c r="H93" s="209">
        <v>1</v>
      </c>
      <c r="I93" s="210"/>
      <c r="J93" s="211">
        <f>ROUND(I93*H93,2)</f>
        <v>0</v>
      </c>
      <c r="K93" s="207" t="s">
        <v>19</v>
      </c>
      <c r="L93" s="45"/>
      <c r="M93" s="212" t="s">
        <v>19</v>
      </c>
      <c r="N93" s="213" t="s">
        <v>45</v>
      </c>
      <c r="O93" s="85"/>
      <c r="P93" s="214">
        <f>O93*H93</f>
        <v>0</v>
      </c>
      <c r="Q93" s="214">
        <v>0</v>
      </c>
      <c r="R93" s="214">
        <f>Q93*H93</f>
        <v>0</v>
      </c>
      <c r="S93" s="214">
        <v>0</v>
      </c>
      <c r="T93" s="215">
        <f>S93*H93</f>
        <v>0</v>
      </c>
      <c r="U93" s="39"/>
      <c r="V93" s="39"/>
      <c r="W93" s="39"/>
      <c r="X93" s="39"/>
      <c r="Y93" s="39"/>
      <c r="Z93" s="39"/>
      <c r="AA93" s="39"/>
      <c r="AB93" s="39"/>
      <c r="AC93" s="39"/>
      <c r="AD93" s="39"/>
      <c r="AE93" s="39"/>
      <c r="AR93" s="216" t="s">
        <v>141</v>
      </c>
      <c r="AT93" s="216" t="s">
        <v>136</v>
      </c>
      <c r="AU93" s="216" t="s">
        <v>134</v>
      </c>
      <c r="AY93" s="18" t="s">
        <v>133</v>
      </c>
      <c r="BE93" s="217">
        <f>IF(N93="základní",J93,0)</f>
        <v>0</v>
      </c>
      <c r="BF93" s="217">
        <f>IF(N93="snížená",J93,0)</f>
        <v>0</v>
      </c>
      <c r="BG93" s="217">
        <f>IF(N93="zákl. přenesená",J93,0)</f>
        <v>0</v>
      </c>
      <c r="BH93" s="217">
        <f>IF(N93="sníž. přenesená",J93,0)</f>
        <v>0</v>
      </c>
      <c r="BI93" s="217">
        <f>IF(N93="nulová",J93,0)</f>
        <v>0</v>
      </c>
      <c r="BJ93" s="18" t="s">
        <v>142</v>
      </c>
      <c r="BK93" s="217">
        <f>ROUND(I93*H93,2)</f>
        <v>0</v>
      </c>
      <c r="BL93" s="18" t="s">
        <v>141</v>
      </c>
      <c r="BM93" s="216" t="s">
        <v>751</v>
      </c>
    </row>
    <row r="94" s="2" customFormat="1" ht="14.4" customHeight="1">
      <c r="A94" s="39"/>
      <c r="B94" s="40"/>
      <c r="C94" s="205" t="s">
        <v>167</v>
      </c>
      <c r="D94" s="205" t="s">
        <v>136</v>
      </c>
      <c r="E94" s="206" t="s">
        <v>752</v>
      </c>
      <c r="F94" s="207" t="s">
        <v>753</v>
      </c>
      <c r="G94" s="208" t="s">
        <v>256</v>
      </c>
      <c r="H94" s="209">
        <v>78</v>
      </c>
      <c r="I94" s="210"/>
      <c r="J94" s="211">
        <f>ROUND(I94*H94,2)</f>
        <v>0</v>
      </c>
      <c r="K94" s="207" t="s">
        <v>19</v>
      </c>
      <c r="L94" s="45"/>
      <c r="M94" s="212" t="s">
        <v>19</v>
      </c>
      <c r="N94" s="213" t="s">
        <v>45</v>
      </c>
      <c r="O94" s="85"/>
      <c r="P94" s="214">
        <f>O94*H94</f>
        <v>0</v>
      </c>
      <c r="Q94" s="214">
        <v>0</v>
      </c>
      <c r="R94" s="214">
        <f>Q94*H94</f>
        <v>0</v>
      </c>
      <c r="S94" s="214">
        <v>0</v>
      </c>
      <c r="T94" s="215">
        <f>S94*H94</f>
        <v>0</v>
      </c>
      <c r="U94" s="39"/>
      <c r="V94" s="39"/>
      <c r="W94" s="39"/>
      <c r="X94" s="39"/>
      <c r="Y94" s="39"/>
      <c r="Z94" s="39"/>
      <c r="AA94" s="39"/>
      <c r="AB94" s="39"/>
      <c r="AC94" s="39"/>
      <c r="AD94" s="39"/>
      <c r="AE94" s="39"/>
      <c r="AR94" s="216" t="s">
        <v>141</v>
      </c>
      <c r="AT94" s="216" t="s">
        <v>136</v>
      </c>
      <c r="AU94" s="216" t="s">
        <v>134</v>
      </c>
      <c r="AY94" s="18" t="s">
        <v>133</v>
      </c>
      <c r="BE94" s="217">
        <f>IF(N94="základní",J94,0)</f>
        <v>0</v>
      </c>
      <c r="BF94" s="217">
        <f>IF(N94="snížená",J94,0)</f>
        <v>0</v>
      </c>
      <c r="BG94" s="217">
        <f>IF(N94="zákl. přenesená",J94,0)</f>
        <v>0</v>
      </c>
      <c r="BH94" s="217">
        <f>IF(N94="sníž. přenesená",J94,0)</f>
        <v>0</v>
      </c>
      <c r="BI94" s="217">
        <f>IF(N94="nulová",J94,0)</f>
        <v>0</v>
      </c>
      <c r="BJ94" s="18" t="s">
        <v>142</v>
      </c>
      <c r="BK94" s="217">
        <f>ROUND(I94*H94,2)</f>
        <v>0</v>
      </c>
      <c r="BL94" s="18" t="s">
        <v>141</v>
      </c>
      <c r="BM94" s="216" t="s">
        <v>754</v>
      </c>
    </row>
    <row r="95" s="2" customFormat="1" ht="14.4" customHeight="1">
      <c r="A95" s="39"/>
      <c r="B95" s="40"/>
      <c r="C95" s="205" t="s">
        <v>173</v>
      </c>
      <c r="D95" s="205" t="s">
        <v>136</v>
      </c>
      <c r="E95" s="206" t="s">
        <v>755</v>
      </c>
      <c r="F95" s="207" t="s">
        <v>756</v>
      </c>
      <c r="G95" s="208" t="s">
        <v>256</v>
      </c>
      <c r="H95" s="209">
        <v>36</v>
      </c>
      <c r="I95" s="210"/>
      <c r="J95" s="211">
        <f>ROUND(I95*H95,2)</f>
        <v>0</v>
      </c>
      <c r="K95" s="207" t="s">
        <v>19</v>
      </c>
      <c r="L95" s="45"/>
      <c r="M95" s="212" t="s">
        <v>19</v>
      </c>
      <c r="N95" s="213" t="s">
        <v>45</v>
      </c>
      <c r="O95" s="85"/>
      <c r="P95" s="214">
        <f>O95*H95</f>
        <v>0</v>
      </c>
      <c r="Q95" s="214">
        <v>0</v>
      </c>
      <c r="R95" s="214">
        <f>Q95*H95</f>
        <v>0</v>
      </c>
      <c r="S95" s="214">
        <v>0</v>
      </c>
      <c r="T95" s="215">
        <f>S95*H95</f>
        <v>0</v>
      </c>
      <c r="U95" s="39"/>
      <c r="V95" s="39"/>
      <c r="W95" s="39"/>
      <c r="X95" s="39"/>
      <c r="Y95" s="39"/>
      <c r="Z95" s="39"/>
      <c r="AA95" s="39"/>
      <c r="AB95" s="39"/>
      <c r="AC95" s="39"/>
      <c r="AD95" s="39"/>
      <c r="AE95" s="39"/>
      <c r="AR95" s="216" t="s">
        <v>141</v>
      </c>
      <c r="AT95" s="216" t="s">
        <v>136</v>
      </c>
      <c r="AU95" s="216" t="s">
        <v>134</v>
      </c>
      <c r="AY95" s="18" t="s">
        <v>133</v>
      </c>
      <c r="BE95" s="217">
        <f>IF(N95="základní",J95,0)</f>
        <v>0</v>
      </c>
      <c r="BF95" s="217">
        <f>IF(N95="snížená",J95,0)</f>
        <v>0</v>
      </c>
      <c r="BG95" s="217">
        <f>IF(N95="zákl. přenesená",J95,0)</f>
        <v>0</v>
      </c>
      <c r="BH95" s="217">
        <f>IF(N95="sníž. přenesená",J95,0)</f>
        <v>0</v>
      </c>
      <c r="BI95" s="217">
        <f>IF(N95="nulová",J95,0)</f>
        <v>0</v>
      </c>
      <c r="BJ95" s="18" t="s">
        <v>142</v>
      </c>
      <c r="BK95" s="217">
        <f>ROUND(I95*H95,2)</f>
        <v>0</v>
      </c>
      <c r="BL95" s="18" t="s">
        <v>141</v>
      </c>
      <c r="BM95" s="216" t="s">
        <v>757</v>
      </c>
    </row>
    <row r="96" s="2" customFormat="1" ht="14.4" customHeight="1">
      <c r="A96" s="39"/>
      <c r="B96" s="40"/>
      <c r="C96" s="205" t="s">
        <v>196</v>
      </c>
      <c r="D96" s="205" t="s">
        <v>136</v>
      </c>
      <c r="E96" s="206" t="s">
        <v>758</v>
      </c>
      <c r="F96" s="207" t="s">
        <v>759</v>
      </c>
      <c r="G96" s="208" t="s">
        <v>256</v>
      </c>
      <c r="H96" s="209">
        <v>14</v>
      </c>
      <c r="I96" s="210"/>
      <c r="J96" s="211">
        <f>ROUND(I96*H96,2)</f>
        <v>0</v>
      </c>
      <c r="K96" s="207" t="s">
        <v>19</v>
      </c>
      <c r="L96" s="45"/>
      <c r="M96" s="212" t="s">
        <v>19</v>
      </c>
      <c r="N96" s="213" t="s">
        <v>45</v>
      </c>
      <c r="O96" s="85"/>
      <c r="P96" s="214">
        <f>O96*H96</f>
        <v>0</v>
      </c>
      <c r="Q96" s="214">
        <v>0</v>
      </c>
      <c r="R96" s="214">
        <f>Q96*H96</f>
        <v>0</v>
      </c>
      <c r="S96" s="214">
        <v>0</v>
      </c>
      <c r="T96" s="215">
        <f>S96*H96</f>
        <v>0</v>
      </c>
      <c r="U96" s="39"/>
      <c r="V96" s="39"/>
      <c r="W96" s="39"/>
      <c r="X96" s="39"/>
      <c r="Y96" s="39"/>
      <c r="Z96" s="39"/>
      <c r="AA96" s="39"/>
      <c r="AB96" s="39"/>
      <c r="AC96" s="39"/>
      <c r="AD96" s="39"/>
      <c r="AE96" s="39"/>
      <c r="AR96" s="216" t="s">
        <v>141</v>
      </c>
      <c r="AT96" s="216" t="s">
        <v>136</v>
      </c>
      <c r="AU96" s="216" t="s">
        <v>134</v>
      </c>
      <c r="AY96" s="18" t="s">
        <v>133</v>
      </c>
      <c r="BE96" s="217">
        <f>IF(N96="základní",J96,0)</f>
        <v>0</v>
      </c>
      <c r="BF96" s="217">
        <f>IF(N96="snížená",J96,0)</f>
        <v>0</v>
      </c>
      <c r="BG96" s="217">
        <f>IF(N96="zákl. přenesená",J96,0)</f>
        <v>0</v>
      </c>
      <c r="BH96" s="217">
        <f>IF(N96="sníž. přenesená",J96,0)</f>
        <v>0</v>
      </c>
      <c r="BI96" s="217">
        <f>IF(N96="nulová",J96,0)</f>
        <v>0</v>
      </c>
      <c r="BJ96" s="18" t="s">
        <v>142</v>
      </c>
      <c r="BK96" s="217">
        <f>ROUND(I96*H96,2)</f>
        <v>0</v>
      </c>
      <c r="BL96" s="18" t="s">
        <v>141</v>
      </c>
      <c r="BM96" s="216" t="s">
        <v>760</v>
      </c>
    </row>
    <row r="97" s="12" customFormat="1" ht="20.88" customHeight="1">
      <c r="A97" s="12"/>
      <c r="B97" s="189"/>
      <c r="C97" s="190"/>
      <c r="D97" s="191" t="s">
        <v>72</v>
      </c>
      <c r="E97" s="203" t="s">
        <v>761</v>
      </c>
      <c r="F97" s="203" t="s">
        <v>762</v>
      </c>
      <c r="G97" s="190"/>
      <c r="H97" s="190"/>
      <c r="I97" s="193"/>
      <c r="J97" s="204">
        <f>BK97</f>
        <v>0</v>
      </c>
      <c r="K97" s="190"/>
      <c r="L97" s="195"/>
      <c r="M97" s="196"/>
      <c r="N97" s="197"/>
      <c r="O97" s="197"/>
      <c r="P97" s="198">
        <f>SUM(P98:P100)</f>
        <v>0</v>
      </c>
      <c r="Q97" s="197"/>
      <c r="R97" s="198">
        <f>SUM(R98:R100)</f>
        <v>0</v>
      </c>
      <c r="S97" s="197"/>
      <c r="T97" s="199">
        <f>SUM(T98:T100)</f>
        <v>0</v>
      </c>
      <c r="U97" s="12"/>
      <c r="V97" s="12"/>
      <c r="W97" s="12"/>
      <c r="X97" s="12"/>
      <c r="Y97" s="12"/>
      <c r="Z97" s="12"/>
      <c r="AA97" s="12"/>
      <c r="AB97" s="12"/>
      <c r="AC97" s="12"/>
      <c r="AD97" s="12"/>
      <c r="AE97" s="12"/>
      <c r="AR97" s="200" t="s">
        <v>81</v>
      </c>
      <c r="AT97" s="201" t="s">
        <v>72</v>
      </c>
      <c r="AU97" s="201" t="s">
        <v>142</v>
      </c>
      <c r="AY97" s="200" t="s">
        <v>133</v>
      </c>
      <c r="BK97" s="202">
        <f>SUM(BK98:BK100)</f>
        <v>0</v>
      </c>
    </row>
    <row r="98" s="2" customFormat="1" ht="14.4" customHeight="1">
      <c r="A98" s="39"/>
      <c r="B98" s="40"/>
      <c r="C98" s="205" t="s">
        <v>200</v>
      </c>
      <c r="D98" s="205" t="s">
        <v>136</v>
      </c>
      <c r="E98" s="206" t="s">
        <v>763</v>
      </c>
      <c r="F98" s="207" t="s">
        <v>764</v>
      </c>
      <c r="G98" s="208" t="s">
        <v>717</v>
      </c>
      <c r="H98" s="209">
        <v>2</v>
      </c>
      <c r="I98" s="210"/>
      <c r="J98" s="211">
        <f>ROUND(I98*H98,2)</f>
        <v>0</v>
      </c>
      <c r="K98" s="207" t="s">
        <v>19</v>
      </c>
      <c r="L98" s="45"/>
      <c r="M98" s="212" t="s">
        <v>19</v>
      </c>
      <c r="N98" s="213" t="s">
        <v>45</v>
      </c>
      <c r="O98" s="85"/>
      <c r="P98" s="214">
        <f>O98*H98</f>
        <v>0</v>
      </c>
      <c r="Q98" s="214">
        <v>0</v>
      </c>
      <c r="R98" s="214">
        <f>Q98*H98</f>
        <v>0</v>
      </c>
      <c r="S98" s="214">
        <v>0</v>
      </c>
      <c r="T98" s="215">
        <f>S98*H98</f>
        <v>0</v>
      </c>
      <c r="U98" s="39"/>
      <c r="V98" s="39"/>
      <c r="W98" s="39"/>
      <c r="X98" s="39"/>
      <c r="Y98" s="39"/>
      <c r="Z98" s="39"/>
      <c r="AA98" s="39"/>
      <c r="AB98" s="39"/>
      <c r="AC98" s="39"/>
      <c r="AD98" s="39"/>
      <c r="AE98" s="39"/>
      <c r="AR98" s="216" t="s">
        <v>141</v>
      </c>
      <c r="AT98" s="216" t="s">
        <v>136</v>
      </c>
      <c r="AU98" s="216" t="s">
        <v>134</v>
      </c>
      <c r="AY98" s="18" t="s">
        <v>133</v>
      </c>
      <c r="BE98" s="217">
        <f>IF(N98="základní",J98,0)</f>
        <v>0</v>
      </c>
      <c r="BF98" s="217">
        <f>IF(N98="snížená",J98,0)</f>
        <v>0</v>
      </c>
      <c r="BG98" s="217">
        <f>IF(N98="zákl. přenesená",J98,0)</f>
        <v>0</v>
      </c>
      <c r="BH98" s="217">
        <f>IF(N98="sníž. přenesená",J98,0)</f>
        <v>0</v>
      </c>
      <c r="BI98" s="217">
        <f>IF(N98="nulová",J98,0)</f>
        <v>0</v>
      </c>
      <c r="BJ98" s="18" t="s">
        <v>142</v>
      </c>
      <c r="BK98" s="217">
        <f>ROUND(I98*H98,2)</f>
        <v>0</v>
      </c>
      <c r="BL98" s="18" t="s">
        <v>141</v>
      </c>
      <c r="BM98" s="216" t="s">
        <v>765</v>
      </c>
    </row>
    <row r="99" s="2" customFormat="1" ht="14.4" customHeight="1">
      <c r="A99" s="39"/>
      <c r="B99" s="40"/>
      <c r="C99" s="205" t="s">
        <v>204</v>
      </c>
      <c r="D99" s="205" t="s">
        <v>136</v>
      </c>
      <c r="E99" s="206" t="s">
        <v>766</v>
      </c>
      <c r="F99" s="207" t="s">
        <v>767</v>
      </c>
      <c r="G99" s="208" t="s">
        <v>717</v>
      </c>
      <c r="H99" s="209">
        <v>5</v>
      </c>
      <c r="I99" s="210"/>
      <c r="J99" s="211">
        <f>ROUND(I99*H99,2)</f>
        <v>0</v>
      </c>
      <c r="K99" s="207" t="s">
        <v>19</v>
      </c>
      <c r="L99" s="45"/>
      <c r="M99" s="212" t="s">
        <v>19</v>
      </c>
      <c r="N99" s="213" t="s">
        <v>45</v>
      </c>
      <c r="O99" s="85"/>
      <c r="P99" s="214">
        <f>O99*H99</f>
        <v>0</v>
      </c>
      <c r="Q99" s="214">
        <v>0</v>
      </c>
      <c r="R99" s="214">
        <f>Q99*H99</f>
        <v>0</v>
      </c>
      <c r="S99" s="214">
        <v>0</v>
      </c>
      <c r="T99" s="215">
        <f>S99*H99</f>
        <v>0</v>
      </c>
      <c r="U99" s="39"/>
      <c r="V99" s="39"/>
      <c r="W99" s="39"/>
      <c r="X99" s="39"/>
      <c r="Y99" s="39"/>
      <c r="Z99" s="39"/>
      <c r="AA99" s="39"/>
      <c r="AB99" s="39"/>
      <c r="AC99" s="39"/>
      <c r="AD99" s="39"/>
      <c r="AE99" s="39"/>
      <c r="AR99" s="216" t="s">
        <v>141</v>
      </c>
      <c r="AT99" s="216" t="s">
        <v>136</v>
      </c>
      <c r="AU99" s="216" t="s">
        <v>134</v>
      </c>
      <c r="AY99" s="18" t="s">
        <v>133</v>
      </c>
      <c r="BE99" s="217">
        <f>IF(N99="základní",J99,0)</f>
        <v>0</v>
      </c>
      <c r="BF99" s="217">
        <f>IF(N99="snížená",J99,0)</f>
        <v>0</v>
      </c>
      <c r="BG99" s="217">
        <f>IF(N99="zákl. přenesená",J99,0)</f>
        <v>0</v>
      </c>
      <c r="BH99" s="217">
        <f>IF(N99="sníž. přenesená",J99,0)</f>
        <v>0</v>
      </c>
      <c r="BI99" s="217">
        <f>IF(N99="nulová",J99,0)</f>
        <v>0</v>
      </c>
      <c r="BJ99" s="18" t="s">
        <v>142</v>
      </c>
      <c r="BK99" s="217">
        <f>ROUND(I99*H99,2)</f>
        <v>0</v>
      </c>
      <c r="BL99" s="18" t="s">
        <v>141</v>
      </c>
      <c r="BM99" s="216" t="s">
        <v>768</v>
      </c>
    </row>
    <row r="100" s="2" customFormat="1" ht="14.4" customHeight="1">
      <c r="A100" s="39"/>
      <c r="B100" s="40"/>
      <c r="C100" s="205" t="s">
        <v>214</v>
      </c>
      <c r="D100" s="205" t="s">
        <v>136</v>
      </c>
      <c r="E100" s="206" t="s">
        <v>769</v>
      </c>
      <c r="F100" s="207" t="s">
        <v>770</v>
      </c>
      <c r="G100" s="208" t="s">
        <v>771</v>
      </c>
      <c r="H100" s="209">
        <v>1</v>
      </c>
      <c r="I100" s="210"/>
      <c r="J100" s="211">
        <f>ROUND(I100*H100,2)</f>
        <v>0</v>
      </c>
      <c r="K100" s="207" t="s">
        <v>19</v>
      </c>
      <c r="L100" s="45"/>
      <c r="M100" s="212" t="s">
        <v>19</v>
      </c>
      <c r="N100" s="213" t="s">
        <v>45</v>
      </c>
      <c r="O100" s="85"/>
      <c r="P100" s="214">
        <f>O100*H100</f>
        <v>0</v>
      </c>
      <c r="Q100" s="214">
        <v>0</v>
      </c>
      <c r="R100" s="214">
        <f>Q100*H100</f>
        <v>0</v>
      </c>
      <c r="S100" s="214">
        <v>0</v>
      </c>
      <c r="T100" s="215">
        <f>S100*H100</f>
        <v>0</v>
      </c>
      <c r="U100" s="39"/>
      <c r="V100" s="39"/>
      <c r="W100" s="39"/>
      <c r="X100" s="39"/>
      <c r="Y100" s="39"/>
      <c r="Z100" s="39"/>
      <c r="AA100" s="39"/>
      <c r="AB100" s="39"/>
      <c r="AC100" s="39"/>
      <c r="AD100" s="39"/>
      <c r="AE100" s="39"/>
      <c r="AR100" s="216" t="s">
        <v>141</v>
      </c>
      <c r="AT100" s="216" t="s">
        <v>136</v>
      </c>
      <c r="AU100" s="216" t="s">
        <v>134</v>
      </c>
      <c r="AY100" s="18" t="s">
        <v>133</v>
      </c>
      <c r="BE100" s="217">
        <f>IF(N100="základní",J100,0)</f>
        <v>0</v>
      </c>
      <c r="BF100" s="217">
        <f>IF(N100="snížená",J100,0)</f>
        <v>0</v>
      </c>
      <c r="BG100" s="217">
        <f>IF(N100="zákl. přenesená",J100,0)</f>
        <v>0</v>
      </c>
      <c r="BH100" s="217">
        <f>IF(N100="sníž. přenesená",J100,0)</f>
        <v>0</v>
      </c>
      <c r="BI100" s="217">
        <f>IF(N100="nulová",J100,0)</f>
        <v>0</v>
      </c>
      <c r="BJ100" s="18" t="s">
        <v>142</v>
      </c>
      <c r="BK100" s="217">
        <f>ROUND(I100*H100,2)</f>
        <v>0</v>
      </c>
      <c r="BL100" s="18" t="s">
        <v>141</v>
      </c>
      <c r="BM100" s="216" t="s">
        <v>772</v>
      </c>
    </row>
    <row r="101" s="12" customFormat="1" ht="20.88" customHeight="1">
      <c r="A101" s="12"/>
      <c r="B101" s="189"/>
      <c r="C101" s="190"/>
      <c r="D101" s="191" t="s">
        <v>72</v>
      </c>
      <c r="E101" s="203" t="s">
        <v>773</v>
      </c>
      <c r="F101" s="203" t="s">
        <v>774</v>
      </c>
      <c r="G101" s="190"/>
      <c r="H101" s="190"/>
      <c r="I101" s="193"/>
      <c r="J101" s="204">
        <f>BK101</f>
        <v>0</v>
      </c>
      <c r="K101" s="190"/>
      <c r="L101" s="195"/>
      <c r="M101" s="196"/>
      <c r="N101" s="197"/>
      <c r="O101" s="197"/>
      <c r="P101" s="198">
        <f>SUM(P102:P135)</f>
        <v>0</v>
      </c>
      <c r="Q101" s="197"/>
      <c r="R101" s="198">
        <f>SUM(R102:R135)</f>
        <v>0</v>
      </c>
      <c r="S101" s="197"/>
      <c r="T101" s="199">
        <f>SUM(T102:T135)</f>
        <v>0</v>
      </c>
      <c r="U101" s="12"/>
      <c r="V101" s="12"/>
      <c r="W101" s="12"/>
      <c r="X101" s="12"/>
      <c r="Y101" s="12"/>
      <c r="Z101" s="12"/>
      <c r="AA101" s="12"/>
      <c r="AB101" s="12"/>
      <c r="AC101" s="12"/>
      <c r="AD101" s="12"/>
      <c r="AE101" s="12"/>
      <c r="AR101" s="200" t="s">
        <v>81</v>
      </c>
      <c r="AT101" s="201" t="s">
        <v>72</v>
      </c>
      <c r="AU101" s="201" t="s">
        <v>142</v>
      </c>
      <c r="AY101" s="200" t="s">
        <v>133</v>
      </c>
      <c r="BK101" s="202">
        <f>SUM(BK102:BK135)</f>
        <v>0</v>
      </c>
    </row>
    <row r="102" s="2" customFormat="1" ht="14.4" customHeight="1">
      <c r="A102" s="39"/>
      <c r="B102" s="40"/>
      <c r="C102" s="205" t="s">
        <v>220</v>
      </c>
      <c r="D102" s="205" t="s">
        <v>136</v>
      </c>
      <c r="E102" s="206" t="s">
        <v>775</v>
      </c>
      <c r="F102" s="207" t="s">
        <v>776</v>
      </c>
      <c r="G102" s="208" t="s">
        <v>256</v>
      </c>
      <c r="H102" s="209">
        <v>130</v>
      </c>
      <c r="I102" s="210"/>
      <c r="J102" s="211">
        <f>ROUND(I102*H102,2)</f>
        <v>0</v>
      </c>
      <c r="K102" s="207" t="s">
        <v>19</v>
      </c>
      <c r="L102" s="45"/>
      <c r="M102" s="212" t="s">
        <v>19</v>
      </c>
      <c r="N102" s="213" t="s">
        <v>45</v>
      </c>
      <c r="O102" s="85"/>
      <c r="P102" s="214">
        <f>O102*H102</f>
        <v>0</v>
      </c>
      <c r="Q102" s="214">
        <v>0</v>
      </c>
      <c r="R102" s="214">
        <f>Q102*H102</f>
        <v>0</v>
      </c>
      <c r="S102" s="214">
        <v>0</v>
      </c>
      <c r="T102" s="215">
        <f>S102*H102</f>
        <v>0</v>
      </c>
      <c r="U102" s="39"/>
      <c r="V102" s="39"/>
      <c r="W102" s="39"/>
      <c r="X102" s="39"/>
      <c r="Y102" s="39"/>
      <c r="Z102" s="39"/>
      <c r="AA102" s="39"/>
      <c r="AB102" s="39"/>
      <c r="AC102" s="39"/>
      <c r="AD102" s="39"/>
      <c r="AE102" s="39"/>
      <c r="AR102" s="216" t="s">
        <v>141</v>
      </c>
      <c r="AT102" s="216" t="s">
        <v>136</v>
      </c>
      <c r="AU102" s="216" t="s">
        <v>134</v>
      </c>
      <c r="AY102" s="18" t="s">
        <v>133</v>
      </c>
      <c r="BE102" s="217">
        <f>IF(N102="základní",J102,0)</f>
        <v>0</v>
      </c>
      <c r="BF102" s="217">
        <f>IF(N102="snížená",J102,0)</f>
        <v>0</v>
      </c>
      <c r="BG102" s="217">
        <f>IF(N102="zákl. přenesená",J102,0)</f>
        <v>0</v>
      </c>
      <c r="BH102" s="217">
        <f>IF(N102="sníž. přenesená",J102,0)</f>
        <v>0</v>
      </c>
      <c r="BI102" s="217">
        <f>IF(N102="nulová",J102,0)</f>
        <v>0</v>
      </c>
      <c r="BJ102" s="18" t="s">
        <v>142</v>
      </c>
      <c r="BK102" s="217">
        <f>ROUND(I102*H102,2)</f>
        <v>0</v>
      </c>
      <c r="BL102" s="18" t="s">
        <v>141</v>
      </c>
      <c r="BM102" s="216" t="s">
        <v>777</v>
      </c>
    </row>
    <row r="103" s="2" customFormat="1" ht="14.4" customHeight="1">
      <c r="A103" s="39"/>
      <c r="B103" s="40"/>
      <c r="C103" s="205" t="s">
        <v>225</v>
      </c>
      <c r="D103" s="205" t="s">
        <v>136</v>
      </c>
      <c r="E103" s="206" t="s">
        <v>778</v>
      </c>
      <c r="F103" s="207" t="s">
        <v>779</v>
      </c>
      <c r="G103" s="208" t="s">
        <v>228</v>
      </c>
      <c r="H103" s="209">
        <v>54</v>
      </c>
      <c r="I103" s="210"/>
      <c r="J103" s="211">
        <f>ROUND(I103*H103,2)</f>
        <v>0</v>
      </c>
      <c r="K103" s="207" t="s">
        <v>19</v>
      </c>
      <c r="L103" s="45"/>
      <c r="M103" s="212" t="s">
        <v>19</v>
      </c>
      <c r="N103" s="213" t="s">
        <v>45</v>
      </c>
      <c r="O103" s="85"/>
      <c r="P103" s="214">
        <f>O103*H103</f>
        <v>0</v>
      </c>
      <c r="Q103" s="214">
        <v>0</v>
      </c>
      <c r="R103" s="214">
        <f>Q103*H103</f>
        <v>0</v>
      </c>
      <c r="S103" s="214">
        <v>0</v>
      </c>
      <c r="T103" s="215">
        <f>S103*H103</f>
        <v>0</v>
      </c>
      <c r="U103" s="39"/>
      <c r="V103" s="39"/>
      <c r="W103" s="39"/>
      <c r="X103" s="39"/>
      <c r="Y103" s="39"/>
      <c r="Z103" s="39"/>
      <c r="AA103" s="39"/>
      <c r="AB103" s="39"/>
      <c r="AC103" s="39"/>
      <c r="AD103" s="39"/>
      <c r="AE103" s="39"/>
      <c r="AR103" s="216" t="s">
        <v>141</v>
      </c>
      <c r="AT103" s="216" t="s">
        <v>136</v>
      </c>
      <c r="AU103" s="216" t="s">
        <v>134</v>
      </c>
      <c r="AY103" s="18" t="s">
        <v>133</v>
      </c>
      <c r="BE103" s="217">
        <f>IF(N103="základní",J103,0)</f>
        <v>0</v>
      </c>
      <c r="BF103" s="217">
        <f>IF(N103="snížená",J103,0)</f>
        <v>0</v>
      </c>
      <c r="BG103" s="217">
        <f>IF(N103="zákl. přenesená",J103,0)</f>
        <v>0</v>
      </c>
      <c r="BH103" s="217">
        <f>IF(N103="sníž. přenesená",J103,0)</f>
        <v>0</v>
      </c>
      <c r="BI103" s="217">
        <f>IF(N103="nulová",J103,0)</f>
        <v>0</v>
      </c>
      <c r="BJ103" s="18" t="s">
        <v>142</v>
      </c>
      <c r="BK103" s="217">
        <f>ROUND(I103*H103,2)</f>
        <v>0</v>
      </c>
      <c r="BL103" s="18" t="s">
        <v>141</v>
      </c>
      <c r="BM103" s="216" t="s">
        <v>780</v>
      </c>
    </row>
    <row r="104" s="2" customFormat="1" ht="14.4" customHeight="1">
      <c r="A104" s="39"/>
      <c r="B104" s="40"/>
      <c r="C104" s="205" t="s">
        <v>231</v>
      </c>
      <c r="D104" s="205" t="s">
        <v>136</v>
      </c>
      <c r="E104" s="206" t="s">
        <v>781</v>
      </c>
      <c r="F104" s="207" t="s">
        <v>782</v>
      </c>
      <c r="G104" s="208" t="s">
        <v>228</v>
      </c>
      <c r="H104" s="209">
        <v>1</v>
      </c>
      <c r="I104" s="210"/>
      <c r="J104" s="211">
        <f>ROUND(I104*H104,2)</f>
        <v>0</v>
      </c>
      <c r="K104" s="207" t="s">
        <v>19</v>
      </c>
      <c r="L104" s="45"/>
      <c r="M104" s="212" t="s">
        <v>19</v>
      </c>
      <c r="N104" s="213" t="s">
        <v>45</v>
      </c>
      <c r="O104" s="85"/>
      <c r="P104" s="214">
        <f>O104*H104</f>
        <v>0</v>
      </c>
      <c r="Q104" s="214">
        <v>0</v>
      </c>
      <c r="R104" s="214">
        <f>Q104*H104</f>
        <v>0</v>
      </c>
      <c r="S104" s="214">
        <v>0</v>
      </c>
      <c r="T104" s="215">
        <f>S104*H104</f>
        <v>0</v>
      </c>
      <c r="U104" s="39"/>
      <c r="V104" s="39"/>
      <c r="W104" s="39"/>
      <c r="X104" s="39"/>
      <c r="Y104" s="39"/>
      <c r="Z104" s="39"/>
      <c r="AA104" s="39"/>
      <c r="AB104" s="39"/>
      <c r="AC104" s="39"/>
      <c r="AD104" s="39"/>
      <c r="AE104" s="39"/>
      <c r="AR104" s="216" t="s">
        <v>141</v>
      </c>
      <c r="AT104" s="216" t="s">
        <v>136</v>
      </c>
      <c r="AU104" s="216" t="s">
        <v>134</v>
      </c>
      <c r="AY104" s="18" t="s">
        <v>133</v>
      </c>
      <c r="BE104" s="217">
        <f>IF(N104="základní",J104,0)</f>
        <v>0</v>
      </c>
      <c r="BF104" s="217">
        <f>IF(N104="snížená",J104,0)</f>
        <v>0</v>
      </c>
      <c r="BG104" s="217">
        <f>IF(N104="zákl. přenesená",J104,0)</f>
        <v>0</v>
      </c>
      <c r="BH104" s="217">
        <f>IF(N104="sníž. přenesená",J104,0)</f>
        <v>0</v>
      </c>
      <c r="BI104" s="217">
        <f>IF(N104="nulová",J104,0)</f>
        <v>0</v>
      </c>
      <c r="BJ104" s="18" t="s">
        <v>142</v>
      </c>
      <c r="BK104" s="217">
        <f>ROUND(I104*H104,2)</f>
        <v>0</v>
      </c>
      <c r="BL104" s="18" t="s">
        <v>141</v>
      </c>
      <c r="BM104" s="216" t="s">
        <v>783</v>
      </c>
    </row>
    <row r="105" s="2" customFormat="1" ht="14.4" customHeight="1">
      <c r="A105" s="39"/>
      <c r="B105" s="40"/>
      <c r="C105" s="205" t="s">
        <v>236</v>
      </c>
      <c r="D105" s="205" t="s">
        <v>136</v>
      </c>
      <c r="E105" s="206" t="s">
        <v>784</v>
      </c>
      <c r="F105" s="207" t="s">
        <v>785</v>
      </c>
      <c r="G105" s="208" t="s">
        <v>228</v>
      </c>
      <c r="H105" s="209">
        <v>3</v>
      </c>
      <c r="I105" s="210"/>
      <c r="J105" s="211">
        <f>ROUND(I105*H105,2)</f>
        <v>0</v>
      </c>
      <c r="K105" s="207" t="s">
        <v>19</v>
      </c>
      <c r="L105" s="45"/>
      <c r="M105" s="212" t="s">
        <v>19</v>
      </c>
      <c r="N105" s="213" t="s">
        <v>45</v>
      </c>
      <c r="O105" s="85"/>
      <c r="P105" s="214">
        <f>O105*H105</f>
        <v>0</v>
      </c>
      <c r="Q105" s="214">
        <v>0</v>
      </c>
      <c r="R105" s="214">
        <f>Q105*H105</f>
        <v>0</v>
      </c>
      <c r="S105" s="214">
        <v>0</v>
      </c>
      <c r="T105" s="215">
        <f>S105*H105</f>
        <v>0</v>
      </c>
      <c r="U105" s="39"/>
      <c r="V105" s="39"/>
      <c r="W105" s="39"/>
      <c r="X105" s="39"/>
      <c r="Y105" s="39"/>
      <c r="Z105" s="39"/>
      <c r="AA105" s="39"/>
      <c r="AB105" s="39"/>
      <c r="AC105" s="39"/>
      <c r="AD105" s="39"/>
      <c r="AE105" s="39"/>
      <c r="AR105" s="216" t="s">
        <v>141</v>
      </c>
      <c r="AT105" s="216" t="s">
        <v>136</v>
      </c>
      <c r="AU105" s="216" t="s">
        <v>134</v>
      </c>
      <c r="AY105" s="18" t="s">
        <v>133</v>
      </c>
      <c r="BE105" s="217">
        <f>IF(N105="základní",J105,0)</f>
        <v>0</v>
      </c>
      <c r="BF105" s="217">
        <f>IF(N105="snížená",J105,0)</f>
        <v>0</v>
      </c>
      <c r="BG105" s="217">
        <f>IF(N105="zákl. přenesená",J105,0)</f>
        <v>0</v>
      </c>
      <c r="BH105" s="217">
        <f>IF(N105="sníž. přenesená",J105,0)</f>
        <v>0</v>
      </c>
      <c r="BI105" s="217">
        <f>IF(N105="nulová",J105,0)</f>
        <v>0</v>
      </c>
      <c r="BJ105" s="18" t="s">
        <v>142</v>
      </c>
      <c r="BK105" s="217">
        <f>ROUND(I105*H105,2)</f>
        <v>0</v>
      </c>
      <c r="BL105" s="18" t="s">
        <v>141</v>
      </c>
      <c r="BM105" s="216" t="s">
        <v>786</v>
      </c>
    </row>
    <row r="106" s="2" customFormat="1" ht="14.4" customHeight="1">
      <c r="A106" s="39"/>
      <c r="B106" s="40"/>
      <c r="C106" s="205" t="s">
        <v>8</v>
      </c>
      <c r="D106" s="205" t="s">
        <v>136</v>
      </c>
      <c r="E106" s="206" t="s">
        <v>787</v>
      </c>
      <c r="F106" s="207" t="s">
        <v>788</v>
      </c>
      <c r="G106" s="208" t="s">
        <v>228</v>
      </c>
      <c r="H106" s="209">
        <v>30</v>
      </c>
      <c r="I106" s="210"/>
      <c r="J106" s="211">
        <f>ROUND(I106*H106,2)</f>
        <v>0</v>
      </c>
      <c r="K106" s="207" t="s">
        <v>19</v>
      </c>
      <c r="L106" s="45"/>
      <c r="M106" s="212" t="s">
        <v>19</v>
      </c>
      <c r="N106" s="213" t="s">
        <v>45</v>
      </c>
      <c r="O106" s="85"/>
      <c r="P106" s="214">
        <f>O106*H106</f>
        <v>0</v>
      </c>
      <c r="Q106" s="214">
        <v>0</v>
      </c>
      <c r="R106" s="214">
        <f>Q106*H106</f>
        <v>0</v>
      </c>
      <c r="S106" s="214">
        <v>0</v>
      </c>
      <c r="T106" s="215">
        <f>S106*H106</f>
        <v>0</v>
      </c>
      <c r="U106" s="39"/>
      <c r="V106" s="39"/>
      <c r="W106" s="39"/>
      <c r="X106" s="39"/>
      <c r="Y106" s="39"/>
      <c r="Z106" s="39"/>
      <c r="AA106" s="39"/>
      <c r="AB106" s="39"/>
      <c r="AC106" s="39"/>
      <c r="AD106" s="39"/>
      <c r="AE106" s="39"/>
      <c r="AR106" s="216" t="s">
        <v>141</v>
      </c>
      <c r="AT106" s="216" t="s">
        <v>136</v>
      </c>
      <c r="AU106" s="216" t="s">
        <v>134</v>
      </c>
      <c r="AY106" s="18" t="s">
        <v>133</v>
      </c>
      <c r="BE106" s="217">
        <f>IF(N106="základní",J106,0)</f>
        <v>0</v>
      </c>
      <c r="BF106" s="217">
        <f>IF(N106="snížená",J106,0)</f>
        <v>0</v>
      </c>
      <c r="BG106" s="217">
        <f>IF(N106="zákl. přenesená",J106,0)</f>
        <v>0</v>
      </c>
      <c r="BH106" s="217">
        <f>IF(N106="sníž. přenesená",J106,0)</f>
        <v>0</v>
      </c>
      <c r="BI106" s="217">
        <f>IF(N106="nulová",J106,0)</f>
        <v>0</v>
      </c>
      <c r="BJ106" s="18" t="s">
        <v>142</v>
      </c>
      <c r="BK106" s="217">
        <f>ROUND(I106*H106,2)</f>
        <v>0</v>
      </c>
      <c r="BL106" s="18" t="s">
        <v>141</v>
      </c>
      <c r="BM106" s="216" t="s">
        <v>789</v>
      </c>
    </row>
    <row r="107" s="2" customFormat="1" ht="14.4" customHeight="1">
      <c r="A107" s="39"/>
      <c r="B107" s="40"/>
      <c r="C107" s="205" t="s">
        <v>248</v>
      </c>
      <c r="D107" s="205" t="s">
        <v>136</v>
      </c>
      <c r="E107" s="206" t="s">
        <v>790</v>
      </c>
      <c r="F107" s="207" t="s">
        <v>791</v>
      </c>
      <c r="G107" s="208" t="s">
        <v>228</v>
      </c>
      <c r="H107" s="209">
        <v>10</v>
      </c>
      <c r="I107" s="210"/>
      <c r="J107" s="211">
        <f>ROUND(I107*H107,2)</f>
        <v>0</v>
      </c>
      <c r="K107" s="207" t="s">
        <v>19</v>
      </c>
      <c r="L107" s="45"/>
      <c r="M107" s="212" t="s">
        <v>19</v>
      </c>
      <c r="N107" s="213" t="s">
        <v>45</v>
      </c>
      <c r="O107" s="85"/>
      <c r="P107" s="214">
        <f>O107*H107</f>
        <v>0</v>
      </c>
      <c r="Q107" s="214">
        <v>0</v>
      </c>
      <c r="R107" s="214">
        <f>Q107*H107</f>
        <v>0</v>
      </c>
      <c r="S107" s="214">
        <v>0</v>
      </c>
      <c r="T107" s="215">
        <f>S107*H107</f>
        <v>0</v>
      </c>
      <c r="U107" s="39"/>
      <c r="V107" s="39"/>
      <c r="W107" s="39"/>
      <c r="X107" s="39"/>
      <c r="Y107" s="39"/>
      <c r="Z107" s="39"/>
      <c r="AA107" s="39"/>
      <c r="AB107" s="39"/>
      <c r="AC107" s="39"/>
      <c r="AD107" s="39"/>
      <c r="AE107" s="39"/>
      <c r="AR107" s="216" t="s">
        <v>141</v>
      </c>
      <c r="AT107" s="216" t="s">
        <v>136</v>
      </c>
      <c r="AU107" s="216" t="s">
        <v>134</v>
      </c>
      <c r="AY107" s="18" t="s">
        <v>133</v>
      </c>
      <c r="BE107" s="217">
        <f>IF(N107="základní",J107,0)</f>
        <v>0</v>
      </c>
      <c r="BF107" s="217">
        <f>IF(N107="snížená",J107,0)</f>
        <v>0</v>
      </c>
      <c r="BG107" s="217">
        <f>IF(N107="zákl. přenesená",J107,0)</f>
        <v>0</v>
      </c>
      <c r="BH107" s="217">
        <f>IF(N107="sníž. přenesená",J107,0)</f>
        <v>0</v>
      </c>
      <c r="BI107" s="217">
        <f>IF(N107="nulová",J107,0)</f>
        <v>0</v>
      </c>
      <c r="BJ107" s="18" t="s">
        <v>142</v>
      </c>
      <c r="BK107" s="217">
        <f>ROUND(I107*H107,2)</f>
        <v>0</v>
      </c>
      <c r="BL107" s="18" t="s">
        <v>141</v>
      </c>
      <c r="BM107" s="216" t="s">
        <v>792</v>
      </c>
    </row>
    <row r="108" s="2" customFormat="1" ht="14.4" customHeight="1">
      <c r="A108" s="39"/>
      <c r="B108" s="40"/>
      <c r="C108" s="205" t="s">
        <v>253</v>
      </c>
      <c r="D108" s="205" t="s">
        <v>136</v>
      </c>
      <c r="E108" s="206" t="s">
        <v>793</v>
      </c>
      <c r="F108" s="207" t="s">
        <v>794</v>
      </c>
      <c r="G108" s="208" t="s">
        <v>228</v>
      </c>
      <c r="H108" s="209">
        <v>9</v>
      </c>
      <c r="I108" s="210"/>
      <c r="J108" s="211">
        <f>ROUND(I108*H108,2)</f>
        <v>0</v>
      </c>
      <c r="K108" s="207" t="s">
        <v>19</v>
      </c>
      <c r="L108" s="45"/>
      <c r="M108" s="212" t="s">
        <v>19</v>
      </c>
      <c r="N108" s="213" t="s">
        <v>45</v>
      </c>
      <c r="O108" s="85"/>
      <c r="P108" s="214">
        <f>O108*H108</f>
        <v>0</v>
      </c>
      <c r="Q108" s="214">
        <v>0</v>
      </c>
      <c r="R108" s="214">
        <f>Q108*H108</f>
        <v>0</v>
      </c>
      <c r="S108" s="214">
        <v>0</v>
      </c>
      <c r="T108" s="215">
        <f>S108*H108</f>
        <v>0</v>
      </c>
      <c r="U108" s="39"/>
      <c r="V108" s="39"/>
      <c r="W108" s="39"/>
      <c r="X108" s="39"/>
      <c r="Y108" s="39"/>
      <c r="Z108" s="39"/>
      <c r="AA108" s="39"/>
      <c r="AB108" s="39"/>
      <c r="AC108" s="39"/>
      <c r="AD108" s="39"/>
      <c r="AE108" s="39"/>
      <c r="AR108" s="216" t="s">
        <v>141</v>
      </c>
      <c r="AT108" s="216" t="s">
        <v>136</v>
      </c>
      <c r="AU108" s="216" t="s">
        <v>134</v>
      </c>
      <c r="AY108" s="18" t="s">
        <v>133</v>
      </c>
      <c r="BE108" s="217">
        <f>IF(N108="základní",J108,0)</f>
        <v>0</v>
      </c>
      <c r="BF108" s="217">
        <f>IF(N108="snížená",J108,0)</f>
        <v>0</v>
      </c>
      <c r="BG108" s="217">
        <f>IF(N108="zákl. přenesená",J108,0)</f>
        <v>0</v>
      </c>
      <c r="BH108" s="217">
        <f>IF(N108="sníž. přenesená",J108,0)</f>
        <v>0</v>
      </c>
      <c r="BI108" s="217">
        <f>IF(N108="nulová",J108,0)</f>
        <v>0</v>
      </c>
      <c r="BJ108" s="18" t="s">
        <v>142</v>
      </c>
      <c r="BK108" s="217">
        <f>ROUND(I108*H108,2)</f>
        <v>0</v>
      </c>
      <c r="BL108" s="18" t="s">
        <v>141</v>
      </c>
      <c r="BM108" s="216" t="s">
        <v>795</v>
      </c>
    </row>
    <row r="109" s="2" customFormat="1" ht="14.4" customHeight="1">
      <c r="A109" s="39"/>
      <c r="B109" s="40"/>
      <c r="C109" s="205" t="s">
        <v>260</v>
      </c>
      <c r="D109" s="205" t="s">
        <v>136</v>
      </c>
      <c r="E109" s="206" t="s">
        <v>796</v>
      </c>
      <c r="F109" s="207" t="s">
        <v>797</v>
      </c>
      <c r="G109" s="208" t="s">
        <v>228</v>
      </c>
      <c r="H109" s="209">
        <v>2</v>
      </c>
      <c r="I109" s="210"/>
      <c r="J109" s="211">
        <f>ROUND(I109*H109,2)</f>
        <v>0</v>
      </c>
      <c r="K109" s="207" t="s">
        <v>19</v>
      </c>
      <c r="L109" s="45"/>
      <c r="M109" s="212" t="s">
        <v>19</v>
      </c>
      <c r="N109" s="213" t="s">
        <v>45</v>
      </c>
      <c r="O109" s="85"/>
      <c r="P109" s="214">
        <f>O109*H109</f>
        <v>0</v>
      </c>
      <c r="Q109" s="214">
        <v>0</v>
      </c>
      <c r="R109" s="214">
        <f>Q109*H109</f>
        <v>0</v>
      </c>
      <c r="S109" s="214">
        <v>0</v>
      </c>
      <c r="T109" s="215">
        <f>S109*H109</f>
        <v>0</v>
      </c>
      <c r="U109" s="39"/>
      <c r="V109" s="39"/>
      <c r="W109" s="39"/>
      <c r="X109" s="39"/>
      <c r="Y109" s="39"/>
      <c r="Z109" s="39"/>
      <c r="AA109" s="39"/>
      <c r="AB109" s="39"/>
      <c r="AC109" s="39"/>
      <c r="AD109" s="39"/>
      <c r="AE109" s="39"/>
      <c r="AR109" s="216" t="s">
        <v>141</v>
      </c>
      <c r="AT109" s="216" t="s">
        <v>136</v>
      </c>
      <c r="AU109" s="216" t="s">
        <v>134</v>
      </c>
      <c r="AY109" s="18" t="s">
        <v>133</v>
      </c>
      <c r="BE109" s="217">
        <f>IF(N109="základní",J109,0)</f>
        <v>0</v>
      </c>
      <c r="BF109" s="217">
        <f>IF(N109="snížená",J109,0)</f>
        <v>0</v>
      </c>
      <c r="BG109" s="217">
        <f>IF(N109="zákl. přenesená",J109,0)</f>
        <v>0</v>
      </c>
      <c r="BH109" s="217">
        <f>IF(N109="sníž. přenesená",J109,0)</f>
        <v>0</v>
      </c>
      <c r="BI109" s="217">
        <f>IF(N109="nulová",J109,0)</f>
        <v>0</v>
      </c>
      <c r="BJ109" s="18" t="s">
        <v>142</v>
      </c>
      <c r="BK109" s="217">
        <f>ROUND(I109*H109,2)</f>
        <v>0</v>
      </c>
      <c r="BL109" s="18" t="s">
        <v>141</v>
      </c>
      <c r="BM109" s="216" t="s">
        <v>798</v>
      </c>
    </row>
    <row r="110" s="2" customFormat="1" ht="14.4" customHeight="1">
      <c r="A110" s="39"/>
      <c r="B110" s="40"/>
      <c r="C110" s="205" t="s">
        <v>264</v>
      </c>
      <c r="D110" s="205" t="s">
        <v>136</v>
      </c>
      <c r="E110" s="206" t="s">
        <v>799</v>
      </c>
      <c r="F110" s="207" t="s">
        <v>800</v>
      </c>
      <c r="G110" s="208" t="s">
        <v>228</v>
      </c>
      <c r="H110" s="209">
        <v>5</v>
      </c>
      <c r="I110" s="210"/>
      <c r="J110" s="211">
        <f>ROUND(I110*H110,2)</f>
        <v>0</v>
      </c>
      <c r="K110" s="207" t="s">
        <v>19</v>
      </c>
      <c r="L110" s="45"/>
      <c r="M110" s="212" t="s">
        <v>19</v>
      </c>
      <c r="N110" s="213" t="s">
        <v>45</v>
      </c>
      <c r="O110" s="85"/>
      <c r="P110" s="214">
        <f>O110*H110</f>
        <v>0</v>
      </c>
      <c r="Q110" s="214">
        <v>0</v>
      </c>
      <c r="R110" s="214">
        <f>Q110*H110</f>
        <v>0</v>
      </c>
      <c r="S110" s="214">
        <v>0</v>
      </c>
      <c r="T110" s="215">
        <f>S110*H110</f>
        <v>0</v>
      </c>
      <c r="U110" s="39"/>
      <c r="V110" s="39"/>
      <c r="W110" s="39"/>
      <c r="X110" s="39"/>
      <c r="Y110" s="39"/>
      <c r="Z110" s="39"/>
      <c r="AA110" s="39"/>
      <c r="AB110" s="39"/>
      <c r="AC110" s="39"/>
      <c r="AD110" s="39"/>
      <c r="AE110" s="39"/>
      <c r="AR110" s="216" t="s">
        <v>141</v>
      </c>
      <c r="AT110" s="216" t="s">
        <v>136</v>
      </c>
      <c r="AU110" s="216" t="s">
        <v>134</v>
      </c>
      <c r="AY110" s="18" t="s">
        <v>133</v>
      </c>
      <c r="BE110" s="217">
        <f>IF(N110="základní",J110,0)</f>
        <v>0</v>
      </c>
      <c r="BF110" s="217">
        <f>IF(N110="snížená",J110,0)</f>
        <v>0</v>
      </c>
      <c r="BG110" s="217">
        <f>IF(N110="zákl. přenesená",J110,0)</f>
        <v>0</v>
      </c>
      <c r="BH110" s="217">
        <f>IF(N110="sníž. přenesená",J110,0)</f>
        <v>0</v>
      </c>
      <c r="BI110" s="217">
        <f>IF(N110="nulová",J110,0)</f>
        <v>0</v>
      </c>
      <c r="BJ110" s="18" t="s">
        <v>142</v>
      </c>
      <c r="BK110" s="217">
        <f>ROUND(I110*H110,2)</f>
        <v>0</v>
      </c>
      <c r="BL110" s="18" t="s">
        <v>141</v>
      </c>
      <c r="BM110" s="216" t="s">
        <v>801</v>
      </c>
    </row>
    <row r="111" s="2" customFormat="1" ht="14.4" customHeight="1">
      <c r="A111" s="39"/>
      <c r="B111" s="40"/>
      <c r="C111" s="205" t="s">
        <v>270</v>
      </c>
      <c r="D111" s="205" t="s">
        <v>136</v>
      </c>
      <c r="E111" s="206" t="s">
        <v>802</v>
      </c>
      <c r="F111" s="207" t="s">
        <v>803</v>
      </c>
      <c r="G111" s="208" t="s">
        <v>228</v>
      </c>
      <c r="H111" s="209">
        <v>33</v>
      </c>
      <c r="I111" s="210"/>
      <c r="J111" s="211">
        <f>ROUND(I111*H111,2)</f>
        <v>0</v>
      </c>
      <c r="K111" s="207" t="s">
        <v>19</v>
      </c>
      <c r="L111" s="45"/>
      <c r="M111" s="212" t="s">
        <v>19</v>
      </c>
      <c r="N111" s="213" t="s">
        <v>45</v>
      </c>
      <c r="O111" s="85"/>
      <c r="P111" s="214">
        <f>O111*H111</f>
        <v>0</v>
      </c>
      <c r="Q111" s="214">
        <v>0</v>
      </c>
      <c r="R111" s="214">
        <f>Q111*H111</f>
        <v>0</v>
      </c>
      <c r="S111" s="214">
        <v>0</v>
      </c>
      <c r="T111" s="215">
        <f>S111*H111</f>
        <v>0</v>
      </c>
      <c r="U111" s="39"/>
      <c r="V111" s="39"/>
      <c r="W111" s="39"/>
      <c r="X111" s="39"/>
      <c r="Y111" s="39"/>
      <c r="Z111" s="39"/>
      <c r="AA111" s="39"/>
      <c r="AB111" s="39"/>
      <c r="AC111" s="39"/>
      <c r="AD111" s="39"/>
      <c r="AE111" s="39"/>
      <c r="AR111" s="216" t="s">
        <v>141</v>
      </c>
      <c r="AT111" s="216" t="s">
        <v>136</v>
      </c>
      <c r="AU111" s="216" t="s">
        <v>134</v>
      </c>
      <c r="AY111" s="18" t="s">
        <v>133</v>
      </c>
      <c r="BE111" s="217">
        <f>IF(N111="základní",J111,0)</f>
        <v>0</v>
      </c>
      <c r="BF111" s="217">
        <f>IF(N111="snížená",J111,0)</f>
        <v>0</v>
      </c>
      <c r="BG111" s="217">
        <f>IF(N111="zákl. přenesená",J111,0)</f>
        <v>0</v>
      </c>
      <c r="BH111" s="217">
        <f>IF(N111="sníž. přenesená",J111,0)</f>
        <v>0</v>
      </c>
      <c r="BI111" s="217">
        <f>IF(N111="nulová",J111,0)</f>
        <v>0</v>
      </c>
      <c r="BJ111" s="18" t="s">
        <v>142</v>
      </c>
      <c r="BK111" s="217">
        <f>ROUND(I111*H111,2)</f>
        <v>0</v>
      </c>
      <c r="BL111" s="18" t="s">
        <v>141</v>
      </c>
      <c r="BM111" s="216" t="s">
        <v>804</v>
      </c>
    </row>
    <row r="112" s="2" customFormat="1" ht="14.4" customHeight="1">
      <c r="A112" s="39"/>
      <c r="B112" s="40"/>
      <c r="C112" s="205" t="s">
        <v>7</v>
      </c>
      <c r="D112" s="205" t="s">
        <v>136</v>
      </c>
      <c r="E112" s="206" t="s">
        <v>805</v>
      </c>
      <c r="F112" s="207" t="s">
        <v>806</v>
      </c>
      <c r="G112" s="208" t="s">
        <v>228</v>
      </c>
      <c r="H112" s="209">
        <v>1</v>
      </c>
      <c r="I112" s="210"/>
      <c r="J112" s="211">
        <f>ROUND(I112*H112,2)</f>
        <v>0</v>
      </c>
      <c r="K112" s="207" t="s">
        <v>19</v>
      </c>
      <c r="L112" s="45"/>
      <c r="M112" s="212" t="s">
        <v>19</v>
      </c>
      <c r="N112" s="213" t="s">
        <v>45</v>
      </c>
      <c r="O112" s="85"/>
      <c r="P112" s="214">
        <f>O112*H112</f>
        <v>0</v>
      </c>
      <c r="Q112" s="214">
        <v>0</v>
      </c>
      <c r="R112" s="214">
        <f>Q112*H112</f>
        <v>0</v>
      </c>
      <c r="S112" s="214">
        <v>0</v>
      </c>
      <c r="T112" s="215">
        <f>S112*H112</f>
        <v>0</v>
      </c>
      <c r="U112" s="39"/>
      <c r="V112" s="39"/>
      <c r="W112" s="39"/>
      <c r="X112" s="39"/>
      <c r="Y112" s="39"/>
      <c r="Z112" s="39"/>
      <c r="AA112" s="39"/>
      <c r="AB112" s="39"/>
      <c r="AC112" s="39"/>
      <c r="AD112" s="39"/>
      <c r="AE112" s="39"/>
      <c r="AR112" s="216" t="s">
        <v>141</v>
      </c>
      <c r="AT112" s="216" t="s">
        <v>136</v>
      </c>
      <c r="AU112" s="216" t="s">
        <v>134</v>
      </c>
      <c r="AY112" s="18" t="s">
        <v>133</v>
      </c>
      <c r="BE112" s="217">
        <f>IF(N112="základní",J112,0)</f>
        <v>0</v>
      </c>
      <c r="BF112" s="217">
        <f>IF(N112="snížená",J112,0)</f>
        <v>0</v>
      </c>
      <c r="BG112" s="217">
        <f>IF(N112="zákl. přenesená",J112,0)</f>
        <v>0</v>
      </c>
      <c r="BH112" s="217">
        <f>IF(N112="sníž. přenesená",J112,0)</f>
        <v>0</v>
      </c>
      <c r="BI112" s="217">
        <f>IF(N112="nulová",J112,0)</f>
        <v>0</v>
      </c>
      <c r="BJ112" s="18" t="s">
        <v>142</v>
      </c>
      <c r="BK112" s="217">
        <f>ROUND(I112*H112,2)</f>
        <v>0</v>
      </c>
      <c r="BL112" s="18" t="s">
        <v>141</v>
      </c>
      <c r="BM112" s="216" t="s">
        <v>807</v>
      </c>
    </row>
    <row r="113" s="2" customFormat="1" ht="14.4" customHeight="1">
      <c r="A113" s="39"/>
      <c r="B113" s="40"/>
      <c r="C113" s="205" t="s">
        <v>277</v>
      </c>
      <c r="D113" s="205" t="s">
        <v>136</v>
      </c>
      <c r="E113" s="206" t="s">
        <v>808</v>
      </c>
      <c r="F113" s="207" t="s">
        <v>809</v>
      </c>
      <c r="G113" s="208" t="s">
        <v>228</v>
      </c>
      <c r="H113" s="209">
        <v>1</v>
      </c>
      <c r="I113" s="210"/>
      <c r="J113" s="211">
        <f>ROUND(I113*H113,2)</f>
        <v>0</v>
      </c>
      <c r="K113" s="207" t="s">
        <v>19</v>
      </c>
      <c r="L113" s="45"/>
      <c r="M113" s="212" t="s">
        <v>19</v>
      </c>
      <c r="N113" s="213" t="s">
        <v>45</v>
      </c>
      <c r="O113" s="85"/>
      <c r="P113" s="214">
        <f>O113*H113</f>
        <v>0</v>
      </c>
      <c r="Q113" s="214">
        <v>0</v>
      </c>
      <c r="R113" s="214">
        <f>Q113*H113</f>
        <v>0</v>
      </c>
      <c r="S113" s="214">
        <v>0</v>
      </c>
      <c r="T113" s="215">
        <f>S113*H113</f>
        <v>0</v>
      </c>
      <c r="U113" s="39"/>
      <c r="V113" s="39"/>
      <c r="W113" s="39"/>
      <c r="X113" s="39"/>
      <c r="Y113" s="39"/>
      <c r="Z113" s="39"/>
      <c r="AA113" s="39"/>
      <c r="AB113" s="39"/>
      <c r="AC113" s="39"/>
      <c r="AD113" s="39"/>
      <c r="AE113" s="39"/>
      <c r="AR113" s="216" t="s">
        <v>141</v>
      </c>
      <c r="AT113" s="216" t="s">
        <v>136</v>
      </c>
      <c r="AU113" s="216" t="s">
        <v>134</v>
      </c>
      <c r="AY113" s="18" t="s">
        <v>133</v>
      </c>
      <c r="BE113" s="217">
        <f>IF(N113="základní",J113,0)</f>
        <v>0</v>
      </c>
      <c r="BF113" s="217">
        <f>IF(N113="snížená",J113,0)</f>
        <v>0</v>
      </c>
      <c r="BG113" s="217">
        <f>IF(N113="zákl. přenesená",J113,0)</f>
        <v>0</v>
      </c>
      <c r="BH113" s="217">
        <f>IF(N113="sníž. přenesená",J113,0)</f>
        <v>0</v>
      </c>
      <c r="BI113" s="217">
        <f>IF(N113="nulová",J113,0)</f>
        <v>0</v>
      </c>
      <c r="BJ113" s="18" t="s">
        <v>142</v>
      </c>
      <c r="BK113" s="217">
        <f>ROUND(I113*H113,2)</f>
        <v>0</v>
      </c>
      <c r="BL113" s="18" t="s">
        <v>141</v>
      </c>
      <c r="BM113" s="216" t="s">
        <v>810</v>
      </c>
    </row>
    <row r="114" s="2" customFormat="1" ht="14.4" customHeight="1">
      <c r="A114" s="39"/>
      <c r="B114" s="40"/>
      <c r="C114" s="205" t="s">
        <v>282</v>
      </c>
      <c r="D114" s="205" t="s">
        <v>136</v>
      </c>
      <c r="E114" s="206" t="s">
        <v>811</v>
      </c>
      <c r="F114" s="207" t="s">
        <v>812</v>
      </c>
      <c r="G114" s="208" t="s">
        <v>228</v>
      </c>
      <c r="H114" s="209">
        <v>1</v>
      </c>
      <c r="I114" s="210"/>
      <c r="J114" s="211">
        <f>ROUND(I114*H114,2)</f>
        <v>0</v>
      </c>
      <c r="K114" s="207" t="s">
        <v>19</v>
      </c>
      <c r="L114" s="45"/>
      <c r="M114" s="212" t="s">
        <v>19</v>
      </c>
      <c r="N114" s="213" t="s">
        <v>45</v>
      </c>
      <c r="O114" s="85"/>
      <c r="P114" s="214">
        <f>O114*H114</f>
        <v>0</v>
      </c>
      <c r="Q114" s="214">
        <v>0</v>
      </c>
      <c r="R114" s="214">
        <f>Q114*H114</f>
        <v>0</v>
      </c>
      <c r="S114" s="214">
        <v>0</v>
      </c>
      <c r="T114" s="215">
        <f>S114*H114</f>
        <v>0</v>
      </c>
      <c r="U114" s="39"/>
      <c r="V114" s="39"/>
      <c r="W114" s="39"/>
      <c r="X114" s="39"/>
      <c r="Y114" s="39"/>
      <c r="Z114" s="39"/>
      <c r="AA114" s="39"/>
      <c r="AB114" s="39"/>
      <c r="AC114" s="39"/>
      <c r="AD114" s="39"/>
      <c r="AE114" s="39"/>
      <c r="AR114" s="216" t="s">
        <v>141</v>
      </c>
      <c r="AT114" s="216" t="s">
        <v>136</v>
      </c>
      <c r="AU114" s="216" t="s">
        <v>134</v>
      </c>
      <c r="AY114" s="18" t="s">
        <v>133</v>
      </c>
      <c r="BE114" s="217">
        <f>IF(N114="základní",J114,0)</f>
        <v>0</v>
      </c>
      <c r="BF114" s="217">
        <f>IF(N114="snížená",J114,0)</f>
        <v>0</v>
      </c>
      <c r="BG114" s="217">
        <f>IF(N114="zákl. přenesená",J114,0)</f>
        <v>0</v>
      </c>
      <c r="BH114" s="217">
        <f>IF(N114="sníž. přenesená",J114,0)</f>
        <v>0</v>
      </c>
      <c r="BI114" s="217">
        <f>IF(N114="nulová",J114,0)</f>
        <v>0</v>
      </c>
      <c r="BJ114" s="18" t="s">
        <v>142</v>
      </c>
      <c r="BK114" s="217">
        <f>ROUND(I114*H114,2)</f>
        <v>0</v>
      </c>
      <c r="BL114" s="18" t="s">
        <v>141</v>
      </c>
      <c r="BM114" s="216" t="s">
        <v>813</v>
      </c>
    </row>
    <row r="115" s="2" customFormat="1" ht="14.4" customHeight="1">
      <c r="A115" s="39"/>
      <c r="B115" s="40"/>
      <c r="C115" s="205" t="s">
        <v>288</v>
      </c>
      <c r="D115" s="205" t="s">
        <v>136</v>
      </c>
      <c r="E115" s="206" t="s">
        <v>814</v>
      </c>
      <c r="F115" s="207" t="s">
        <v>815</v>
      </c>
      <c r="G115" s="208" t="s">
        <v>228</v>
      </c>
      <c r="H115" s="209">
        <v>8</v>
      </c>
      <c r="I115" s="210"/>
      <c r="J115" s="211">
        <f>ROUND(I115*H115,2)</f>
        <v>0</v>
      </c>
      <c r="K115" s="207" t="s">
        <v>19</v>
      </c>
      <c r="L115" s="45"/>
      <c r="M115" s="212" t="s">
        <v>19</v>
      </c>
      <c r="N115" s="213" t="s">
        <v>45</v>
      </c>
      <c r="O115" s="85"/>
      <c r="P115" s="214">
        <f>O115*H115</f>
        <v>0</v>
      </c>
      <c r="Q115" s="214">
        <v>0</v>
      </c>
      <c r="R115" s="214">
        <f>Q115*H115</f>
        <v>0</v>
      </c>
      <c r="S115" s="214">
        <v>0</v>
      </c>
      <c r="T115" s="215">
        <f>S115*H115</f>
        <v>0</v>
      </c>
      <c r="U115" s="39"/>
      <c r="V115" s="39"/>
      <c r="W115" s="39"/>
      <c r="X115" s="39"/>
      <c r="Y115" s="39"/>
      <c r="Z115" s="39"/>
      <c r="AA115" s="39"/>
      <c r="AB115" s="39"/>
      <c r="AC115" s="39"/>
      <c r="AD115" s="39"/>
      <c r="AE115" s="39"/>
      <c r="AR115" s="216" t="s">
        <v>141</v>
      </c>
      <c r="AT115" s="216" t="s">
        <v>136</v>
      </c>
      <c r="AU115" s="216" t="s">
        <v>134</v>
      </c>
      <c r="AY115" s="18" t="s">
        <v>133</v>
      </c>
      <c r="BE115" s="217">
        <f>IF(N115="základní",J115,0)</f>
        <v>0</v>
      </c>
      <c r="BF115" s="217">
        <f>IF(N115="snížená",J115,0)</f>
        <v>0</v>
      </c>
      <c r="BG115" s="217">
        <f>IF(N115="zákl. přenesená",J115,0)</f>
        <v>0</v>
      </c>
      <c r="BH115" s="217">
        <f>IF(N115="sníž. přenesená",J115,0)</f>
        <v>0</v>
      </c>
      <c r="BI115" s="217">
        <f>IF(N115="nulová",J115,0)</f>
        <v>0</v>
      </c>
      <c r="BJ115" s="18" t="s">
        <v>142</v>
      </c>
      <c r="BK115" s="217">
        <f>ROUND(I115*H115,2)</f>
        <v>0</v>
      </c>
      <c r="BL115" s="18" t="s">
        <v>141</v>
      </c>
      <c r="BM115" s="216" t="s">
        <v>816</v>
      </c>
    </row>
    <row r="116" s="2" customFormat="1" ht="14.4" customHeight="1">
      <c r="A116" s="39"/>
      <c r="B116" s="40"/>
      <c r="C116" s="205" t="s">
        <v>296</v>
      </c>
      <c r="D116" s="205" t="s">
        <v>136</v>
      </c>
      <c r="E116" s="206" t="s">
        <v>817</v>
      </c>
      <c r="F116" s="207" t="s">
        <v>818</v>
      </c>
      <c r="G116" s="208" t="s">
        <v>228</v>
      </c>
      <c r="H116" s="209">
        <v>1</v>
      </c>
      <c r="I116" s="210"/>
      <c r="J116" s="211">
        <f>ROUND(I116*H116,2)</f>
        <v>0</v>
      </c>
      <c r="K116" s="207" t="s">
        <v>19</v>
      </c>
      <c r="L116" s="45"/>
      <c r="M116" s="212" t="s">
        <v>19</v>
      </c>
      <c r="N116" s="213" t="s">
        <v>45</v>
      </c>
      <c r="O116" s="85"/>
      <c r="P116" s="214">
        <f>O116*H116</f>
        <v>0</v>
      </c>
      <c r="Q116" s="214">
        <v>0</v>
      </c>
      <c r="R116" s="214">
        <f>Q116*H116</f>
        <v>0</v>
      </c>
      <c r="S116" s="214">
        <v>0</v>
      </c>
      <c r="T116" s="215">
        <f>S116*H116</f>
        <v>0</v>
      </c>
      <c r="U116" s="39"/>
      <c r="V116" s="39"/>
      <c r="W116" s="39"/>
      <c r="X116" s="39"/>
      <c r="Y116" s="39"/>
      <c r="Z116" s="39"/>
      <c r="AA116" s="39"/>
      <c r="AB116" s="39"/>
      <c r="AC116" s="39"/>
      <c r="AD116" s="39"/>
      <c r="AE116" s="39"/>
      <c r="AR116" s="216" t="s">
        <v>141</v>
      </c>
      <c r="AT116" s="216" t="s">
        <v>136</v>
      </c>
      <c r="AU116" s="216" t="s">
        <v>134</v>
      </c>
      <c r="AY116" s="18" t="s">
        <v>133</v>
      </c>
      <c r="BE116" s="217">
        <f>IF(N116="základní",J116,0)</f>
        <v>0</v>
      </c>
      <c r="BF116" s="217">
        <f>IF(N116="snížená",J116,0)</f>
        <v>0</v>
      </c>
      <c r="BG116" s="217">
        <f>IF(N116="zákl. přenesená",J116,0)</f>
        <v>0</v>
      </c>
      <c r="BH116" s="217">
        <f>IF(N116="sníž. přenesená",J116,0)</f>
        <v>0</v>
      </c>
      <c r="BI116" s="217">
        <f>IF(N116="nulová",J116,0)</f>
        <v>0</v>
      </c>
      <c r="BJ116" s="18" t="s">
        <v>142</v>
      </c>
      <c r="BK116" s="217">
        <f>ROUND(I116*H116,2)</f>
        <v>0</v>
      </c>
      <c r="BL116" s="18" t="s">
        <v>141</v>
      </c>
      <c r="BM116" s="216" t="s">
        <v>819</v>
      </c>
    </row>
    <row r="117" s="2" customFormat="1" ht="14.4" customHeight="1">
      <c r="A117" s="39"/>
      <c r="B117" s="40"/>
      <c r="C117" s="205" t="s">
        <v>306</v>
      </c>
      <c r="D117" s="205" t="s">
        <v>136</v>
      </c>
      <c r="E117" s="206" t="s">
        <v>820</v>
      </c>
      <c r="F117" s="207" t="s">
        <v>821</v>
      </c>
      <c r="G117" s="208" t="s">
        <v>228</v>
      </c>
      <c r="H117" s="209">
        <v>1</v>
      </c>
      <c r="I117" s="210"/>
      <c r="J117" s="211">
        <f>ROUND(I117*H117,2)</f>
        <v>0</v>
      </c>
      <c r="K117" s="207" t="s">
        <v>19</v>
      </c>
      <c r="L117" s="45"/>
      <c r="M117" s="212" t="s">
        <v>19</v>
      </c>
      <c r="N117" s="213" t="s">
        <v>45</v>
      </c>
      <c r="O117" s="85"/>
      <c r="P117" s="214">
        <f>O117*H117</f>
        <v>0</v>
      </c>
      <c r="Q117" s="214">
        <v>0</v>
      </c>
      <c r="R117" s="214">
        <f>Q117*H117</f>
        <v>0</v>
      </c>
      <c r="S117" s="214">
        <v>0</v>
      </c>
      <c r="T117" s="215">
        <f>S117*H117</f>
        <v>0</v>
      </c>
      <c r="U117" s="39"/>
      <c r="V117" s="39"/>
      <c r="W117" s="39"/>
      <c r="X117" s="39"/>
      <c r="Y117" s="39"/>
      <c r="Z117" s="39"/>
      <c r="AA117" s="39"/>
      <c r="AB117" s="39"/>
      <c r="AC117" s="39"/>
      <c r="AD117" s="39"/>
      <c r="AE117" s="39"/>
      <c r="AR117" s="216" t="s">
        <v>141</v>
      </c>
      <c r="AT117" s="216" t="s">
        <v>136</v>
      </c>
      <c r="AU117" s="216" t="s">
        <v>134</v>
      </c>
      <c r="AY117" s="18" t="s">
        <v>133</v>
      </c>
      <c r="BE117" s="217">
        <f>IF(N117="základní",J117,0)</f>
        <v>0</v>
      </c>
      <c r="BF117" s="217">
        <f>IF(N117="snížená",J117,0)</f>
        <v>0</v>
      </c>
      <c r="BG117" s="217">
        <f>IF(N117="zákl. přenesená",J117,0)</f>
        <v>0</v>
      </c>
      <c r="BH117" s="217">
        <f>IF(N117="sníž. přenesená",J117,0)</f>
        <v>0</v>
      </c>
      <c r="BI117" s="217">
        <f>IF(N117="nulová",J117,0)</f>
        <v>0</v>
      </c>
      <c r="BJ117" s="18" t="s">
        <v>142</v>
      </c>
      <c r="BK117" s="217">
        <f>ROUND(I117*H117,2)</f>
        <v>0</v>
      </c>
      <c r="BL117" s="18" t="s">
        <v>141</v>
      </c>
      <c r="BM117" s="216" t="s">
        <v>822</v>
      </c>
    </row>
    <row r="118" s="2" customFormat="1" ht="14.4" customHeight="1">
      <c r="A118" s="39"/>
      <c r="B118" s="40"/>
      <c r="C118" s="205" t="s">
        <v>313</v>
      </c>
      <c r="D118" s="205" t="s">
        <v>136</v>
      </c>
      <c r="E118" s="206" t="s">
        <v>823</v>
      </c>
      <c r="F118" s="207" t="s">
        <v>824</v>
      </c>
      <c r="G118" s="208" t="s">
        <v>228</v>
      </c>
      <c r="H118" s="209">
        <v>4</v>
      </c>
      <c r="I118" s="210"/>
      <c r="J118" s="211">
        <f>ROUND(I118*H118,2)</f>
        <v>0</v>
      </c>
      <c r="K118" s="207" t="s">
        <v>19</v>
      </c>
      <c r="L118" s="45"/>
      <c r="M118" s="212" t="s">
        <v>19</v>
      </c>
      <c r="N118" s="213" t="s">
        <v>45</v>
      </c>
      <c r="O118" s="85"/>
      <c r="P118" s="214">
        <f>O118*H118</f>
        <v>0</v>
      </c>
      <c r="Q118" s="214">
        <v>0</v>
      </c>
      <c r="R118" s="214">
        <f>Q118*H118</f>
        <v>0</v>
      </c>
      <c r="S118" s="214">
        <v>0</v>
      </c>
      <c r="T118" s="215">
        <f>S118*H118</f>
        <v>0</v>
      </c>
      <c r="U118" s="39"/>
      <c r="V118" s="39"/>
      <c r="W118" s="39"/>
      <c r="X118" s="39"/>
      <c r="Y118" s="39"/>
      <c r="Z118" s="39"/>
      <c r="AA118" s="39"/>
      <c r="AB118" s="39"/>
      <c r="AC118" s="39"/>
      <c r="AD118" s="39"/>
      <c r="AE118" s="39"/>
      <c r="AR118" s="216" t="s">
        <v>141</v>
      </c>
      <c r="AT118" s="216" t="s">
        <v>136</v>
      </c>
      <c r="AU118" s="216" t="s">
        <v>134</v>
      </c>
      <c r="AY118" s="18" t="s">
        <v>133</v>
      </c>
      <c r="BE118" s="217">
        <f>IF(N118="základní",J118,0)</f>
        <v>0</v>
      </c>
      <c r="BF118" s="217">
        <f>IF(N118="snížená",J118,0)</f>
        <v>0</v>
      </c>
      <c r="BG118" s="217">
        <f>IF(N118="zákl. přenesená",J118,0)</f>
        <v>0</v>
      </c>
      <c r="BH118" s="217">
        <f>IF(N118="sníž. přenesená",J118,0)</f>
        <v>0</v>
      </c>
      <c r="BI118" s="217">
        <f>IF(N118="nulová",J118,0)</f>
        <v>0</v>
      </c>
      <c r="BJ118" s="18" t="s">
        <v>142</v>
      </c>
      <c r="BK118" s="217">
        <f>ROUND(I118*H118,2)</f>
        <v>0</v>
      </c>
      <c r="BL118" s="18" t="s">
        <v>141</v>
      </c>
      <c r="BM118" s="216" t="s">
        <v>825</v>
      </c>
    </row>
    <row r="119" s="2" customFormat="1" ht="14.4" customHeight="1">
      <c r="A119" s="39"/>
      <c r="B119" s="40"/>
      <c r="C119" s="205" t="s">
        <v>319</v>
      </c>
      <c r="D119" s="205" t="s">
        <v>136</v>
      </c>
      <c r="E119" s="206" t="s">
        <v>826</v>
      </c>
      <c r="F119" s="207" t="s">
        <v>827</v>
      </c>
      <c r="G119" s="208" t="s">
        <v>228</v>
      </c>
      <c r="H119" s="209">
        <v>6</v>
      </c>
      <c r="I119" s="210"/>
      <c r="J119" s="211">
        <f>ROUND(I119*H119,2)</f>
        <v>0</v>
      </c>
      <c r="K119" s="207" t="s">
        <v>19</v>
      </c>
      <c r="L119" s="45"/>
      <c r="M119" s="212" t="s">
        <v>19</v>
      </c>
      <c r="N119" s="213" t="s">
        <v>45</v>
      </c>
      <c r="O119" s="85"/>
      <c r="P119" s="214">
        <f>O119*H119</f>
        <v>0</v>
      </c>
      <c r="Q119" s="214">
        <v>0</v>
      </c>
      <c r="R119" s="214">
        <f>Q119*H119</f>
        <v>0</v>
      </c>
      <c r="S119" s="214">
        <v>0</v>
      </c>
      <c r="T119" s="215">
        <f>S119*H119</f>
        <v>0</v>
      </c>
      <c r="U119" s="39"/>
      <c r="V119" s="39"/>
      <c r="W119" s="39"/>
      <c r="X119" s="39"/>
      <c r="Y119" s="39"/>
      <c r="Z119" s="39"/>
      <c r="AA119" s="39"/>
      <c r="AB119" s="39"/>
      <c r="AC119" s="39"/>
      <c r="AD119" s="39"/>
      <c r="AE119" s="39"/>
      <c r="AR119" s="216" t="s">
        <v>141</v>
      </c>
      <c r="AT119" s="216" t="s">
        <v>136</v>
      </c>
      <c r="AU119" s="216" t="s">
        <v>134</v>
      </c>
      <c r="AY119" s="18" t="s">
        <v>133</v>
      </c>
      <c r="BE119" s="217">
        <f>IF(N119="základní",J119,0)</f>
        <v>0</v>
      </c>
      <c r="BF119" s="217">
        <f>IF(N119="snížená",J119,0)</f>
        <v>0</v>
      </c>
      <c r="BG119" s="217">
        <f>IF(N119="zákl. přenesená",J119,0)</f>
        <v>0</v>
      </c>
      <c r="BH119" s="217">
        <f>IF(N119="sníž. přenesená",J119,0)</f>
        <v>0</v>
      </c>
      <c r="BI119" s="217">
        <f>IF(N119="nulová",J119,0)</f>
        <v>0</v>
      </c>
      <c r="BJ119" s="18" t="s">
        <v>142</v>
      </c>
      <c r="BK119" s="217">
        <f>ROUND(I119*H119,2)</f>
        <v>0</v>
      </c>
      <c r="BL119" s="18" t="s">
        <v>141</v>
      </c>
      <c r="BM119" s="216" t="s">
        <v>828</v>
      </c>
    </row>
    <row r="120" s="2" customFormat="1" ht="14.4" customHeight="1">
      <c r="A120" s="39"/>
      <c r="B120" s="40"/>
      <c r="C120" s="205" t="s">
        <v>324</v>
      </c>
      <c r="D120" s="205" t="s">
        <v>136</v>
      </c>
      <c r="E120" s="206" t="s">
        <v>829</v>
      </c>
      <c r="F120" s="207" t="s">
        <v>830</v>
      </c>
      <c r="G120" s="208" t="s">
        <v>228</v>
      </c>
      <c r="H120" s="209">
        <v>15</v>
      </c>
      <c r="I120" s="210"/>
      <c r="J120" s="211">
        <f>ROUND(I120*H120,2)</f>
        <v>0</v>
      </c>
      <c r="K120" s="207" t="s">
        <v>19</v>
      </c>
      <c r="L120" s="45"/>
      <c r="M120" s="212" t="s">
        <v>19</v>
      </c>
      <c r="N120" s="213" t="s">
        <v>45</v>
      </c>
      <c r="O120" s="85"/>
      <c r="P120" s="214">
        <f>O120*H120</f>
        <v>0</v>
      </c>
      <c r="Q120" s="214">
        <v>0</v>
      </c>
      <c r="R120" s="214">
        <f>Q120*H120</f>
        <v>0</v>
      </c>
      <c r="S120" s="214">
        <v>0</v>
      </c>
      <c r="T120" s="215">
        <f>S120*H120</f>
        <v>0</v>
      </c>
      <c r="U120" s="39"/>
      <c r="V120" s="39"/>
      <c r="W120" s="39"/>
      <c r="X120" s="39"/>
      <c r="Y120" s="39"/>
      <c r="Z120" s="39"/>
      <c r="AA120" s="39"/>
      <c r="AB120" s="39"/>
      <c r="AC120" s="39"/>
      <c r="AD120" s="39"/>
      <c r="AE120" s="39"/>
      <c r="AR120" s="216" t="s">
        <v>141</v>
      </c>
      <c r="AT120" s="216" t="s">
        <v>136</v>
      </c>
      <c r="AU120" s="216" t="s">
        <v>134</v>
      </c>
      <c r="AY120" s="18" t="s">
        <v>133</v>
      </c>
      <c r="BE120" s="217">
        <f>IF(N120="základní",J120,0)</f>
        <v>0</v>
      </c>
      <c r="BF120" s="217">
        <f>IF(N120="snížená",J120,0)</f>
        <v>0</v>
      </c>
      <c r="BG120" s="217">
        <f>IF(N120="zákl. přenesená",J120,0)</f>
        <v>0</v>
      </c>
      <c r="BH120" s="217">
        <f>IF(N120="sníž. přenesená",J120,0)</f>
        <v>0</v>
      </c>
      <c r="BI120" s="217">
        <f>IF(N120="nulová",J120,0)</f>
        <v>0</v>
      </c>
      <c r="BJ120" s="18" t="s">
        <v>142</v>
      </c>
      <c r="BK120" s="217">
        <f>ROUND(I120*H120,2)</f>
        <v>0</v>
      </c>
      <c r="BL120" s="18" t="s">
        <v>141</v>
      </c>
      <c r="BM120" s="216" t="s">
        <v>831</v>
      </c>
    </row>
    <row r="121" s="2" customFormat="1" ht="14.4" customHeight="1">
      <c r="A121" s="39"/>
      <c r="B121" s="40"/>
      <c r="C121" s="205" t="s">
        <v>329</v>
      </c>
      <c r="D121" s="205" t="s">
        <v>136</v>
      </c>
      <c r="E121" s="206" t="s">
        <v>832</v>
      </c>
      <c r="F121" s="207" t="s">
        <v>833</v>
      </c>
      <c r="G121" s="208" t="s">
        <v>228</v>
      </c>
      <c r="H121" s="209">
        <v>9</v>
      </c>
      <c r="I121" s="210"/>
      <c r="J121" s="211">
        <f>ROUND(I121*H121,2)</f>
        <v>0</v>
      </c>
      <c r="K121" s="207" t="s">
        <v>19</v>
      </c>
      <c r="L121" s="45"/>
      <c r="M121" s="212" t="s">
        <v>19</v>
      </c>
      <c r="N121" s="213" t="s">
        <v>45</v>
      </c>
      <c r="O121" s="85"/>
      <c r="P121" s="214">
        <f>O121*H121</f>
        <v>0</v>
      </c>
      <c r="Q121" s="214">
        <v>0</v>
      </c>
      <c r="R121" s="214">
        <f>Q121*H121</f>
        <v>0</v>
      </c>
      <c r="S121" s="214">
        <v>0</v>
      </c>
      <c r="T121" s="215">
        <f>S121*H121</f>
        <v>0</v>
      </c>
      <c r="U121" s="39"/>
      <c r="V121" s="39"/>
      <c r="W121" s="39"/>
      <c r="X121" s="39"/>
      <c r="Y121" s="39"/>
      <c r="Z121" s="39"/>
      <c r="AA121" s="39"/>
      <c r="AB121" s="39"/>
      <c r="AC121" s="39"/>
      <c r="AD121" s="39"/>
      <c r="AE121" s="39"/>
      <c r="AR121" s="216" t="s">
        <v>141</v>
      </c>
      <c r="AT121" s="216" t="s">
        <v>136</v>
      </c>
      <c r="AU121" s="216" t="s">
        <v>134</v>
      </c>
      <c r="AY121" s="18" t="s">
        <v>133</v>
      </c>
      <c r="BE121" s="217">
        <f>IF(N121="základní",J121,0)</f>
        <v>0</v>
      </c>
      <c r="BF121" s="217">
        <f>IF(N121="snížená",J121,0)</f>
        <v>0</v>
      </c>
      <c r="BG121" s="217">
        <f>IF(N121="zákl. přenesená",J121,0)</f>
        <v>0</v>
      </c>
      <c r="BH121" s="217">
        <f>IF(N121="sníž. přenesená",J121,0)</f>
        <v>0</v>
      </c>
      <c r="BI121" s="217">
        <f>IF(N121="nulová",J121,0)</f>
        <v>0</v>
      </c>
      <c r="BJ121" s="18" t="s">
        <v>142</v>
      </c>
      <c r="BK121" s="217">
        <f>ROUND(I121*H121,2)</f>
        <v>0</v>
      </c>
      <c r="BL121" s="18" t="s">
        <v>141</v>
      </c>
      <c r="BM121" s="216" t="s">
        <v>834</v>
      </c>
    </row>
    <row r="122" s="2" customFormat="1" ht="14.4" customHeight="1">
      <c r="A122" s="39"/>
      <c r="B122" s="40"/>
      <c r="C122" s="205" t="s">
        <v>333</v>
      </c>
      <c r="D122" s="205" t="s">
        <v>136</v>
      </c>
      <c r="E122" s="206" t="s">
        <v>835</v>
      </c>
      <c r="F122" s="207" t="s">
        <v>836</v>
      </c>
      <c r="G122" s="208" t="s">
        <v>228</v>
      </c>
      <c r="H122" s="209">
        <v>40</v>
      </c>
      <c r="I122" s="210"/>
      <c r="J122" s="211">
        <f>ROUND(I122*H122,2)</f>
        <v>0</v>
      </c>
      <c r="K122" s="207" t="s">
        <v>19</v>
      </c>
      <c r="L122" s="45"/>
      <c r="M122" s="212" t="s">
        <v>19</v>
      </c>
      <c r="N122" s="213" t="s">
        <v>45</v>
      </c>
      <c r="O122" s="85"/>
      <c r="P122" s="214">
        <f>O122*H122</f>
        <v>0</v>
      </c>
      <c r="Q122" s="214">
        <v>0</v>
      </c>
      <c r="R122" s="214">
        <f>Q122*H122</f>
        <v>0</v>
      </c>
      <c r="S122" s="214">
        <v>0</v>
      </c>
      <c r="T122" s="215">
        <f>S122*H122</f>
        <v>0</v>
      </c>
      <c r="U122" s="39"/>
      <c r="V122" s="39"/>
      <c r="W122" s="39"/>
      <c r="X122" s="39"/>
      <c r="Y122" s="39"/>
      <c r="Z122" s="39"/>
      <c r="AA122" s="39"/>
      <c r="AB122" s="39"/>
      <c r="AC122" s="39"/>
      <c r="AD122" s="39"/>
      <c r="AE122" s="39"/>
      <c r="AR122" s="216" t="s">
        <v>141</v>
      </c>
      <c r="AT122" s="216" t="s">
        <v>136</v>
      </c>
      <c r="AU122" s="216" t="s">
        <v>134</v>
      </c>
      <c r="AY122" s="18" t="s">
        <v>133</v>
      </c>
      <c r="BE122" s="217">
        <f>IF(N122="základní",J122,0)</f>
        <v>0</v>
      </c>
      <c r="BF122" s="217">
        <f>IF(N122="snížená",J122,0)</f>
        <v>0</v>
      </c>
      <c r="BG122" s="217">
        <f>IF(N122="zákl. přenesená",J122,0)</f>
        <v>0</v>
      </c>
      <c r="BH122" s="217">
        <f>IF(N122="sníž. přenesená",J122,0)</f>
        <v>0</v>
      </c>
      <c r="BI122" s="217">
        <f>IF(N122="nulová",J122,0)</f>
        <v>0</v>
      </c>
      <c r="BJ122" s="18" t="s">
        <v>142</v>
      </c>
      <c r="BK122" s="217">
        <f>ROUND(I122*H122,2)</f>
        <v>0</v>
      </c>
      <c r="BL122" s="18" t="s">
        <v>141</v>
      </c>
      <c r="BM122" s="216" t="s">
        <v>837</v>
      </c>
    </row>
    <row r="123" s="2" customFormat="1" ht="14.4" customHeight="1">
      <c r="A123" s="39"/>
      <c r="B123" s="40"/>
      <c r="C123" s="205" t="s">
        <v>310</v>
      </c>
      <c r="D123" s="205" t="s">
        <v>136</v>
      </c>
      <c r="E123" s="206" t="s">
        <v>838</v>
      </c>
      <c r="F123" s="207" t="s">
        <v>839</v>
      </c>
      <c r="G123" s="208" t="s">
        <v>256</v>
      </c>
      <c r="H123" s="209">
        <v>17</v>
      </c>
      <c r="I123" s="210"/>
      <c r="J123" s="211">
        <f>ROUND(I123*H123,2)</f>
        <v>0</v>
      </c>
      <c r="K123" s="207" t="s">
        <v>19</v>
      </c>
      <c r="L123" s="45"/>
      <c r="M123" s="212" t="s">
        <v>19</v>
      </c>
      <c r="N123" s="213" t="s">
        <v>45</v>
      </c>
      <c r="O123" s="85"/>
      <c r="P123" s="214">
        <f>O123*H123</f>
        <v>0</v>
      </c>
      <c r="Q123" s="214">
        <v>0</v>
      </c>
      <c r="R123" s="214">
        <f>Q123*H123</f>
        <v>0</v>
      </c>
      <c r="S123" s="214">
        <v>0</v>
      </c>
      <c r="T123" s="215">
        <f>S123*H123</f>
        <v>0</v>
      </c>
      <c r="U123" s="39"/>
      <c r="V123" s="39"/>
      <c r="W123" s="39"/>
      <c r="X123" s="39"/>
      <c r="Y123" s="39"/>
      <c r="Z123" s="39"/>
      <c r="AA123" s="39"/>
      <c r="AB123" s="39"/>
      <c r="AC123" s="39"/>
      <c r="AD123" s="39"/>
      <c r="AE123" s="39"/>
      <c r="AR123" s="216" t="s">
        <v>141</v>
      </c>
      <c r="AT123" s="216" t="s">
        <v>136</v>
      </c>
      <c r="AU123" s="216" t="s">
        <v>134</v>
      </c>
      <c r="AY123" s="18" t="s">
        <v>133</v>
      </c>
      <c r="BE123" s="217">
        <f>IF(N123="základní",J123,0)</f>
        <v>0</v>
      </c>
      <c r="BF123" s="217">
        <f>IF(N123="snížená",J123,0)</f>
        <v>0</v>
      </c>
      <c r="BG123" s="217">
        <f>IF(N123="zákl. přenesená",J123,0)</f>
        <v>0</v>
      </c>
      <c r="BH123" s="217">
        <f>IF(N123="sníž. přenesená",J123,0)</f>
        <v>0</v>
      </c>
      <c r="BI123" s="217">
        <f>IF(N123="nulová",J123,0)</f>
        <v>0</v>
      </c>
      <c r="BJ123" s="18" t="s">
        <v>142</v>
      </c>
      <c r="BK123" s="217">
        <f>ROUND(I123*H123,2)</f>
        <v>0</v>
      </c>
      <c r="BL123" s="18" t="s">
        <v>141</v>
      </c>
      <c r="BM123" s="216" t="s">
        <v>840</v>
      </c>
    </row>
    <row r="124" s="2" customFormat="1" ht="14.4" customHeight="1">
      <c r="A124" s="39"/>
      <c r="B124" s="40"/>
      <c r="C124" s="205" t="s">
        <v>340</v>
      </c>
      <c r="D124" s="205" t="s">
        <v>136</v>
      </c>
      <c r="E124" s="206" t="s">
        <v>841</v>
      </c>
      <c r="F124" s="207" t="s">
        <v>842</v>
      </c>
      <c r="G124" s="208" t="s">
        <v>256</v>
      </c>
      <c r="H124" s="209">
        <v>28</v>
      </c>
      <c r="I124" s="210"/>
      <c r="J124" s="211">
        <f>ROUND(I124*H124,2)</f>
        <v>0</v>
      </c>
      <c r="K124" s="207" t="s">
        <v>19</v>
      </c>
      <c r="L124" s="45"/>
      <c r="M124" s="212" t="s">
        <v>19</v>
      </c>
      <c r="N124" s="213" t="s">
        <v>45</v>
      </c>
      <c r="O124" s="85"/>
      <c r="P124" s="214">
        <f>O124*H124</f>
        <v>0</v>
      </c>
      <c r="Q124" s="214">
        <v>0</v>
      </c>
      <c r="R124" s="214">
        <f>Q124*H124</f>
        <v>0</v>
      </c>
      <c r="S124" s="214">
        <v>0</v>
      </c>
      <c r="T124" s="215">
        <f>S124*H124</f>
        <v>0</v>
      </c>
      <c r="U124" s="39"/>
      <c r="V124" s="39"/>
      <c r="W124" s="39"/>
      <c r="X124" s="39"/>
      <c r="Y124" s="39"/>
      <c r="Z124" s="39"/>
      <c r="AA124" s="39"/>
      <c r="AB124" s="39"/>
      <c r="AC124" s="39"/>
      <c r="AD124" s="39"/>
      <c r="AE124" s="39"/>
      <c r="AR124" s="216" t="s">
        <v>141</v>
      </c>
      <c r="AT124" s="216" t="s">
        <v>136</v>
      </c>
      <c r="AU124" s="216" t="s">
        <v>134</v>
      </c>
      <c r="AY124" s="18" t="s">
        <v>133</v>
      </c>
      <c r="BE124" s="217">
        <f>IF(N124="základní",J124,0)</f>
        <v>0</v>
      </c>
      <c r="BF124" s="217">
        <f>IF(N124="snížená",J124,0)</f>
        <v>0</v>
      </c>
      <c r="BG124" s="217">
        <f>IF(N124="zákl. přenesená",J124,0)</f>
        <v>0</v>
      </c>
      <c r="BH124" s="217">
        <f>IF(N124="sníž. přenesená",J124,0)</f>
        <v>0</v>
      </c>
      <c r="BI124" s="217">
        <f>IF(N124="nulová",J124,0)</f>
        <v>0</v>
      </c>
      <c r="BJ124" s="18" t="s">
        <v>142</v>
      </c>
      <c r="BK124" s="217">
        <f>ROUND(I124*H124,2)</f>
        <v>0</v>
      </c>
      <c r="BL124" s="18" t="s">
        <v>141</v>
      </c>
      <c r="BM124" s="216" t="s">
        <v>843</v>
      </c>
    </row>
    <row r="125" s="2" customFormat="1" ht="14.4" customHeight="1">
      <c r="A125" s="39"/>
      <c r="B125" s="40"/>
      <c r="C125" s="205" t="s">
        <v>344</v>
      </c>
      <c r="D125" s="205" t="s">
        <v>136</v>
      </c>
      <c r="E125" s="206" t="s">
        <v>844</v>
      </c>
      <c r="F125" s="207" t="s">
        <v>845</v>
      </c>
      <c r="G125" s="208" t="s">
        <v>256</v>
      </c>
      <c r="H125" s="209">
        <v>3</v>
      </c>
      <c r="I125" s="210"/>
      <c r="J125" s="211">
        <f>ROUND(I125*H125,2)</f>
        <v>0</v>
      </c>
      <c r="K125" s="207" t="s">
        <v>19</v>
      </c>
      <c r="L125" s="45"/>
      <c r="M125" s="212" t="s">
        <v>19</v>
      </c>
      <c r="N125" s="213" t="s">
        <v>45</v>
      </c>
      <c r="O125" s="85"/>
      <c r="P125" s="214">
        <f>O125*H125</f>
        <v>0</v>
      </c>
      <c r="Q125" s="214">
        <v>0</v>
      </c>
      <c r="R125" s="214">
        <f>Q125*H125</f>
        <v>0</v>
      </c>
      <c r="S125" s="214">
        <v>0</v>
      </c>
      <c r="T125" s="215">
        <f>S125*H125</f>
        <v>0</v>
      </c>
      <c r="U125" s="39"/>
      <c r="V125" s="39"/>
      <c r="W125" s="39"/>
      <c r="X125" s="39"/>
      <c r="Y125" s="39"/>
      <c r="Z125" s="39"/>
      <c r="AA125" s="39"/>
      <c r="AB125" s="39"/>
      <c r="AC125" s="39"/>
      <c r="AD125" s="39"/>
      <c r="AE125" s="39"/>
      <c r="AR125" s="216" t="s">
        <v>141</v>
      </c>
      <c r="AT125" s="216" t="s">
        <v>136</v>
      </c>
      <c r="AU125" s="216" t="s">
        <v>134</v>
      </c>
      <c r="AY125" s="18" t="s">
        <v>133</v>
      </c>
      <c r="BE125" s="217">
        <f>IF(N125="základní",J125,0)</f>
        <v>0</v>
      </c>
      <c r="BF125" s="217">
        <f>IF(N125="snížená",J125,0)</f>
        <v>0</v>
      </c>
      <c r="BG125" s="217">
        <f>IF(N125="zákl. přenesená",J125,0)</f>
        <v>0</v>
      </c>
      <c r="BH125" s="217">
        <f>IF(N125="sníž. přenesená",J125,0)</f>
        <v>0</v>
      </c>
      <c r="BI125" s="217">
        <f>IF(N125="nulová",J125,0)</f>
        <v>0</v>
      </c>
      <c r="BJ125" s="18" t="s">
        <v>142</v>
      </c>
      <c r="BK125" s="217">
        <f>ROUND(I125*H125,2)</f>
        <v>0</v>
      </c>
      <c r="BL125" s="18" t="s">
        <v>141</v>
      </c>
      <c r="BM125" s="216" t="s">
        <v>846</v>
      </c>
    </row>
    <row r="126" s="2" customFormat="1" ht="14.4" customHeight="1">
      <c r="A126" s="39"/>
      <c r="B126" s="40"/>
      <c r="C126" s="205" t="s">
        <v>350</v>
      </c>
      <c r="D126" s="205" t="s">
        <v>136</v>
      </c>
      <c r="E126" s="206" t="s">
        <v>847</v>
      </c>
      <c r="F126" s="207" t="s">
        <v>848</v>
      </c>
      <c r="G126" s="208" t="s">
        <v>256</v>
      </c>
      <c r="H126" s="209">
        <v>95</v>
      </c>
      <c r="I126" s="210"/>
      <c r="J126" s="211">
        <f>ROUND(I126*H126,2)</f>
        <v>0</v>
      </c>
      <c r="K126" s="207" t="s">
        <v>19</v>
      </c>
      <c r="L126" s="45"/>
      <c r="M126" s="212" t="s">
        <v>19</v>
      </c>
      <c r="N126" s="213" t="s">
        <v>45</v>
      </c>
      <c r="O126" s="85"/>
      <c r="P126" s="214">
        <f>O126*H126</f>
        <v>0</v>
      </c>
      <c r="Q126" s="214">
        <v>0</v>
      </c>
      <c r="R126" s="214">
        <f>Q126*H126</f>
        <v>0</v>
      </c>
      <c r="S126" s="214">
        <v>0</v>
      </c>
      <c r="T126" s="215">
        <f>S126*H126</f>
        <v>0</v>
      </c>
      <c r="U126" s="39"/>
      <c r="V126" s="39"/>
      <c r="W126" s="39"/>
      <c r="X126" s="39"/>
      <c r="Y126" s="39"/>
      <c r="Z126" s="39"/>
      <c r="AA126" s="39"/>
      <c r="AB126" s="39"/>
      <c r="AC126" s="39"/>
      <c r="AD126" s="39"/>
      <c r="AE126" s="39"/>
      <c r="AR126" s="216" t="s">
        <v>141</v>
      </c>
      <c r="AT126" s="216" t="s">
        <v>136</v>
      </c>
      <c r="AU126" s="216" t="s">
        <v>134</v>
      </c>
      <c r="AY126" s="18" t="s">
        <v>133</v>
      </c>
      <c r="BE126" s="217">
        <f>IF(N126="základní",J126,0)</f>
        <v>0</v>
      </c>
      <c r="BF126" s="217">
        <f>IF(N126="snížená",J126,0)</f>
        <v>0</v>
      </c>
      <c r="BG126" s="217">
        <f>IF(N126="zákl. přenesená",J126,0)</f>
        <v>0</v>
      </c>
      <c r="BH126" s="217">
        <f>IF(N126="sníž. přenesená",J126,0)</f>
        <v>0</v>
      </c>
      <c r="BI126" s="217">
        <f>IF(N126="nulová",J126,0)</f>
        <v>0</v>
      </c>
      <c r="BJ126" s="18" t="s">
        <v>142</v>
      </c>
      <c r="BK126" s="217">
        <f>ROUND(I126*H126,2)</f>
        <v>0</v>
      </c>
      <c r="BL126" s="18" t="s">
        <v>141</v>
      </c>
      <c r="BM126" s="216" t="s">
        <v>849</v>
      </c>
    </row>
    <row r="127" s="2" customFormat="1" ht="14.4" customHeight="1">
      <c r="A127" s="39"/>
      <c r="B127" s="40"/>
      <c r="C127" s="205" t="s">
        <v>356</v>
      </c>
      <c r="D127" s="205" t="s">
        <v>136</v>
      </c>
      <c r="E127" s="206" t="s">
        <v>850</v>
      </c>
      <c r="F127" s="207" t="s">
        <v>851</v>
      </c>
      <c r="G127" s="208" t="s">
        <v>256</v>
      </c>
      <c r="H127" s="209">
        <v>148</v>
      </c>
      <c r="I127" s="210"/>
      <c r="J127" s="211">
        <f>ROUND(I127*H127,2)</f>
        <v>0</v>
      </c>
      <c r="K127" s="207" t="s">
        <v>19</v>
      </c>
      <c r="L127" s="45"/>
      <c r="M127" s="212" t="s">
        <v>19</v>
      </c>
      <c r="N127" s="213" t="s">
        <v>45</v>
      </c>
      <c r="O127" s="85"/>
      <c r="P127" s="214">
        <f>O127*H127</f>
        <v>0</v>
      </c>
      <c r="Q127" s="214">
        <v>0</v>
      </c>
      <c r="R127" s="214">
        <f>Q127*H127</f>
        <v>0</v>
      </c>
      <c r="S127" s="214">
        <v>0</v>
      </c>
      <c r="T127" s="215">
        <f>S127*H127</f>
        <v>0</v>
      </c>
      <c r="U127" s="39"/>
      <c r="V127" s="39"/>
      <c r="W127" s="39"/>
      <c r="X127" s="39"/>
      <c r="Y127" s="39"/>
      <c r="Z127" s="39"/>
      <c r="AA127" s="39"/>
      <c r="AB127" s="39"/>
      <c r="AC127" s="39"/>
      <c r="AD127" s="39"/>
      <c r="AE127" s="39"/>
      <c r="AR127" s="216" t="s">
        <v>141</v>
      </c>
      <c r="AT127" s="216" t="s">
        <v>136</v>
      </c>
      <c r="AU127" s="216" t="s">
        <v>134</v>
      </c>
      <c r="AY127" s="18" t="s">
        <v>133</v>
      </c>
      <c r="BE127" s="217">
        <f>IF(N127="základní",J127,0)</f>
        <v>0</v>
      </c>
      <c r="BF127" s="217">
        <f>IF(N127="snížená",J127,0)</f>
        <v>0</v>
      </c>
      <c r="BG127" s="217">
        <f>IF(N127="zákl. přenesená",J127,0)</f>
        <v>0</v>
      </c>
      <c r="BH127" s="217">
        <f>IF(N127="sníž. přenesená",J127,0)</f>
        <v>0</v>
      </c>
      <c r="BI127" s="217">
        <f>IF(N127="nulová",J127,0)</f>
        <v>0</v>
      </c>
      <c r="BJ127" s="18" t="s">
        <v>142</v>
      </c>
      <c r="BK127" s="217">
        <f>ROUND(I127*H127,2)</f>
        <v>0</v>
      </c>
      <c r="BL127" s="18" t="s">
        <v>141</v>
      </c>
      <c r="BM127" s="216" t="s">
        <v>852</v>
      </c>
    </row>
    <row r="128" s="2" customFormat="1" ht="14.4" customHeight="1">
      <c r="A128" s="39"/>
      <c r="B128" s="40"/>
      <c r="C128" s="205" t="s">
        <v>360</v>
      </c>
      <c r="D128" s="205" t="s">
        <v>136</v>
      </c>
      <c r="E128" s="206" t="s">
        <v>853</v>
      </c>
      <c r="F128" s="207" t="s">
        <v>854</v>
      </c>
      <c r="G128" s="208" t="s">
        <v>256</v>
      </c>
      <c r="H128" s="209">
        <v>28</v>
      </c>
      <c r="I128" s="210"/>
      <c r="J128" s="211">
        <f>ROUND(I128*H128,2)</f>
        <v>0</v>
      </c>
      <c r="K128" s="207" t="s">
        <v>19</v>
      </c>
      <c r="L128" s="45"/>
      <c r="M128" s="212" t="s">
        <v>19</v>
      </c>
      <c r="N128" s="213" t="s">
        <v>45</v>
      </c>
      <c r="O128" s="85"/>
      <c r="P128" s="214">
        <f>O128*H128</f>
        <v>0</v>
      </c>
      <c r="Q128" s="214">
        <v>0</v>
      </c>
      <c r="R128" s="214">
        <f>Q128*H128</f>
        <v>0</v>
      </c>
      <c r="S128" s="214">
        <v>0</v>
      </c>
      <c r="T128" s="215">
        <f>S128*H128</f>
        <v>0</v>
      </c>
      <c r="U128" s="39"/>
      <c r="V128" s="39"/>
      <c r="W128" s="39"/>
      <c r="X128" s="39"/>
      <c r="Y128" s="39"/>
      <c r="Z128" s="39"/>
      <c r="AA128" s="39"/>
      <c r="AB128" s="39"/>
      <c r="AC128" s="39"/>
      <c r="AD128" s="39"/>
      <c r="AE128" s="39"/>
      <c r="AR128" s="216" t="s">
        <v>141</v>
      </c>
      <c r="AT128" s="216" t="s">
        <v>136</v>
      </c>
      <c r="AU128" s="216" t="s">
        <v>134</v>
      </c>
      <c r="AY128" s="18" t="s">
        <v>133</v>
      </c>
      <c r="BE128" s="217">
        <f>IF(N128="základní",J128,0)</f>
        <v>0</v>
      </c>
      <c r="BF128" s="217">
        <f>IF(N128="snížená",J128,0)</f>
        <v>0</v>
      </c>
      <c r="BG128" s="217">
        <f>IF(N128="zákl. přenesená",J128,0)</f>
        <v>0</v>
      </c>
      <c r="BH128" s="217">
        <f>IF(N128="sníž. přenesená",J128,0)</f>
        <v>0</v>
      </c>
      <c r="BI128" s="217">
        <f>IF(N128="nulová",J128,0)</f>
        <v>0</v>
      </c>
      <c r="BJ128" s="18" t="s">
        <v>142</v>
      </c>
      <c r="BK128" s="217">
        <f>ROUND(I128*H128,2)</f>
        <v>0</v>
      </c>
      <c r="BL128" s="18" t="s">
        <v>141</v>
      </c>
      <c r="BM128" s="216" t="s">
        <v>855</v>
      </c>
    </row>
    <row r="129" s="2" customFormat="1" ht="14.4" customHeight="1">
      <c r="A129" s="39"/>
      <c r="B129" s="40"/>
      <c r="C129" s="205" t="s">
        <v>364</v>
      </c>
      <c r="D129" s="205" t="s">
        <v>136</v>
      </c>
      <c r="E129" s="206" t="s">
        <v>856</v>
      </c>
      <c r="F129" s="207" t="s">
        <v>857</v>
      </c>
      <c r="G129" s="208" t="s">
        <v>256</v>
      </c>
      <c r="H129" s="209">
        <v>52</v>
      </c>
      <c r="I129" s="210"/>
      <c r="J129" s="211">
        <f>ROUND(I129*H129,2)</f>
        <v>0</v>
      </c>
      <c r="K129" s="207" t="s">
        <v>19</v>
      </c>
      <c r="L129" s="45"/>
      <c r="M129" s="212" t="s">
        <v>19</v>
      </c>
      <c r="N129" s="213" t="s">
        <v>45</v>
      </c>
      <c r="O129" s="85"/>
      <c r="P129" s="214">
        <f>O129*H129</f>
        <v>0</v>
      </c>
      <c r="Q129" s="214">
        <v>0</v>
      </c>
      <c r="R129" s="214">
        <f>Q129*H129</f>
        <v>0</v>
      </c>
      <c r="S129" s="214">
        <v>0</v>
      </c>
      <c r="T129" s="215">
        <f>S129*H129</f>
        <v>0</v>
      </c>
      <c r="U129" s="39"/>
      <c r="V129" s="39"/>
      <c r="W129" s="39"/>
      <c r="X129" s="39"/>
      <c r="Y129" s="39"/>
      <c r="Z129" s="39"/>
      <c r="AA129" s="39"/>
      <c r="AB129" s="39"/>
      <c r="AC129" s="39"/>
      <c r="AD129" s="39"/>
      <c r="AE129" s="39"/>
      <c r="AR129" s="216" t="s">
        <v>141</v>
      </c>
      <c r="AT129" s="216" t="s">
        <v>136</v>
      </c>
      <c r="AU129" s="216" t="s">
        <v>134</v>
      </c>
      <c r="AY129" s="18" t="s">
        <v>133</v>
      </c>
      <c r="BE129" s="217">
        <f>IF(N129="základní",J129,0)</f>
        <v>0</v>
      </c>
      <c r="BF129" s="217">
        <f>IF(N129="snížená",J129,0)</f>
        <v>0</v>
      </c>
      <c r="BG129" s="217">
        <f>IF(N129="zákl. přenesená",J129,0)</f>
        <v>0</v>
      </c>
      <c r="BH129" s="217">
        <f>IF(N129="sníž. přenesená",J129,0)</f>
        <v>0</v>
      </c>
      <c r="BI129" s="217">
        <f>IF(N129="nulová",J129,0)</f>
        <v>0</v>
      </c>
      <c r="BJ129" s="18" t="s">
        <v>142</v>
      </c>
      <c r="BK129" s="217">
        <f>ROUND(I129*H129,2)</f>
        <v>0</v>
      </c>
      <c r="BL129" s="18" t="s">
        <v>141</v>
      </c>
      <c r="BM129" s="216" t="s">
        <v>858</v>
      </c>
    </row>
    <row r="130" s="2" customFormat="1" ht="14.4" customHeight="1">
      <c r="A130" s="39"/>
      <c r="B130" s="40"/>
      <c r="C130" s="205" t="s">
        <v>368</v>
      </c>
      <c r="D130" s="205" t="s">
        <v>136</v>
      </c>
      <c r="E130" s="206" t="s">
        <v>859</v>
      </c>
      <c r="F130" s="207" t="s">
        <v>860</v>
      </c>
      <c r="G130" s="208" t="s">
        <v>256</v>
      </c>
      <c r="H130" s="209">
        <v>10</v>
      </c>
      <c r="I130" s="210"/>
      <c r="J130" s="211">
        <f>ROUND(I130*H130,2)</f>
        <v>0</v>
      </c>
      <c r="K130" s="207" t="s">
        <v>19</v>
      </c>
      <c r="L130" s="45"/>
      <c r="M130" s="212" t="s">
        <v>19</v>
      </c>
      <c r="N130" s="213" t="s">
        <v>45</v>
      </c>
      <c r="O130" s="85"/>
      <c r="P130" s="214">
        <f>O130*H130</f>
        <v>0</v>
      </c>
      <c r="Q130" s="214">
        <v>0</v>
      </c>
      <c r="R130" s="214">
        <f>Q130*H130</f>
        <v>0</v>
      </c>
      <c r="S130" s="214">
        <v>0</v>
      </c>
      <c r="T130" s="215">
        <f>S130*H130</f>
        <v>0</v>
      </c>
      <c r="U130" s="39"/>
      <c r="V130" s="39"/>
      <c r="W130" s="39"/>
      <c r="X130" s="39"/>
      <c r="Y130" s="39"/>
      <c r="Z130" s="39"/>
      <c r="AA130" s="39"/>
      <c r="AB130" s="39"/>
      <c r="AC130" s="39"/>
      <c r="AD130" s="39"/>
      <c r="AE130" s="39"/>
      <c r="AR130" s="216" t="s">
        <v>141</v>
      </c>
      <c r="AT130" s="216" t="s">
        <v>136</v>
      </c>
      <c r="AU130" s="216" t="s">
        <v>134</v>
      </c>
      <c r="AY130" s="18" t="s">
        <v>133</v>
      </c>
      <c r="BE130" s="217">
        <f>IF(N130="základní",J130,0)</f>
        <v>0</v>
      </c>
      <c r="BF130" s="217">
        <f>IF(N130="snížená",J130,0)</f>
        <v>0</v>
      </c>
      <c r="BG130" s="217">
        <f>IF(N130="zákl. přenesená",J130,0)</f>
        <v>0</v>
      </c>
      <c r="BH130" s="217">
        <f>IF(N130="sníž. přenesená",J130,0)</f>
        <v>0</v>
      </c>
      <c r="BI130" s="217">
        <f>IF(N130="nulová",J130,0)</f>
        <v>0</v>
      </c>
      <c r="BJ130" s="18" t="s">
        <v>142</v>
      </c>
      <c r="BK130" s="217">
        <f>ROUND(I130*H130,2)</f>
        <v>0</v>
      </c>
      <c r="BL130" s="18" t="s">
        <v>141</v>
      </c>
      <c r="BM130" s="216" t="s">
        <v>861</v>
      </c>
    </row>
    <row r="131" s="2" customFormat="1" ht="14.4" customHeight="1">
      <c r="A131" s="39"/>
      <c r="B131" s="40"/>
      <c r="C131" s="205" t="s">
        <v>372</v>
      </c>
      <c r="D131" s="205" t="s">
        <v>136</v>
      </c>
      <c r="E131" s="206" t="s">
        <v>862</v>
      </c>
      <c r="F131" s="207" t="s">
        <v>863</v>
      </c>
      <c r="G131" s="208" t="s">
        <v>256</v>
      </c>
      <c r="H131" s="209">
        <v>60</v>
      </c>
      <c r="I131" s="210"/>
      <c r="J131" s="211">
        <f>ROUND(I131*H131,2)</f>
        <v>0</v>
      </c>
      <c r="K131" s="207" t="s">
        <v>19</v>
      </c>
      <c r="L131" s="45"/>
      <c r="M131" s="212" t="s">
        <v>19</v>
      </c>
      <c r="N131" s="213" t="s">
        <v>45</v>
      </c>
      <c r="O131" s="85"/>
      <c r="P131" s="214">
        <f>O131*H131</f>
        <v>0</v>
      </c>
      <c r="Q131" s="214">
        <v>0</v>
      </c>
      <c r="R131" s="214">
        <f>Q131*H131</f>
        <v>0</v>
      </c>
      <c r="S131" s="214">
        <v>0</v>
      </c>
      <c r="T131" s="215">
        <f>S131*H131</f>
        <v>0</v>
      </c>
      <c r="U131" s="39"/>
      <c r="V131" s="39"/>
      <c r="W131" s="39"/>
      <c r="X131" s="39"/>
      <c r="Y131" s="39"/>
      <c r="Z131" s="39"/>
      <c r="AA131" s="39"/>
      <c r="AB131" s="39"/>
      <c r="AC131" s="39"/>
      <c r="AD131" s="39"/>
      <c r="AE131" s="39"/>
      <c r="AR131" s="216" t="s">
        <v>141</v>
      </c>
      <c r="AT131" s="216" t="s">
        <v>136</v>
      </c>
      <c r="AU131" s="216" t="s">
        <v>134</v>
      </c>
      <c r="AY131" s="18" t="s">
        <v>133</v>
      </c>
      <c r="BE131" s="217">
        <f>IF(N131="základní",J131,0)</f>
        <v>0</v>
      </c>
      <c r="BF131" s="217">
        <f>IF(N131="snížená",J131,0)</f>
        <v>0</v>
      </c>
      <c r="BG131" s="217">
        <f>IF(N131="zákl. přenesená",J131,0)</f>
        <v>0</v>
      </c>
      <c r="BH131" s="217">
        <f>IF(N131="sníž. přenesená",J131,0)</f>
        <v>0</v>
      </c>
      <c r="BI131" s="217">
        <f>IF(N131="nulová",J131,0)</f>
        <v>0</v>
      </c>
      <c r="BJ131" s="18" t="s">
        <v>142</v>
      </c>
      <c r="BK131" s="217">
        <f>ROUND(I131*H131,2)</f>
        <v>0</v>
      </c>
      <c r="BL131" s="18" t="s">
        <v>141</v>
      </c>
      <c r="BM131" s="216" t="s">
        <v>864</v>
      </c>
    </row>
    <row r="132" s="2" customFormat="1" ht="14.4" customHeight="1">
      <c r="A132" s="39"/>
      <c r="B132" s="40"/>
      <c r="C132" s="205" t="s">
        <v>377</v>
      </c>
      <c r="D132" s="205" t="s">
        <v>136</v>
      </c>
      <c r="E132" s="206" t="s">
        <v>865</v>
      </c>
      <c r="F132" s="207" t="s">
        <v>866</v>
      </c>
      <c r="G132" s="208" t="s">
        <v>256</v>
      </c>
      <c r="H132" s="209">
        <v>70</v>
      </c>
      <c r="I132" s="210"/>
      <c r="J132" s="211">
        <f>ROUND(I132*H132,2)</f>
        <v>0</v>
      </c>
      <c r="K132" s="207" t="s">
        <v>19</v>
      </c>
      <c r="L132" s="45"/>
      <c r="M132" s="212" t="s">
        <v>19</v>
      </c>
      <c r="N132" s="213" t="s">
        <v>45</v>
      </c>
      <c r="O132" s="85"/>
      <c r="P132" s="214">
        <f>O132*H132</f>
        <v>0</v>
      </c>
      <c r="Q132" s="214">
        <v>0</v>
      </c>
      <c r="R132" s="214">
        <f>Q132*H132</f>
        <v>0</v>
      </c>
      <c r="S132" s="214">
        <v>0</v>
      </c>
      <c r="T132" s="215">
        <f>S132*H132</f>
        <v>0</v>
      </c>
      <c r="U132" s="39"/>
      <c r="V132" s="39"/>
      <c r="W132" s="39"/>
      <c r="X132" s="39"/>
      <c r="Y132" s="39"/>
      <c r="Z132" s="39"/>
      <c r="AA132" s="39"/>
      <c r="AB132" s="39"/>
      <c r="AC132" s="39"/>
      <c r="AD132" s="39"/>
      <c r="AE132" s="39"/>
      <c r="AR132" s="216" t="s">
        <v>141</v>
      </c>
      <c r="AT132" s="216" t="s">
        <v>136</v>
      </c>
      <c r="AU132" s="216" t="s">
        <v>134</v>
      </c>
      <c r="AY132" s="18" t="s">
        <v>133</v>
      </c>
      <c r="BE132" s="217">
        <f>IF(N132="základní",J132,0)</f>
        <v>0</v>
      </c>
      <c r="BF132" s="217">
        <f>IF(N132="snížená",J132,0)</f>
        <v>0</v>
      </c>
      <c r="BG132" s="217">
        <f>IF(N132="zákl. přenesená",J132,0)</f>
        <v>0</v>
      </c>
      <c r="BH132" s="217">
        <f>IF(N132="sníž. přenesená",J132,0)</f>
        <v>0</v>
      </c>
      <c r="BI132" s="217">
        <f>IF(N132="nulová",J132,0)</f>
        <v>0</v>
      </c>
      <c r="BJ132" s="18" t="s">
        <v>142</v>
      </c>
      <c r="BK132" s="217">
        <f>ROUND(I132*H132,2)</f>
        <v>0</v>
      </c>
      <c r="BL132" s="18" t="s">
        <v>141</v>
      </c>
      <c r="BM132" s="216" t="s">
        <v>867</v>
      </c>
    </row>
    <row r="133" s="2" customFormat="1" ht="14.4" customHeight="1">
      <c r="A133" s="39"/>
      <c r="B133" s="40"/>
      <c r="C133" s="205" t="s">
        <v>382</v>
      </c>
      <c r="D133" s="205" t="s">
        <v>136</v>
      </c>
      <c r="E133" s="206" t="s">
        <v>868</v>
      </c>
      <c r="F133" s="207" t="s">
        <v>869</v>
      </c>
      <c r="G133" s="208" t="s">
        <v>256</v>
      </c>
      <c r="H133" s="209">
        <v>10</v>
      </c>
      <c r="I133" s="210"/>
      <c r="J133" s="211">
        <f>ROUND(I133*H133,2)</f>
        <v>0</v>
      </c>
      <c r="K133" s="207" t="s">
        <v>19</v>
      </c>
      <c r="L133" s="45"/>
      <c r="M133" s="212" t="s">
        <v>19</v>
      </c>
      <c r="N133" s="213" t="s">
        <v>45</v>
      </c>
      <c r="O133" s="85"/>
      <c r="P133" s="214">
        <f>O133*H133</f>
        <v>0</v>
      </c>
      <c r="Q133" s="214">
        <v>0</v>
      </c>
      <c r="R133" s="214">
        <f>Q133*H133</f>
        <v>0</v>
      </c>
      <c r="S133" s="214">
        <v>0</v>
      </c>
      <c r="T133" s="215">
        <f>S133*H133</f>
        <v>0</v>
      </c>
      <c r="U133" s="39"/>
      <c r="V133" s="39"/>
      <c r="W133" s="39"/>
      <c r="X133" s="39"/>
      <c r="Y133" s="39"/>
      <c r="Z133" s="39"/>
      <c r="AA133" s="39"/>
      <c r="AB133" s="39"/>
      <c r="AC133" s="39"/>
      <c r="AD133" s="39"/>
      <c r="AE133" s="39"/>
      <c r="AR133" s="216" t="s">
        <v>141</v>
      </c>
      <c r="AT133" s="216" t="s">
        <v>136</v>
      </c>
      <c r="AU133" s="216" t="s">
        <v>134</v>
      </c>
      <c r="AY133" s="18" t="s">
        <v>133</v>
      </c>
      <c r="BE133" s="217">
        <f>IF(N133="základní",J133,0)</f>
        <v>0</v>
      </c>
      <c r="BF133" s="217">
        <f>IF(N133="snížená",J133,0)</f>
        <v>0</v>
      </c>
      <c r="BG133" s="217">
        <f>IF(N133="zákl. přenesená",J133,0)</f>
        <v>0</v>
      </c>
      <c r="BH133" s="217">
        <f>IF(N133="sníž. přenesená",J133,0)</f>
        <v>0</v>
      </c>
      <c r="BI133" s="217">
        <f>IF(N133="nulová",J133,0)</f>
        <v>0</v>
      </c>
      <c r="BJ133" s="18" t="s">
        <v>142</v>
      </c>
      <c r="BK133" s="217">
        <f>ROUND(I133*H133,2)</f>
        <v>0</v>
      </c>
      <c r="BL133" s="18" t="s">
        <v>141</v>
      </c>
      <c r="BM133" s="216" t="s">
        <v>870</v>
      </c>
    </row>
    <row r="134" s="2" customFormat="1" ht="14.4" customHeight="1">
      <c r="A134" s="39"/>
      <c r="B134" s="40"/>
      <c r="C134" s="205" t="s">
        <v>386</v>
      </c>
      <c r="D134" s="205" t="s">
        <v>136</v>
      </c>
      <c r="E134" s="206" t="s">
        <v>871</v>
      </c>
      <c r="F134" s="207" t="s">
        <v>872</v>
      </c>
      <c r="G134" s="208" t="s">
        <v>228</v>
      </c>
      <c r="H134" s="209">
        <v>50</v>
      </c>
      <c r="I134" s="210"/>
      <c r="J134" s="211">
        <f>ROUND(I134*H134,2)</f>
        <v>0</v>
      </c>
      <c r="K134" s="207" t="s">
        <v>19</v>
      </c>
      <c r="L134" s="45"/>
      <c r="M134" s="212" t="s">
        <v>19</v>
      </c>
      <c r="N134" s="213" t="s">
        <v>45</v>
      </c>
      <c r="O134" s="85"/>
      <c r="P134" s="214">
        <f>O134*H134</f>
        <v>0</v>
      </c>
      <c r="Q134" s="214">
        <v>0</v>
      </c>
      <c r="R134" s="214">
        <f>Q134*H134</f>
        <v>0</v>
      </c>
      <c r="S134" s="214">
        <v>0</v>
      </c>
      <c r="T134" s="215">
        <f>S134*H134</f>
        <v>0</v>
      </c>
      <c r="U134" s="39"/>
      <c r="V134" s="39"/>
      <c r="W134" s="39"/>
      <c r="X134" s="39"/>
      <c r="Y134" s="39"/>
      <c r="Z134" s="39"/>
      <c r="AA134" s="39"/>
      <c r="AB134" s="39"/>
      <c r="AC134" s="39"/>
      <c r="AD134" s="39"/>
      <c r="AE134" s="39"/>
      <c r="AR134" s="216" t="s">
        <v>141</v>
      </c>
      <c r="AT134" s="216" t="s">
        <v>136</v>
      </c>
      <c r="AU134" s="216" t="s">
        <v>134</v>
      </c>
      <c r="AY134" s="18" t="s">
        <v>133</v>
      </c>
      <c r="BE134" s="217">
        <f>IF(N134="základní",J134,0)</f>
        <v>0</v>
      </c>
      <c r="BF134" s="217">
        <f>IF(N134="snížená",J134,0)</f>
        <v>0</v>
      </c>
      <c r="BG134" s="217">
        <f>IF(N134="zákl. přenesená",J134,0)</f>
        <v>0</v>
      </c>
      <c r="BH134" s="217">
        <f>IF(N134="sníž. přenesená",J134,0)</f>
        <v>0</v>
      </c>
      <c r="BI134" s="217">
        <f>IF(N134="nulová",J134,0)</f>
        <v>0</v>
      </c>
      <c r="BJ134" s="18" t="s">
        <v>142</v>
      </c>
      <c r="BK134" s="217">
        <f>ROUND(I134*H134,2)</f>
        <v>0</v>
      </c>
      <c r="BL134" s="18" t="s">
        <v>141</v>
      </c>
      <c r="BM134" s="216" t="s">
        <v>873</v>
      </c>
    </row>
    <row r="135" s="2" customFormat="1" ht="14.4" customHeight="1">
      <c r="A135" s="39"/>
      <c r="B135" s="40"/>
      <c r="C135" s="205" t="s">
        <v>390</v>
      </c>
      <c r="D135" s="205" t="s">
        <v>136</v>
      </c>
      <c r="E135" s="206" t="s">
        <v>874</v>
      </c>
      <c r="F135" s="207" t="s">
        <v>875</v>
      </c>
      <c r="G135" s="208" t="s">
        <v>228</v>
      </c>
      <c r="H135" s="209">
        <v>4</v>
      </c>
      <c r="I135" s="210"/>
      <c r="J135" s="211">
        <f>ROUND(I135*H135,2)</f>
        <v>0</v>
      </c>
      <c r="K135" s="207" t="s">
        <v>19</v>
      </c>
      <c r="L135" s="45"/>
      <c r="M135" s="212" t="s">
        <v>19</v>
      </c>
      <c r="N135" s="213" t="s">
        <v>45</v>
      </c>
      <c r="O135" s="85"/>
      <c r="P135" s="214">
        <f>O135*H135</f>
        <v>0</v>
      </c>
      <c r="Q135" s="214">
        <v>0</v>
      </c>
      <c r="R135" s="214">
        <f>Q135*H135</f>
        <v>0</v>
      </c>
      <c r="S135" s="214">
        <v>0</v>
      </c>
      <c r="T135" s="215">
        <f>S135*H135</f>
        <v>0</v>
      </c>
      <c r="U135" s="39"/>
      <c r="V135" s="39"/>
      <c r="W135" s="39"/>
      <c r="X135" s="39"/>
      <c r="Y135" s="39"/>
      <c r="Z135" s="39"/>
      <c r="AA135" s="39"/>
      <c r="AB135" s="39"/>
      <c r="AC135" s="39"/>
      <c r="AD135" s="39"/>
      <c r="AE135" s="39"/>
      <c r="AR135" s="216" t="s">
        <v>141</v>
      </c>
      <c r="AT135" s="216" t="s">
        <v>136</v>
      </c>
      <c r="AU135" s="216" t="s">
        <v>134</v>
      </c>
      <c r="AY135" s="18" t="s">
        <v>133</v>
      </c>
      <c r="BE135" s="217">
        <f>IF(N135="základní",J135,0)</f>
        <v>0</v>
      </c>
      <c r="BF135" s="217">
        <f>IF(N135="snížená",J135,0)</f>
        <v>0</v>
      </c>
      <c r="BG135" s="217">
        <f>IF(N135="zákl. přenesená",J135,0)</f>
        <v>0</v>
      </c>
      <c r="BH135" s="217">
        <f>IF(N135="sníž. přenesená",J135,0)</f>
        <v>0</v>
      </c>
      <c r="BI135" s="217">
        <f>IF(N135="nulová",J135,0)</f>
        <v>0</v>
      </c>
      <c r="BJ135" s="18" t="s">
        <v>142</v>
      </c>
      <c r="BK135" s="217">
        <f>ROUND(I135*H135,2)</f>
        <v>0</v>
      </c>
      <c r="BL135" s="18" t="s">
        <v>141</v>
      </c>
      <c r="BM135" s="216" t="s">
        <v>876</v>
      </c>
    </row>
    <row r="136" s="12" customFormat="1" ht="20.88" customHeight="1">
      <c r="A136" s="12"/>
      <c r="B136" s="189"/>
      <c r="C136" s="190"/>
      <c r="D136" s="191" t="s">
        <v>72</v>
      </c>
      <c r="E136" s="203" t="s">
        <v>877</v>
      </c>
      <c r="F136" s="203" t="s">
        <v>878</v>
      </c>
      <c r="G136" s="190"/>
      <c r="H136" s="190"/>
      <c r="I136" s="193"/>
      <c r="J136" s="204">
        <f>BK136</f>
        <v>0</v>
      </c>
      <c r="K136" s="190"/>
      <c r="L136" s="195"/>
      <c r="M136" s="196"/>
      <c r="N136" s="197"/>
      <c r="O136" s="197"/>
      <c r="P136" s="198">
        <f>SUM(P137:P139)</f>
        <v>0</v>
      </c>
      <c r="Q136" s="197"/>
      <c r="R136" s="198">
        <f>SUM(R137:R139)</f>
        <v>0</v>
      </c>
      <c r="S136" s="197"/>
      <c r="T136" s="199">
        <f>SUM(T137:T139)</f>
        <v>0</v>
      </c>
      <c r="U136" s="12"/>
      <c r="V136" s="12"/>
      <c r="W136" s="12"/>
      <c r="X136" s="12"/>
      <c r="Y136" s="12"/>
      <c r="Z136" s="12"/>
      <c r="AA136" s="12"/>
      <c r="AB136" s="12"/>
      <c r="AC136" s="12"/>
      <c r="AD136" s="12"/>
      <c r="AE136" s="12"/>
      <c r="AR136" s="200" t="s">
        <v>81</v>
      </c>
      <c r="AT136" s="201" t="s">
        <v>72</v>
      </c>
      <c r="AU136" s="201" t="s">
        <v>142</v>
      </c>
      <c r="AY136" s="200" t="s">
        <v>133</v>
      </c>
      <c r="BK136" s="202">
        <f>SUM(BK137:BK139)</f>
        <v>0</v>
      </c>
    </row>
    <row r="137" s="2" customFormat="1" ht="14.4" customHeight="1">
      <c r="A137" s="39"/>
      <c r="B137" s="40"/>
      <c r="C137" s="205" t="s">
        <v>396</v>
      </c>
      <c r="D137" s="205" t="s">
        <v>136</v>
      </c>
      <c r="E137" s="206" t="s">
        <v>879</v>
      </c>
      <c r="F137" s="207" t="s">
        <v>880</v>
      </c>
      <c r="G137" s="208" t="s">
        <v>771</v>
      </c>
      <c r="H137" s="209">
        <v>1</v>
      </c>
      <c r="I137" s="210"/>
      <c r="J137" s="211">
        <f>ROUND(I137*H137,2)</f>
        <v>0</v>
      </c>
      <c r="K137" s="207" t="s">
        <v>19</v>
      </c>
      <c r="L137" s="45"/>
      <c r="M137" s="212" t="s">
        <v>19</v>
      </c>
      <c r="N137" s="213" t="s">
        <v>45</v>
      </c>
      <c r="O137" s="85"/>
      <c r="P137" s="214">
        <f>O137*H137</f>
        <v>0</v>
      </c>
      <c r="Q137" s="214">
        <v>0</v>
      </c>
      <c r="R137" s="214">
        <f>Q137*H137</f>
        <v>0</v>
      </c>
      <c r="S137" s="214">
        <v>0</v>
      </c>
      <c r="T137" s="215">
        <f>S137*H137</f>
        <v>0</v>
      </c>
      <c r="U137" s="39"/>
      <c r="V137" s="39"/>
      <c r="W137" s="39"/>
      <c r="X137" s="39"/>
      <c r="Y137" s="39"/>
      <c r="Z137" s="39"/>
      <c r="AA137" s="39"/>
      <c r="AB137" s="39"/>
      <c r="AC137" s="39"/>
      <c r="AD137" s="39"/>
      <c r="AE137" s="39"/>
      <c r="AR137" s="216" t="s">
        <v>141</v>
      </c>
      <c r="AT137" s="216" t="s">
        <v>136</v>
      </c>
      <c r="AU137" s="216" t="s">
        <v>134</v>
      </c>
      <c r="AY137" s="18" t="s">
        <v>133</v>
      </c>
      <c r="BE137" s="217">
        <f>IF(N137="základní",J137,0)</f>
        <v>0</v>
      </c>
      <c r="BF137" s="217">
        <f>IF(N137="snížená",J137,0)</f>
        <v>0</v>
      </c>
      <c r="BG137" s="217">
        <f>IF(N137="zákl. přenesená",J137,0)</f>
        <v>0</v>
      </c>
      <c r="BH137" s="217">
        <f>IF(N137="sníž. přenesená",J137,0)</f>
        <v>0</v>
      </c>
      <c r="BI137" s="217">
        <f>IF(N137="nulová",J137,0)</f>
        <v>0</v>
      </c>
      <c r="BJ137" s="18" t="s">
        <v>142</v>
      </c>
      <c r="BK137" s="217">
        <f>ROUND(I137*H137,2)</f>
        <v>0</v>
      </c>
      <c r="BL137" s="18" t="s">
        <v>141</v>
      </c>
      <c r="BM137" s="216" t="s">
        <v>881</v>
      </c>
    </row>
    <row r="138" s="2" customFormat="1" ht="14.4" customHeight="1">
      <c r="A138" s="39"/>
      <c r="B138" s="40"/>
      <c r="C138" s="205" t="s">
        <v>400</v>
      </c>
      <c r="D138" s="205" t="s">
        <v>136</v>
      </c>
      <c r="E138" s="206" t="s">
        <v>882</v>
      </c>
      <c r="F138" s="207" t="s">
        <v>883</v>
      </c>
      <c r="G138" s="208" t="s">
        <v>771</v>
      </c>
      <c r="H138" s="209">
        <v>1</v>
      </c>
      <c r="I138" s="210"/>
      <c r="J138" s="211">
        <f>ROUND(I138*H138,2)</f>
        <v>0</v>
      </c>
      <c r="K138" s="207" t="s">
        <v>19</v>
      </c>
      <c r="L138" s="45"/>
      <c r="M138" s="212" t="s">
        <v>19</v>
      </c>
      <c r="N138" s="213" t="s">
        <v>45</v>
      </c>
      <c r="O138" s="85"/>
      <c r="P138" s="214">
        <f>O138*H138</f>
        <v>0</v>
      </c>
      <c r="Q138" s="214">
        <v>0</v>
      </c>
      <c r="R138" s="214">
        <f>Q138*H138</f>
        <v>0</v>
      </c>
      <c r="S138" s="214">
        <v>0</v>
      </c>
      <c r="T138" s="215">
        <f>S138*H138</f>
        <v>0</v>
      </c>
      <c r="U138" s="39"/>
      <c r="V138" s="39"/>
      <c r="W138" s="39"/>
      <c r="X138" s="39"/>
      <c r="Y138" s="39"/>
      <c r="Z138" s="39"/>
      <c r="AA138" s="39"/>
      <c r="AB138" s="39"/>
      <c r="AC138" s="39"/>
      <c r="AD138" s="39"/>
      <c r="AE138" s="39"/>
      <c r="AR138" s="216" t="s">
        <v>141</v>
      </c>
      <c r="AT138" s="216" t="s">
        <v>136</v>
      </c>
      <c r="AU138" s="216" t="s">
        <v>134</v>
      </c>
      <c r="AY138" s="18" t="s">
        <v>133</v>
      </c>
      <c r="BE138" s="217">
        <f>IF(N138="základní",J138,0)</f>
        <v>0</v>
      </c>
      <c r="BF138" s="217">
        <f>IF(N138="snížená",J138,0)</f>
        <v>0</v>
      </c>
      <c r="BG138" s="217">
        <f>IF(N138="zákl. přenesená",J138,0)</f>
        <v>0</v>
      </c>
      <c r="BH138" s="217">
        <f>IF(N138="sníž. přenesená",J138,0)</f>
        <v>0</v>
      </c>
      <c r="BI138" s="217">
        <f>IF(N138="nulová",J138,0)</f>
        <v>0</v>
      </c>
      <c r="BJ138" s="18" t="s">
        <v>142</v>
      </c>
      <c r="BK138" s="217">
        <f>ROUND(I138*H138,2)</f>
        <v>0</v>
      </c>
      <c r="BL138" s="18" t="s">
        <v>141</v>
      </c>
      <c r="BM138" s="216" t="s">
        <v>884</v>
      </c>
    </row>
    <row r="139" s="2" customFormat="1" ht="14.4" customHeight="1">
      <c r="A139" s="39"/>
      <c r="B139" s="40"/>
      <c r="C139" s="205" t="s">
        <v>404</v>
      </c>
      <c r="D139" s="205" t="s">
        <v>136</v>
      </c>
      <c r="E139" s="206" t="s">
        <v>885</v>
      </c>
      <c r="F139" s="207" t="s">
        <v>886</v>
      </c>
      <c r="G139" s="208" t="s">
        <v>771</v>
      </c>
      <c r="H139" s="209">
        <v>1</v>
      </c>
      <c r="I139" s="210"/>
      <c r="J139" s="211">
        <f>ROUND(I139*H139,2)</f>
        <v>0</v>
      </c>
      <c r="K139" s="207" t="s">
        <v>19</v>
      </c>
      <c r="L139" s="45"/>
      <c r="M139" s="212" t="s">
        <v>19</v>
      </c>
      <c r="N139" s="213" t="s">
        <v>45</v>
      </c>
      <c r="O139" s="85"/>
      <c r="P139" s="214">
        <f>O139*H139</f>
        <v>0</v>
      </c>
      <c r="Q139" s="214">
        <v>0</v>
      </c>
      <c r="R139" s="214">
        <f>Q139*H139</f>
        <v>0</v>
      </c>
      <c r="S139" s="214">
        <v>0</v>
      </c>
      <c r="T139" s="215">
        <f>S139*H139</f>
        <v>0</v>
      </c>
      <c r="U139" s="39"/>
      <c r="V139" s="39"/>
      <c r="W139" s="39"/>
      <c r="X139" s="39"/>
      <c r="Y139" s="39"/>
      <c r="Z139" s="39"/>
      <c r="AA139" s="39"/>
      <c r="AB139" s="39"/>
      <c r="AC139" s="39"/>
      <c r="AD139" s="39"/>
      <c r="AE139" s="39"/>
      <c r="AR139" s="216" t="s">
        <v>141</v>
      </c>
      <c r="AT139" s="216" t="s">
        <v>136</v>
      </c>
      <c r="AU139" s="216" t="s">
        <v>134</v>
      </c>
      <c r="AY139" s="18" t="s">
        <v>133</v>
      </c>
      <c r="BE139" s="217">
        <f>IF(N139="základní",J139,0)</f>
        <v>0</v>
      </c>
      <c r="BF139" s="217">
        <f>IF(N139="snížená",J139,0)</f>
        <v>0</v>
      </c>
      <c r="BG139" s="217">
        <f>IF(N139="zákl. přenesená",J139,0)</f>
        <v>0</v>
      </c>
      <c r="BH139" s="217">
        <f>IF(N139="sníž. přenesená",J139,0)</f>
        <v>0</v>
      </c>
      <c r="BI139" s="217">
        <f>IF(N139="nulová",J139,0)</f>
        <v>0</v>
      </c>
      <c r="BJ139" s="18" t="s">
        <v>142</v>
      </c>
      <c r="BK139" s="217">
        <f>ROUND(I139*H139,2)</f>
        <v>0</v>
      </c>
      <c r="BL139" s="18" t="s">
        <v>141</v>
      </c>
      <c r="BM139" s="216" t="s">
        <v>887</v>
      </c>
    </row>
    <row r="140" s="12" customFormat="1" ht="22.8" customHeight="1">
      <c r="A140" s="12"/>
      <c r="B140" s="189"/>
      <c r="C140" s="190"/>
      <c r="D140" s="191" t="s">
        <v>72</v>
      </c>
      <c r="E140" s="203" t="s">
        <v>888</v>
      </c>
      <c r="F140" s="203" t="s">
        <v>889</v>
      </c>
      <c r="G140" s="190"/>
      <c r="H140" s="190"/>
      <c r="I140" s="193"/>
      <c r="J140" s="204">
        <f>BK140</f>
        <v>0</v>
      </c>
      <c r="K140" s="190"/>
      <c r="L140" s="195"/>
      <c r="M140" s="196"/>
      <c r="N140" s="197"/>
      <c r="O140" s="197"/>
      <c r="P140" s="198">
        <f>SUM(P141:P189)</f>
        <v>0</v>
      </c>
      <c r="Q140" s="197"/>
      <c r="R140" s="198">
        <f>SUM(R141:R189)</f>
        <v>0</v>
      </c>
      <c r="S140" s="197"/>
      <c r="T140" s="199">
        <f>SUM(T141:T189)</f>
        <v>0</v>
      </c>
      <c r="U140" s="12"/>
      <c r="V140" s="12"/>
      <c r="W140" s="12"/>
      <c r="X140" s="12"/>
      <c r="Y140" s="12"/>
      <c r="Z140" s="12"/>
      <c r="AA140" s="12"/>
      <c r="AB140" s="12"/>
      <c r="AC140" s="12"/>
      <c r="AD140" s="12"/>
      <c r="AE140" s="12"/>
      <c r="AR140" s="200" t="s">
        <v>134</v>
      </c>
      <c r="AT140" s="201" t="s">
        <v>72</v>
      </c>
      <c r="AU140" s="201" t="s">
        <v>81</v>
      </c>
      <c r="AY140" s="200" t="s">
        <v>133</v>
      </c>
      <c r="BK140" s="202">
        <f>SUM(BK141:BK189)</f>
        <v>0</v>
      </c>
    </row>
    <row r="141" s="2" customFormat="1" ht="14.4" customHeight="1">
      <c r="A141" s="39"/>
      <c r="B141" s="40"/>
      <c r="C141" s="205" t="s">
        <v>409</v>
      </c>
      <c r="D141" s="205" t="s">
        <v>136</v>
      </c>
      <c r="E141" s="206" t="s">
        <v>890</v>
      </c>
      <c r="F141" s="207" t="s">
        <v>891</v>
      </c>
      <c r="G141" s="208" t="s">
        <v>256</v>
      </c>
      <c r="H141" s="209">
        <v>95</v>
      </c>
      <c r="I141" s="210"/>
      <c r="J141" s="211">
        <f>ROUND(I141*H141,2)</f>
        <v>0</v>
      </c>
      <c r="K141" s="207" t="s">
        <v>19</v>
      </c>
      <c r="L141" s="45"/>
      <c r="M141" s="212" t="s">
        <v>19</v>
      </c>
      <c r="N141" s="213" t="s">
        <v>45</v>
      </c>
      <c r="O141" s="85"/>
      <c r="P141" s="214">
        <f>O141*H141</f>
        <v>0</v>
      </c>
      <c r="Q141" s="214">
        <v>0</v>
      </c>
      <c r="R141" s="214">
        <f>Q141*H141</f>
        <v>0</v>
      </c>
      <c r="S141" s="214">
        <v>0</v>
      </c>
      <c r="T141" s="215">
        <f>S141*H141</f>
        <v>0</v>
      </c>
      <c r="U141" s="39"/>
      <c r="V141" s="39"/>
      <c r="W141" s="39"/>
      <c r="X141" s="39"/>
      <c r="Y141" s="39"/>
      <c r="Z141" s="39"/>
      <c r="AA141" s="39"/>
      <c r="AB141" s="39"/>
      <c r="AC141" s="39"/>
      <c r="AD141" s="39"/>
      <c r="AE141" s="39"/>
      <c r="AR141" s="216" t="s">
        <v>141</v>
      </c>
      <c r="AT141" s="216" t="s">
        <v>136</v>
      </c>
      <c r="AU141" s="216" t="s">
        <v>142</v>
      </c>
      <c r="AY141" s="18" t="s">
        <v>133</v>
      </c>
      <c r="BE141" s="217">
        <f>IF(N141="základní",J141,0)</f>
        <v>0</v>
      </c>
      <c r="BF141" s="217">
        <f>IF(N141="snížená",J141,0)</f>
        <v>0</v>
      </c>
      <c r="BG141" s="217">
        <f>IF(N141="zákl. přenesená",J141,0)</f>
        <v>0</v>
      </c>
      <c r="BH141" s="217">
        <f>IF(N141="sníž. přenesená",J141,0)</f>
        <v>0</v>
      </c>
      <c r="BI141" s="217">
        <f>IF(N141="nulová",J141,0)</f>
        <v>0</v>
      </c>
      <c r="BJ141" s="18" t="s">
        <v>142</v>
      </c>
      <c r="BK141" s="217">
        <f>ROUND(I141*H141,2)</f>
        <v>0</v>
      </c>
      <c r="BL141" s="18" t="s">
        <v>141</v>
      </c>
      <c r="BM141" s="216" t="s">
        <v>892</v>
      </c>
    </row>
    <row r="142" s="2" customFormat="1" ht="14.4" customHeight="1">
      <c r="A142" s="39"/>
      <c r="B142" s="40"/>
      <c r="C142" s="205" t="s">
        <v>413</v>
      </c>
      <c r="D142" s="205" t="s">
        <v>136</v>
      </c>
      <c r="E142" s="206" t="s">
        <v>893</v>
      </c>
      <c r="F142" s="207" t="s">
        <v>894</v>
      </c>
      <c r="G142" s="208" t="s">
        <v>256</v>
      </c>
      <c r="H142" s="209">
        <v>148</v>
      </c>
      <c r="I142" s="210"/>
      <c r="J142" s="211">
        <f>ROUND(I142*H142,2)</f>
        <v>0</v>
      </c>
      <c r="K142" s="207" t="s">
        <v>19</v>
      </c>
      <c r="L142" s="45"/>
      <c r="M142" s="212" t="s">
        <v>19</v>
      </c>
      <c r="N142" s="213" t="s">
        <v>45</v>
      </c>
      <c r="O142" s="85"/>
      <c r="P142" s="214">
        <f>O142*H142</f>
        <v>0</v>
      </c>
      <c r="Q142" s="214">
        <v>0</v>
      </c>
      <c r="R142" s="214">
        <f>Q142*H142</f>
        <v>0</v>
      </c>
      <c r="S142" s="214">
        <v>0</v>
      </c>
      <c r="T142" s="215">
        <f>S142*H142</f>
        <v>0</v>
      </c>
      <c r="U142" s="39"/>
      <c r="V142" s="39"/>
      <c r="W142" s="39"/>
      <c r="X142" s="39"/>
      <c r="Y142" s="39"/>
      <c r="Z142" s="39"/>
      <c r="AA142" s="39"/>
      <c r="AB142" s="39"/>
      <c r="AC142" s="39"/>
      <c r="AD142" s="39"/>
      <c r="AE142" s="39"/>
      <c r="AR142" s="216" t="s">
        <v>141</v>
      </c>
      <c r="AT142" s="216" t="s">
        <v>136</v>
      </c>
      <c r="AU142" s="216" t="s">
        <v>142</v>
      </c>
      <c r="AY142" s="18" t="s">
        <v>133</v>
      </c>
      <c r="BE142" s="217">
        <f>IF(N142="základní",J142,0)</f>
        <v>0</v>
      </c>
      <c r="BF142" s="217">
        <f>IF(N142="snížená",J142,0)</f>
        <v>0</v>
      </c>
      <c r="BG142" s="217">
        <f>IF(N142="zákl. přenesená",J142,0)</f>
        <v>0</v>
      </c>
      <c r="BH142" s="217">
        <f>IF(N142="sníž. přenesená",J142,0)</f>
        <v>0</v>
      </c>
      <c r="BI142" s="217">
        <f>IF(N142="nulová",J142,0)</f>
        <v>0</v>
      </c>
      <c r="BJ142" s="18" t="s">
        <v>142</v>
      </c>
      <c r="BK142" s="217">
        <f>ROUND(I142*H142,2)</f>
        <v>0</v>
      </c>
      <c r="BL142" s="18" t="s">
        <v>141</v>
      </c>
      <c r="BM142" s="216" t="s">
        <v>895</v>
      </c>
    </row>
    <row r="143" s="2" customFormat="1" ht="14.4" customHeight="1">
      <c r="A143" s="39"/>
      <c r="B143" s="40"/>
      <c r="C143" s="205" t="s">
        <v>417</v>
      </c>
      <c r="D143" s="205" t="s">
        <v>136</v>
      </c>
      <c r="E143" s="206" t="s">
        <v>896</v>
      </c>
      <c r="F143" s="207" t="s">
        <v>897</v>
      </c>
      <c r="G143" s="208" t="s">
        <v>256</v>
      </c>
      <c r="H143" s="209">
        <v>10</v>
      </c>
      <c r="I143" s="210"/>
      <c r="J143" s="211">
        <f>ROUND(I143*H143,2)</f>
        <v>0</v>
      </c>
      <c r="K143" s="207" t="s">
        <v>19</v>
      </c>
      <c r="L143" s="45"/>
      <c r="M143" s="212" t="s">
        <v>19</v>
      </c>
      <c r="N143" s="213" t="s">
        <v>45</v>
      </c>
      <c r="O143" s="85"/>
      <c r="P143" s="214">
        <f>O143*H143</f>
        <v>0</v>
      </c>
      <c r="Q143" s="214">
        <v>0</v>
      </c>
      <c r="R143" s="214">
        <f>Q143*H143</f>
        <v>0</v>
      </c>
      <c r="S143" s="214">
        <v>0</v>
      </c>
      <c r="T143" s="215">
        <f>S143*H143</f>
        <v>0</v>
      </c>
      <c r="U143" s="39"/>
      <c r="V143" s="39"/>
      <c r="W143" s="39"/>
      <c r="X143" s="39"/>
      <c r="Y143" s="39"/>
      <c r="Z143" s="39"/>
      <c r="AA143" s="39"/>
      <c r="AB143" s="39"/>
      <c r="AC143" s="39"/>
      <c r="AD143" s="39"/>
      <c r="AE143" s="39"/>
      <c r="AR143" s="216" t="s">
        <v>141</v>
      </c>
      <c r="AT143" s="216" t="s">
        <v>136</v>
      </c>
      <c r="AU143" s="216" t="s">
        <v>142</v>
      </c>
      <c r="AY143" s="18" t="s">
        <v>133</v>
      </c>
      <c r="BE143" s="217">
        <f>IF(N143="základní",J143,0)</f>
        <v>0</v>
      </c>
      <c r="BF143" s="217">
        <f>IF(N143="snížená",J143,0)</f>
        <v>0</v>
      </c>
      <c r="BG143" s="217">
        <f>IF(N143="zákl. přenesená",J143,0)</f>
        <v>0</v>
      </c>
      <c r="BH143" s="217">
        <f>IF(N143="sníž. přenesená",J143,0)</f>
        <v>0</v>
      </c>
      <c r="BI143" s="217">
        <f>IF(N143="nulová",J143,0)</f>
        <v>0</v>
      </c>
      <c r="BJ143" s="18" t="s">
        <v>142</v>
      </c>
      <c r="BK143" s="217">
        <f>ROUND(I143*H143,2)</f>
        <v>0</v>
      </c>
      <c r="BL143" s="18" t="s">
        <v>141</v>
      </c>
      <c r="BM143" s="216" t="s">
        <v>898</v>
      </c>
    </row>
    <row r="144" s="2" customFormat="1" ht="14.4" customHeight="1">
      <c r="A144" s="39"/>
      <c r="B144" s="40"/>
      <c r="C144" s="205" t="s">
        <v>421</v>
      </c>
      <c r="D144" s="205" t="s">
        <v>136</v>
      </c>
      <c r="E144" s="206" t="s">
        <v>899</v>
      </c>
      <c r="F144" s="207" t="s">
        <v>900</v>
      </c>
      <c r="G144" s="208" t="s">
        <v>256</v>
      </c>
      <c r="H144" s="209">
        <v>52</v>
      </c>
      <c r="I144" s="210"/>
      <c r="J144" s="211">
        <f>ROUND(I144*H144,2)</f>
        <v>0</v>
      </c>
      <c r="K144" s="207" t="s">
        <v>19</v>
      </c>
      <c r="L144" s="45"/>
      <c r="M144" s="212" t="s">
        <v>19</v>
      </c>
      <c r="N144" s="213" t="s">
        <v>45</v>
      </c>
      <c r="O144" s="85"/>
      <c r="P144" s="214">
        <f>O144*H144</f>
        <v>0</v>
      </c>
      <c r="Q144" s="214">
        <v>0</v>
      </c>
      <c r="R144" s="214">
        <f>Q144*H144</f>
        <v>0</v>
      </c>
      <c r="S144" s="214">
        <v>0</v>
      </c>
      <c r="T144" s="215">
        <f>S144*H144</f>
        <v>0</v>
      </c>
      <c r="U144" s="39"/>
      <c r="V144" s="39"/>
      <c r="W144" s="39"/>
      <c r="X144" s="39"/>
      <c r="Y144" s="39"/>
      <c r="Z144" s="39"/>
      <c r="AA144" s="39"/>
      <c r="AB144" s="39"/>
      <c r="AC144" s="39"/>
      <c r="AD144" s="39"/>
      <c r="AE144" s="39"/>
      <c r="AR144" s="216" t="s">
        <v>141</v>
      </c>
      <c r="AT144" s="216" t="s">
        <v>136</v>
      </c>
      <c r="AU144" s="216" t="s">
        <v>142</v>
      </c>
      <c r="AY144" s="18" t="s">
        <v>133</v>
      </c>
      <c r="BE144" s="217">
        <f>IF(N144="základní",J144,0)</f>
        <v>0</v>
      </c>
      <c r="BF144" s="217">
        <f>IF(N144="snížená",J144,0)</f>
        <v>0</v>
      </c>
      <c r="BG144" s="217">
        <f>IF(N144="zákl. přenesená",J144,0)</f>
        <v>0</v>
      </c>
      <c r="BH144" s="217">
        <f>IF(N144="sníž. přenesená",J144,0)</f>
        <v>0</v>
      </c>
      <c r="BI144" s="217">
        <f>IF(N144="nulová",J144,0)</f>
        <v>0</v>
      </c>
      <c r="BJ144" s="18" t="s">
        <v>142</v>
      </c>
      <c r="BK144" s="217">
        <f>ROUND(I144*H144,2)</f>
        <v>0</v>
      </c>
      <c r="BL144" s="18" t="s">
        <v>141</v>
      </c>
      <c r="BM144" s="216" t="s">
        <v>901</v>
      </c>
    </row>
    <row r="145" s="2" customFormat="1" ht="14.4" customHeight="1">
      <c r="A145" s="39"/>
      <c r="B145" s="40"/>
      <c r="C145" s="205" t="s">
        <v>425</v>
      </c>
      <c r="D145" s="205" t="s">
        <v>136</v>
      </c>
      <c r="E145" s="206" t="s">
        <v>902</v>
      </c>
      <c r="F145" s="207" t="s">
        <v>903</v>
      </c>
      <c r="G145" s="208" t="s">
        <v>256</v>
      </c>
      <c r="H145" s="209">
        <v>28</v>
      </c>
      <c r="I145" s="210"/>
      <c r="J145" s="211">
        <f>ROUND(I145*H145,2)</f>
        <v>0</v>
      </c>
      <c r="K145" s="207" t="s">
        <v>19</v>
      </c>
      <c r="L145" s="45"/>
      <c r="M145" s="212" t="s">
        <v>19</v>
      </c>
      <c r="N145" s="213" t="s">
        <v>45</v>
      </c>
      <c r="O145" s="85"/>
      <c r="P145" s="214">
        <f>O145*H145</f>
        <v>0</v>
      </c>
      <c r="Q145" s="214">
        <v>0</v>
      </c>
      <c r="R145" s="214">
        <f>Q145*H145</f>
        <v>0</v>
      </c>
      <c r="S145" s="214">
        <v>0</v>
      </c>
      <c r="T145" s="215">
        <f>S145*H145</f>
        <v>0</v>
      </c>
      <c r="U145" s="39"/>
      <c r="V145" s="39"/>
      <c r="W145" s="39"/>
      <c r="X145" s="39"/>
      <c r="Y145" s="39"/>
      <c r="Z145" s="39"/>
      <c r="AA145" s="39"/>
      <c r="AB145" s="39"/>
      <c r="AC145" s="39"/>
      <c r="AD145" s="39"/>
      <c r="AE145" s="39"/>
      <c r="AR145" s="216" t="s">
        <v>141</v>
      </c>
      <c r="AT145" s="216" t="s">
        <v>136</v>
      </c>
      <c r="AU145" s="216" t="s">
        <v>142</v>
      </c>
      <c r="AY145" s="18" t="s">
        <v>133</v>
      </c>
      <c r="BE145" s="217">
        <f>IF(N145="základní",J145,0)</f>
        <v>0</v>
      </c>
      <c r="BF145" s="217">
        <f>IF(N145="snížená",J145,0)</f>
        <v>0</v>
      </c>
      <c r="BG145" s="217">
        <f>IF(N145="zákl. přenesená",J145,0)</f>
        <v>0</v>
      </c>
      <c r="BH145" s="217">
        <f>IF(N145="sníž. přenesená",J145,0)</f>
        <v>0</v>
      </c>
      <c r="BI145" s="217">
        <f>IF(N145="nulová",J145,0)</f>
        <v>0</v>
      </c>
      <c r="BJ145" s="18" t="s">
        <v>142</v>
      </c>
      <c r="BK145" s="217">
        <f>ROUND(I145*H145,2)</f>
        <v>0</v>
      </c>
      <c r="BL145" s="18" t="s">
        <v>141</v>
      </c>
      <c r="BM145" s="216" t="s">
        <v>904</v>
      </c>
    </row>
    <row r="146" s="2" customFormat="1" ht="14.4" customHeight="1">
      <c r="A146" s="39"/>
      <c r="B146" s="40"/>
      <c r="C146" s="205" t="s">
        <v>429</v>
      </c>
      <c r="D146" s="205" t="s">
        <v>136</v>
      </c>
      <c r="E146" s="206" t="s">
        <v>905</v>
      </c>
      <c r="F146" s="207" t="s">
        <v>906</v>
      </c>
      <c r="G146" s="208" t="s">
        <v>256</v>
      </c>
      <c r="H146" s="209">
        <v>17</v>
      </c>
      <c r="I146" s="210"/>
      <c r="J146" s="211">
        <f>ROUND(I146*H146,2)</f>
        <v>0</v>
      </c>
      <c r="K146" s="207" t="s">
        <v>19</v>
      </c>
      <c r="L146" s="45"/>
      <c r="M146" s="212" t="s">
        <v>19</v>
      </c>
      <c r="N146" s="213" t="s">
        <v>45</v>
      </c>
      <c r="O146" s="85"/>
      <c r="P146" s="214">
        <f>O146*H146</f>
        <v>0</v>
      </c>
      <c r="Q146" s="214">
        <v>0</v>
      </c>
      <c r="R146" s="214">
        <f>Q146*H146</f>
        <v>0</v>
      </c>
      <c r="S146" s="214">
        <v>0</v>
      </c>
      <c r="T146" s="215">
        <f>S146*H146</f>
        <v>0</v>
      </c>
      <c r="U146" s="39"/>
      <c r="V146" s="39"/>
      <c r="W146" s="39"/>
      <c r="X146" s="39"/>
      <c r="Y146" s="39"/>
      <c r="Z146" s="39"/>
      <c r="AA146" s="39"/>
      <c r="AB146" s="39"/>
      <c r="AC146" s="39"/>
      <c r="AD146" s="39"/>
      <c r="AE146" s="39"/>
      <c r="AR146" s="216" t="s">
        <v>141</v>
      </c>
      <c r="AT146" s="216" t="s">
        <v>136</v>
      </c>
      <c r="AU146" s="216" t="s">
        <v>142</v>
      </c>
      <c r="AY146" s="18" t="s">
        <v>133</v>
      </c>
      <c r="BE146" s="217">
        <f>IF(N146="základní",J146,0)</f>
        <v>0</v>
      </c>
      <c r="BF146" s="217">
        <f>IF(N146="snížená",J146,0)</f>
        <v>0</v>
      </c>
      <c r="BG146" s="217">
        <f>IF(N146="zákl. přenesená",J146,0)</f>
        <v>0</v>
      </c>
      <c r="BH146" s="217">
        <f>IF(N146="sníž. přenesená",J146,0)</f>
        <v>0</v>
      </c>
      <c r="BI146" s="217">
        <f>IF(N146="nulová",J146,0)</f>
        <v>0</v>
      </c>
      <c r="BJ146" s="18" t="s">
        <v>142</v>
      </c>
      <c r="BK146" s="217">
        <f>ROUND(I146*H146,2)</f>
        <v>0</v>
      </c>
      <c r="BL146" s="18" t="s">
        <v>141</v>
      </c>
      <c r="BM146" s="216" t="s">
        <v>907</v>
      </c>
    </row>
    <row r="147" s="2" customFormat="1" ht="14.4" customHeight="1">
      <c r="A147" s="39"/>
      <c r="B147" s="40"/>
      <c r="C147" s="205" t="s">
        <v>433</v>
      </c>
      <c r="D147" s="205" t="s">
        <v>136</v>
      </c>
      <c r="E147" s="206" t="s">
        <v>908</v>
      </c>
      <c r="F147" s="207" t="s">
        <v>909</v>
      </c>
      <c r="G147" s="208" t="s">
        <v>256</v>
      </c>
      <c r="H147" s="209">
        <v>28</v>
      </c>
      <c r="I147" s="210"/>
      <c r="J147" s="211">
        <f>ROUND(I147*H147,2)</f>
        <v>0</v>
      </c>
      <c r="K147" s="207" t="s">
        <v>19</v>
      </c>
      <c r="L147" s="45"/>
      <c r="M147" s="212" t="s">
        <v>19</v>
      </c>
      <c r="N147" s="213" t="s">
        <v>45</v>
      </c>
      <c r="O147" s="85"/>
      <c r="P147" s="214">
        <f>O147*H147</f>
        <v>0</v>
      </c>
      <c r="Q147" s="214">
        <v>0</v>
      </c>
      <c r="R147" s="214">
        <f>Q147*H147</f>
        <v>0</v>
      </c>
      <c r="S147" s="214">
        <v>0</v>
      </c>
      <c r="T147" s="215">
        <f>S147*H147</f>
        <v>0</v>
      </c>
      <c r="U147" s="39"/>
      <c r="V147" s="39"/>
      <c r="W147" s="39"/>
      <c r="X147" s="39"/>
      <c r="Y147" s="39"/>
      <c r="Z147" s="39"/>
      <c r="AA147" s="39"/>
      <c r="AB147" s="39"/>
      <c r="AC147" s="39"/>
      <c r="AD147" s="39"/>
      <c r="AE147" s="39"/>
      <c r="AR147" s="216" t="s">
        <v>141</v>
      </c>
      <c r="AT147" s="216" t="s">
        <v>136</v>
      </c>
      <c r="AU147" s="216" t="s">
        <v>142</v>
      </c>
      <c r="AY147" s="18" t="s">
        <v>133</v>
      </c>
      <c r="BE147" s="217">
        <f>IF(N147="základní",J147,0)</f>
        <v>0</v>
      </c>
      <c r="BF147" s="217">
        <f>IF(N147="snížená",J147,0)</f>
        <v>0</v>
      </c>
      <c r="BG147" s="217">
        <f>IF(N147="zákl. přenesená",J147,0)</f>
        <v>0</v>
      </c>
      <c r="BH147" s="217">
        <f>IF(N147="sníž. přenesená",J147,0)</f>
        <v>0</v>
      </c>
      <c r="BI147" s="217">
        <f>IF(N147="nulová",J147,0)</f>
        <v>0</v>
      </c>
      <c r="BJ147" s="18" t="s">
        <v>142</v>
      </c>
      <c r="BK147" s="217">
        <f>ROUND(I147*H147,2)</f>
        <v>0</v>
      </c>
      <c r="BL147" s="18" t="s">
        <v>141</v>
      </c>
      <c r="BM147" s="216" t="s">
        <v>910</v>
      </c>
    </row>
    <row r="148" s="2" customFormat="1" ht="14.4" customHeight="1">
      <c r="A148" s="39"/>
      <c r="B148" s="40"/>
      <c r="C148" s="205" t="s">
        <v>437</v>
      </c>
      <c r="D148" s="205" t="s">
        <v>136</v>
      </c>
      <c r="E148" s="206" t="s">
        <v>911</v>
      </c>
      <c r="F148" s="207" t="s">
        <v>912</v>
      </c>
      <c r="G148" s="208" t="s">
        <v>256</v>
      </c>
      <c r="H148" s="209">
        <v>3</v>
      </c>
      <c r="I148" s="210"/>
      <c r="J148" s="211">
        <f>ROUND(I148*H148,2)</f>
        <v>0</v>
      </c>
      <c r="K148" s="207" t="s">
        <v>19</v>
      </c>
      <c r="L148" s="45"/>
      <c r="M148" s="212" t="s">
        <v>19</v>
      </c>
      <c r="N148" s="213" t="s">
        <v>45</v>
      </c>
      <c r="O148" s="85"/>
      <c r="P148" s="214">
        <f>O148*H148</f>
        <v>0</v>
      </c>
      <c r="Q148" s="214">
        <v>0</v>
      </c>
      <c r="R148" s="214">
        <f>Q148*H148</f>
        <v>0</v>
      </c>
      <c r="S148" s="214">
        <v>0</v>
      </c>
      <c r="T148" s="215">
        <f>S148*H148</f>
        <v>0</v>
      </c>
      <c r="U148" s="39"/>
      <c r="V148" s="39"/>
      <c r="W148" s="39"/>
      <c r="X148" s="39"/>
      <c r="Y148" s="39"/>
      <c r="Z148" s="39"/>
      <c r="AA148" s="39"/>
      <c r="AB148" s="39"/>
      <c r="AC148" s="39"/>
      <c r="AD148" s="39"/>
      <c r="AE148" s="39"/>
      <c r="AR148" s="216" t="s">
        <v>141</v>
      </c>
      <c r="AT148" s="216" t="s">
        <v>136</v>
      </c>
      <c r="AU148" s="216" t="s">
        <v>142</v>
      </c>
      <c r="AY148" s="18" t="s">
        <v>133</v>
      </c>
      <c r="BE148" s="217">
        <f>IF(N148="základní",J148,0)</f>
        <v>0</v>
      </c>
      <c r="BF148" s="217">
        <f>IF(N148="snížená",J148,0)</f>
        <v>0</v>
      </c>
      <c r="BG148" s="217">
        <f>IF(N148="zákl. přenesená",J148,0)</f>
        <v>0</v>
      </c>
      <c r="BH148" s="217">
        <f>IF(N148="sníž. přenesená",J148,0)</f>
        <v>0</v>
      </c>
      <c r="BI148" s="217">
        <f>IF(N148="nulová",J148,0)</f>
        <v>0</v>
      </c>
      <c r="BJ148" s="18" t="s">
        <v>142</v>
      </c>
      <c r="BK148" s="217">
        <f>ROUND(I148*H148,2)</f>
        <v>0</v>
      </c>
      <c r="BL148" s="18" t="s">
        <v>141</v>
      </c>
      <c r="BM148" s="216" t="s">
        <v>913</v>
      </c>
    </row>
    <row r="149" s="2" customFormat="1" ht="14.4" customHeight="1">
      <c r="A149" s="39"/>
      <c r="B149" s="40"/>
      <c r="C149" s="205" t="s">
        <v>441</v>
      </c>
      <c r="D149" s="205" t="s">
        <v>136</v>
      </c>
      <c r="E149" s="206" t="s">
        <v>914</v>
      </c>
      <c r="F149" s="207" t="s">
        <v>915</v>
      </c>
      <c r="G149" s="208" t="s">
        <v>256</v>
      </c>
      <c r="H149" s="209">
        <v>70</v>
      </c>
      <c r="I149" s="210"/>
      <c r="J149" s="211">
        <f>ROUND(I149*H149,2)</f>
        <v>0</v>
      </c>
      <c r="K149" s="207" t="s">
        <v>19</v>
      </c>
      <c r="L149" s="45"/>
      <c r="M149" s="212" t="s">
        <v>19</v>
      </c>
      <c r="N149" s="213" t="s">
        <v>45</v>
      </c>
      <c r="O149" s="85"/>
      <c r="P149" s="214">
        <f>O149*H149</f>
        <v>0</v>
      </c>
      <c r="Q149" s="214">
        <v>0</v>
      </c>
      <c r="R149" s="214">
        <f>Q149*H149</f>
        <v>0</v>
      </c>
      <c r="S149" s="214">
        <v>0</v>
      </c>
      <c r="T149" s="215">
        <f>S149*H149</f>
        <v>0</v>
      </c>
      <c r="U149" s="39"/>
      <c r="V149" s="39"/>
      <c r="W149" s="39"/>
      <c r="X149" s="39"/>
      <c r="Y149" s="39"/>
      <c r="Z149" s="39"/>
      <c r="AA149" s="39"/>
      <c r="AB149" s="39"/>
      <c r="AC149" s="39"/>
      <c r="AD149" s="39"/>
      <c r="AE149" s="39"/>
      <c r="AR149" s="216" t="s">
        <v>141</v>
      </c>
      <c r="AT149" s="216" t="s">
        <v>136</v>
      </c>
      <c r="AU149" s="216" t="s">
        <v>142</v>
      </c>
      <c r="AY149" s="18" t="s">
        <v>133</v>
      </c>
      <c r="BE149" s="217">
        <f>IF(N149="základní",J149,0)</f>
        <v>0</v>
      </c>
      <c r="BF149" s="217">
        <f>IF(N149="snížená",J149,0)</f>
        <v>0</v>
      </c>
      <c r="BG149" s="217">
        <f>IF(N149="zákl. přenesená",J149,0)</f>
        <v>0</v>
      </c>
      <c r="BH149" s="217">
        <f>IF(N149="sníž. přenesená",J149,0)</f>
        <v>0</v>
      </c>
      <c r="BI149" s="217">
        <f>IF(N149="nulová",J149,0)</f>
        <v>0</v>
      </c>
      <c r="BJ149" s="18" t="s">
        <v>142</v>
      </c>
      <c r="BK149" s="217">
        <f>ROUND(I149*H149,2)</f>
        <v>0</v>
      </c>
      <c r="BL149" s="18" t="s">
        <v>141</v>
      </c>
      <c r="BM149" s="216" t="s">
        <v>916</v>
      </c>
    </row>
    <row r="150" s="2" customFormat="1" ht="14.4" customHeight="1">
      <c r="A150" s="39"/>
      <c r="B150" s="40"/>
      <c r="C150" s="205" t="s">
        <v>445</v>
      </c>
      <c r="D150" s="205" t="s">
        <v>136</v>
      </c>
      <c r="E150" s="206" t="s">
        <v>917</v>
      </c>
      <c r="F150" s="207" t="s">
        <v>918</v>
      </c>
      <c r="G150" s="208" t="s">
        <v>256</v>
      </c>
      <c r="H150" s="209">
        <v>10</v>
      </c>
      <c r="I150" s="210"/>
      <c r="J150" s="211">
        <f>ROUND(I150*H150,2)</f>
        <v>0</v>
      </c>
      <c r="K150" s="207" t="s">
        <v>19</v>
      </c>
      <c r="L150" s="45"/>
      <c r="M150" s="212" t="s">
        <v>19</v>
      </c>
      <c r="N150" s="213" t="s">
        <v>45</v>
      </c>
      <c r="O150" s="85"/>
      <c r="P150" s="214">
        <f>O150*H150</f>
        <v>0</v>
      </c>
      <c r="Q150" s="214">
        <v>0</v>
      </c>
      <c r="R150" s="214">
        <f>Q150*H150</f>
        <v>0</v>
      </c>
      <c r="S150" s="214">
        <v>0</v>
      </c>
      <c r="T150" s="215">
        <f>S150*H150</f>
        <v>0</v>
      </c>
      <c r="U150" s="39"/>
      <c r="V150" s="39"/>
      <c r="W150" s="39"/>
      <c r="X150" s="39"/>
      <c r="Y150" s="39"/>
      <c r="Z150" s="39"/>
      <c r="AA150" s="39"/>
      <c r="AB150" s="39"/>
      <c r="AC150" s="39"/>
      <c r="AD150" s="39"/>
      <c r="AE150" s="39"/>
      <c r="AR150" s="216" t="s">
        <v>141</v>
      </c>
      <c r="AT150" s="216" t="s">
        <v>136</v>
      </c>
      <c r="AU150" s="216" t="s">
        <v>142</v>
      </c>
      <c r="AY150" s="18" t="s">
        <v>133</v>
      </c>
      <c r="BE150" s="217">
        <f>IF(N150="základní",J150,0)</f>
        <v>0</v>
      </c>
      <c r="BF150" s="217">
        <f>IF(N150="snížená",J150,0)</f>
        <v>0</v>
      </c>
      <c r="BG150" s="217">
        <f>IF(N150="zákl. přenesená",J150,0)</f>
        <v>0</v>
      </c>
      <c r="BH150" s="217">
        <f>IF(N150="sníž. přenesená",J150,0)</f>
        <v>0</v>
      </c>
      <c r="BI150" s="217">
        <f>IF(N150="nulová",J150,0)</f>
        <v>0</v>
      </c>
      <c r="BJ150" s="18" t="s">
        <v>142</v>
      </c>
      <c r="BK150" s="217">
        <f>ROUND(I150*H150,2)</f>
        <v>0</v>
      </c>
      <c r="BL150" s="18" t="s">
        <v>141</v>
      </c>
      <c r="BM150" s="216" t="s">
        <v>919</v>
      </c>
    </row>
    <row r="151" s="2" customFormat="1" ht="14.4" customHeight="1">
      <c r="A151" s="39"/>
      <c r="B151" s="40"/>
      <c r="C151" s="205" t="s">
        <v>449</v>
      </c>
      <c r="D151" s="205" t="s">
        <v>136</v>
      </c>
      <c r="E151" s="206" t="s">
        <v>920</v>
      </c>
      <c r="F151" s="207" t="s">
        <v>921</v>
      </c>
      <c r="G151" s="208" t="s">
        <v>256</v>
      </c>
      <c r="H151" s="209">
        <v>60</v>
      </c>
      <c r="I151" s="210"/>
      <c r="J151" s="211">
        <f>ROUND(I151*H151,2)</f>
        <v>0</v>
      </c>
      <c r="K151" s="207" t="s">
        <v>19</v>
      </c>
      <c r="L151" s="45"/>
      <c r="M151" s="212" t="s">
        <v>19</v>
      </c>
      <c r="N151" s="213" t="s">
        <v>45</v>
      </c>
      <c r="O151" s="85"/>
      <c r="P151" s="214">
        <f>O151*H151</f>
        <v>0</v>
      </c>
      <c r="Q151" s="214">
        <v>0</v>
      </c>
      <c r="R151" s="214">
        <f>Q151*H151</f>
        <v>0</v>
      </c>
      <c r="S151" s="214">
        <v>0</v>
      </c>
      <c r="T151" s="215">
        <f>S151*H151</f>
        <v>0</v>
      </c>
      <c r="U151" s="39"/>
      <c r="V151" s="39"/>
      <c r="W151" s="39"/>
      <c r="X151" s="39"/>
      <c r="Y151" s="39"/>
      <c r="Z151" s="39"/>
      <c r="AA151" s="39"/>
      <c r="AB151" s="39"/>
      <c r="AC151" s="39"/>
      <c r="AD151" s="39"/>
      <c r="AE151" s="39"/>
      <c r="AR151" s="216" t="s">
        <v>141</v>
      </c>
      <c r="AT151" s="216" t="s">
        <v>136</v>
      </c>
      <c r="AU151" s="216" t="s">
        <v>142</v>
      </c>
      <c r="AY151" s="18" t="s">
        <v>133</v>
      </c>
      <c r="BE151" s="217">
        <f>IF(N151="základní",J151,0)</f>
        <v>0</v>
      </c>
      <c r="BF151" s="217">
        <f>IF(N151="snížená",J151,0)</f>
        <v>0</v>
      </c>
      <c r="BG151" s="217">
        <f>IF(N151="zákl. přenesená",J151,0)</f>
        <v>0</v>
      </c>
      <c r="BH151" s="217">
        <f>IF(N151="sníž. přenesená",J151,0)</f>
        <v>0</v>
      </c>
      <c r="BI151" s="217">
        <f>IF(N151="nulová",J151,0)</f>
        <v>0</v>
      </c>
      <c r="BJ151" s="18" t="s">
        <v>142</v>
      </c>
      <c r="BK151" s="217">
        <f>ROUND(I151*H151,2)</f>
        <v>0</v>
      </c>
      <c r="BL151" s="18" t="s">
        <v>141</v>
      </c>
      <c r="BM151" s="216" t="s">
        <v>922</v>
      </c>
    </row>
    <row r="152" s="2" customFormat="1" ht="14.4" customHeight="1">
      <c r="A152" s="39"/>
      <c r="B152" s="40"/>
      <c r="C152" s="205" t="s">
        <v>453</v>
      </c>
      <c r="D152" s="205" t="s">
        <v>136</v>
      </c>
      <c r="E152" s="206" t="s">
        <v>923</v>
      </c>
      <c r="F152" s="207" t="s">
        <v>924</v>
      </c>
      <c r="G152" s="208" t="s">
        <v>925</v>
      </c>
      <c r="H152" s="209">
        <v>54</v>
      </c>
      <c r="I152" s="210"/>
      <c r="J152" s="211">
        <f>ROUND(I152*H152,2)</f>
        <v>0</v>
      </c>
      <c r="K152" s="207" t="s">
        <v>19</v>
      </c>
      <c r="L152" s="45"/>
      <c r="M152" s="212" t="s">
        <v>19</v>
      </c>
      <c r="N152" s="213" t="s">
        <v>45</v>
      </c>
      <c r="O152" s="85"/>
      <c r="P152" s="214">
        <f>O152*H152</f>
        <v>0</v>
      </c>
      <c r="Q152" s="214">
        <v>0</v>
      </c>
      <c r="R152" s="214">
        <f>Q152*H152</f>
        <v>0</v>
      </c>
      <c r="S152" s="214">
        <v>0</v>
      </c>
      <c r="T152" s="215">
        <f>S152*H152</f>
        <v>0</v>
      </c>
      <c r="U152" s="39"/>
      <c r="V152" s="39"/>
      <c r="W152" s="39"/>
      <c r="X152" s="39"/>
      <c r="Y152" s="39"/>
      <c r="Z152" s="39"/>
      <c r="AA152" s="39"/>
      <c r="AB152" s="39"/>
      <c r="AC152" s="39"/>
      <c r="AD152" s="39"/>
      <c r="AE152" s="39"/>
      <c r="AR152" s="216" t="s">
        <v>141</v>
      </c>
      <c r="AT152" s="216" t="s">
        <v>136</v>
      </c>
      <c r="AU152" s="216" t="s">
        <v>142</v>
      </c>
      <c r="AY152" s="18" t="s">
        <v>133</v>
      </c>
      <c r="BE152" s="217">
        <f>IF(N152="základní",J152,0)</f>
        <v>0</v>
      </c>
      <c r="BF152" s="217">
        <f>IF(N152="snížená",J152,0)</f>
        <v>0</v>
      </c>
      <c r="BG152" s="217">
        <f>IF(N152="zákl. přenesená",J152,0)</f>
        <v>0</v>
      </c>
      <c r="BH152" s="217">
        <f>IF(N152="sníž. přenesená",J152,0)</f>
        <v>0</v>
      </c>
      <c r="BI152" s="217">
        <f>IF(N152="nulová",J152,0)</f>
        <v>0</v>
      </c>
      <c r="BJ152" s="18" t="s">
        <v>142</v>
      </c>
      <c r="BK152" s="217">
        <f>ROUND(I152*H152,2)</f>
        <v>0</v>
      </c>
      <c r="BL152" s="18" t="s">
        <v>141</v>
      </c>
      <c r="BM152" s="216" t="s">
        <v>926</v>
      </c>
    </row>
    <row r="153" s="2" customFormat="1" ht="14.4" customHeight="1">
      <c r="A153" s="39"/>
      <c r="B153" s="40"/>
      <c r="C153" s="205" t="s">
        <v>457</v>
      </c>
      <c r="D153" s="205" t="s">
        <v>136</v>
      </c>
      <c r="E153" s="206" t="s">
        <v>927</v>
      </c>
      <c r="F153" s="207" t="s">
        <v>928</v>
      </c>
      <c r="G153" s="208" t="s">
        <v>925</v>
      </c>
      <c r="H153" s="209">
        <v>3</v>
      </c>
      <c r="I153" s="210"/>
      <c r="J153" s="211">
        <f>ROUND(I153*H153,2)</f>
        <v>0</v>
      </c>
      <c r="K153" s="207" t="s">
        <v>19</v>
      </c>
      <c r="L153" s="45"/>
      <c r="M153" s="212" t="s">
        <v>19</v>
      </c>
      <c r="N153" s="213" t="s">
        <v>45</v>
      </c>
      <c r="O153" s="85"/>
      <c r="P153" s="214">
        <f>O153*H153</f>
        <v>0</v>
      </c>
      <c r="Q153" s="214">
        <v>0</v>
      </c>
      <c r="R153" s="214">
        <f>Q153*H153</f>
        <v>0</v>
      </c>
      <c r="S153" s="214">
        <v>0</v>
      </c>
      <c r="T153" s="215">
        <f>S153*H153</f>
        <v>0</v>
      </c>
      <c r="U153" s="39"/>
      <c r="V153" s="39"/>
      <c r="W153" s="39"/>
      <c r="X153" s="39"/>
      <c r="Y153" s="39"/>
      <c r="Z153" s="39"/>
      <c r="AA153" s="39"/>
      <c r="AB153" s="39"/>
      <c r="AC153" s="39"/>
      <c r="AD153" s="39"/>
      <c r="AE153" s="39"/>
      <c r="AR153" s="216" t="s">
        <v>141</v>
      </c>
      <c r="AT153" s="216" t="s">
        <v>136</v>
      </c>
      <c r="AU153" s="216" t="s">
        <v>142</v>
      </c>
      <c r="AY153" s="18" t="s">
        <v>133</v>
      </c>
      <c r="BE153" s="217">
        <f>IF(N153="základní",J153,0)</f>
        <v>0</v>
      </c>
      <c r="BF153" s="217">
        <f>IF(N153="snížená",J153,0)</f>
        <v>0</v>
      </c>
      <c r="BG153" s="217">
        <f>IF(N153="zákl. přenesená",J153,0)</f>
        <v>0</v>
      </c>
      <c r="BH153" s="217">
        <f>IF(N153="sníž. přenesená",J153,0)</f>
        <v>0</v>
      </c>
      <c r="BI153" s="217">
        <f>IF(N153="nulová",J153,0)</f>
        <v>0</v>
      </c>
      <c r="BJ153" s="18" t="s">
        <v>142</v>
      </c>
      <c r="BK153" s="217">
        <f>ROUND(I153*H153,2)</f>
        <v>0</v>
      </c>
      <c r="BL153" s="18" t="s">
        <v>141</v>
      </c>
      <c r="BM153" s="216" t="s">
        <v>929</v>
      </c>
    </row>
    <row r="154" s="2" customFormat="1" ht="14.4" customHeight="1">
      <c r="A154" s="39"/>
      <c r="B154" s="40"/>
      <c r="C154" s="205" t="s">
        <v>461</v>
      </c>
      <c r="D154" s="205" t="s">
        <v>136</v>
      </c>
      <c r="E154" s="206" t="s">
        <v>930</v>
      </c>
      <c r="F154" s="207" t="s">
        <v>931</v>
      </c>
      <c r="G154" s="208" t="s">
        <v>925</v>
      </c>
      <c r="H154" s="209">
        <v>1</v>
      </c>
      <c r="I154" s="210"/>
      <c r="J154" s="211">
        <f>ROUND(I154*H154,2)</f>
        <v>0</v>
      </c>
      <c r="K154" s="207" t="s">
        <v>19</v>
      </c>
      <c r="L154" s="45"/>
      <c r="M154" s="212" t="s">
        <v>19</v>
      </c>
      <c r="N154" s="213" t="s">
        <v>45</v>
      </c>
      <c r="O154" s="85"/>
      <c r="P154" s="214">
        <f>O154*H154</f>
        <v>0</v>
      </c>
      <c r="Q154" s="214">
        <v>0</v>
      </c>
      <c r="R154" s="214">
        <f>Q154*H154</f>
        <v>0</v>
      </c>
      <c r="S154" s="214">
        <v>0</v>
      </c>
      <c r="T154" s="215">
        <f>S154*H154</f>
        <v>0</v>
      </c>
      <c r="U154" s="39"/>
      <c r="V154" s="39"/>
      <c r="W154" s="39"/>
      <c r="X154" s="39"/>
      <c r="Y154" s="39"/>
      <c r="Z154" s="39"/>
      <c r="AA154" s="39"/>
      <c r="AB154" s="39"/>
      <c r="AC154" s="39"/>
      <c r="AD154" s="39"/>
      <c r="AE154" s="39"/>
      <c r="AR154" s="216" t="s">
        <v>141</v>
      </c>
      <c r="AT154" s="216" t="s">
        <v>136</v>
      </c>
      <c r="AU154" s="216" t="s">
        <v>142</v>
      </c>
      <c r="AY154" s="18" t="s">
        <v>133</v>
      </c>
      <c r="BE154" s="217">
        <f>IF(N154="základní",J154,0)</f>
        <v>0</v>
      </c>
      <c r="BF154" s="217">
        <f>IF(N154="snížená",J154,0)</f>
        <v>0</v>
      </c>
      <c r="BG154" s="217">
        <f>IF(N154="zákl. přenesená",J154,0)</f>
        <v>0</v>
      </c>
      <c r="BH154" s="217">
        <f>IF(N154="sníž. přenesená",J154,0)</f>
        <v>0</v>
      </c>
      <c r="BI154" s="217">
        <f>IF(N154="nulová",J154,0)</f>
        <v>0</v>
      </c>
      <c r="BJ154" s="18" t="s">
        <v>142</v>
      </c>
      <c r="BK154" s="217">
        <f>ROUND(I154*H154,2)</f>
        <v>0</v>
      </c>
      <c r="BL154" s="18" t="s">
        <v>141</v>
      </c>
      <c r="BM154" s="216" t="s">
        <v>932</v>
      </c>
    </row>
    <row r="155" s="2" customFormat="1" ht="14.4" customHeight="1">
      <c r="A155" s="39"/>
      <c r="B155" s="40"/>
      <c r="C155" s="205" t="s">
        <v>465</v>
      </c>
      <c r="D155" s="205" t="s">
        <v>136</v>
      </c>
      <c r="E155" s="206" t="s">
        <v>933</v>
      </c>
      <c r="F155" s="207" t="s">
        <v>934</v>
      </c>
      <c r="G155" s="208" t="s">
        <v>925</v>
      </c>
      <c r="H155" s="209">
        <v>10</v>
      </c>
      <c r="I155" s="210"/>
      <c r="J155" s="211">
        <f>ROUND(I155*H155,2)</f>
        <v>0</v>
      </c>
      <c r="K155" s="207" t="s">
        <v>19</v>
      </c>
      <c r="L155" s="45"/>
      <c r="M155" s="212" t="s">
        <v>19</v>
      </c>
      <c r="N155" s="213" t="s">
        <v>45</v>
      </c>
      <c r="O155" s="85"/>
      <c r="P155" s="214">
        <f>O155*H155</f>
        <v>0</v>
      </c>
      <c r="Q155" s="214">
        <v>0</v>
      </c>
      <c r="R155" s="214">
        <f>Q155*H155</f>
        <v>0</v>
      </c>
      <c r="S155" s="214">
        <v>0</v>
      </c>
      <c r="T155" s="215">
        <f>S155*H155</f>
        <v>0</v>
      </c>
      <c r="U155" s="39"/>
      <c r="V155" s="39"/>
      <c r="W155" s="39"/>
      <c r="X155" s="39"/>
      <c r="Y155" s="39"/>
      <c r="Z155" s="39"/>
      <c r="AA155" s="39"/>
      <c r="AB155" s="39"/>
      <c r="AC155" s="39"/>
      <c r="AD155" s="39"/>
      <c r="AE155" s="39"/>
      <c r="AR155" s="216" t="s">
        <v>141</v>
      </c>
      <c r="AT155" s="216" t="s">
        <v>136</v>
      </c>
      <c r="AU155" s="216" t="s">
        <v>142</v>
      </c>
      <c r="AY155" s="18" t="s">
        <v>133</v>
      </c>
      <c r="BE155" s="217">
        <f>IF(N155="základní",J155,0)</f>
        <v>0</v>
      </c>
      <c r="BF155" s="217">
        <f>IF(N155="snížená",J155,0)</f>
        <v>0</v>
      </c>
      <c r="BG155" s="217">
        <f>IF(N155="zákl. přenesená",J155,0)</f>
        <v>0</v>
      </c>
      <c r="BH155" s="217">
        <f>IF(N155="sníž. přenesená",J155,0)</f>
        <v>0</v>
      </c>
      <c r="BI155" s="217">
        <f>IF(N155="nulová",J155,0)</f>
        <v>0</v>
      </c>
      <c r="BJ155" s="18" t="s">
        <v>142</v>
      </c>
      <c r="BK155" s="217">
        <f>ROUND(I155*H155,2)</f>
        <v>0</v>
      </c>
      <c r="BL155" s="18" t="s">
        <v>141</v>
      </c>
      <c r="BM155" s="216" t="s">
        <v>935</v>
      </c>
    </row>
    <row r="156" s="2" customFormat="1" ht="14.4" customHeight="1">
      <c r="A156" s="39"/>
      <c r="B156" s="40"/>
      <c r="C156" s="205" t="s">
        <v>469</v>
      </c>
      <c r="D156" s="205" t="s">
        <v>136</v>
      </c>
      <c r="E156" s="206" t="s">
        <v>936</v>
      </c>
      <c r="F156" s="207" t="s">
        <v>937</v>
      </c>
      <c r="G156" s="208" t="s">
        <v>925</v>
      </c>
      <c r="H156" s="209">
        <v>30</v>
      </c>
      <c r="I156" s="210"/>
      <c r="J156" s="211">
        <f>ROUND(I156*H156,2)</f>
        <v>0</v>
      </c>
      <c r="K156" s="207" t="s">
        <v>19</v>
      </c>
      <c r="L156" s="45"/>
      <c r="M156" s="212" t="s">
        <v>19</v>
      </c>
      <c r="N156" s="213" t="s">
        <v>45</v>
      </c>
      <c r="O156" s="85"/>
      <c r="P156" s="214">
        <f>O156*H156</f>
        <v>0</v>
      </c>
      <c r="Q156" s="214">
        <v>0</v>
      </c>
      <c r="R156" s="214">
        <f>Q156*H156</f>
        <v>0</v>
      </c>
      <c r="S156" s="214">
        <v>0</v>
      </c>
      <c r="T156" s="215">
        <f>S156*H156</f>
        <v>0</v>
      </c>
      <c r="U156" s="39"/>
      <c r="V156" s="39"/>
      <c r="W156" s="39"/>
      <c r="X156" s="39"/>
      <c r="Y156" s="39"/>
      <c r="Z156" s="39"/>
      <c r="AA156" s="39"/>
      <c r="AB156" s="39"/>
      <c r="AC156" s="39"/>
      <c r="AD156" s="39"/>
      <c r="AE156" s="39"/>
      <c r="AR156" s="216" t="s">
        <v>141</v>
      </c>
      <c r="AT156" s="216" t="s">
        <v>136</v>
      </c>
      <c r="AU156" s="216" t="s">
        <v>142</v>
      </c>
      <c r="AY156" s="18" t="s">
        <v>133</v>
      </c>
      <c r="BE156" s="217">
        <f>IF(N156="základní",J156,0)</f>
        <v>0</v>
      </c>
      <c r="BF156" s="217">
        <f>IF(N156="snížená",J156,0)</f>
        <v>0</v>
      </c>
      <c r="BG156" s="217">
        <f>IF(N156="zákl. přenesená",J156,0)</f>
        <v>0</v>
      </c>
      <c r="BH156" s="217">
        <f>IF(N156="sníž. přenesená",J156,0)</f>
        <v>0</v>
      </c>
      <c r="BI156" s="217">
        <f>IF(N156="nulová",J156,0)</f>
        <v>0</v>
      </c>
      <c r="BJ156" s="18" t="s">
        <v>142</v>
      </c>
      <c r="BK156" s="217">
        <f>ROUND(I156*H156,2)</f>
        <v>0</v>
      </c>
      <c r="BL156" s="18" t="s">
        <v>141</v>
      </c>
      <c r="BM156" s="216" t="s">
        <v>938</v>
      </c>
    </row>
    <row r="157" s="2" customFormat="1" ht="14.4" customHeight="1">
      <c r="A157" s="39"/>
      <c r="B157" s="40"/>
      <c r="C157" s="205" t="s">
        <v>473</v>
      </c>
      <c r="D157" s="205" t="s">
        <v>136</v>
      </c>
      <c r="E157" s="206" t="s">
        <v>939</v>
      </c>
      <c r="F157" s="207" t="s">
        <v>940</v>
      </c>
      <c r="G157" s="208" t="s">
        <v>925</v>
      </c>
      <c r="H157" s="209">
        <v>10</v>
      </c>
      <c r="I157" s="210"/>
      <c r="J157" s="211">
        <f>ROUND(I157*H157,2)</f>
        <v>0</v>
      </c>
      <c r="K157" s="207" t="s">
        <v>19</v>
      </c>
      <c r="L157" s="45"/>
      <c r="M157" s="212" t="s">
        <v>19</v>
      </c>
      <c r="N157" s="213" t="s">
        <v>45</v>
      </c>
      <c r="O157" s="85"/>
      <c r="P157" s="214">
        <f>O157*H157</f>
        <v>0</v>
      </c>
      <c r="Q157" s="214">
        <v>0</v>
      </c>
      <c r="R157" s="214">
        <f>Q157*H157</f>
        <v>0</v>
      </c>
      <c r="S157" s="214">
        <v>0</v>
      </c>
      <c r="T157" s="215">
        <f>S157*H157</f>
        <v>0</v>
      </c>
      <c r="U157" s="39"/>
      <c r="V157" s="39"/>
      <c r="W157" s="39"/>
      <c r="X157" s="39"/>
      <c r="Y157" s="39"/>
      <c r="Z157" s="39"/>
      <c r="AA157" s="39"/>
      <c r="AB157" s="39"/>
      <c r="AC157" s="39"/>
      <c r="AD157" s="39"/>
      <c r="AE157" s="39"/>
      <c r="AR157" s="216" t="s">
        <v>141</v>
      </c>
      <c r="AT157" s="216" t="s">
        <v>136</v>
      </c>
      <c r="AU157" s="216" t="s">
        <v>142</v>
      </c>
      <c r="AY157" s="18" t="s">
        <v>133</v>
      </c>
      <c r="BE157" s="217">
        <f>IF(N157="základní",J157,0)</f>
        <v>0</v>
      </c>
      <c r="BF157" s="217">
        <f>IF(N157="snížená",J157,0)</f>
        <v>0</v>
      </c>
      <c r="BG157" s="217">
        <f>IF(N157="zákl. přenesená",J157,0)</f>
        <v>0</v>
      </c>
      <c r="BH157" s="217">
        <f>IF(N157="sníž. přenesená",J157,0)</f>
        <v>0</v>
      </c>
      <c r="BI157" s="217">
        <f>IF(N157="nulová",J157,0)</f>
        <v>0</v>
      </c>
      <c r="BJ157" s="18" t="s">
        <v>142</v>
      </c>
      <c r="BK157" s="217">
        <f>ROUND(I157*H157,2)</f>
        <v>0</v>
      </c>
      <c r="BL157" s="18" t="s">
        <v>141</v>
      </c>
      <c r="BM157" s="216" t="s">
        <v>941</v>
      </c>
    </row>
    <row r="158" s="2" customFormat="1" ht="14.4" customHeight="1">
      <c r="A158" s="39"/>
      <c r="B158" s="40"/>
      <c r="C158" s="205" t="s">
        <v>477</v>
      </c>
      <c r="D158" s="205" t="s">
        <v>136</v>
      </c>
      <c r="E158" s="206" t="s">
        <v>942</v>
      </c>
      <c r="F158" s="207" t="s">
        <v>943</v>
      </c>
      <c r="G158" s="208" t="s">
        <v>925</v>
      </c>
      <c r="H158" s="209">
        <v>21</v>
      </c>
      <c r="I158" s="210"/>
      <c r="J158" s="211">
        <f>ROUND(I158*H158,2)</f>
        <v>0</v>
      </c>
      <c r="K158" s="207" t="s">
        <v>19</v>
      </c>
      <c r="L158" s="45"/>
      <c r="M158" s="212" t="s">
        <v>19</v>
      </c>
      <c r="N158" s="213" t="s">
        <v>45</v>
      </c>
      <c r="O158" s="85"/>
      <c r="P158" s="214">
        <f>O158*H158</f>
        <v>0</v>
      </c>
      <c r="Q158" s="214">
        <v>0</v>
      </c>
      <c r="R158" s="214">
        <f>Q158*H158</f>
        <v>0</v>
      </c>
      <c r="S158" s="214">
        <v>0</v>
      </c>
      <c r="T158" s="215">
        <f>S158*H158</f>
        <v>0</v>
      </c>
      <c r="U158" s="39"/>
      <c r="V158" s="39"/>
      <c r="W158" s="39"/>
      <c r="X158" s="39"/>
      <c r="Y158" s="39"/>
      <c r="Z158" s="39"/>
      <c r="AA158" s="39"/>
      <c r="AB158" s="39"/>
      <c r="AC158" s="39"/>
      <c r="AD158" s="39"/>
      <c r="AE158" s="39"/>
      <c r="AR158" s="216" t="s">
        <v>141</v>
      </c>
      <c r="AT158" s="216" t="s">
        <v>136</v>
      </c>
      <c r="AU158" s="216" t="s">
        <v>142</v>
      </c>
      <c r="AY158" s="18" t="s">
        <v>133</v>
      </c>
      <c r="BE158" s="217">
        <f>IF(N158="základní",J158,0)</f>
        <v>0</v>
      </c>
      <c r="BF158" s="217">
        <f>IF(N158="snížená",J158,0)</f>
        <v>0</v>
      </c>
      <c r="BG158" s="217">
        <f>IF(N158="zákl. přenesená",J158,0)</f>
        <v>0</v>
      </c>
      <c r="BH158" s="217">
        <f>IF(N158="sníž. přenesená",J158,0)</f>
        <v>0</v>
      </c>
      <c r="BI158" s="217">
        <f>IF(N158="nulová",J158,0)</f>
        <v>0</v>
      </c>
      <c r="BJ158" s="18" t="s">
        <v>142</v>
      </c>
      <c r="BK158" s="217">
        <f>ROUND(I158*H158,2)</f>
        <v>0</v>
      </c>
      <c r="BL158" s="18" t="s">
        <v>141</v>
      </c>
      <c r="BM158" s="216" t="s">
        <v>944</v>
      </c>
    </row>
    <row r="159" s="2" customFormat="1" ht="14.4" customHeight="1">
      <c r="A159" s="39"/>
      <c r="B159" s="40"/>
      <c r="C159" s="205" t="s">
        <v>481</v>
      </c>
      <c r="D159" s="205" t="s">
        <v>136</v>
      </c>
      <c r="E159" s="206" t="s">
        <v>945</v>
      </c>
      <c r="F159" s="207" t="s">
        <v>946</v>
      </c>
      <c r="G159" s="208" t="s">
        <v>925</v>
      </c>
      <c r="H159" s="209">
        <v>50</v>
      </c>
      <c r="I159" s="210"/>
      <c r="J159" s="211">
        <f>ROUND(I159*H159,2)</f>
        <v>0</v>
      </c>
      <c r="K159" s="207" t="s">
        <v>19</v>
      </c>
      <c r="L159" s="45"/>
      <c r="M159" s="212" t="s">
        <v>19</v>
      </c>
      <c r="N159" s="213" t="s">
        <v>45</v>
      </c>
      <c r="O159" s="85"/>
      <c r="P159" s="214">
        <f>O159*H159</f>
        <v>0</v>
      </c>
      <c r="Q159" s="214">
        <v>0</v>
      </c>
      <c r="R159" s="214">
        <f>Q159*H159</f>
        <v>0</v>
      </c>
      <c r="S159" s="214">
        <v>0</v>
      </c>
      <c r="T159" s="215">
        <f>S159*H159</f>
        <v>0</v>
      </c>
      <c r="U159" s="39"/>
      <c r="V159" s="39"/>
      <c r="W159" s="39"/>
      <c r="X159" s="39"/>
      <c r="Y159" s="39"/>
      <c r="Z159" s="39"/>
      <c r="AA159" s="39"/>
      <c r="AB159" s="39"/>
      <c r="AC159" s="39"/>
      <c r="AD159" s="39"/>
      <c r="AE159" s="39"/>
      <c r="AR159" s="216" t="s">
        <v>141</v>
      </c>
      <c r="AT159" s="216" t="s">
        <v>136</v>
      </c>
      <c r="AU159" s="216" t="s">
        <v>142</v>
      </c>
      <c r="AY159" s="18" t="s">
        <v>133</v>
      </c>
      <c r="BE159" s="217">
        <f>IF(N159="základní",J159,0)</f>
        <v>0</v>
      </c>
      <c r="BF159" s="217">
        <f>IF(N159="snížená",J159,0)</f>
        <v>0</v>
      </c>
      <c r="BG159" s="217">
        <f>IF(N159="zákl. přenesená",J159,0)</f>
        <v>0</v>
      </c>
      <c r="BH159" s="217">
        <f>IF(N159="sníž. přenesená",J159,0)</f>
        <v>0</v>
      </c>
      <c r="BI159" s="217">
        <f>IF(N159="nulová",J159,0)</f>
        <v>0</v>
      </c>
      <c r="BJ159" s="18" t="s">
        <v>142</v>
      </c>
      <c r="BK159" s="217">
        <f>ROUND(I159*H159,2)</f>
        <v>0</v>
      </c>
      <c r="BL159" s="18" t="s">
        <v>141</v>
      </c>
      <c r="BM159" s="216" t="s">
        <v>947</v>
      </c>
    </row>
    <row r="160" s="2" customFormat="1" ht="14.4" customHeight="1">
      <c r="A160" s="39"/>
      <c r="B160" s="40"/>
      <c r="C160" s="205" t="s">
        <v>485</v>
      </c>
      <c r="D160" s="205" t="s">
        <v>136</v>
      </c>
      <c r="E160" s="206" t="s">
        <v>948</v>
      </c>
      <c r="F160" s="207" t="s">
        <v>949</v>
      </c>
      <c r="G160" s="208" t="s">
        <v>925</v>
      </c>
      <c r="H160" s="209">
        <v>4</v>
      </c>
      <c r="I160" s="210"/>
      <c r="J160" s="211">
        <f>ROUND(I160*H160,2)</f>
        <v>0</v>
      </c>
      <c r="K160" s="207" t="s">
        <v>19</v>
      </c>
      <c r="L160" s="45"/>
      <c r="M160" s="212" t="s">
        <v>19</v>
      </c>
      <c r="N160" s="213" t="s">
        <v>45</v>
      </c>
      <c r="O160" s="85"/>
      <c r="P160" s="214">
        <f>O160*H160</f>
        <v>0</v>
      </c>
      <c r="Q160" s="214">
        <v>0</v>
      </c>
      <c r="R160" s="214">
        <f>Q160*H160</f>
        <v>0</v>
      </c>
      <c r="S160" s="214">
        <v>0</v>
      </c>
      <c r="T160" s="215">
        <f>S160*H160</f>
        <v>0</v>
      </c>
      <c r="U160" s="39"/>
      <c r="V160" s="39"/>
      <c r="W160" s="39"/>
      <c r="X160" s="39"/>
      <c r="Y160" s="39"/>
      <c r="Z160" s="39"/>
      <c r="AA160" s="39"/>
      <c r="AB160" s="39"/>
      <c r="AC160" s="39"/>
      <c r="AD160" s="39"/>
      <c r="AE160" s="39"/>
      <c r="AR160" s="216" t="s">
        <v>141</v>
      </c>
      <c r="AT160" s="216" t="s">
        <v>136</v>
      </c>
      <c r="AU160" s="216" t="s">
        <v>142</v>
      </c>
      <c r="AY160" s="18" t="s">
        <v>133</v>
      </c>
      <c r="BE160" s="217">
        <f>IF(N160="základní",J160,0)</f>
        <v>0</v>
      </c>
      <c r="BF160" s="217">
        <f>IF(N160="snížená",J160,0)</f>
        <v>0</v>
      </c>
      <c r="BG160" s="217">
        <f>IF(N160="zákl. přenesená",J160,0)</f>
        <v>0</v>
      </c>
      <c r="BH160" s="217">
        <f>IF(N160="sníž. přenesená",J160,0)</f>
        <v>0</v>
      </c>
      <c r="BI160" s="217">
        <f>IF(N160="nulová",J160,0)</f>
        <v>0</v>
      </c>
      <c r="BJ160" s="18" t="s">
        <v>142</v>
      </c>
      <c r="BK160" s="217">
        <f>ROUND(I160*H160,2)</f>
        <v>0</v>
      </c>
      <c r="BL160" s="18" t="s">
        <v>141</v>
      </c>
      <c r="BM160" s="216" t="s">
        <v>950</v>
      </c>
    </row>
    <row r="161" s="2" customFormat="1" ht="14.4" customHeight="1">
      <c r="A161" s="39"/>
      <c r="B161" s="40"/>
      <c r="C161" s="205" t="s">
        <v>489</v>
      </c>
      <c r="D161" s="205" t="s">
        <v>136</v>
      </c>
      <c r="E161" s="206" t="s">
        <v>951</v>
      </c>
      <c r="F161" s="207" t="s">
        <v>952</v>
      </c>
      <c r="G161" s="208" t="s">
        <v>925</v>
      </c>
      <c r="H161" s="209">
        <v>2</v>
      </c>
      <c r="I161" s="210"/>
      <c r="J161" s="211">
        <f>ROUND(I161*H161,2)</f>
        <v>0</v>
      </c>
      <c r="K161" s="207" t="s">
        <v>19</v>
      </c>
      <c r="L161" s="45"/>
      <c r="M161" s="212" t="s">
        <v>19</v>
      </c>
      <c r="N161" s="213" t="s">
        <v>45</v>
      </c>
      <c r="O161" s="85"/>
      <c r="P161" s="214">
        <f>O161*H161</f>
        <v>0</v>
      </c>
      <c r="Q161" s="214">
        <v>0</v>
      </c>
      <c r="R161" s="214">
        <f>Q161*H161</f>
        <v>0</v>
      </c>
      <c r="S161" s="214">
        <v>0</v>
      </c>
      <c r="T161" s="215">
        <f>S161*H161</f>
        <v>0</v>
      </c>
      <c r="U161" s="39"/>
      <c r="V161" s="39"/>
      <c r="W161" s="39"/>
      <c r="X161" s="39"/>
      <c r="Y161" s="39"/>
      <c r="Z161" s="39"/>
      <c r="AA161" s="39"/>
      <c r="AB161" s="39"/>
      <c r="AC161" s="39"/>
      <c r="AD161" s="39"/>
      <c r="AE161" s="39"/>
      <c r="AR161" s="216" t="s">
        <v>141</v>
      </c>
      <c r="AT161" s="216" t="s">
        <v>136</v>
      </c>
      <c r="AU161" s="216" t="s">
        <v>142</v>
      </c>
      <c r="AY161" s="18" t="s">
        <v>133</v>
      </c>
      <c r="BE161" s="217">
        <f>IF(N161="základní",J161,0)</f>
        <v>0</v>
      </c>
      <c r="BF161" s="217">
        <f>IF(N161="snížená",J161,0)</f>
        <v>0</v>
      </c>
      <c r="BG161" s="217">
        <f>IF(N161="zákl. přenesená",J161,0)</f>
        <v>0</v>
      </c>
      <c r="BH161" s="217">
        <f>IF(N161="sníž. přenesená",J161,0)</f>
        <v>0</v>
      </c>
      <c r="BI161" s="217">
        <f>IF(N161="nulová",J161,0)</f>
        <v>0</v>
      </c>
      <c r="BJ161" s="18" t="s">
        <v>142</v>
      </c>
      <c r="BK161" s="217">
        <f>ROUND(I161*H161,2)</f>
        <v>0</v>
      </c>
      <c r="BL161" s="18" t="s">
        <v>141</v>
      </c>
      <c r="BM161" s="216" t="s">
        <v>953</v>
      </c>
    </row>
    <row r="162" s="2" customFormat="1" ht="14.4" customHeight="1">
      <c r="A162" s="39"/>
      <c r="B162" s="40"/>
      <c r="C162" s="205" t="s">
        <v>493</v>
      </c>
      <c r="D162" s="205" t="s">
        <v>136</v>
      </c>
      <c r="E162" s="206" t="s">
        <v>954</v>
      </c>
      <c r="F162" s="207" t="s">
        <v>955</v>
      </c>
      <c r="G162" s="208" t="s">
        <v>925</v>
      </c>
      <c r="H162" s="209">
        <v>30</v>
      </c>
      <c r="I162" s="210"/>
      <c r="J162" s="211">
        <f>ROUND(I162*H162,2)</f>
        <v>0</v>
      </c>
      <c r="K162" s="207" t="s">
        <v>19</v>
      </c>
      <c r="L162" s="45"/>
      <c r="M162" s="212" t="s">
        <v>19</v>
      </c>
      <c r="N162" s="213" t="s">
        <v>45</v>
      </c>
      <c r="O162" s="85"/>
      <c r="P162" s="214">
        <f>O162*H162</f>
        <v>0</v>
      </c>
      <c r="Q162" s="214">
        <v>0</v>
      </c>
      <c r="R162" s="214">
        <f>Q162*H162</f>
        <v>0</v>
      </c>
      <c r="S162" s="214">
        <v>0</v>
      </c>
      <c r="T162" s="215">
        <f>S162*H162</f>
        <v>0</v>
      </c>
      <c r="U162" s="39"/>
      <c r="V162" s="39"/>
      <c r="W162" s="39"/>
      <c r="X162" s="39"/>
      <c r="Y162" s="39"/>
      <c r="Z162" s="39"/>
      <c r="AA162" s="39"/>
      <c r="AB162" s="39"/>
      <c r="AC162" s="39"/>
      <c r="AD162" s="39"/>
      <c r="AE162" s="39"/>
      <c r="AR162" s="216" t="s">
        <v>141</v>
      </c>
      <c r="AT162" s="216" t="s">
        <v>136</v>
      </c>
      <c r="AU162" s="216" t="s">
        <v>142</v>
      </c>
      <c r="AY162" s="18" t="s">
        <v>133</v>
      </c>
      <c r="BE162" s="217">
        <f>IF(N162="základní",J162,0)</f>
        <v>0</v>
      </c>
      <c r="BF162" s="217">
        <f>IF(N162="snížená",J162,0)</f>
        <v>0</v>
      </c>
      <c r="BG162" s="217">
        <f>IF(N162="zákl. přenesená",J162,0)</f>
        <v>0</v>
      </c>
      <c r="BH162" s="217">
        <f>IF(N162="sníž. přenesená",J162,0)</f>
        <v>0</v>
      </c>
      <c r="BI162" s="217">
        <f>IF(N162="nulová",J162,0)</f>
        <v>0</v>
      </c>
      <c r="BJ162" s="18" t="s">
        <v>142</v>
      </c>
      <c r="BK162" s="217">
        <f>ROUND(I162*H162,2)</f>
        <v>0</v>
      </c>
      <c r="BL162" s="18" t="s">
        <v>141</v>
      </c>
      <c r="BM162" s="216" t="s">
        <v>956</v>
      </c>
    </row>
    <row r="163" s="2" customFormat="1" ht="14.4" customHeight="1">
      <c r="A163" s="39"/>
      <c r="B163" s="40"/>
      <c r="C163" s="205" t="s">
        <v>497</v>
      </c>
      <c r="D163" s="205" t="s">
        <v>136</v>
      </c>
      <c r="E163" s="206" t="s">
        <v>957</v>
      </c>
      <c r="F163" s="207" t="s">
        <v>958</v>
      </c>
      <c r="G163" s="208" t="s">
        <v>925</v>
      </c>
      <c r="H163" s="209">
        <v>1</v>
      </c>
      <c r="I163" s="210"/>
      <c r="J163" s="211">
        <f>ROUND(I163*H163,2)</f>
        <v>0</v>
      </c>
      <c r="K163" s="207" t="s">
        <v>19</v>
      </c>
      <c r="L163" s="45"/>
      <c r="M163" s="212" t="s">
        <v>19</v>
      </c>
      <c r="N163" s="213" t="s">
        <v>45</v>
      </c>
      <c r="O163" s="85"/>
      <c r="P163" s="214">
        <f>O163*H163</f>
        <v>0</v>
      </c>
      <c r="Q163" s="214">
        <v>0</v>
      </c>
      <c r="R163" s="214">
        <f>Q163*H163</f>
        <v>0</v>
      </c>
      <c r="S163" s="214">
        <v>0</v>
      </c>
      <c r="T163" s="215">
        <f>S163*H163</f>
        <v>0</v>
      </c>
      <c r="U163" s="39"/>
      <c r="V163" s="39"/>
      <c r="W163" s="39"/>
      <c r="X163" s="39"/>
      <c r="Y163" s="39"/>
      <c r="Z163" s="39"/>
      <c r="AA163" s="39"/>
      <c r="AB163" s="39"/>
      <c r="AC163" s="39"/>
      <c r="AD163" s="39"/>
      <c r="AE163" s="39"/>
      <c r="AR163" s="216" t="s">
        <v>141</v>
      </c>
      <c r="AT163" s="216" t="s">
        <v>136</v>
      </c>
      <c r="AU163" s="216" t="s">
        <v>142</v>
      </c>
      <c r="AY163" s="18" t="s">
        <v>133</v>
      </c>
      <c r="BE163" s="217">
        <f>IF(N163="základní",J163,0)</f>
        <v>0</v>
      </c>
      <c r="BF163" s="217">
        <f>IF(N163="snížená",J163,0)</f>
        <v>0</v>
      </c>
      <c r="BG163" s="217">
        <f>IF(N163="zákl. přenesená",J163,0)</f>
        <v>0</v>
      </c>
      <c r="BH163" s="217">
        <f>IF(N163="sníž. přenesená",J163,0)</f>
        <v>0</v>
      </c>
      <c r="BI163" s="217">
        <f>IF(N163="nulová",J163,0)</f>
        <v>0</v>
      </c>
      <c r="BJ163" s="18" t="s">
        <v>142</v>
      </c>
      <c r="BK163" s="217">
        <f>ROUND(I163*H163,2)</f>
        <v>0</v>
      </c>
      <c r="BL163" s="18" t="s">
        <v>141</v>
      </c>
      <c r="BM163" s="216" t="s">
        <v>959</v>
      </c>
    </row>
    <row r="164" s="2" customFormat="1" ht="14.4" customHeight="1">
      <c r="A164" s="39"/>
      <c r="B164" s="40"/>
      <c r="C164" s="205" t="s">
        <v>501</v>
      </c>
      <c r="D164" s="205" t="s">
        <v>136</v>
      </c>
      <c r="E164" s="206" t="s">
        <v>960</v>
      </c>
      <c r="F164" s="207" t="s">
        <v>961</v>
      </c>
      <c r="G164" s="208" t="s">
        <v>925</v>
      </c>
      <c r="H164" s="209">
        <v>1</v>
      </c>
      <c r="I164" s="210"/>
      <c r="J164" s="211">
        <f>ROUND(I164*H164,2)</f>
        <v>0</v>
      </c>
      <c r="K164" s="207" t="s">
        <v>19</v>
      </c>
      <c r="L164" s="45"/>
      <c r="M164" s="212" t="s">
        <v>19</v>
      </c>
      <c r="N164" s="213" t="s">
        <v>45</v>
      </c>
      <c r="O164" s="85"/>
      <c r="P164" s="214">
        <f>O164*H164</f>
        <v>0</v>
      </c>
      <c r="Q164" s="214">
        <v>0</v>
      </c>
      <c r="R164" s="214">
        <f>Q164*H164</f>
        <v>0</v>
      </c>
      <c r="S164" s="214">
        <v>0</v>
      </c>
      <c r="T164" s="215">
        <f>S164*H164</f>
        <v>0</v>
      </c>
      <c r="U164" s="39"/>
      <c r="V164" s="39"/>
      <c r="W164" s="39"/>
      <c r="X164" s="39"/>
      <c r="Y164" s="39"/>
      <c r="Z164" s="39"/>
      <c r="AA164" s="39"/>
      <c r="AB164" s="39"/>
      <c r="AC164" s="39"/>
      <c r="AD164" s="39"/>
      <c r="AE164" s="39"/>
      <c r="AR164" s="216" t="s">
        <v>141</v>
      </c>
      <c r="AT164" s="216" t="s">
        <v>136</v>
      </c>
      <c r="AU164" s="216" t="s">
        <v>142</v>
      </c>
      <c r="AY164" s="18" t="s">
        <v>133</v>
      </c>
      <c r="BE164" s="217">
        <f>IF(N164="základní",J164,0)</f>
        <v>0</v>
      </c>
      <c r="BF164" s="217">
        <f>IF(N164="snížená",J164,0)</f>
        <v>0</v>
      </c>
      <c r="BG164" s="217">
        <f>IF(N164="zákl. přenesená",J164,0)</f>
        <v>0</v>
      </c>
      <c r="BH164" s="217">
        <f>IF(N164="sníž. přenesená",J164,0)</f>
        <v>0</v>
      </c>
      <c r="BI164" s="217">
        <f>IF(N164="nulová",J164,0)</f>
        <v>0</v>
      </c>
      <c r="BJ164" s="18" t="s">
        <v>142</v>
      </c>
      <c r="BK164" s="217">
        <f>ROUND(I164*H164,2)</f>
        <v>0</v>
      </c>
      <c r="BL164" s="18" t="s">
        <v>141</v>
      </c>
      <c r="BM164" s="216" t="s">
        <v>962</v>
      </c>
    </row>
    <row r="165" s="2" customFormat="1" ht="14.4" customHeight="1">
      <c r="A165" s="39"/>
      <c r="B165" s="40"/>
      <c r="C165" s="205" t="s">
        <v>507</v>
      </c>
      <c r="D165" s="205" t="s">
        <v>136</v>
      </c>
      <c r="E165" s="206" t="s">
        <v>963</v>
      </c>
      <c r="F165" s="207" t="s">
        <v>964</v>
      </c>
      <c r="G165" s="208" t="s">
        <v>925</v>
      </c>
      <c r="H165" s="209">
        <v>6</v>
      </c>
      <c r="I165" s="210"/>
      <c r="J165" s="211">
        <f>ROUND(I165*H165,2)</f>
        <v>0</v>
      </c>
      <c r="K165" s="207" t="s">
        <v>19</v>
      </c>
      <c r="L165" s="45"/>
      <c r="M165" s="212" t="s">
        <v>19</v>
      </c>
      <c r="N165" s="213" t="s">
        <v>45</v>
      </c>
      <c r="O165" s="85"/>
      <c r="P165" s="214">
        <f>O165*H165</f>
        <v>0</v>
      </c>
      <c r="Q165" s="214">
        <v>0</v>
      </c>
      <c r="R165" s="214">
        <f>Q165*H165</f>
        <v>0</v>
      </c>
      <c r="S165" s="214">
        <v>0</v>
      </c>
      <c r="T165" s="215">
        <f>S165*H165</f>
        <v>0</v>
      </c>
      <c r="U165" s="39"/>
      <c r="V165" s="39"/>
      <c r="W165" s="39"/>
      <c r="X165" s="39"/>
      <c r="Y165" s="39"/>
      <c r="Z165" s="39"/>
      <c r="AA165" s="39"/>
      <c r="AB165" s="39"/>
      <c r="AC165" s="39"/>
      <c r="AD165" s="39"/>
      <c r="AE165" s="39"/>
      <c r="AR165" s="216" t="s">
        <v>141</v>
      </c>
      <c r="AT165" s="216" t="s">
        <v>136</v>
      </c>
      <c r="AU165" s="216" t="s">
        <v>142</v>
      </c>
      <c r="AY165" s="18" t="s">
        <v>133</v>
      </c>
      <c r="BE165" s="217">
        <f>IF(N165="základní",J165,0)</f>
        <v>0</v>
      </c>
      <c r="BF165" s="217">
        <f>IF(N165="snížená",J165,0)</f>
        <v>0</v>
      </c>
      <c r="BG165" s="217">
        <f>IF(N165="zákl. přenesená",J165,0)</f>
        <v>0</v>
      </c>
      <c r="BH165" s="217">
        <f>IF(N165="sníž. přenesená",J165,0)</f>
        <v>0</v>
      </c>
      <c r="BI165" s="217">
        <f>IF(N165="nulová",J165,0)</f>
        <v>0</v>
      </c>
      <c r="BJ165" s="18" t="s">
        <v>142</v>
      </c>
      <c r="BK165" s="217">
        <f>ROUND(I165*H165,2)</f>
        <v>0</v>
      </c>
      <c r="BL165" s="18" t="s">
        <v>141</v>
      </c>
      <c r="BM165" s="216" t="s">
        <v>965</v>
      </c>
    </row>
    <row r="166" s="2" customFormat="1" ht="14.4" customHeight="1">
      <c r="A166" s="39"/>
      <c r="B166" s="40"/>
      <c r="C166" s="205" t="s">
        <v>511</v>
      </c>
      <c r="D166" s="205" t="s">
        <v>136</v>
      </c>
      <c r="E166" s="206" t="s">
        <v>966</v>
      </c>
      <c r="F166" s="207" t="s">
        <v>967</v>
      </c>
      <c r="G166" s="208" t="s">
        <v>925</v>
      </c>
      <c r="H166" s="209">
        <v>6</v>
      </c>
      <c r="I166" s="210"/>
      <c r="J166" s="211">
        <f>ROUND(I166*H166,2)</f>
        <v>0</v>
      </c>
      <c r="K166" s="207" t="s">
        <v>19</v>
      </c>
      <c r="L166" s="45"/>
      <c r="M166" s="212" t="s">
        <v>19</v>
      </c>
      <c r="N166" s="213" t="s">
        <v>45</v>
      </c>
      <c r="O166" s="85"/>
      <c r="P166" s="214">
        <f>O166*H166</f>
        <v>0</v>
      </c>
      <c r="Q166" s="214">
        <v>0</v>
      </c>
      <c r="R166" s="214">
        <f>Q166*H166</f>
        <v>0</v>
      </c>
      <c r="S166" s="214">
        <v>0</v>
      </c>
      <c r="T166" s="215">
        <f>S166*H166</f>
        <v>0</v>
      </c>
      <c r="U166" s="39"/>
      <c r="V166" s="39"/>
      <c r="W166" s="39"/>
      <c r="X166" s="39"/>
      <c r="Y166" s="39"/>
      <c r="Z166" s="39"/>
      <c r="AA166" s="39"/>
      <c r="AB166" s="39"/>
      <c r="AC166" s="39"/>
      <c r="AD166" s="39"/>
      <c r="AE166" s="39"/>
      <c r="AR166" s="216" t="s">
        <v>141</v>
      </c>
      <c r="AT166" s="216" t="s">
        <v>136</v>
      </c>
      <c r="AU166" s="216" t="s">
        <v>142</v>
      </c>
      <c r="AY166" s="18" t="s">
        <v>133</v>
      </c>
      <c r="BE166" s="217">
        <f>IF(N166="základní",J166,0)</f>
        <v>0</v>
      </c>
      <c r="BF166" s="217">
        <f>IF(N166="snížená",J166,0)</f>
        <v>0</v>
      </c>
      <c r="BG166" s="217">
        <f>IF(N166="zákl. přenesená",J166,0)</f>
        <v>0</v>
      </c>
      <c r="BH166" s="217">
        <f>IF(N166="sníž. přenesená",J166,0)</f>
        <v>0</v>
      </c>
      <c r="BI166" s="217">
        <f>IF(N166="nulová",J166,0)</f>
        <v>0</v>
      </c>
      <c r="BJ166" s="18" t="s">
        <v>142</v>
      </c>
      <c r="BK166" s="217">
        <f>ROUND(I166*H166,2)</f>
        <v>0</v>
      </c>
      <c r="BL166" s="18" t="s">
        <v>141</v>
      </c>
      <c r="BM166" s="216" t="s">
        <v>968</v>
      </c>
    </row>
    <row r="167" s="2" customFormat="1" ht="14.4" customHeight="1">
      <c r="A167" s="39"/>
      <c r="B167" s="40"/>
      <c r="C167" s="205" t="s">
        <v>515</v>
      </c>
      <c r="D167" s="205" t="s">
        <v>136</v>
      </c>
      <c r="E167" s="206" t="s">
        <v>969</v>
      </c>
      <c r="F167" s="207" t="s">
        <v>970</v>
      </c>
      <c r="G167" s="208" t="s">
        <v>925</v>
      </c>
      <c r="H167" s="209">
        <v>14</v>
      </c>
      <c r="I167" s="210"/>
      <c r="J167" s="211">
        <f>ROUND(I167*H167,2)</f>
        <v>0</v>
      </c>
      <c r="K167" s="207" t="s">
        <v>19</v>
      </c>
      <c r="L167" s="45"/>
      <c r="M167" s="212" t="s">
        <v>19</v>
      </c>
      <c r="N167" s="213" t="s">
        <v>45</v>
      </c>
      <c r="O167" s="85"/>
      <c r="P167" s="214">
        <f>O167*H167</f>
        <v>0</v>
      </c>
      <c r="Q167" s="214">
        <v>0</v>
      </c>
      <c r="R167" s="214">
        <f>Q167*H167</f>
        <v>0</v>
      </c>
      <c r="S167" s="214">
        <v>0</v>
      </c>
      <c r="T167" s="215">
        <f>S167*H167</f>
        <v>0</v>
      </c>
      <c r="U167" s="39"/>
      <c r="V167" s="39"/>
      <c r="W167" s="39"/>
      <c r="X167" s="39"/>
      <c r="Y167" s="39"/>
      <c r="Z167" s="39"/>
      <c r="AA167" s="39"/>
      <c r="AB167" s="39"/>
      <c r="AC167" s="39"/>
      <c r="AD167" s="39"/>
      <c r="AE167" s="39"/>
      <c r="AR167" s="216" t="s">
        <v>141</v>
      </c>
      <c r="AT167" s="216" t="s">
        <v>136</v>
      </c>
      <c r="AU167" s="216" t="s">
        <v>142</v>
      </c>
      <c r="AY167" s="18" t="s">
        <v>133</v>
      </c>
      <c r="BE167" s="217">
        <f>IF(N167="základní",J167,0)</f>
        <v>0</v>
      </c>
      <c r="BF167" s="217">
        <f>IF(N167="snížená",J167,0)</f>
        <v>0</v>
      </c>
      <c r="BG167" s="217">
        <f>IF(N167="zákl. přenesená",J167,0)</f>
        <v>0</v>
      </c>
      <c r="BH167" s="217">
        <f>IF(N167="sníž. přenesená",J167,0)</f>
        <v>0</v>
      </c>
      <c r="BI167" s="217">
        <f>IF(N167="nulová",J167,0)</f>
        <v>0</v>
      </c>
      <c r="BJ167" s="18" t="s">
        <v>142</v>
      </c>
      <c r="BK167" s="217">
        <f>ROUND(I167*H167,2)</f>
        <v>0</v>
      </c>
      <c r="BL167" s="18" t="s">
        <v>141</v>
      </c>
      <c r="BM167" s="216" t="s">
        <v>971</v>
      </c>
    </row>
    <row r="168" s="2" customFormat="1" ht="14.4" customHeight="1">
      <c r="A168" s="39"/>
      <c r="B168" s="40"/>
      <c r="C168" s="205" t="s">
        <v>520</v>
      </c>
      <c r="D168" s="205" t="s">
        <v>136</v>
      </c>
      <c r="E168" s="206" t="s">
        <v>972</v>
      </c>
      <c r="F168" s="207" t="s">
        <v>973</v>
      </c>
      <c r="G168" s="208" t="s">
        <v>925</v>
      </c>
      <c r="H168" s="209">
        <v>2</v>
      </c>
      <c r="I168" s="210"/>
      <c r="J168" s="211">
        <f>ROUND(I168*H168,2)</f>
        <v>0</v>
      </c>
      <c r="K168" s="207" t="s">
        <v>19</v>
      </c>
      <c r="L168" s="45"/>
      <c r="M168" s="212" t="s">
        <v>19</v>
      </c>
      <c r="N168" s="213" t="s">
        <v>45</v>
      </c>
      <c r="O168" s="85"/>
      <c r="P168" s="214">
        <f>O168*H168</f>
        <v>0</v>
      </c>
      <c r="Q168" s="214">
        <v>0</v>
      </c>
      <c r="R168" s="214">
        <f>Q168*H168</f>
        <v>0</v>
      </c>
      <c r="S168" s="214">
        <v>0</v>
      </c>
      <c r="T168" s="215">
        <f>S168*H168</f>
        <v>0</v>
      </c>
      <c r="U168" s="39"/>
      <c r="V168" s="39"/>
      <c r="W168" s="39"/>
      <c r="X168" s="39"/>
      <c r="Y168" s="39"/>
      <c r="Z168" s="39"/>
      <c r="AA168" s="39"/>
      <c r="AB168" s="39"/>
      <c r="AC168" s="39"/>
      <c r="AD168" s="39"/>
      <c r="AE168" s="39"/>
      <c r="AR168" s="216" t="s">
        <v>141</v>
      </c>
      <c r="AT168" s="216" t="s">
        <v>136</v>
      </c>
      <c r="AU168" s="216" t="s">
        <v>142</v>
      </c>
      <c r="AY168" s="18" t="s">
        <v>133</v>
      </c>
      <c r="BE168" s="217">
        <f>IF(N168="základní",J168,0)</f>
        <v>0</v>
      </c>
      <c r="BF168" s="217">
        <f>IF(N168="snížená",J168,0)</f>
        <v>0</v>
      </c>
      <c r="BG168" s="217">
        <f>IF(N168="zákl. přenesená",J168,0)</f>
        <v>0</v>
      </c>
      <c r="BH168" s="217">
        <f>IF(N168="sníž. přenesená",J168,0)</f>
        <v>0</v>
      </c>
      <c r="BI168" s="217">
        <f>IF(N168="nulová",J168,0)</f>
        <v>0</v>
      </c>
      <c r="BJ168" s="18" t="s">
        <v>142</v>
      </c>
      <c r="BK168" s="217">
        <f>ROUND(I168*H168,2)</f>
        <v>0</v>
      </c>
      <c r="BL168" s="18" t="s">
        <v>141</v>
      </c>
      <c r="BM168" s="216" t="s">
        <v>974</v>
      </c>
    </row>
    <row r="169" s="2" customFormat="1" ht="14.4" customHeight="1">
      <c r="A169" s="39"/>
      <c r="B169" s="40"/>
      <c r="C169" s="205" t="s">
        <v>524</v>
      </c>
      <c r="D169" s="205" t="s">
        <v>136</v>
      </c>
      <c r="E169" s="206" t="s">
        <v>975</v>
      </c>
      <c r="F169" s="207" t="s">
        <v>976</v>
      </c>
      <c r="G169" s="208" t="s">
        <v>925</v>
      </c>
      <c r="H169" s="209">
        <v>11</v>
      </c>
      <c r="I169" s="210"/>
      <c r="J169" s="211">
        <f>ROUND(I169*H169,2)</f>
        <v>0</v>
      </c>
      <c r="K169" s="207" t="s">
        <v>19</v>
      </c>
      <c r="L169" s="45"/>
      <c r="M169" s="212" t="s">
        <v>19</v>
      </c>
      <c r="N169" s="213" t="s">
        <v>45</v>
      </c>
      <c r="O169" s="85"/>
      <c r="P169" s="214">
        <f>O169*H169</f>
        <v>0</v>
      </c>
      <c r="Q169" s="214">
        <v>0</v>
      </c>
      <c r="R169" s="214">
        <f>Q169*H169</f>
        <v>0</v>
      </c>
      <c r="S169" s="214">
        <v>0</v>
      </c>
      <c r="T169" s="215">
        <f>S169*H169</f>
        <v>0</v>
      </c>
      <c r="U169" s="39"/>
      <c r="V169" s="39"/>
      <c r="W169" s="39"/>
      <c r="X169" s="39"/>
      <c r="Y169" s="39"/>
      <c r="Z169" s="39"/>
      <c r="AA169" s="39"/>
      <c r="AB169" s="39"/>
      <c r="AC169" s="39"/>
      <c r="AD169" s="39"/>
      <c r="AE169" s="39"/>
      <c r="AR169" s="216" t="s">
        <v>141</v>
      </c>
      <c r="AT169" s="216" t="s">
        <v>136</v>
      </c>
      <c r="AU169" s="216" t="s">
        <v>142</v>
      </c>
      <c r="AY169" s="18" t="s">
        <v>133</v>
      </c>
      <c r="BE169" s="217">
        <f>IF(N169="základní",J169,0)</f>
        <v>0</v>
      </c>
      <c r="BF169" s="217">
        <f>IF(N169="snížená",J169,0)</f>
        <v>0</v>
      </c>
      <c r="BG169" s="217">
        <f>IF(N169="zákl. přenesená",J169,0)</f>
        <v>0</v>
      </c>
      <c r="BH169" s="217">
        <f>IF(N169="sníž. přenesená",J169,0)</f>
        <v>0</v>
      </c>
      <c r="BI169" s="217">
        <f>IF(N169="nulová",J169,0)</f>
        <v>0</v>
      </c>
      <c r="BJ169" s="18" t="s">
        <v>142</v>
      </c>
      <c r="BK169" s="217">
        <f>ROUND(I169*H169,2)</f>
        <v>0</v>
      </c>
      <c r="BL169" s="18" t="s">
        <v>141</v>
      </c>
      <c r="BM169" s="216" t="s">
        <v>977</v>
      </c>
    </row>
    <row r="170" s="2" customFormat="1" ht="14.4" customHeight="1">
      <c r="A170" s="39"/>
      <c r="B170" s="40"/>
      <c r="C170" s="205" t="s">
        <v>528</v>
      </c>
      <c r="D170" s="205" t="s">
        <v>136</v>
      </c>
      <c r="E170" s="206" t="s">
        <v>978</v>
      </c>
      <c r="F170" s="207" t="s">
        <v>979</v>
      </c>
      <c r="G170" s="208" t="s">
        <v>925</v>
      </c>
      <c r="H170" s="209">
        <v>7</v>
      </c>
      <c r="I170" s="210"/>
      <c r="J170" s="211">
        <f>ROUND(I170*H170,2)</f>
        <v>0</v>
      </c>
      <c r="K170" s="207" t="s">
        <v>19</v>
      </c>
      <c r="L170" s="45"/>
      <c r="M170" s="212" t="s">
        <v>19</v>
      </c>
      <c r="N170" s="213" t="s">
        <v>45</v>
      </c>
      <c r="O170" s="85"/>
      <c r="P170" s="214">
        <f>O170*H170</f>
        <v>0</v>
      </c>
      <c r="Q170" s="214">
        <v>0</v>
      </c>
      <c r="R170" s="214">
        <f>Q170*H170</f>
        <v>0</v>
      </c>
      <c r="S170" s="214">
        <v>0</v>
      </c>
      <c r="T170" s="215">
        <f>S170*H170</f>
        <v>0</v>
      </c>
      <c r="U170" s="39"/>
      <c r="V170" s="39"/>
      <c r="W170" s="39"/>
      <c r="X170" s="39"/>
      <c r="Y170" s="39"/>
      <c r="Z170" s="39"/>
      <c r="AA170" s="39"/>
      <c r="AB170" s="39"/>
      <c r="AC170" s="39"/>
      <c r="AD170" s="39"/>
      <c r="AE170" s="39"/>
      <c r="AR170" s="216" t="s">
        <v>141</v>
      </c>
      <c r="AT170" s="216" t="s">
        <v>136</v>
      </c>
      <c r="AU170" s="216" t="s">
        <v>142</v>
      </c>
      <c r="AY170" s="18" t="s">
        <v>133</v>
      </c>
      <c r="BE170" s="217">
        <f>IF(N170="základní",J170,0)</f>
        <v>0</v>
      </c>
      <c r="BF170" s="217">
        <f>IF(N170="snížená",J170,0)</f>
        <v>0</v>
      </c>
      <c r="BG170" s="217">
        <f>IF(N170="zákl. přenesená",J170,0)</f>
        <v>0</v>
      </c>
      <c r="BH170" s="217">
        <f>IF(N170="sníž. přenesená",J170,0)</f>
        <v>0</v>
      </c>
      <c r="BI170" s="217">
        <f>IF(N170="nulová",J170,0)</f>
        <v>0</v>
      </c>
      <c r="BJ170" s="18" t="s">
        <v>142</v>
      </c>
      <c r="BK170" s="217">
        <f>ROUND(I170*H170,2)</f>
        <v>0</v>
      </c>
      <c r="BL170" s="18" t="s">
        <v>141</v>
      </c>
      <c r="BM170" s="216" t="s">
        <v>980</v>
      </c>
    </row>
    <row r="171" s="2" customFormat="1" ht="14.4" customHeight="1">
      <c r="A171" s="39"/>
      <c r="B171" s="40"/>
      <c r="C171" s="205" t="s">
        <v>532</v>
      </c>
      <c r="D171" s="205" t="s">
        <v>136</v>
      </c>
      <c r="E171" s="206" t="s">
        <v>981</v>
      </c>
      <c r="F171" s="207" t="s">
        <v>982</v>
      </c>
      <c r="G171" s="208" t="s">
        <v>925</v>
      </c>
      <c r="H171" s="209">
        <v>4</v>
      </c>
      <c r="I171" s="210"/>
      <c r="J171" s="211">
        <f>ROUND(I171*H171,2)</f>
        <v>0</v>
      </c>
      <c r="K171" s="207" t="s">
        <v>19</v>
      </c>
      <c r="L171" s="45"/>
      <c r="M171" s="212" t="s">
        <v>19</v>
      </c>
      <c r="N171" s="213" t="s">
        <v>45</v>
      </c>
      <c r="O171" s="85"/>
      <c r="P171" s="214">
        <f>O171*H171</f>
        <v>0</v>
      </c>
      <c r="Q171" s="214">
        <v>0</v>
      </c>
      <c r="R171" s="214">
        <f>Q171*H171</f>
        <v>0</v>
      </c>
      <c r="S171" s="214">
        <v>0</v>
      </c>
      <c r="T171" s="215">
        <f>S171*H171</f>
        <v>0</v>
      </c>
      <c r="U171" s="39"/>
      <c r="V171" s="39"/>
      <c r="W171" s="39"/>
      <c r="X171" s="39"/>
      <c r="Y171" s="39"/>
      <c r="Z171" s="39"/>
      <c r="AA171" s="39"/>
      <c r="AB171" s="39"/>
      <c r="AC171" s="39"/>
      <c r="AD171" s="39"/>
      <c r="AE171" s="39"/>
      <c r="AR171" s="216" t="s">
        <v>141</v>
      </c>
      <c r="AT171" s="216" t="s">
        <v>136</v>
      </c>
      <c r="AU171" s="216" t="s">
        <v>142</v>
      </c>
      <c r="AY171" s="18" t="s">
        <v>133</v>
      </c>
      <c r="BE171" s="217">
        <f>IF(N171="základní",J171,0)</f>
        <v>0</v>
      </c>
      <c r="BF171" s="217">
        <f>IF(N171="snížená",J171,0)</f>
        <v>0</v>
      </c>
      <c r="BG171" s="217">
        <f>IF(N171="zákl. přenesená",J171,0)</f>
        <v>0</v>
      </c>
      <c r="BH171" s="217">
        <f>IF(N171="sníž. přenesená",J171,0)</f>
        <v>0</v>
      </c>
      <c r="BI171" s="217">
        <f>IF(N171="nulová",J171,0)</f>
        <v>0</v>
      </c>
      <c r="BJ171" s="18" t="s">
        <v>142</v>
      </c>
      <c r="BK171" s="217">
        <f>ROUND(I171*H171,2)</f>
        <v>0</v>
      </c>
      <c r="BL171" s="18" t="s">
        <v>141</v>
      </c>
      <c r="BM171" s="216" t="s">
        <v>983</v>
      </c>
    </row>
    <row r="172" s="2" customFormat="1" ht="14.4" customHeight="1">
      <c r="A172" s="39"/>
      <c r="B172" s="40"/>
      <c r="C172" s="205" t="s">
        <v>538</v>
      </c>
      <c r="D172" s="205" t="s">
        <v>136</v>
      </c>
      <c r="E172" s="206" t="s">
        <v>984</v>
      </c>
      <c r="F172" s="207" t="s">
        <v>985</v>
      </c>
      <c r="G172" s="208" t="s">
        <v>925</v>
      </c>
      <c r="H172" s="209">
        <v>7</v>
      </c>
      <c r="I172" s="210"/>
      <c r="J172" s="211">
        <f>ROUND(I172*H172,2)</f>
        <v>0</v>
      </c>
      <c r="K172" s="207" t="s">
        <v>19</v>
      </c>
      <c r="L172" s="45"/>
      <c r="M172" s="212" t="s">
        <v>19</v>
      </c>
      <c r="N172" s="213" t="s">
        <v>45</v>
      </c>
      <c r="O172" s="85"/>
      <c r="P172" s="214">
        <f>O172*H172</f>
        <v>0</v>
      </c>
      <c r="Q172" s="214">
        <v>0</v>
      </c>
      <c r="R172" s="214">
        <f>Q172*H172</f>
        <v>0</v>
      </c>
      <c r="S172" s="214">
        <v>0</v>
      </c>
      <c r="T172" s="215">
        <f>S172*H172</f>
        <v>0</v>
      </c>
      <c r="U172" s="39"/>
      <c r="V172" s="39"/>
      <c r="W172" s="39"/>
      <c r="X172" s="39"/>
      <c r="Y172" s="39"/>
      <c r="Z172" s="39"/>
      <c r="AA172" s="39"/>
      <c r="AB172" s="39"/>
      <c r="AC172" s="39"/>
      <c r="AD172" s="39"/>
      <c r="AE172" s="39"/>
      <c r="AR172" s="216" t="s">
        <v>141</v>
      </c>
      <c r="AT172" s="216" t="s">
        <v>136</v>
      </c>
      <c r="AU172" s="216" t="s">
        <v>142</v>
      </c>
      <c r="AY172" s="18" t="s">
        <v>133</v>
      </c>
      <c r="BE172" s="217">
        <f>IF(N172="základní",J172,0)</f>
        <v>0</v>
      </c>
      <c r="BF172" s="217">
        <f>IF(N172="snížená",J172,0)</f>
        <v>0</v>
      </c>
      <c r="BG172" s="217">
        <f>IF(N172="zákl. přenesená",J172,0)</f>
        <v>0</v>
      </c>
      <c r="BH172" s="217">
        <f>IF(N172="sníž. přenesená",J172,0)</f>
        <v>0</v>
      </c>
      <c r="BI172" s="217">
        <f>IF(N172="nulová",J172,0)</f>
        <v>0</v>
      </c>
      <c r="BJ172" s="18" t="s">
        <v>142</v>
      </c>
      <c r="BK172" s="217">
        <f>ROUND(I172*H172,2)</f>
        <v>0</v>
      </c>
      <c r="BL172" s="18" t="s">
        <v>141</v>
      </c>
      <c r="BM172" s="216" t="s">
        <v>986</v>
      </c>
    </row>
    <row r="173" s="2" customFormat="1" ht="14.4" customHeight="1">
      <c r="A173" s="39"/>
      <c r="B173" s="40"/>
      <c r="C173" s="205" t="s">
        <v>543</v>
      </c>
      <c r="D173" s="205" t="s">
        <v>136</v>
      </c>
      <c r="E173" s="206" t="s">
        <v>987</v>
      </c>
      <c r="F173" s="207" t="s">
        <v>988</v>
      </c>
      <c r="G173" s="208" t="s">
        <v>925</v>
      </c>
      <c r="H173" s="209">
        <v>2</v>
      </c>
      <c r="I173" s="210"/>
      <c r="J173" s="211">
        <f>ROUND(I173*H173,2)</f>
        <v>0</v>
      </c>
      <c r="K173" s="207" t="s">
        <v>19</v>
      </c>
      <c r="L173" s="45"/>
      <c r="M173" s="212" t="s">
        <v>19</v>
      </c>
      <c r="N173" s="213" t="s">
        <v>45</v>
      </c>
      <c r="O173" s="85"/>
      <c r="P173" s="214">
        <f>O173*H173</f>
        <v>0</v>
      </c>
      <c r="Q173" s="214">
        <v>0</v>
      </c>
      <c r="R173" s="214">
        <f>Q173*H173</f>
        <v>0</v>
      </c>
      <c r="S173" s="214">
        <v>0</v>
      </c>
      <c r="T173" s="215">
        <f>S173*H173</f>
        <v>0</v>
      </c>
      <c r="U173" s="39"/>
      <c r="V173" s="39"/>
      <c r="W173" s="39"/>
      <c r="X173" s="39"/>
      <c r="Y173" s="39"/>
      <c r="Z173" s="39"/>
      <c r="AA173" s="39"/>
      <c r="AB173" s="39"/>
      <c r="AC173" s="39"/>
      <c r="AD173" s="39"/>
      <c r="AE173" s="39"/>
      <c r="AR173" s="216" t="s">
        <v>141</v>
      </c>
      <c r="AT173" s="216" t="s">
        <v>136</v>
      </c>
      <c r="AU173" s="216" t="s">
        <v>142</v>
      </c>
      <c r="AY173" s="18" t="s">
        <v>133</v>
      </c>
      <c r="BE173" s="217">
        <f>IF(N173="základní",J173,0)</f>
        <v>0</v>
      </c>
      <c r="BF173" s="217">
        <f>IF(N173="snížená",J173,0)</f>
        <v>0</v>
      </c>
      <c r="BG173" s="217">
        <f>IF(N173="zákl. přenesená",J173,0)</f>
        <v>0</v>
      </c>
      <c r="BH173" s="217">
        <f>IF(N173="sníž. přenesená",J173,0)</f>
        <v>0</v>
      </c>
      <c r="BI173" s="217">
        <f>IF(N173="nulová",J173,0)</f>
        <v>0</v>
      </c>
      <c r="BJ173" s="18" t="s">
        <v>142</v>
      </c>
      <c r="BK173" s="217">
        <f>ROUND(I173*H173,2)</f>
        <v>0</v>
      </c>
      <c r="BL173" s="18" t="s">
        <v>141</v>
      </c>
      <c r="BM173" s="216" t="s">
        <v>989</v>
      </c>
    </row>
    <row r="174" s="2" customFormat="1" ht="14.4" customHeight="1">
      <c r="A174" s="39"/>
      <c r="B174" s="40"/>
      <c r="C174" s="205" t="s">
        <v>548</v>
      </c>
      <c r="D174" s="205" t="s">
        <v>136</v>
      </c>
      <c r="E174" s="206" t="s">
        <v>990</v>
      </c>
      <c r="F174" s="207" t="s">
        <v>991</v>
      </c>
      <c r="G174" s="208" t="s">
        <v>925</v>
      </c>
      <c r="H174" s="209">
        <v>2</v>
      </c>
      <c r="I174" s="210"/>
      <c r="J174" s="211">
        <f>ROUND(I174*H174,2)</f>
        <v>0</v>
      </c>
      <c r="K174" s="207" t="s">
        <v>19</v>
      </c>
      <c r="L174" s="45"/>
      <c r="M174" s="212" t="s">
        <v>19</v>
      </c>
      <c r="N174" s="213" t="s">
        <v>45</v>
      </c>
      <c r="O174" s="85"/>
      <c r="P174" s="214">
        <f>O174*H174</f>
        <v>0</v>
      </c>
      <c r="Q174" s="214">
        <v>0</v>
      </c>
      <c r="R174" s="214">
        <f>Q174*H174</f>
        <v>0</v>
      </c>
      <c r="S174" s="214">
        <v>0</v>
      </c>
      <c r="T174" s="215">
        <f>S174*H174</f>
        <v>0</v>
      </c>
      <c r="U174" s="39"/>
      <c r="V174" s="39"/>
      <c r="W174" s="39"/>
      <c r="X174" s="39"/>
      <c r="Y174" s="39"/>
      <c r="Z174" s="39"/>
      <c r="AA174" s="39"/>
      <c r="AB174" s="39"/>
      <c r="AC174" s="39"/>
      <c r="AD174" s="39"/>
      <c r="AE174" s="39"/>
      <c r="AR174" s="216" t="s">
        <v>141</v>
      </c>
      <c r="AT174" s="216" t="s">
        <v>136</v>
      </c>
      <c r="AU174" s="216" t="s">
        <v>142</v>
      </c>
      <c r="AY174" s="18" t="s">
        <v>133</v>
      </c>
      <c r="BE174" s="217">
        <f>IF(N174="základní",J174,0)</f>
        <v>0</v>
      </c>
      <c r="BF174" s="217">
        <f>IF(N174="snížená",J174,0)</f>
        <v>0</v>
      </c>
      <c r="BG174" s="217">
        <f>IF(N174="zákl. přenesená",J174,0)</f>
        <v>0</v>
      </c>
      <c r="BH174" s="217">
        <f>IF(N174="sníž. přenesená",J174,0)</f>
        <v>0</v>
      </c>
      <c r="BI174" s="217">
        <f>IF(N174="nulová",J174,0)</f>
        <v>0</v>
      </c>
      <c r="BJ174" s="18" t="s">
        <v>142</v>
      </c>
      <c r="BK174" s="217">
        <f>ROUND(I174*H174,2)</f>
        <v>0</v>
      </c>
      <c r="BL174" s="18" t="s">
        <v>141</v>
      </c>
      <c r="BM174" s="216" t="s">
        <v>992</v>
      </c>
    </row>
    <row r="175" s="2" customFormat="1" ht="14.4" customHeight="1">
      <c r="A175" s="39"/>
      <c r="B175" s="40"/>
      <c r="C175" s="205" t="s">
        <v>552</v>
      </c>
      <c r="D175" s="205" t="s">
        <v>136</v>
      </c>
      <c r="E175" s="206" t="s">
        <v>993</v>
      </c>
      <c r="F175" s="207" t="s">
        <v>994</v>
      </c>
      <c r="G175" s="208" t="s">
        <v>925</v>
      </c>
      <c r="H175" s="209">
        <v>3</v>
      </c>
      <c r="I175" s="210"/>
      <c r="J175" s="211">
        <f>ROUND(I175*H175,2)</f>
        <v>0</v>
      </c>
      <c r="K175" s="207" t="s">
        <v>19</v>
      </c>
      <c r="L175" s="45"/>
      <c r="M175" s="212" t="s">
        <v>19</v>
      </c>
      <c r="N175" s="213" t="s">
        <v>45</v>
      </c>
      <c r="O175" s="85"/>
      <c r="P175" s="214">
        <f>O175*H175</f>
        <v>0</v>
      </c>
      <c r="Q175" s="214">
        <v>0</v>
      </c>
      <c r="R175" s="214">
        <f>Q175*H175</f>
        <v>0</v>
      </c>
      <c r="S175" s="214">
        <v>0</v>
      </c>
      <c r="T175" s="215">
        <f>S175*H175</f>
        <v>0</v>
      </c>
      <c r="U175" s="39"/>
      <c r="V175" s="39"/>
      <c r="W175" s="39"/>
      <c r="X175" s="39"/>
      <c r="Y175" s="39"/>
      <c r="Z175" s="39"/>
      <c r="AA175" s="39"/>
      <c r="AB175" s="39"/>
      <c r="AC175" s="39"/>
      <c r="AD175" s="39"/>
      <c r="AE175" s="39"/>
      <c r="AR175" s="216" t="s">
        <v>141</v>
      </c>
      <c r="AT175" s="216" t="s">
        <v>136</v>
      </c>
      <c r="AU175" s="216" t="s">
        <v>142</v>
      </c>
      <c r="AY175" s="18" t="s">
        <v>133</v>
      </c>
      <c r="BE175" s="217">
        <f>IF(N175="základní",J175,0)</f>
        <v>0</v>
      </c>
      <c r="BF175" s="217">
        <f>IF(N175="snížená",J175,0)</f>
        <v>0</v>
      </c>
      <c r="BG175" s="217">
        <f>IF(N175="zákl. přenesená",J175,0)</f>
        <v>0</v>
      </c>
      <c r="BH175" s="217">
        <f>IF(N175="sníž. přenesená",J175,0)</f>
        <v>0</v>
      </c>
      <c r="BI175" s="217">
        <f>IF(N175="nulová",J175,0)</f>
        <v>0</v>
      </c>
      <c r="BJ175" s="18" t="s">
        <v>142</v>
      </c>
      <c r="BK175" s="217">
        <f>ROUND(I175*H175,2)</f>
        <v>0</v>
      </c>
      <c r="BL175" s="18" t="s">
        <v>141</v>
      </c>
      <c r="BM175" s="216" t="s">
        <v>995</v>
      </c>
    </row>
    <row r="176" s="2" customFormat="1" ht="14.4" customHeight="1">
      <c r="A176" s="39"/>
      <c r="B176" s="40"/>
      <c r="C176" s="205" t="s">
        <v>556</v>
      </c>
      <c r="D176" s="205" t="s">
        <v>136</v>
      </c>
      <c r="E176" s="206" t="s">
        <v>996</v>
      </c>
      <c r="F176" s="207" t="s">
        <v>997</v>
      </c>
      <c r="G176" s="208" t="s">
        <v>925</v>
      </c>
      <c r="H176" s="209">
        <v>2</v>
      </c>
      <c r="I176" s="210"/>
      <c r="J176" s="211">
        <f>ROUND(I176*H176,2)</f>
        <v>0</v>
      </c>
      <c r="K176" s="207" t="s">
        <v>19</v>
      </c>
      <c r="L176" s="45"/>
      <c r="M176" s="212" t="s">
        <v>19</v>
      </c>
      <c r="N176" s="213" t="s">
        <v>45</v>
      </c>
      <c r="O176" s="85"/>
      <c r="P176" s="214">
        <f>O176*H176</f>
        <v>0</v>
      </c>
      <c r="Q176" s="214">
        <v>0</v>
      </c>
      <c r="R176" s="214">
        <f>Q176*H176</f>
        <v>0</v>
      </c>
      <c r="S176" s="214">
        <v>0</v>
      </c>
      <c r="T176" s="215">
        <f>S176*H176</f>
        <v>0</v>
      </c>
      <c r="U176" s="39"/>
      <c r="V176" s="39"/>
      <c r="W176" s="39"/>
      <c r="X176" s="39"/>
      <c r="Y176" s="39"/>
      <c r="Z176" s="39"/>
      <c r="AA176" s="39"/>
      <c r="AB176" s="39"/>
      <c r="AC176" s="39"/>
      <c r="AD176" s="39"/>
      <c r="AE176" s="39"/>
      <c r="AR176" s="216" t="s">
        <v>141</v>
      </c>
      <c r="AT176" s="216" t="s">
        <v>136</v>
      </c>
      <c r="AU176" s="216" t="s">
        <v>142</v>
      </c>
      <c r="AY176" s="18" t="s">
        <v>133</v>
      </c>
      <c r="BE176" s="217">
        <f>IF(N176="základní",J176,0)</f>
        <v>0</v>
      </c>
      <c r="BF176" s="217">
        <f>IF(N176="snížená",J176,0)</f>
        <v>0</v>
      </c>
      <c r="BG176" s="217">
        <f>IF(N176="zákl. přenesená",J176,0)</f>
        <v>0</v>
      </c>
      <c r="BH176" s="217">
        <f>IF(N176="sníž. přenesená",J176,0)</f>
        <v>0</v>
      </c>
      <c r="BI176" s="217">
        <f>IF(N176="nulová",J176,0)</f>
        <v>0</v>
      </c>
      <c r="BJ176" s="18" t="s">
        <v>142</v>
      </c>
      <c r="BK176" s="217">
        <f>ROUND(I176*H176,2)</f>
        <v>0</v>
      </c>
      <c r="BL176" s="18" t="s">
        <v>141</v>
      </c>
      <c r="BM176" s="216" t="s">
        <v>998</v>
      </c>
    </row>
    <row r="177" s="2" customFormat="1" ht="14.4" customHeight="1">
      <c r="A177" s="39"/>
      <c r="B177" s="40"/>
      <c r="C177" s="205" t="s">
        <v>560</v>
      </c>
      <c r="D177" s="205" t="s">
        <v>136</v>
      </c>
      <c r="E177" s="206" t="s">
        <v>999</v>
      </c>
      <c r="F177" s="207" t="s">
        <v>1000</v>
      </c>
      <c r="G177" s="208" t="s">
        <v>925</v>
      </c>
      <c r="H177" s="209">
        <v>9</v>
      </c>
      <c r="I177" s="210"/>
      <c r="J177" s="211">
        <f>ROUND(I177*H177,2)</f>
        <v>0</v>
      </c>
      <c r="K177" s="207" t="s">
        <v>19</v>
      </c>
      <c r="L177" s="45"/>
      <c r="M177" s="212" t="s">
        <v>19</v>
      </c>
      <c r="N177" s="213" t="s">
        <v>45</v>
      </c>
      <c r="O177" s="85"/>
      <c r="P177" s="214">
        <f>O177*H177</f>
        <v>0</v>
      </c>
      <c r="Q177" s="214">
        <v>0</v>
      </c>
      <c r="R177" s="214">
        <f>Q177*H177</f>
        <v>0</v>
      </c>
      <c r="S177" s="214">
        <v>0</v>
      </c>
      <c r="T177" s="215">
        <f>S177*H177</f>
        <v>0</v>
      </c>
      <c r="U177" s="39"/>
      <c r="V177" s="39"/>
      <c r="W177" s="39"/>
      <c r="X177" s="39"/>
      <c r="Y177" s="39"/>
      <c r="Z177" s="39"/>
      <c r="AA177" s="39"/>
      <c r="AB177" s="39"/>
      <c r="AC177" s="39"/>
      <c r="AD177" s="39"/>
      <c r="AE177" s="39"/>
      <c r="AR177" s="216" t="s">
        <v>141</v>
      </c>
      <c r="AT177" s="216" t="s">
        <v>136</v>
      </c>
      <c r="AU177" s="216" t="s">
        <v>142</v>
      </c>
      <c r="AY177" s="18" t="s">
        <v>133</v>
      </c>
      <c r="BE177" s="217">
        <f>IF(N177="základní",J177,0)</f>
        <v>0</v>
      </c>
      <c r="BF177" s="217">
        <f>IF(N177="snížená",J177,0)</f>
        <v>0</v>
      </c>
      <c r="BG177" s="217">
        <f>IF(N177="zákl. přenesená",J177,0)</f>
        <v>0</v>
      </c>
      <c r="BH177" s="217">
        <f>IF(N177="sníž. přenesená",J177,0)</f>
        <v>0</v>
      </c>
      <c r="BI177" s="217">
        <f>IF(N177="nulová",J177,0)</f>
        <v>0</v>
      </c>
      <c r="BJ177" s="18" t="s">
        <v>142</v>
      </c>
      <c r="BK177" s="217">
        <f>ROUND(I177*H177,2)</f>
        <v>0</v>
      </c>
      <c r="BL177" s="18" t="s">
        <v>141</v>
      </c>
      <c r="BM177" s="216" t="s">
        <v>1001</v>
      </c>
    </row>
    <row r="178" s="2" customFormat="1" ht="14.4" customHeight="1">
      <c r="A178" s="39"/>
      <c r="B178" s="40"/>
      <c r="C178" s="205" t="s">
        <v>566</v>
      </c>
      <c r="D178" s="205" t="s">
        <v>136</v>
      </c>
      <c r="E178" s="206" t="s">
        <v>1002</v>
      </c>
      <c r="F178" s="207" t="s">
        <v>1003</v>
      </c>
      <c r="G178" s="208" t="s">
        <v>925</v>
      </c>
      <c r="H178" s="209">
        <v>24</v>
      </c>
      <c r="I178" s="210"/>
      <c r="J178" s="211">
        <f>ROUND(I178*H178,2)</f>
        <v>0</v>
      </c>
      <c r="K178" s="207" t="s">
        <v>19</v>
      </c>
      <c r="L178" s="45"/>
      <c r="M178" s="212" t="s">
        <v>19</v>
      </c>
      <c r="N178" s="213" t="s">
        <v>45</v>
      </c>
      <c r="O178" s="85"/>
      <c r="P178" s="214">
        <f>O178*H178</f>
        <v>0</v>
      </c>
      <c r="Q178" s="214">
        <v>0</v>
      </c>
      <c r="R178" s="214">
        <f>Q178*H178</f>
        <v>0</v>
      </c>
      <c r="S178" s="214">
        <v>0</v>
      </c>
      <c r="T178" s="215">
        <f>S178*H178</f>
        <v>0</v>
      </c>
      <c r="U178" s="39"/>
      <c r="V178" s="39"/>
      <c r="W178" s="39"/>
      <c r="X178" s="39"/>
      <c r="Y178" s="39"/>
      <c r="Z178" s="39"/>
      <c r="AA178" s="39"/>
      <c r="AB178" s="39"/>
      <c r="AC178" s="39"/>
      <c r="AD178" s="39"/>
      <c r="AE178" s="39"/>
      <c r="AR178" s="216" t="s">
        <v>141</v>
      </c>
      <c r="AT178" s="216" t="s">
        <v>136</v>
      </c>
      <c r="AU178" s="216" t="s">
        <v>142</v>
      </c>
      <c r="AY178" s="18" t="s">
        <v>133</v>
      </c>
      <c r="BE178" s="217">
        <f>IF(N178="základní",J178,0)</f>
        <v>0</v>
      </c>
      <c r="BF178" s="217">
        <f>IF(N178="snížená",J178,0)</f>
        <v>0</v>
      </c>
      <c r="BG178" s="217">
        <f>IF(N178="zákl. přenesená",J178,0)</f>
        <v>0</v>
      </c>
      <c r="BH178" s="217">
        <f>IF(N178="sníž. přenesená",J178,0)</f>
        <v>0</v>
      </c>
      <c r="BI178" s="217">
        <f>IF(N178="nulová",J178,0)</f>
        <v>0</v>
      </c>
      <c r="BJ178" s="18" t="s">
        <v>142</v>
      </c>
      <c r="BK178" s="217">
        <f>ROUND(I178*H178,2)</f>
        <v>0</v>
      </c>
      <c r="BL178" s="18" t="s">
        <v>141</v>
      </c>
      <c r="BM178" s="216" t="s">
        <v>1004</v>
      </c>
    </row>
    <row r="179" s="2" customFormat="1" ht="14.4" customHeight="1">
      <c r="A179" s="39"/>
      <c r="B179" s="40"/>
      <c r="C179" s="205" t="s">
        <v>570</v>
      </c>
      <c r="D179" s="205" t="s">
        <v>136</v>
      </c>
      <c r="E179" s="206" t="s">
        <v>1005</v>
      </c>
      <c r="F179" s="207" t="s">
        <v>1006</v>
      </c>
      <c r="G179" s="208" t="s">
        <v>925</v>
      </c>
      <c r="H179" s="209">
        <v>2</v>
      </c>
      <c r="I179" s="210"/>
      <c r="J179" s="211">
        <f>ROUND(I179*H179,2)</f>
        <v>0</v>
      </c>
      <c r="K179" s="207" t="s">
        <v>19</v>
      </c>
      <c r="L179" s="45"/>
      <c r="M179" s="212" t="s">
        <v>19</v>
      </c>
      <c r="N179" s="213" t="s">
        <v>45</v>
      </c>
      <c r="O179" s="85"/>
      <c r="P179" s="214">
        <f>O179*H179</f>
        <v>0</v>
      </c>
      <c r="Q179" s="214">
        <v>0</v>
      </c>
      <c r="R179" s="214">
        <f>Q179*H179</f>
        <v>0</v>
      </c>
      <c r="S179" s="214">
        <v>0</v>
      </c>
      <c r="T179" s="215">
        <f>S179*H179</f>
        <v>0</v>
      </c>
      <c r="U179" s="39"/>
      <c r="V179" s="39"/>
      <c r="W179" s="39"/>
      <c r="X179" s="39"/>
      <c r="Y179" s="39"/>
      <c r="Z179" s="39"/>
      <c r="AA179" s="39"/>
      <c r="AB179" s="39"/>
      <c r="AC179" s="39"/>
      <c r="AD179" s="39"/>
      <c r="AE179" s="39"/>
      <c r="AR179" s="216" t="s">
        <v>141</v>
      </c>
      <c r="AT179" s="216" t="s">
        <v>136</v>
      </c>
      <c r="AU179" s="216" t="s">
        <v>142</v>
      </c>
      <c r="AY179" s="18" t="s">
        <v>133</v>
      </c>
      <c r="BE179" s="217">
        <f>IF(N179="základní",J179,0)</f>
        <v>0</v>
      </c>
      <c r="BF179" s="217">
        <f>IF(N179="snížená",J179,0)</f>
        <v>0</v>
      </c>
      <c r="BG179" s="217">
        <f>IF(N179="zákl. přenesená",J179,0)</f>
        <v>0</v>
      </c>
      <c r="BH179" s="217">
        <f>IF(N179="sníž. přenesená",J179,0)</f>
        <v>0</v>
      </c>
      <c r="BI179" s="217">
        <f>IF(N179="nulová",J179,0)</f>
        <v>0</v>
      </c>
      <c r="BJ179" s="18" t="s">
        <v>142</v>
      </c>
      <c r="BK179" s="217">
        <f>ROUND(I179*H179,2)</f>
        <v>0</v>
      </c>
      <c r="BL179" s="18" t="s">
        <v>141</v>
      </c>
      <c r="BM179" s="216" t="s">
        <v>1007</v>
      </c>
    </row>
    <row r="180" s="2" customFormat="1" ht="14.4" customHeight="1">
      <c r="A180" s="39"/>
      <c r="B180" s="40"/>
      <c r="C180" s="205" t="s">
        <v>574</v>
      </c>
      <c r="D180" s="205" t="s">
        <v>136</v>
      </c>
      <c r="E180" s="206" t="s">
        <v>1008</v>
      </c>
      <c r="F180" s="207" t="s">
        <v>1009</v>
      </c>
      <c r="G180" s="208" t="s">
        <v>925</v>
      </c>
      <c r="H180" s="209">
        <v>2</v>
      </c>
      <c r="I180" s="210"/>
      <c r="J180" s="211">
        <f>ROUND(I180*H180,2)</f>
        <v>0</v>
      </c>
      <c r="K180" s="207" t="s">
        <v>19</v>
      </c>
      <c r="L180" s="45"/>
      <c r="M180" s="212" t="s">
        <v>19</v>
      </c>
      <c r="N180" s="213" t="s">
        <v>45</v>
      </c>
      <c r="O180" s="85"/>
      <c r="P180" s="214">
        <f>O180*H180</f>
        <v>0</v>
      </c>
      <c r="Q180" s="214">
        <v>0</v>
      </c>
      <c r="R180" s="214">
        <f>Q180*H180</f>
        <v>0</v>
      </c>
      <c r="S180" s="214">
        <v>0</v>
      </c>
      <c r="T180" s="215">
        <f>S180*H180</f>
        <v>0</v>
      </c>
      <c r="U180" s="39"/>
      <c r="V180" s="39"/>
      <c r="W180" s="39"/>
      <c r="X180" s="39"/>
      <c r="Y180" s="39"/>
      <c r="Z180" s="39"/>
      <c r="AA180" s="39"/>
      <c r="AB180" s="39"/>
      <c r="AC180" s="39"/>
      <c r="AD180" s="39"/>
      <c r="AE180" s="39"/>
      <c r="AR180" s="216" t="s">
        <v>141</v>
      </c>
      <c r="AT180" s="216" t="s">
        <v>136</v>
      </c>
      <c r="AU180" s="216" t="s">
        <v>142</v>
      </c>
      <c r="AY180" s="18" t="s">
        <v>133</v>
      </c>
      <c r="BE180" s="217">
        <f>IF(N180="základní",J180,0)</f>
        <v>0</v>
      </c>
      <c r="BF180" s="217">
        <f>IF(N180="snížená",J180,0)</f>
        <v>0</v>
      </c>
      <c r="BG180" s="217">
        <f>IF(N180="zákl. přenesená",J180,0)</f>
        <v>0</v>
      </c>
      <c r="BH180" s="217">
        <f>IF(N180="sníž. přenesená",J180,0)</f>
        <v>0</v>
      </c>
      <c r="BI180" s="217">
        <f>IF(N180="nulová",J180,0)</f>
        <v>0</v>
      </c>
      <c r="BJ180" s="18" t="s">
        <v>142</v>
      </c>
      <c r="BK180" s="217">
        <f>ROUND(I180*H180,2)</f>
        <v>0</v>
      </c>
      <c r="BL180" s="18" t="s">
        <v>141</v>
      </c>
      <c r="BM180" s="216" t="s">
        <v>1010</v>
      </c>
    </row>
    <row r="181" s="2" customFormat="1" ht="14.4" customHeight="1">
      <c r="A181" s="39"/>
      <c r="B181" s="40"/>
      <c r="C181" s="205" t="s">
        <v>578</v>
      </c>
      <c r="D181" s="205" t="s">
        <v>136</v>
      </c>
      <c r="E181" s="206" t="s">
        <v>1011</v>
      </c>
      <c r="F181" s="207" t="s">
        <v>1012</v>
      </c>
      <c r="G181" s="208" t="s">
        <v>925</v>
      </c>
      <c r="H181" s="209">
        <v>1</v>
      </c>
      <c r="I181" s="210"/>
      <c r="J181" s="211">
        <f>ROUND(I181*H181,2)</f>
        <v>0</v>
      </c>
      <c r="K181" s="207" t="s">
        <v>19</v>
      </c>
      <c r="L181" s="45"/>
      <c r="M181" s="212" t="s">
        <v>19</v>
      </c>
      <c r="N181" s="213" t="s">
        <v>45</v>
      </c>
      <c r="O181" s="85"/>
      <c r="P181" s="214">
        <f>O181*H181</f>
        <v>0</v>
      </c>
      <c r="Q181" s="214">
        <v>0</v>
      </c>
      <c r="R181" s="214">
        <f>Q181*H181</f>
        <v>0</v>
      </c>
      <c r="S181" s="214">
        <v>0</v>
      </c>
      <c r="T181" s="215">
        <f>S181*H181</f>
        <v>0</v>
      </c>
      <c r="U181" s="39"/>
      <c r="V181" s="39"/>
      <c r="W181" s="39"/>
      <c r="X181" s="39"/>
      <c r="Y181" s="39"/>
      <c r="Z181" s="39"/>
      <c r="AA181" s="39"/>
      <c r="AB181" s="39"/>
      <c r="AC181" s="39"/>
      <c r="AD181" s="39"/>
      <c r="AE181" s="39"/>
      <c r="AR181" s="216" t="s">
        <v>141</v>
      </c>
      <c r="AT181" s="216" t="s">
        <v>136</v>
      </c>
      <c r="AU181" s="216" t="s">
        <v>142</v>
      </c>
      <c r="AY181" s="18" t="s">
        <v>133</v>
      </c>
      <c r="BE181" s="217">
        <f>IF(N181="základní",J181,0)</f>
        <v>0</v>
      </c>
      <c r="BF181" s="217">
        <f>IF(N181="snížená",J181,0)</f>
        <v>0</v>
      </c>
      <c r="BG181" s="217">
        <f>IF(N181="zákl. přenesená",J181,0)</f>
        <v>0</v>
      </c>
      <c r="BH181" s="217">
        <f>IF(N181="sníž. přenesená",J181,0)</f>
        <v>0</v>
      </c>
      <c r="BI181" s="217">
        <f>IF(N181="nulová",J181,0)</f>
        <v>0</v>
      </c>
      <c r="BJ181" s="18" t="s">
        <v>142</v>
      </c>
      <c r="BK181" s="217">
        <f>ROUND(I181*H181,2)</f>
        <v>0</v>
      </c>
      <c r="BL181" s="18" t="s">
        <v>141</v>
      </c>
      <c r="BM181" s="216" t="s">
        <v>1013</v>
      </c>
    </row>
    <row r="182" s="2" customFormat="1" ht="14.4" customHeight="1">
      <c r="A182" s="39"/>
      <c r="B182" s="40"/>
      <c r="C182" s="205" t="s">
        <v>582</v>
      </c>
      <c r="D182" s="205" t="s">
        <v>136</v>
      </c>
      <c r="E182" s="206" t="s">
        <v>1014</v>
      </c>
      <c r="F182" s="207" t="s">
        <v>1015</v>
      </c>
      <c r="G182" s="208" t="s">
        <v>925</v>
      </c>
      <c r="H182" s="209">
        <v>1</v>
      </c>
      <c r="I182" s="210"/>
      <c r="J182" s="211">
        <f>ROUND(I182*H182,2)</f>
        <v>0</v>
      </c>
      <c r="K182" s="207" t="s">
        <v>19</v>
      </c>
      <c r="L182" s="45"/>
      <c r="M182" s="212" t="s">
        <v>19</v>
      </c>
      <c r="N182" s="213" t="s">
        <v>45</v>
      </c>
      <c r="O182" s="85"/>
      <c r="P182" s="214">
        <f>O182*H182</f>
        <v>0</v>
      </c>
      <c r="Q182" s="214">
        <v>0</v>
      </c>
      <c r="R182" s="214">
        <f>Q182*H182</f>
        <v>0</v>
      </c>
      <c r="S182" s="214">
        <v>0</v>
      </c>
      <c r="T182" s="215">
        <f>S182*H182</f>
        <v>0</v>
      </c>
      <c r="U182" s="39"/>
      <c r="V182" s="39"/>
      <c r="W182" s="39"/>
      <c r="X182" s="39"/>
      <c r="Y182" s="39"/>
      <c r="Z182" s="39"/>
      <c r="AA182" s="39"/>
      <c r="AB182" s="39"/>
      <c r="AC182" s="39"/>
      <c r="AD182" s="39"/>
      <c r="AE182" s="39"/>
      <c r="AR182" s="216" t="s">
        <v>141</v>
      </c>
      <c r="AT182" s="216" t="s">
        <v>136</v>
      </c>
      <c r="AU182" s="216" t="s">
        <v>142</v>
      </c>
      <c r="AY182" s="18" t="s">
        <v>133</v>
      </c>
      <c r="BE182" s="217">
        <f>IF(N182="základní",J182,0)</f>
        <v>0</v>
      </c>
      <c r="BF182" s="217">
        <f>IF(N182="snížená",J182,0)</f>
        <v>0</v>
      </c>
      <c r="BG182" s="217">
        <f>IF(N182="zákl. přenesená",J182,0)</f>
        <v>0</v>
      </c>
      <c r="BH182" s="217">
        <f>IF(N182="sníž. přenesená",J182,0)</f>
        <v>0</v>
      </c>
      <c r="BI182" s="217">
        <f>IF(N182="nulová",J182,0)</f>
        <v>0</v>
      </c>
      <c r="BJ182" s="18" t="s">
        <v>142</v>
      </c>
      <c r="BK182" s="217">
        <f>ROUND(I182*H182,2)</f>
        <v>0</v>
      </c>
      <c r="BL182" s="18" t="s">
        <v>141</v>
      </c>
      <c r="BM182" s="216" t="s">
        <v>1016</v>
      </c>
    </row>
    <row r="183" s="2" customFormat="1" ht="14.4" customHeight="1">
      <c r="A183" s="39"/>
      <c r="B183" s="40"/>
      <c r="C183" s="205" t="s">
        <v>586</v>
      </c>
      <c r="D183" s="205" t="s">
        <v>136</v>
      </c>
      <c r="E183" s="206" t="s">
        <v>1017</v>
      </c>
      <c r="F183" s="207" t="s">
        <v>1018</v>
      </c>
      <c r="G183" s="208" t="s">
        <v>256</v>
      </c>
      <c r="H183" s="209">
        <v>130</v>
      </c>
      <c r="I183" s="210"/>
      <c r="J183" s="211">
        <f>ROUND(I183*H183,2)</f>
        <v>0</v>
      </c>
      <c r="K183" s="207" t="s">
        <v>19</v>
      </c>
      <c r="L183" s="45"/>
      <c r="M183" s="212" t="s">
        <v>19</v>
      </c>
      <c r="N183" s="213" t="s">
        <v>45</v>
      </c>
      <c r="O183" s="85"/>
      <c r="P183" s="214">
        <f>O183*H183</f>
        <v>0</v>
      </c>
      <c r="Q183" s="214">
        <v>0</v>
      </c>
      <c r="R183" s="214">
        <f>Q183*H183</f>
        <v>0</v>
      </c>
      <c r="S183" s="214">
        <v>0</v>
      </c>
      <c r="T183" s="215">
        <f>S183*H183</f>
        <v>0</v>
      </c>
      <c r="U183" s="39"/>
      <c r="V183" s="39"/>
      <c r="W183" s="39"/>
      <c r="X183" s="39"/>
      <c r="Y183" s="39"/>
      <c r="Z183" s="39"/>
      <c r="AA183" s="39"/>
      <c r="AB183" s="39"/>
      <c r="AC183" s="39"/>
      <c r="AD183" s="39"/>
      <c r="AE183" s="39"/>
      <c r="AR183" s="216" t="s">
        <v>141</v>
      </c>
      <c r="AT183" s="216" t="s">
        <v>136</v>
      </c>
      <c r="AU183" s="216" t="s">
        <v>142</v>
      </c>
      <c r="AY183" s="18" t="s">
        <v>133</v>
      </c>
      <c r="BE183" s="217">
        <f>IF(N183="základní",J183,0)</f>
        <v>0</v>
      </c>
      <c r="BF183" s="217">
        <f>IF(N183="snížená",J183,0)</f>
        <v>0</v>
      </c>
      <c r="BG183" s="217">
        <f>IF(N183="zákl. přenesená",J183,0)</f>
        <v>0</v>
      </c>
      <c r="BH183" s="217">
        <f>IF(N183="sníž. přenesená",J183,0)</f>
        <v>0</v>
      </c>
      <c r="BI183" s="217">
        <f>IF(N183="nulová",J183,0)</f>
        <v>0</v>
      </c>
      <c r="BJ183" s="18" t="s">
        <v>142</v>
      </c>
      <c r="BK183" s="217">
        <f>ROUND(I183*H183,2)</f>
        <v>0</v>
      </c>
      <c r="BL183" s="18" t="s">
        <v>141</v>
      </c>
      <c r="BM183" s="216" t="s">
        <v>1019</v>
      </c>
    </row>
    <row r="184" s="2" customFormat="1" ht="14.4" customHeight="1">
      <c r="A184" s="39"/>
      <c r="B184" s="40"/>
      <c r="C184" s="205" t="s">
        <v>597</v>
      </c>
      <c r="D184" s="205" t="s">
        <v>136</v>
      </c>
      <c r="E184" s="206" t="s">
        <v>1020</v>
      </c>
      <c r="F184" s="207" t="s">
        <v>1021</v>
      </c>
      <c r="G184" s="208" t="s">
        <v>925</v>
      </c>
      <c r="H184" s="209">
        <v>1</v>
      </c>
      <c r="I184" s="210"/>
      <c r="J184" s="211">
        <f>ROUND(I184*H184,2)</f>
        <v>0</v>
      </c>
      <c r="K184" s="207" t="s">
        <v>19</v>
      </c>
      <c r="L184" s="45"/>
      <c r="M184" s="212" t="s">
        <v>19</v>
      </c>
      <c r="N184" s="213" t="s">
        <v>45</v>
      </c>
      <c r="O184" s="85"/>
      <c r="P184" s="214">
        <f>O184*H184</f>
        <v>0</v>
      </c>
      <c r="Q184" s="214">
        <v>0</v>
      </c>
      <c r="R184" s="214">
        <f>Q184*H184</f>
        <v>0</v>
      </c>
      <c r="S184" s="214">
        <v>0</v>
      </c>
      <c r="T184" s="215">
        <f>S184*H184</f>
        <v>0</v>
      </c>
      <c r="U184" s="39"/>
      <c r="V184" s="39"/>
      <c r="W184" s="39"/>
      <c r="X184" s="39"/>
      <c r="Y184" s="39"/>
      <c r="Z184" s="39"/>
      <c r="AA184" s="39"/>
      <c r="AB184" s="39"/>
      <c r="AC184" s="39"/>
      <c r="AD184" s="39"/>
      <c r="AE184" s="39"/>
      <c r="AR184" s="216" t="s">
        <v>141</v>
      </c>
      <c r="AT184" s="216" t="s">
        <v>136</v>
      </c>
      <c r="AU184" s="216" t="s">
        <v>142</v>
      </c>
      <c r="AY184" s="18" t="s">
        <v>133</v>
      </c>
      <c r="BE184" s="217">
        <f>IF(N184="základní",J184,0)</f>
        <v>0</v>
      </c>
      <c r="BF184" s="217">
        <f>IF(N184="snížená",J184,0)</f>
        <v>0</v>
      </c>
      <c r="BG184" s="217">
        <f>IF(N184="zákl. přenesená",J184,0)</f>
        <v>0</v>
      </c>
      <c r="BH184" s="217">
        <f>IF(N184="sníž. přenesená",J184,0)</f>
        <v>0</v>
      </c>
      <c r="BI184" s="217">
        <f>IF(N184="nulová",J184,0)</f>
        <v>0</v>
      </c>
      <c r="BJ184" s="18" t="s">
        <v>142</v>
      </c>
      <c r="BK184" s="217">
        <f>ROUND(I184*H184,2)</f>
        <v>0</v>
      </c>
      <c r="BL184" s="18" t="s">
        <v>141</v>
      </c>
      <c r="BM184" s="216" t="s">
        <v>1022</v>
      </c>
    </row>
    <row r="185" s="2" customFormat="1" ht="14.4" customHeight="1">
      <c r="A185" s="39"/>
      <c r="B185" s="40"/>
      <c r="C185" s="205" t="s">
        <v>602</v>
      </c>
      <c r="D185" s="205" t="s">
        <v>136</v>
      </c>
      <c r="E185" s="206" t="s">
        <v>1023</v>
      </c>
      <c r="F185" s="207" t="s">
        <v>1024</v>
      </c>
      <c r="G185" s="208" t="s">
        <v>925</v>
      </c>
      <c r="H185" s="209">
        <v>8</v>
      </c>
      <c r="I185" s="210"/>
      <c r="J185" s="211">
        <f>ROUND(I185*H185,2)</f>
        <v>0</v>
      </c>
      <c r="K185" s="207" t="s">
        <v>19</v>
      </c>
      <c r="L185" s="45"/>
      <c r="M185" s="212" t="s">
        <v>19</v>
      </c>
      <c r="N185" s="213" t="s">
        <v>45</v>
      </c>
      <c r="O185" s="85"/>
      <c r="P185" s="214">
        <f>O185*H185</f>
        <v>0</v>
      </c>
      <c r="Q185" s="214">
        <v>0</v>
      </c>
      <c r="R185" s="214">
        <f>Q185*H185</f>
        <v>0</v>
      </c>
      <c r="S185" s="214">
        <v>0</v>
      </c>
      <c r="T185" s="215">
        <f>S185*H185</f>
        <v>0</v>
      </c>
      <c r="U185" s="39"/>
      <c r="V185" s="39"/>
      <c r="W185" s="39"/>
      <c r="X185" s="39"/>
      <c r="Y185" s="39"/>
      <c r="Z185" s="39"/>
      <c r="AA185" s="39"/>
      <c r="AB185" s="39"/>
      <c r="AC185" s="39"/>
      <c r="AD185" s="39"/>
      <c r="AE185" s="39"/>
      <c r="AR185" s="216" t="s">
        <v>141</v>
      </c>
      <c r="AT185" s="216" t="s">
        <v>136</v>
      </c>
      <c r="AU185" s="216" t="s">
        <v>142</v>
      </c>
      <c r="AY185" s="18" t="s">
        <v>133</v>
      </c>
      <c r="BE185" s="217">
        <f>IF(N185="základní",J185,0)</f>
        <v>0</v>
      </c>
      <c r="BF185" s="217">
        <f>IF(N185="snížená",J185,0)</f>
        <v>0</v>
      </c>
      <c r="BG185" s="217">
        <f>IF(N185="zákl. přenesená",J185,0)</f>
        <v>0</v>
      </c>
      <c r="BH185" s="217">
        <f>IF(N185="sníž. přenesená",J185,0)</f>
        <v>0</v>
      </c>
      <c r="BI185" s="217">
        <f>IF(N185="nulová",J185,0)</f>
        <v>0</v>
      </c>
      <c r="BJ185" s="18" t="s">
        <v>142</v>
      </c>
      <c r="BK185" s="217">
        <f>ROUND(I185*H185,2)</f>
        <v>0</v>
      </c>
      <c r="BL185" s="18" t="s">
        <v>141</v>
      </c>
      <c r="BM185" s="216" t="s">
        <v>1025</v>
      </c>
    </row>
    <row r="186" s="2" customFormat="1" ht="14.4" customHeight="1">
      <c r="A186" s="39"/>
      <c r="B186" s="40"/>
      <c r="C186" s="205" t="s">
        <v>606</v>
      </c>
      <c r="D186" s="205" t="s">
        <v>136</v>
      </c>
      <c r="E186" s="206" t="s">
        <v>1026</v>
      </c>
      <c r="F186" s="207" t="s">
        <v>1027</v>
      </c>
      <c r="G186" s="208" t="s">
        <v>925</v>
      </c>
      <c r="H186" s="209">
        <v>3</v>
      </c>
      <c r="I186" s="210"/>
      <c r="J186" s="211">
        <f>ROUND(I186*H186,2)</f>
        <v>0</v>
      </c>
      <c r="K186" s="207" t="s">
        <v>19</v>
      </c>
      <c r="L186" s="45"/>
      <c r="M186" s="212" t="s">
        <v>19</v>
      </c>
      <c r="N186" s="213" t="s">
        <v>45</v>
      </c>
      <c r="O186" s="85"/>
      <c r="P186" s="214">
        <f>O186*H186</f>
        <v>0</v>
      </c>
      <c r="Q186" s="214">
        <v>0</v>
      </c>
      <c r="R186" s="214">
        <f>Q186*H186</f>
        <v>0</v>
      </c>
      <c r="S186" s="214">
        <v>0</v>
      </c>
      <c r="T186" s="215">
        <f>S186*H186</f>
        <v>0</v>
      </c>
      <c r="U186" s="39"/>
      <c r="V186" s="39"/>
      <c r="W186" s="39"/>
      <c r="X186" s="39"/>
      <c r="Y186" s="39"/>
      <c r="Z186" s="39"/>
      <c r="AA186" s="39"/>
      <c r="AB186" s="39"/>
      <c r="AC186" s="39"/>
      <c r="AD186" s="39"/>
      <c r="AE186" s="39"/>
      <c r="AR186" s="216" t="s">
        <v>141</v>
      </c>
      <c r="AT186" s="216" t="s">
        <v>136</v>
      </c>
      <c r="AU186" s="216" t="s">
        <v>142</v>
      </c>
      <c r="AY186" s="18" t="s">
        <v>133</v>
      </c>
      <c r="BE186" s="217">
        <f>IF(N186="základní",J186,0)</f>
        <v>0</v>
      </c>
      <c r="BF186" s="217">
        <f>IF(N186="snížená",J186,0)</f>
        <v>0</v>
      </c>
      <c r="BG186" s="217">
        <f>IF(N186="zákl. přenesená",J186,0)</f>
        <v>0</v>
      </c>
      <c r="BH186" s="217">
        <f>IF(N186="sníž. přenesená",J186,0)</f>
        <v>0</v>
      </c>
      <c r="BI186" s="217">
        <f>IF(N186="nulová",J186,0)</f>
        <v>0</v>
      </c>
      <c r="BJ186" s="18" t="s">
        <v>142</v>
      </c>
      <c r="BK186" s="217">
        <f>ROUND(I186*H186,2)</f>
        <v>0</v>
      </c>
      <c r="BL186" s="18" t="s">
        <v>141</v>
      </c>
      <c r="BM186" s="216" t="s">
        <v>1028</v>
      </c>
    </row>
    <row r="187" s="2" customFormat="1" ht="14.4" customHeight="1">
      <c r="A187" s="39"/>
      <c r="B187" s="40"/>
      <c r="C187" s="205" t="s">
        <v>611</v>
      </c>
      <c r="D187" s="205" t="s">
        <v>136</v>
      </c>
      <c r="E187" s="206" t="s">
        <v>1029</v>
      </c>
      <c r="F187" s="207" t="s">
        <v>1030</v>
      </c>
      <c r="G187" s="208" t="s">
        <v>925</v>
      </c>
      <c r="H187" s="209">
        <v>4</v>
      </c>
      <c r="I187" s="210"/>
      <c r="J187" s="211">
        <f>ROUND(I187*H187,2)</f>
        <v>0</v>
      </c>
      <c r="K187" s="207" t="s">
        <v>19</v>
      </c>
      <c r="L187" s="45"/>
      <c r="M187" s="212" t="s">
        <v>19</v>
      </c>
      <c r="N187" s="213" t="s">
        <v>45</v>
      </c>
      <c r="O187" s="85"/>
      <c r="P187" s="214">
        <f>O187*H187</f>
        <v>0</v>
      </c>
      <c r="Q187" s="214">
        <v>0</v>
      </c>
      <c r="R187" s="214">
        <f>Q187*H187</f>
        <v>0</v>
      </c>
      <c r="S187" s="214">
        <v>0</v>
      </c>
      <c r="T187" s="215">
        <f>S187*H187</f>
        <v>0</v>
      </c>
      <c r="U187" s="39"/>
      <c r="V187" s="39"/>
      <c r="W187" s="39"/>
      <c r="X187" s="39"/>
      <c r="Y187" s="39"/>
      <c r="Z187" s="39"/>
      <c r="AA187" s="39"/>
      <c r="AB187" s="39"/>
      <c r="AC187" s="39"/>
      <c r="AD187" s="39"/>
      <c r="AE187" s="39"/>
      <c r="AR187" s="216" t="s">
        <v>141</v>
      </c>
      <c r="AT187" s="216" t="s">
        <v>136</v>
      </c>
      <c r="AU187" s="216" t="s">
        <v>142</v>
      </c>
      <c r="AY187" s="18" t="s">
        <v>133</v>
      </c>
      <c r="BE187" s="217">
        <f>IF(N187="základní",J187,0)</f>
        <v>0</v>
      </c>
      <c r="BF187" s="217">
        <f>IF(N187="snížená",J187,0)</f>
        <v>0</v>
      </c>
      <c r="BG187" s="217">
        <f>IF(N187="zákl. přenesená",J187,0)</f>
        <v>0</v>
      </c>
      <c r="BH187" s="217">
        <f>IF(N187="sníž. přenesená",J187,0)</f>
        <v>0</v>
      </c>
      <c r="BI187" s="217">
        <f>IF(N187="nulová",J187,0)</f>
        <v>0</v>
      </c>
      <c r="BJ187" s="18" t="s">
        <v>142</v>
      </c>
      <c r="BK187" s="217">
        <f>ROUND(I187*H187,2)</f>
        <v>0</v>
      </c>
      <c r="BL187" s="18" t="s">
        <v>141</v>
      </c>
      <c r="BM187" s="216" t="s">
        <v>1031</v>
      </c>
    </row>
    <row r="188" s="2" customFormat="1" ht="14.4" customHeight="1">
      <c r="A188" s="39"/>
      <c r="B188" s="40"/>
      <c r="C188" s="205" t="s">
        <v>615</v>
      </c>
      <c r="D188" s="205" t="s">
        <v>136</v>
      </c>
      <c r="E188" s="206" t="s">
        <v>1032</v>
      </c>
      <c r="F188" s="207" t="s">
        <v>1033</v>
      </c>
      <c r="G188" s="208" t="s">
        <v>925</v>
      </c>
      <c r="H188" s="209">
        <v>1</v>
      </c>
      <c r="I188" s="210"/>
      <c r="J188" s="211">
        <f>ROUND(I188*H188,2)</f>
        <v>0</v>
      </c>
      <c r="K188" s="207" t="s">
        <v>19</v>
      </c>
      <c r="L188" s="45"/>
      <c r="M188" s="212" t="s">
        <v>19</v>
      </c>
      <c r="N188" s="213" t="s">
        <v>45</v>
      </c>
      <c r="O188" s="85"/>
      <c r="P188" s="214">
        <f>O188*H188</f>
        <v>0</v>
      </c>
      <c r="Q188" s="214">
        <v>0</v>
      </c>
      <c r="R188" s="214">
        <f>Q188*H188</f>
        <v>0</v>
      </c>
      <c r="S188" s="214">
        <v>0</v>
      </c>
      <c r="T188" s="215">
        <f>S188*H188</f>
        <v>0</v>
      </c>
      <c r="U188" s="39"/>
      <c r="V188" s="39"/>
      <c r="W188" s="39"/>
      <c r="X188" s="39"/>
      <c r="Y188" s="39"/>
      <c r="Z188" s="39"/>
      <c r="AA188" s="39"/>
      <c r="AB188" s="39"/>
      <c r="AC188" s="39"/>
      <c r="AD188" s="39"/>
      <c r="AE188" s="39"/>
      <c r="AR188" s="216" t="s">
        <v>141</v>
      </c>
      <c r="AT188" s="216" t="s">
        <v>136</v>
      </c>
      <c r="AU188" s="216" t="s">
        <v>142</v>
      </c>
      <c r="AY188" s="18" t="s">
        <v>133</v>
      </c>
      <c r="BE188" s="217">
        <f>IF(N188="základní",J188,0)</f>
        <v>0</v>
      </c>
      <c r="BF188" s="217">
        <f>IF(N188="snížená",J188,0)</f>
        <v>0</v>
      </c>
      <c r="BG188" s="217">
        <f>IF(N188="zákl. přenesená",J188,0)</f>
        <v>0</v>
      </c>
      <c r="BH188" s="217">
        <f>IF(N188="sníž. přenesená",J188,0)</f>
        <v>0</v>
      </c>
      <c r="BI188" s="217">
        <f>IF(N188="nulová",J188,0)</f>
        <v>0</v>
      </c>
      <c r="BJ188" s="18" t="s">
        <v>142</v>
      </c>
      <c r="BK188" s="217">
        <f>ROUND(I188*H188,2)</f>
        <v>0</v>
      </c>
      <c r="BL188" s="18" t="s">
        <v>141</v>
      </c>
      <c r="BM188" s="216" t="s">
        <v>1034</v>
      </c>
    </row>
    <row r="189" s="2" customFormat="1" ht="14.4" customHeight="1">
      <c r="A189" s="39"/>
      <c r="B189" s="40"/>
      <c r="C189" s="205" t="s">
        <v>621</v>
      </c>
      <c r="D189" s="205" t="s">
        <v>136</v>
      </c>
      <c r="E189" s="206" t="s">
        <v>1035</v>
      </c>
      <c r="F189" s="207" t="s">
        <v>1036</v>
      </c>
      <c r="G189" s="208" t="s">
        <v>1037</v>
      </c>
      <c r="H189" s="266"/>
      <c r="I189" s="210"/>
      <c r="J189" s="211">
        <f>ROUND(I189*H189,2)</f>
        <v>0</v>
      </c>
      <c r="K189" s="207" t="s">
        <v>19</v>
      </c>
      <c r="L189" s="45"/>
      <c r="M189" s="261" t="s">
        <v>19</v>
      </c>
      <c r="N189" s="262" t="s">
        <v>45</v>
      </c>
      <c r="O189" s="263"/>
      <c r="P189" s="264">
        <f>O189*H189</f>
        <v>0</v>
      </c>
      <c r="Q189" s="264">
        <v>0</v>
      </c>
      <c r="R189" s="264">
        <f>Q189*H189</f>
        <v>0</v>
      </c>
      <c r="S189" s="264">
        <v>0</v>
      </c>
      <c r="T189" s="265">
        <f>S189*H189</f>
        <v>0</v>
      </c>
      <c r="U189" s="39"/>
      <c r="V189" s="39"/>
      <c r="W189" s="39"/>
      <c r="X189" s="39"/>
      <c r="Y189" s="39"/>
      <c r="Z189" s="39"/>
      <c r="AA189" s="39"/>
      <c r="AB189" s="39"/>
      <c r="AC189" s="39"/>
      <c r="AD189" s="39"/>
      <c r="AE189" s="39"/>
      <c r="AR189" s="216" t="s">
        <v>141</v>
      </c>
      <c r="AT189" s="216" t="s">
        <v>136</v>
      </c>
      <c r="AU189" s="216" t="s">
        <v>142</v>
      </c>
      <c r="AY189" s="18" t="s">
        <v>133</v>
      </c>
      <c r="BE189" s="217">
        <f>IF(N189="základní",J189,0)</f>
        <v>0</v>
      </c>
      <c r="BF189" s="217">
        <f>IF(N189="snížená",J189,0)</f>
        <v>0</v>
      </c>
      <c r="BG189" s="217">
        <f>IF(N189="zákl. přenesená",J189,0)</f>
        <v>0</v>
      </c>
      <c r="BH189" s="217">
        <f>IF(N189="sníž. přenesená",J189,0)</f>
        <v>0</v>
      </c>
      <c r="BI189" s="217">
        <f>IF(N189="nulová",J189,0)</f>
        <v>0</v>
      </c>
      <c r="BJ189" s="18" t="s">
        <v>142</v>
      </c>
      <c r="BK189" s="217">
        <f>ROUND(I189*H189,2)</f>
        <v>0</v>
      </c>
      <c r="BL189" s="18" t="s">
        <v>141</v>
      </c>
      <c r="BM189" s="216" t="s">
        <v>1038</v>
      </c>
    </row>
    <row r="190" s="2" customFormat="1" ht="6.96" customHeight="1">
      <c r="A190" s="39"/>
      <c r="B190" s="60"/>
      <c r="C190" s="61"/>
      <c r="D190" s="61"/>
      <c r="E190" s="61"/>
      <c r="F190" s="61"/>
      <c r="G190" s="61"/>
      <c r="H190" s="61"/>
      <c r="I190" s="61"/>
      <c r="J190" s="61"/>
      <c r="K190" s="61"/>
      <c r="L190" s="45"/>
      <c r="M190" s="39"/>
      <c r="O190" s="39"/>
      <c r="P190" s="39"/>
      <c r="Q190" s="39"/>
      <c r="R190" s="39"/>
      <c r="S190" s="39"/>
      <c r="T190" s="39"/>
      <c r="U190" s="39"/>
      <c r="V190" s="39"/>
      <c r="W190" s="39"/>
      <c r="X190" s="39"/>
      <c r="Y190" s="39"/>
      <c r="Z190" s="39"/>
      <c r="AA190" s="39"/>
      <c r="AB190" s="39"/>
      <c r="AC190" s="39"/>
      <c r="AD190" s="39"/>
      <c r="AE190" s="39"/>
    </row>
  </sheetData>
  <sheetProtection sheet="1" autoFilter="0" formatColumns="0" formatRows="0" objects="1" scenarios="1" spinCount="100000" saltValue="WOJWZ82uo7okCUZSmcUhH0mgiqPArWSSV3HCeo0M2TzHjcg6dm5Vy9IkNVC2F6Tn6WXhs75XWULpoDoSIPxLMw==" hashValue="rqFs8HwuAiyERWKSkntZR4NpYtAi91slfUiz6aHrP0CSm3LMQDUMy17w0XwO6TqewBzQN2wVWm/ZffThyzfetw==" algorithmName="SHA-512" password="CC35"/>
  <autoFilter ref="C85:K189"/>
  <mergeCells count="9">
    <mergeCell ref="E7:H7"/>
    <mergeCell ref="E9:H9"/>
    <mergeCell ref="E18:H18"/>
    <mergeCell ref="E27:H27"/>
    <mergeCell ref="E48:H48"/>
    <mergeCell ref="E50:H50"/>
    <mergeCell ref="E76:H76"/>
    <mergeCell ref="E78:H7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88</v>
      </c>
    </row>
    <row r="3" s="1" customFormat="1" ht="6.96" customHeight="1">
      <c r="B3" s="129"/>
      <c r="C3" s="130"/>
      <c r="D3" s="130"/>
      <c r="E3" s="130"/>
      <c r="F3" s="130"/>
      <c r="G3" s="130"/>
      <c r="H3" s="130"/>
      <c r="I3" s="130"/>
      <c r="J3" s="130"/>
      <c r="K3" s="130"/>
      <c r="L3" s="21"/>
      <c r="AT3" s="18" t="s">
        <v>81</v>
      </c>
    </row>
    <row r="4" s="1" customFormat="1" ht="24.96" customHeight="1">
      <c r="B4" s="21"/>
      <c r="D4" s="131" t="s">
        <v>92</v>
      </c>
      <c r="L4" s="21"/>
      <c r="M4" s="132" t="s">
        <v>10</v>
      </c>
      <c r="AT4" s="18" t="s">
        <v>4</v>
      </c>
    </row>
    <row r="5" s="1" customFormat="1" ht="6.96" customHeight="1">
      <c r="B5" s="21"/>
      <c r="L5" s="21"/>
    </row>
    <row r="6" s="1" customFormat="1" ht="12" customHeight="1">
      <c r="B6" s="21"/>
      <c r="D6" s="133" t="s">
        <v>16</v>
      </c>
      <c r="L6" s="21"/>
    </row>
    <row r="7" s="1" customFormat="1" ht="16.5" customHeight="1">
      <c r="B7" s="21"/>
      <c r="E7" s="134" t="str">
        <f>'Rekapitulace stavby'!K6</f>
        <v>Bytový dům č.p. 534, Oprava bytové jednotky č.3</v>
      </c>
      <c r="F7" s="133"/>
      <c r="G7" s="133"/>
      <c r="H7" s="133"/>
      <c r="L7" s="21"/>
    </row>
    <row r="8" s="2" customFormat="1" ht="12" customHeight="1">
      <c r="A8" s="39"/>
      <c r="B8" s="45"/>
      <c r="C8" s="39"/>
      <c r="D8" s="133" t="s">
        <v>93</v>
      </c>
      <c r="E8" s="39"/>
      <c r="F8" s="39"/>
      <c r="G8" s="39"/>
      <c r="H8" s="39"/>
      <c r="I8" s="39"/>
      <c r="J8" s="39"/>
      <c r="K8" s="39"/>
      <c r="L8" s="135"/>
      <c r="S8" s="39"/>
      <c r="T8" s="39"/>
      <c r="U8" s="39"/>
      <c r="V8" s="39"/>
      <c r="W8" s="39"/>
      <c r="X8" s="39"/>
      <c r="Y8" s="39"/>
      <c r="Z8" s="39"/>
      <c r="AA8" s="39"/>
      <c r="AB8" s="39"/>
      <c r="AC8" s="39"/>
      <c r="AD8" s="39"/>
      <c r="AE8" s="39"/>
    </row>
    <row r="9" s="2" customFormat="1" ht="16.5" customHeight="1">
      <c r="A9" s="39"/>
      <c r="B9" s="45"/>
      <c r="C9" s="39"/>
      <c r="D9" s="39"/>
      <c r="E9" s="136" t="s">
        <v>1039</v>
      </c>
      <c r="F9" s="39"/>
      <c r="G9" s="39"/>
      <c r="H9" s="39"/>
      <c r="I9" s="39"/>
      <c r="J9" s="39"/>
      <c r="K9" s="39"/>
      <c r="L9" s="135"/>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135"/>
      <c r="S10" s="39"/>
      <c r="T10" s="39"/>
      <c r="U10" s="39"/>
      <c r="V10" s="39"/>
      <c r="W10" s="39"/>
      <c r="X10" s="39"/>
      <c r="Y10" s="39"/>
      <c r="Z10" s="39"/>
      <c r="AA10" s="39"/>
      <c r="AB10" s="39"/>
      <c r="AC10" s="39"/>
      <c r="AD10" s="39"/>
      <c r="AE10" s="39"/>
    </row>
    <row r="11" s="2" customFormat="1" ht="12" customHeight="1">
      <c r="A11" s="39"/>
      <c r="B11" s="45"/>
      <c r="C11" s="39"/>
      <c r="D11" s="133" t="s">
        <v>18</v>
      </c>
      <c r="E11" s="39"/>
      <c r="F11" s="137" t="s">
        <v>19</v>
      </c>
      <c r="G11" s="39"/>
      <c r="H11" s="39"/>
      <c r="I11" s="133" t="s">
        <v>20</v>
      </c>
      <c r="J11" s="137" t="s">
        <v>19</v>
      </c>
      <c r="K11" s="39"/>
      <c r="L11" s="135"/>
      <c r="S11" s="39"/>
      <c r="T11" s="39"/>
      <c r="U11" s="39"/>
      <c r="V11" s="39"/>
      <c r="W11" s="39"/>
      <c r="X11" s="39"/>
      <c r="Y11" s="39"/>
      <c r="Z11" s="39"/>
      <c r="AA11" s="39"/>
      <c r="AB11" s="39"/>
      <c r="AC11" s="39"/>
      <c r="AD11" s="39"/>
      <c r="AE11" s="39"/>
    </row>
    <row r="12" s="2" customFormat="1" ht="12" customHeight="1">
      <c r="A12" s="39"/>
      <c r="B12" s="45"/>
      <c r="C12" s="39"/>
      <c r="D12" s="133" t="s">
        <v>21</v>
      </c>
      <c r="E12" s="39"/>
      <c r="F12" s="137" t="s">
        <v>22</v>
      </c>
      <c r="G12" s="39"/>
      <c r="H12" s="39"/>
      <c r="I12" s="133" t="s">
        <v>23</v>
      </c>
      <c r="J12" s="138" t="str">
        <f>'Rekapitulace stavby'!AN8</f>
        <v>22. 4. 2021</v>
      </c>
      <c r="K12" s="39"/>
      <c r="L12" s="135"/>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135"/>
      <c r="S13" s="39"/>
      <c r="T13" s="39"/>
      <c r="U13" s="39"/>
      <c r="V13" s="39"/>
      <c r="W13" s="39"/>
      <c r="X13" s="39"/>
      <c r="Y13" s="39"/>
      <c r="Z13" s="39"/>
      <c r="AA13" s="39"/>
      <c r="AB13" s="39"/>
      <c r="AC13" s="39"/>
      <c r="AD13" s="39"/>
      <c r="AE13" s="39"/>
    </row>
    <row r="14" s="2" customFormat="1" ht="12" customHeight="1">
      <c r="A14" s="39"/>
      <c r="B14" s="45"/>
      <c r="C14" s="39"/>
      <c r="D14" s="133" t="s">
        <v>25</v>
      </c>
      <c r="E14" s="39"/>
      <c r="F14" s="39"/>
      <c r="G14" s="39"/>
      <c r="H14" s="39"/>
      <c r="I14" s="133" t="s">
        <v>26</v>
      </c>
      <c r="J14" s="137" t="s">
        <v>27</v>
      </c>
      <c r="K14" s="39"/>
      <c r="L14" s="135"/>
      <c r="S14" s="39"/>
      <c r="T14" s="39"/>
      <c r="U14" s="39"/>
      <c r="V14" s="39"/>
      <c r="W14" s="39"/>
      <c r="X14" s="39"/>
      <c r="Y14" s="39"/>
      <c r="Z14" s="39"/>
      <c r="AA14" s="39"/>
      <c r="AB14" s="39"/>
      <c r="AC14" s="39"/>
      <c r="AD14" s="39"/>
      <c r="AE14" s="39"/>
    </row>
    <row r="15" s="2" customFormat="1" ht="18" customHeight="1">
      <c r="A15" s="39"/>
      <c r="B15" s="45"/>
      <c r="C15" s="39"/>
      <c r="D15" s="39"/>
      <c r="E15" s="137" t="s">
        <v>28</v>
      </c>
      <c r="F15" s="39"/>
      <c r="G15" s="39"/>
      <c r="H15" s="39"/>
      <c r="I15" s="133" t="s">
        <v>29</v>
      </c>
      <c r="J15" s="137" t="s">
        <v>30</v>
      </c>
      <c r="K15" s="39"/>
      <c r="L15" s="135"/>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135"/>
      <c r="S16" s="39"/>
      <c r="T16" s="39"/>
      <c r="U16" s="39"/>
      <c r="V16" s="39"/>
      <c r="W16" s="39"/>
      <c r="X16" s="39"/>
      <c r="Y16" s="39"/>
      <c r="Z16" s="39"/>
      <c r="AA16" s="39"/>
      <c r="AB16" s="39"/>
      <c r="AC16" s="39"/>
      <c r="AD16" s="39"/>
      <c r="AE16" s="39"/>
    </row>
    <row r="17" s="2" customFormat="1" ht="12" customHeight="1">
      <c r="A17" s="39"/>
      <c r="B17" s="45"/>
      <c r="C17" s="39"/>
      <c r="D17" s="133" t="s">
        <v>31</v>
      </c>
      <c r="E17" s="39"/>
      <c r="F17" s="39"/>
      <c r="G17" s="39"/>
      <c r="H17" s="39"/>
      <c r="I17" s="133" t="s">
        <v>26</v>
      </c>
      <c r="J17" s="34" t="str">
        <f>'Rekapitulace stavby'!AN13</f>
        <v>Vyplň údaj</v>
      </c>
      <c r="K17" s="39"/>
      <c r="L17" s="135"/>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37"/>
      <c r="G18" s="137"/>
      <c r="H18" s="137"/>
      <c r="I18" s="133" t="s">
        <v>29</v>
      </c>
      <c r="J18" s="34" t="str">
        <f>'Rekapitulace stavby'!AN14</f>
        <v>Vyplň údaj</v>
      </c>
      <c r="K18" s="39"/>
      <c r="L18" s="135"/>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135"/>
      <c r="S19" s="39"/>
      <c r="T19" s="39"/>
      <c r="U19" s="39"/>
      <c r="V19" s="39"/>
      <c r="W19" s="39"/>
      <c r="X19" s="39"/>
      <c r="Y19" s="39"/>
      <c r="Z19" s="39"/>
      <c r="AA19" s="39"/>
      <c r="AB19" s="39"/>
      <c r="AC19" s="39"/>
      <c r="AD19" s="39"/>
      <c r="AE19" s="39"/>
    </row>
    <row r="20" s="2" customFormat="1" ht="12" customHeight="1">
      <c r="A20" s="39"/>
      <c r="B20" s="45"/>
      <c r="C20" s="39"/>
      <c r="D20" s="133" t="s">
        <v>33</v>
      </c>
      <c r="E20" s="39"/>
      <c r="F20" s="39"/>
      <c r="G20" s="39"/>
      <c r="H20" s="39"/>
      <c r="I20" s="133" t="s">
        <v>26</v>
      </c>
      <c r="J20" s="137" t="str">
        <f>IF('Rekapitulace stavby'!AN16="","",'Rekapitulace stavby'!AN16)</f>
        <v/>
      </c>
      <c r="K20" s="39"/>
      <c r="L20" s="135"/>
      <c r="S20" s="39"/>
      <c r="T20" s="39"/>
      <c r="U20" s="39"/>
      <c r="V20" s="39"/>
      <c r="W20" s="39"/>
      <c r="X20" s="39"/>
      <c r="Y20" s="39"/>
      <c r="Z20" s="39"/>
      <c r="AA20" s="39"/>
      <c r="AB20" s="39"/>
      <c r="AC20" s="39"/>
      <c r="AD20" s="39"/>
      <c r="AE20" s="39"/>
    </row>
    <row r="21" s="2" customFormat="1" ht="18" customHeight="1">
      <c r="A21" s="39"/>
      <c r="B21" s="45"/>
      <c r="C21" s="39"/>
      <c r="D21" s="39"/>
      <c r="E21" s="137" t="str">
        <f>IF('Rekapitulace stavby'!E17="","",'Rekapitulace stavby'!E17)</f>
        <v xml:space="preserve"> </v>
      </c>
      <c r="F21" s="39"/>
      <c r="G21" s="39"/>
      <c r="H21" s="39"/>
      <c r="I21" s="133" t="s">
        <v>29</v>
      </c>
      <c r="J21" s="137" t="str">
        <f>IF('Rekapitulace stavby'!AN17="","",'Rekapitulace stavby'!AN17)</f>
        <v/>
      </c>
      <c r="K21" s="39"/>
      <c r="L21" s="135"/>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135"/>
      <c r="S22" s="39"/>
      <c r="T22" s="39"/>
      <c r="U22" s="39"/>
      <c r="V22" s="39"/>
      <c r="W22" s="39"/>
      <c r="X22" s="39"/>
      <c r="Y22" s="39"/>
      <c r="Z22" s="39"/>
      <c r="AA22" s="39"/>
      <c r="AB22" s="39"/>
      <c r="AC22" s="39"/>
      <c r="AD22" s="39"/>
      <c r="AE22" s="39"/>
    </row>
    <row r="23" s="2" customFormat="1" ht="12" customHeight="1">
      <c r="A23" s="39"/>
      <c r="B23" s="45"/>
      <c r="C23" s="39"/>
      <c r="D23" s="133" t="s">
        <v>36</v>
      </c>
      <c r="E23" s="39"/>
      <c r="F23" s="39"/>
      <c r="G23" s="39"/>
      <c r="H23" s="39"/>
      <c r="I23" s="133" t="s">
        <v>26</v>
      </c>
      <c r="J23" s="137" t="str">
        <f>IF('Rekapitulace stavby'!AN19="","",'Rekapitulace stavby'!AN19)</f>
        <v/>
      </c>
      <c r="K23" s="39"/>
      <c r="L23" s="135"/>
      <c r="S23" s="39"/>
      <c r="T23" s="39"/>
      <c r="U23" s="39"/>
      <c r="V23" s="39"/>
      <c r="W23" s="39"/>
      <c r="X23" s="39"/>
      <c r="Y23" s="39"/>
      <c r="Z23" s="39"/>
      <c r="AA23" s="39"/>
      <c r="AB23" s="39"/>
      <c r="AC23" s="39"/>
      <c r="AD23" s="39"/>
      <c r="AE23" s="39"/>
    </row>
    <row r="24" s="2" customFormat="1" ht="18" customHeight="1">
      <c r="A24" s="39"/>
      <c r="B24" s="45"/>
      <c r="C24" s="39"/>
      <c r="D24" s="39"/>
      <c r="E24" s="137" t="str">
        <f>IF('Rekapitulace stavby'!E20="","",'Rekapitulace stavby'!E20)</f>
        <v xml:space="preserve"> </v>
      </c>
      <c r="F24" s="39"/>
      <c r="G24" s="39"/>
      <c r="H24" s="39"/>
      <c r="I24" s="133" t="s">
        <v>29</v>
      </c>
      <c r="J24" s="137" t="str">
        <f>IF('Rekapitulace stavby'!AN20="","",'Rekapitulace stavby'!AN20)</f>
        <v/>
      </c>
      <c r="K24" s="39"/>
      <c r="L24" s="135"/>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135"/>
      <c r="S25" s="39"/>
      <c r="T25" s="39"/>
      <c r="U25" s="39"/>
      <c r="V25" s="39"/>
      <c r="W25" s="39"/>
      <c r="X25" s="39"/>
      <c r="Y25" s="39"/>
      <c r="Z25" s="39"/>
      <c r="AA25" s="39"/>
      <c r="AB25" s="39"/>
      <c r="AC25" s="39"/>
      <c r="AD25" s="39"/>
      <c r="AE25" s="39"/>
    </row>
    <row r="26" s="2" customFormat="1" ht="12" customHeight="1">
      <c r="A26" s="39"/>
      <c r="B26" s="45"/>
      <c r="C26" s="39"/>
      <c r="D26" s="133" t="s">
        <v>37</v>
      </c>
      <c r="E26" s="39"/>
      <c r="F26" s="39"/>
      <c r="G26" s="39"/>
      <c r="H26" s="39"/>
      <c r="I26" s="39"/>
      <c r="J26" s="39"/>
      <c r="K26" s="39"/>
      <c r="L26" s="135"/>
      <c r="S26" s="39"/>
      <c r="T26" s="39"/>
      <c r="U26" s="39"/>
      <c r="V26" s="39"/>
      <c r="W26" s="39"/>
      <c r="X26" s="39"/>
      <c r="Y26" s="39"/>
      <c r="Z26" s="39"/>
      <c r="AA26" s="39"/>
      <c r="AB26" s="39"/>
      <c r="AC26" s="39"/>
      <c r="AD26" s="39"/>
      <c r="AE26" s="39"/>
    </row>
    <row r="27" s="8" customFormat="1" ht="71.25" customHeight="1">
      <c r="A27" s="139"/>
      <c r="B27" s="140"/>
      <c r="C27" s="139"/>
      <c r="D27" s="139"/>
      <c r="E27" s="141" t="s">
        <v>95</v>
      </c>
      <c r="F27" s="141"/>
      <c r="G27" s="141"/>
      <c r="H27" s="141"/>
      <c r="I27" s="139"/>
      <c r="J27" s="139"/>
      <c r="K27" s="139"/>
      <c r="L27" s="142"/>
      <c r="S27" s="139"/>
      <c r="T27" s="139"/>
      <c r="U27" s="139"/>
      <c r="V27" s="139"/>
      <c r="W27" s="139"/>
      <c r="X27" s="139"/>
      <c r="Y27" s="139"/>
      <c r="Z27" s="139"/>
      <c r="AA27" s="139"/>
      <c r="AB27" s="139"/>
      <c r="AC27" s="139"/>
      <c r="AD27" s="139"/>
      <c r="AE27" s="139"/>
    </row>
    <row r="28" s="2" customFormat="1" ht="6.96" customHeight="1">
      <c r="A28" s="39"/>
      <c r="B28" s="45"/>
      <c r="C28" s="39"/>
      <c r="D28" s="39"/>
      <c r="E28" s="39"/>
      <c r="F28" s="39"/>
      <c r="G28" s="39"/>
      <c r="H28" s="39"/>
      <c r="I28" s="39"/>
      <c r="J28" s="39"/>
      <c r="K28" s="39"/>
      <c r="L28" s="135"/>
      <c r="S28" s="39"/>
      <c r="T28" s="39"/>
      <c r="U28" s="39"/>
      <c r="V28" s="39"/>
      <c r="W28" s="39"/>
      <c r="X28" s="39"/>
      <c r="Y28" s="39"/>
      <c r="Z28" s="39"/>
      <c r="AA28" s="39"/>
      <c r="AB28" s="39"/>
      <c r="AC28" s="39"/>
      <c r="AD28" s="39"/>
      <c r="AE28" s="39"/>
    </row>
    <row r="29" s="2" customFormat="1" ht="6.96" customHeight="1">
      <c r="A29" s="39"/>
      <c r="B29" s="45"/>
      <c r="C29" s="39"/>
      <c r="D29" s="143"/>
      <c r="E29" s="143"/>
      <c r="F29" s="143"/>
      <c r="G29" s="143"/>
      <c r="H29" s="143"/>
      <c r="I29" s="143"/>
      <c r="J29" s="143"/>
      <c r="K29" s="143"/>
      <c r="L29" s="135"/>
      <c r="S29" s="39"/>
      <c r="T29" s="39"/>
      <c r="U29" s="39"/>
      <c r="V29" s="39"/>
      <c r="W29" s="39"/>
      <c r="X29" s="39"/>
      <c r="Y29" s="39"/>
      <c r="Z29" s="39"/>
      <c r="AA29" s="39"/>
      <c r="AB29" s="39"/>
      <c r="AC29" s="39"/>
      <c r="AD29" s="39"/>
      <c r="AE29" s="39"/>
    </row>
    <row r="30" s="2" customFormat="1" ht="25.44" customHeight="1">
      <c r="A30" s="39"/>
      <c r="B30" s="45"/>
      <c r="C30" s="39"/>
      <c r="D30" s="144" t="s">
        <v>39</v>
      </c>
      <c r="E30" s="39"/>
      <c r="F30" s="39"/>
      <c r="G30" s="39"/>
      <c r="H30" s="39"/>
      <c r="I30" s="39"/>
      <c r="J30" s="145">
        <f>ROUND(J83, 2)</f>
        <v>0</v>
      </c>
      <c r="K30" s="39"/>
      <c r="L30" s="135"/>
      <c r="S30" s="39"/>
      <c r="T30" s="39"/>
      <c r="U30" s="39"/>
      <c r="V30" s="39"/>
      <c r="W30" s="39"/>
      <c r="X30" s="39"/>
      <c r="Y30" s="39"/>
      <c r="Z30" s="39"/>
      <c r="AA30" s="39"/>
      <c r="AB30" s="39"/>
      <c r="AC30" s="39"/>
      <c r="AD30" s="39"/>
      <c r="AE30" s="39"/>
    </row>
    <row r="31" s="2" customFormat="1" ht="6.96" customHeight="1">
      <c r="A31" s="39"/>
      <c r="B31" s="45"/>
      <c r="C31" s="39"/>
      <c r="D31" s="143"/>
      <c r="E31" s="143"/>
      <c r="F31" s="143"/>
      <c r="G31" s="143"/>
      <c r="H31" s="143"/>
      <c r="I31" s="143"/>
      <c r="J31" s="143"/>
      <c r="K31" s="143"/>
      <c r="L31" s="135"/>
      <c r="S31" s="39"/>
      <c r="T31" s="39"/>
      <c r="U31" s="39"/>
      <c r="V31" s="39"/>
      <c r="W31" s="39"/>
      <c r="X31" s="39"/>
      <c r="Y31" s="39"/>
      <c r="Z31" s="39"/>
      <c r="AA31" s="39"/>
      <c r="AB31" s="39"/>
      <c r="AC31" s="39"/>
      <c r="AD31" s="39"/>
      <c r="AE31" s="39"/>
    </row>
    <row r="32" s="2" customFormat="1" ht="14.4" customHeight="1">
      <c r="A32" s="39"/>
      <c r="B32" s="45"/>
      <c r="C32" s="39"/>
      <c r="D32" s="39"/>
      <c r="E32" s="39"/>
      <c r="F32" s="146" t="s">
        <v>41</v>
      </c>
      <c r="G32" s="39"/>
      <c r="H32" s="39"/>
      <c r="I32" s="146" t="s">
        <v>40</v>
      </c>
      <c r="J32" s="146" t="s">
        <v>42</v>
      </c>
      <c r="K32" s="39"/>
      <c r="L32" s="135"/>
      <c r="S32" s="39"/>
      <c r="T32" s="39"/>
      <c r="U32" s="39"/>
      <c r="V32" s="39"/>
      <c r="W32" s="39"/>
      <c r="X32" s="39"/>
      <c r="Y32" s="39"/>
      <c r="Z32" s="39"/>
      <c r="AA32" s="39"/>
      <c r="AB32" s="39"/>
      <c r="AC32" s="39"/>
      <c r="AD32" s="39"/>
      <c r="AE32" s="39"/>
    </row>
    <row r="33" s="2" customFormat="1" ht="14.4" customHeight="1">
      <c r="A33" s="39"/>
      <c r="B33" s="45"/>
      <c r="C33" s="39"/>
      <c r="D33" s="147" t="s">
        <v>43</v>
      </c>
      <c r="E33" s="133" t="s">
        <v>44</v>
      </c>
      <c r="F33" s="148">
        <f>ROUND((SUM(BE83:BE143)),  2)</f>
        <v>0</v>
      </c>
      <c r="G33" s="39"/>
      <c r="H33" s="39"/>
      <c r="I33" s="149">
        <v>0.20999999999999999</v>
      </c>
      <c r="J33" s="148">
        <f>ROUND(((SUM(BE83:BE143))*I33),  2)</f>
        <v>0</v>
      </c>
      <c r="K33" s="39"/>
      <c r="L33" s="135"/>
      <c r="S33" s="39"/>
      <c r="T33" s="39"/>
      <c r="U33" s="39"/>
      <c r="V33" s="39"/>
      <c r="W33" s="39"/>
      <c r="X33" s="39"/>
      <c r="Y33" s="39"/>
      <c r="Z33" s="39"/>
      <c r="AA33" s="39"/>
      <c r="AB33" s="39"/>
      <c r="AC33" s="39"/>
      <c r="AD33" s="39"/>
      <c r="AE33" s="39"/>
    </row>
    <row r="34" s="2" customFormat="1" ht="14.4" customHeight="1">
      <c r="A34" s="39"/>
      <c r="B34" s="45"/>
      <c r="C34" s="39"/>
      <c r="D34" s="39"/>
      <c r="E34" s="133" t="s">
        <v>45</v>
      </c>
      <c r="F34" s="148">
        <f>ROUND((SUM(BF83:BF143)),  2)</f>
        <v>0</v>
      </c>
      <c r="G34" s="39"/>
      <c r="H34" s="39"/>
      <c r="I34" s="149">
        <v>0.14999999999999999</v>
      </c>
      <c r="J34" s="148">
        <f>ROUND(((SUM(BF83:BF143))*I34),  2)</f>
        <v>0</v>
      </c>
      <c r="K34" s="39"/>
      <c r="L34" s="135"/>
      <c r="S34" s="39"/>
      <c r="T34" s="39"/>
      <c r="U34" s="39"/>
      <c r="V34" s="39"/>
      <c r="W34" s="39"/>
      <c r="X34" s="39"/>
      <c r="Y34" s="39"/>
      <c r="Z34" s="39"/>
      <c r="AA34" s="39"/>
      <c r="AB34" s="39"/>
      <c r="AC34" s="39"/>
      <c r="AD34" s="39"/>
      <c r="AE34" s="39"/>
    </row>
    <row r="35" hidden="1" s="2" customFormat="1" ht="14.4" customHeight="1">
      <c r="A35" s="39"/>
      <c r="B35" s="45"/>
      <c r="C35" s="39"/>
      <c r="D35" s="39"/>
      <c r="E35" s="133" t="s">
        <v>46</v>
      </c>
      <c r="F35" s="148">
        <f>ROUND((SUM(BG83:BG143)),  2)</f>
        <v>0</v>
      </c>
      <c r="G35" s="39"/>
      <c r="H35" s="39"/>
      <c r="I35" s="149">
        <v>0.20999999999999999</v>
      </c>
      <c r="J35" s="148">
        <f>0</f>
        <v>0</v>
      </c>
      <c r="K35" s="39"/>
      <c r="L35" s="135"/>
      <c r="S35" s="39"/>
      <c r="T35" s="39"/>
      <c r="U35" s="39"/>
      <c r="V35" s="39"/>
      <c r="W35" s="39"/>
      <c r="X35" s="39"/>
      <c r="Y35" s="39"/>
      <c r="Z35" s="39"/>
      <c r="AA35" s="39"/>
      <c r="AB35" s="39"/>
      <c r="AC35" s="39"/>
      <c r="AD35" s="39"/>
      <c r="AE35" s="39"/>
    </row>
    <row r="36" hidden="1" s="2" customFormat="1" ht="14.4" customHeight="1">
      <c r="A36" s="39"/>
      <c r="B36" s="45"/>
      <c r="C36" s="39"/>
      <c r="D36" s="39"/>
      <c r="E36" s="133" t="s">
        <v>47</v>
      </c>
      <c r="F36" s="148">
        <f>ROUND((SUM(BH83:BH143)),  2)</f>
        <v>0</v>
      </c>
      <c r="G36" s="39"/>
      <c r="H36" s="39"/>
      <c r="I36" s="149">
        <v>0.14999999999999999</v>
      </c>
      <c r="J36" s="148">
        <f>0</f>
        <v>0</v>
      </c>
      <c r="K36" s="39"/>
      <c r="L36" s="135"/>
      <c r="S36" s="39"/>
      <c r="T36" s="39"/>
      <c r="U36" s="39"/>
      <c r="V36" s="39"/>
      <c r="W36" s="39"/>
      <c r="X36" s="39"/>
      <c r="Y36" s="39"/>
      <c r="Z36" s="39"/>
      <c r="AA36" s="39"/>
      <c r="AB36" s="39"/>
      <c r="AC36" s="39"/>
      <c r="AD36" s="39"/>
      <c r="AE36" s="39"/>
    </row>
    <row r="37" hidden="1" s="2" customFormat="1" ht="14.4" customHeight="1">
      <c r="A37" s="39"/>
      <c r="B37" s="45"/>
      <c r="C37" s="39"/>
      <c r="D37" s="39"/>
      <c r="E37" s="133" t="s">
        <v>48</v>
      </c>
      <c r="F37" s="148">
        <f>ROUND((SUM(BI83:BI143)),  2)</f>
        <v>0</v>
      </c>
      <c r="G37" s="39"/>
      <c r="H37" s="39"/>
      <c r="I37" s="149">
        <v>0</v>
      </c>
      <c r="J37" s="148">
        <f>0</f>
        <v>0</v>
      </c>
      <c r="K37" s="39"/>
      <c r="L37" s="135"/>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135"/>
      <c r="S38" s="39"/>
      <c r="T38" s="39"/>
      <c r="U38" s="39"/>
      <c r="V38" s="39"/>
      <c r="W38" s="39"/>
      <c r="X38" s="39"/>
      <c r="Y38" s="39"/>
      <c r="Z38" s="39"/>
      <c r="AA38" s="39"/>
      <c r="AB38" s="39"/>
      <c r="AC38" s="39"/>
      <c r="AD38" s="39"/>
      <c r="AE38" s="39"/>
    </row>
    <row r="39" s="2" customFormat="1" ht="25.44" customHeight="1">
      <c r="A39" s="39"/>
      <c r="B39" s="45"/>
      <c r="C39" s="150"/>
      <c r="D39" s="151" t="s">
        <v>49</v>
      </c>
      <c r="E39" s="152"/>
      <c r="F39" s="152"/>
      <c r="G39" s="153" t="s">
        <v>50</v>
      </c>
      <c r="H39" s="154" t="s">
        <v>51</v>
      </c>
      <c r="I39" s="152"/>
      <c r="J39" s="155">
        <f>SUM(J30:J37)</f>
        <v>0</v>
      </c>
      <c r="K39" s="156"/>
      <c r="L39" s="135"/>
      <c r="S39" s="39"/>
      <c r="T39" s="39"/>
      <c r="U39" s="39"/>
      <c r="V39" s="39"/>
      <c r="W39" s="39"/>
      <c r="X39" s="39"/>
      <c r="Y39" s="39"/>
      <c r="Z39" s="39"/>
      <c r="AA39" s="39"/>
      <c r="AB39" s="39"/>
      <c r="AC39" s="39"/>
      <c r="AD39" s="39"/>
      <c r="AE39" s="39"/>
    </row>
    <row r="40" s="2" customFormat="1" ht="14.4" customHeight="1">
      <c r="A40" s="39"/>
      <c r="B40" s="157"/>
      <c r="C40" s="158"/>
      <c r="D40" s="158"/>
      <c r="E40" s="158"/>
      <c r="F40" s="158"/>
      <c r="G40" s="158"/>
      <c r="H40" s="158"/>
      <c r="I40" s="158"/>
      <c r="J40" s="158"/>
      <c r="K40" s="158"/>
      <c r="L40" s="135"/>
      <c r="S40" s="39"/>
      <c r="T40" s="39"/>
      <c r="U40" s="39"/>
      <c r="V40" s="39"/>
      <c r="W40" s="39"/>
      <c r="X40" s="39"/>
      <c r="Y40" s="39"/>
      <c r="Z40" s="39"/>
      <c r="AA40" s="39"/>
      <c r="AB40" s="39"/>
      <c r="AC40" s="39"/>
      <c r="AD40" s="39"/>
      <c r="AE40" s="39"/>
    </row>
    <row r="44" s="2" customFormat="1" ht="6.96" customHeight="1">
      <c r="A44" s="39"/>
      <c r="B44" s="159"/>
      <c r="C44" s="160"/>
      <c r="D44" s="160"/>
      <c r="E44" s="160"/>
      <c r="F44" s="160"/>
      <c r="G44" s="160"/>
      <c r="H44" s="160"/>
      <c r="I44" s="160"/>
      <c r="J44" s="160"/>
      <c r="K44" s="160"/>
      <c r="L44" s="135"/>
      <c r="S44" s="39"/>
      <c r="T44" s="39"/>
      <c r="U44" s="39"/>
      <c r="V44" s="39"/>
      <c r="W44" s="39"/>
      <c r="X44" s="39"/>
      <c r="Y44" s="39"/>
      <c r="Z44" s="39"/>
      <c r="AA44" s="39"/>
      <c r="AB44" s="39"/>
      <c r="AC44" s="39"/>
      <c r="AD44" s="39"/>
      <c r="AE44" s="39"/>
    </row>
    <row r="45" s="2" customFormat="1" ht="24.96" customHeight="1">
      <c r="A45" s="39"/>
      <c r="B45" s="40"/>
      <c r="C45" s="24" t="s">
        <v>96</v>
      </c>
      <c r="D45" s="41"/>
      <c r="E45" s="41"/>
      <c r="F45" s="41"/>
      <c r="G45" s="41"/>
      <c r="H45" s="41"/>
      <c r="I45" s="41"/>
      <c r="J45" s="41"/>
      <c r="K45" s="41"/>
      <c r="L45" s="135"/>
      <c r="S45" s="39"/>
      <c r="T45" s="39"/>
      <c r="U45" s="39"/>
      <c r="V45" s="39"/>
      <c r="W45" s="39"/>
      <c r="X45" s="39"/>
      <c r="Y45" s="39"/>
      <c r="Z45" s="39"/>
      <c r="AA45" s="39"/>
      <c r="AB45" s="39"/>
      <c r="AC45" s="39"/>
      <c r="AD45" s="39"/>
      <c r="AE45" s="39"/>
    </row>
    <row r="46" s="2" customFormat="1" ht="6.96" customHeight="1">
      <c r="A46" s="39"/>
      <c r="B46" s="40"/>
      <c r="C46" s="41"/>
      <c r="D46" s="41"/>
      <c r="E46" s="41"/>
      <c r="F46" s="41"/>
      <c r="G46" s="41"/>
      <c r="H46" s="41"/>
      <c r="I46" s="41"/>
      <c r="J46" s="41"/>
      <c r="K46" s="41"/>
      <c r="L46" s="135"/>
      <c r="S46" s="39"/>
      <c r="T46" s="39"/>
      <c r="U46" s="39"/>
      <c r="V46" s="39"/>
      <c r="W46" s="39"/>
      <c r="X46" s="39"/>
      <c r="Y46" s="39"/>
      <c r="Z46" s="39"/>
      <c r="AA46" s="39"/>
      <c r="AB46" s="39"/>
      <c r="AC46" s="39"/>
      <c r="AD46" s="39"/>
      <c r="AE46" s="39"/>
    </row>
    <row r="47" s="2" customFormat="1" ht="12" customHeight="1">
      <c r="A47" s="39"/>
      <c r="B47" s="40"/>
      <c r="C47" s="33" t="s">
        <v>16</v>
      </c>
      <c r="D47" s="41"/>
      <c r="E47" s="41"/>
      <c r="F47" s="41"/>
      <c r="G47" s="41"/>
      <c r="H47" s="41"/>
      <c r="I47" s="41"/>
      <c r="J47" s="41"/>
      <c r="K47" s="41"/>
      <c r="L47" s="135"/>
      <c r="S47" s="39"/>
      <c r="T47" s="39"/>
      <c r="U47" s="39"/>
      <c r="V47" s="39"/>
      <c r="W47" s="39"/>
      <c r="X47" s="39"/>
      <c r="Y47" s="39"/>
      <c r="Z47" s="39"/>
      <c r="AA47" s="39"/>
      <c r="AB47" s="39"/>
      <c r="AC47" s="39"/>
      <c r="AD47" s="39"/>
      <c r="AE47" s="39"/>
    </row>
    <row r="48" s="2" customFormat="1" ht="16.5" customHeight="1">
      <c r="A48" s="39"/>
      <c r="B48" s="40"/>
      <c r="C48" s="41"/>
      <c r="D48" s="41"/>
      <c r="E48" s="161" t="str">
        <f>E7</f>
        <v>Bytový dům č.p. 534, Oprava bytové jednotky č.3</v>
      </c>
      <c r="F48" s="33"/>
      <c r="G48" s="33"/>
      <c r="H48" s="33"/>
      <c r="I48" s="41"/>
      <c r="J48" s="41"/>
      <c r="K48" s="41"/>
      <c r="L48" s="135"/>
      <c r="S48" s="39"/>
      <c r="T48" s="39"/>
      <c r="U48" s="39"/>
      <c r="V48" s="39"/>
      <c r="W48" s="39"/>
      <c r="X48" s="39"/>
      <c r="Y48" s="39"/>
      <c r="Z48" s="39"/>
      <c r="AA48" s="39"/>
      <c r="AB48" s="39"/>
      <c r="AC48" s="39"/>
      <c r="AD48" s="39"/>
      <c r="AE48" s="39"/>
    </row>
    <row r="49" s="2" customFormat="1" ht="12" customHeight="1">
      <c r="A49" s="39"/>
      <c r="B49" s="40"/>
      <c r="C49" s="33" t="s">
        <v>93</v>
      </c>
      <c r="D49" s="41"/>
      <c r="E49" s="41"/>
      <c r="F49" s="41"/>
      <c r="G49" s="41"/>
      <c r="H49" s="41"/>
      <c r="I49" s="41"/>
      <c r="J49" s="41"/>
      <c r="K49" s="41"/>
      <c r="L49" s="135"/>
      <c r="S49" s="39"/>
      <c r="T49" s="39"/>
      <c r="U49" s="39"/>
      <c r="V49" s="39"/>
      <c r="W49" s="39"/>
      <c r="X49" s="39"/>
      <c r="Y49" s="39"/>
      <c r="Z49" s="39"/>
      <c r="AA49" s="39"/>
      <c r="AB49" s="39"/>
      <c r="AC49" s="39"/>
      <c r="AD49" s="39"/>
      <c r="AE49" s="39"/>
    </row>
    <row r="50" s="2" customFormat="1" ht="16.5" customHeight="1">
      <c r="A50" s="39"/>
      <c r="B50" s="40"/>
      <c r="C50" s="41"/>
      <c r="D50" s="41"/>
      <c r="E50" s="70" t="str">
        <f>E9</f>
        <v>03 - zdravoinstalace</v>
      </c>
      <c r="F50" s="41"/>
      <c r="G50" s="41"/>
      <c r="H50" s="41"/>
      <c r="I50" s="41"/>
      <c r="J50" s="41"/>
      <c r="K50" s="41"/>
      <c r="L50" s="135"/>
      <c r="S50" s="39"/>
      <c r="T50" s="39"/>
      <c r="U50" s="39"/>
      <c r="V50" s="39"/>
      <c r="W50" s="39"/>
      <c r="X50" s="39"/>
      <c r="Y50" s="39"/>
      <c r="Z50" s="39"/>
      <c r="AA50" s="39"/>
      <c r="AB50" s="39"/>
      <c r="AC50" s="39"/>
      <c r="AD50" s="39"/>
      <c r="AE50" s="39"/>
    </row>
    <row r="51" s="2" customFormat="1" ht="6.96" customHeight="1">
      <c r="A51" s="39"/>
      <c r="B51" s="40"/>
      <c r="C51" s="41"/>
      <c r="D51" s="41"/>
      <c r="E51" s="41"/>
      <c r="F51" s="41"/>
      <c r="G51" s="41"/>
      <c r="H51" s="41"/>
      <c r="I51" s="41"/>
      <c r="J51" s="41"/>
      <c r="K51" s="41"/>
      <c r="L51" s="135"/>
      <c r="S51" s="39"/>
      <c r="T51" s="39"/>
      <c r="U51" s="39"/>
      <c r="V51" s="39"/>
      <c r="W51" s="39"/>
      <c r="X51" s="39"/>
      <c r="Y51" s="39"/>
      <c r="Z51" s="39"/>
      <c r="AA51" s="39"/>
      <c r="AB51" s="39"/>
      <c r="AC51" s="39"/>
      <c r="AD51" s="39"/>
      <c r="AE51" s="39"/>
    </row>
    <row r="52" s="2" customFormat="1" ht="12" customHeight="1">
      <c r="A52" s="39"/>
      <c r="B52" s="40"/>
      <c r="C52" s="33" t="s">
        <v>21</v>
      </c>
      <c r="D52" s="41"/>
      <c r="E52" s="41"/>
      <c r="F52" s="28" t="str">
        <f>F12</f>
        <v xml:space="preserve">Horní Lipová </v>
      </c>
      <c r="G52" s="41"/>
      <c r="H52" s="41"/>
      <c r="I52" s="33" t="s">
        <v>23</v>
      </c>
      <c r="J52" s="73" t="str">
        <f>IF(J12="","",J12)</f>
        <v>22. 4. 2021</v>
      </c>
      <c r="K52" s="41"/>
      <c r="L52" s="135"/>
      <c r="S52" s="39"/>
      <c r="T52" s="39"/>
      <c r="U52" s="39"/>
      <c r="V52" s="39"/>
      <c r="W52" s="39"/>
      <c r="X52" s="39"/>
      <c r="Y52" s="39"/>
      <c r="Z52" s="39"/>
      <c r="AA52" s="39"/>
      <c r="AB52" s="39"/>
      <c r="AC52" s="39"/>
      <c r="AD52" s="39"/>
      <c r="AE52" s="39"/>
    </row>
    <row r="53" s="2" customFormat="1" ht="6.96" customHeight="1">
      <c r="A53" s="39"/>
      <c r="B53" s="40"/>
      <c r="C53" s="41"/>
      <c r="D53" s="41"/>
      <c r="E53" s="41"/>
      <c r="F53" s="41"/>
      <c r="G53" s="41"/>
      <c r="H53" s="41"/>
      <c r="I53" s="41"/>
      <c r="J53" s="41"/>
      <c r="K53" s="41"/>
      <c r="L53" s="135"/>
      <c r="S53" s="39"/>
      <c r="T53" s="39"/>
      <c r="U53" s="39"/>
      <c r="V53" s="39"/>
      <c r="W53" s="39"/>
      <c r="X53" s="39"/>
      <c r="Y53" s="39"/>
      <c r="Z53" s="39"/>
      <c r="AA53" s="39"/>
      <c r="AB53" s="39"/>
      <c r="AC53" s="39"/>
      <c r="AD53" s="39"/>
      <c r="AE53" s="39"/>
    </row>
    <row r="54" s="2" customFormat="1" ht="15.15" customHeight="1">
      <c r="A54" s="39"/>
      <c r="B54" s="40"/>
      <c r="C54" s="33" t="s">
        <v>25</v>
      </c>
      <c r="D54" s="41"/>
      <c r="E54" s="41"/>
      <c r="F54" s="28" t="str">
        <f>E15</f>
        <v>Obec Lipová-lázně</v>
      </c>
      <c r="G54" s="41"/>
      <c r="H54" s="41"/>
      <c r="I54" s="33" t="s">
        <v>33</v>
      </c>
      <c r="J54" s="37" t="str">
        <f>E21</f>
        <v xml:space="preserve"> </v>
      </c>
      <c r="K54" s="41"/>
      <c r="L54" s="135"/>
      <c r="S54" s="39"/>
      <c r="T54" s="39"/>
      <c r="U54" s="39"/>
      <c r="V54" s="39"/>
      <c r="W54" s="39"/>
      <c r="X54" s="39"/>
      <c r="Y54" s="39"/>
      <c r="Z54" s="39"/>
      <c r="AA54" s="39"/>
      <c r="AB54" s="39"/>
      <c r="AC54" s="39"/>
      <c r="AD54" s="39"/>
      <c r="AE54" s="39"/>
    </row>
    <row r="55" s="2" customFormat="1" ht="15.15" customHeight="1">
      <c r="A55" s="39"/>
      <c r="B55" s="40"/>
      <c r="C55" s="33" t="s">
        <v>31</v>
      </c>
      <c r="D55" s="41"/>
      <c r="E55" s="41"/>
      <c r="F55" s="28" t="str">
        <f>IF(E18="","",E18)</f>
        <v>Vyplň údaj</v>
      </c>
      <c r="G55" s="41"/>
      <c r="H55" s="41"/>
      <c r="I55" s="33" t="s">
        <v>36</v>
      </c>
      <c r="J55" s="37" t="str">
        <f>E24</f>
        <v xml:space="preserve"> </v>
      </c>
      <c r="K55" s="41"/>
      <c r="L55" s="135"/>
      <c r="S55" s="39"/>
      <c r="T55" s="39"/>
      <c r="U55" s="39"/>
      <c r="V55" s="39"/>
      <c r="W55" s="39"/>
      <c r="X55" s="39"/>
      <c r="Y55" s="39"/>
      <c r="Z55" s="39"/>
      <c r="AA55" s="39"/>
      <c r="AB55" s="39"/>
      <c r="AC55" s="39"/>
      <c r="AD55" s="39"/>
      <c r="AE55" s="39"/>
    </row>
    <row r="56" s="2" customFormat="1" ht="10.32" customHeight="1">
      <c r="A56" s="39"/>
      <c r="B56" s="40"/>
      <c r="C56" s="41"/>
      <c r="D56" s="41"/>
      <c r="E56" s="41"/>
      <c r="F56" s="41"/>
      <c r="G56" s="41"/>
      <c r="H56" s="41"/>
      <c r="I56" s="41"/>
      <c r="J56" s="41"/>
      <c r="K56" s="41"/>
      <c r="L56" s="135"/>
      <c r="S56" s="39"/>
      <c r="T56" s="39"/>
      <c r="U56" s="39"/>
      <c r="V56" s="39"/>
      <c r="W56" s="39"/>
      <c r="X56" s="39"/>
      <c r="Y56" s="39"/>
      <c r="Z56" s="39"/>
      <c r="AA56" s="39"/>
      <c r="AB56" s="39"/>
      <c r="AC56" s="39"/>
      <c r="AD56" s="39"/>
      <c r="AE56" s="39"/>
    </row>
    <row r="57" s="2" customFormat="1" ht="29.28" customHeight="1">
      <c r="A57" s="39"/>
      <c r="B57" s="40"/>
      <c r="C57" s="162" t="s">
        <v>97</v>
      </c>
      <c r="D57" s="163"/>
      <c r="E57" s="163"/>
      <c r="F57" s="163"/>
      <c r="G57" s="163"/>
      <c r="H57" s="163"/>
      <c r="I57" s="163"/>
      <c r="J57" s="164" t="s">
        <v>98</v>
      </c>
      <c r="K57" s="163"/>
      <c r="L57" s="135"/>
      <c r="S57" s="39"/>
      <c r="T57" s="39"/>
      <c r="U57" s="39"/>
      <c r="V57" s="39"/>
      <c r="W57" s="39"/>
      <c r="X57" s="39"/>
      <c r="Y57" s="39"/>
      <c r="Z57" s="39"/>
      <c r="AA57" s="39"/>
      <c r="AB57" s="39"/>
      <c r="AC57" s="39"/>
      <c r="AD57" s="39"/>
      <c r="AE57" s="39"/>
    </row>
    <row r="58" s="2" customFormat="1" ht="10.32" customHeight="1">
      <c r="A58" s="39"/>
      <c r="B58" s="40"/>
      <c r="C58" s="41"/>
      <c r="D58" s="41"/>
      <c r="E58" s="41"/>
      <c r="F58" s="41"/>
      <c r="G58" s="41"/>
      <c r="H58" s="41"/>
      <c r="I58" s="41"/>
      <c r="J58" s="41"/>
      <c r="K58" s="41"/>
      <c r="L58" s="135"/>
      <c r="S58" s="39"/>
      <c r="T58" s="39"/>
      <c r="U58" s="39"/>
      <c r="V58" s="39"/>
      <c r="W58" s="39"/>
      <c r="X58" s="39"/>
      <c r="Y58" s="39"/>
      <c r="Z58" s="39"/>
      <c r="AA58" s="39"/>
      <c r="AB58" s="39"/>
      <c r="AC58" s="39"/>
      <c r="AD58" s="39"/>
      <c r="AE58" s="39"/>
    </row>
    <row r="59" s="2" customFormat="1" ht="22.8" customHeight="1">
      <c r="A59" s="39"/>
      <c r="B59" s="40"/>
      <c r="C59" s="165" t="s">
        <v>71</v>
      </c>
      <c r="D59" s="41"/>
      <c r="E59" s="41"/>
      <c r="F59" s="41"/>
      <c r="G59" s="41"/>
      <c r="H59" s="41"/>
      <c r="I59" s="41"/>
      <c r="J59" s="103">
        <f>J83</f>
        <v>0</v>
      </c>
      <c r="K59" s="41"/>
      <c r="L59" s="135"/>
      <c r="S59" s="39"/>
      <c r="T59" s="39"/>
      <c r="U59" s="39"/>
      <c r="V59" s="39"/>
      <c r="W59" s="39"/>
      <c r="X59" s="39"/>
      <c r="Y59" s="39"/>
      <c r="Z59" s="39"/>
      <c r="AA59" s="39"/>
      <c r="AB59" s="39"/>
      <c r="AC59" s="39"/>
      <c r="AD59" s="39"/>
      <c r="AE59" s="39"/>
      <c r="AU59" s="18" t="s">
        <v>99</v>
      </c>
    </row>
    <row r="60" s="9" customFormat="1" ht="24.96" customHeight="1">
      <c r="A60" s="9"/>
      <c r="B60" s="166"/>
      <c r="C60" s="167"/>
      <c r="D60" s="168" t="s">
        <v>106</v>
      </c>
      <c r="E60" s="169"/>
      <c r="F60" s="169"/>
      <c r="G60" s="169"/>
      <c r="H60" s="169"/>
      <c r="I60" s="169"/>
      <c r="J60" s="170">
        <f>J84</f>
        <v>0</v>
      </c>
      <c r="K60" s="167"/>
      <c r="L60" s="171"/>
      <c r="S60" s="9"/>
      <c r="T60" s="9"/>
      <c r="U60" s="9"/>
      <c r="V60" s="9"/>
      <c r="W60" s="9"/>
      <c r="X60" s="9"/>
      <c r="Y60" s="9"/>
      <c r="Z60" s="9"/>
      <c r="AA60" s="9"/>
      <c r="AB60" s="9"/>
      <c r="AC60" s="9"/>
      <c r="AD60" s="9"/>
      <c r="AE60" s="9"/>
    </row>
    <row r="61" s="10" customFormat="1" ht="19.92" customHeight="1">
      <c r="A61" s="10"/>
      <c r="B61" s="172"/>
      <c r="C61" s="173"/>
      <c r="D61" s="174" t="s">
        <v>1040</v>
      </c>
      <c r="E61" s="175"/>
      <c r="F61" s="175"/>
      <c r="G61" s="175"/>
      <c r="H61" s="175"/>
      <c r="I61" s="175"/>
      <c r="J61" s="176">
        <f>J85</f>
        <v>0</v>
      </c>
      <c r="K61" s="173"/>
      <c r="L61" s="177"/>
      <c r="S61" s="10"/>
      <c r="T61" s="10"/>
      <c r="U61" s="10"/>
      <c r="V61" s="10"/>
      <c r="W61" s="10"/>
      <c r="X61" s="10"/>
      <c r="Y61" s="10"/>
      <c r="Z61" s="10"/>
      <c r="AA61" s="10"/>
      <c r="AB61" s="10"/>
      <c r="AC61" s="10"/>
      <c r="AD61" s="10"/>
      <c r="AE61" s="10"/>
    </row>
    <row r="62" s="10" customFormat="1" ht="19.92" customHeight="1">
      <c r="A62" s="10"/>
      <c r="B62" s="172"/>
      <c r="C62" s="173"/>
      <c r="D62" s="174" t="s">
        <v>1041</v>
      </c>
      <c r="E62" s="175"/>
      <c r="F62" s="175"/>
      <c r="G62" s="175"/>
      <c r="H62" s="175"/>
      <c r="I62" s="175"/>
      <c r="J62" s="176">
        <f>J101</f>
        <v>0</v>
      </c>
      <c r="K62" s="173"/>
      <c r="L62" s="177"/>
      <c r="S62" s="10"/>
      <c r="T62" s="10"/>
      <c r="U62" s="10"/>
      <c r="V62" s="10"/>
      <c r="W62" s="10"/>
      <c r="X62" s="10"/>
      <c r="Y62" s="10"/>
      <c r="Z62" s="10"/>
      <c r="AA62" s="10"/>
      <c r="AB62" s="10"/>
      <c r="AC62" s="10"/>
      <c r="AD62" s="10"/>
      <c r="AE62" s="10"/>
    </row>
    <row r="63" s="10" customFormat="1" ht="19.92" customHeight="1">
      <c r="A63" s="10"/>
      <c r="B63" s="172"/>
      <c r="C63" s="173"/>
      <c r="D63" s="174" t="s">
        <v>1042</v>
      </c>
      <c r="E63" s="175"/>
      <c r="F63" s="175"/>
      <c r="G63" s="175"/>
      <c r="H63" s="175"/>
      <c r="I63" s="175"/>
      <c r="J63" s="176">
        <f>J118</f>
        <v>0</v>
      </c>
      <c r="K63" s="173"/>
      <c r="L63" s="177"/>
      <c r="S63" s="10"/>
      <c r="T63" s="10"/>
      <c r="U63" s="10"/>
      <c r="V63" s="10"/>
      <c r="W63" s="10"/>
      <c r="X63" s="10"/>
      <c r="Y63" s="10"/>
      <c r="Z63" s="10"/>
      <c r="AA63" s="10"/>
      <c r="AB63" s="10"/>
      <c r="AC63" s="10"/>
      <c r="AD63" s="10"/>
      <c r="AE63" s="10"/>
    </row>
    <row r="64" s="2" customFormat="1" ht="21.84" customHeight="1">
      <c r="A64" s="39"/>
      <c r="B64" s="40"/>
      <c r="C64" s="41"/>
      <c r="D64" s="41"/>
      <c r="E64" s="41"/>
      <c r="F64" s="41"/>
      <c r="G64" s="41"/>
      <c r="H64" s="41"/>
      <c r="I64" s="41"/>
      <c r="J64" s="41"/>
      <c r="K64" s="41"/>
      <c r="L64" s="135"/>
      <c r="S64" s="39"/>
      <c r="T64" s="39"/>
      <c r="U64" s="39"/>
      <c r="V64" s="39"/>
      <c r="W64" s="39"/>
      <c r="X64" s="39"/>
      <c r="Y64" s="39"/>
      <c r="Z64" s="39"/>
      <c r="AA64" s="39"/>
      <c r="AB64" s="39"/>
      <c r="AC64" s="39"/>
      <c r="AD64" s="39"/>
      <c r="AE64" s="39"/>
    </row>
    <row r="65" s="2" customFormat="1" ht="6.96" customHeight="1">
      <c r="A65" s="39"/>
      <c r="B65" s="60"/>
      <c r="C65" s="61"/>
      <c r="D65" s="61"/>
      <c r="E65" s="61"/>
      <c r="F65" s="61"/>
      <c r="G65" s="61"/>
      <c r="H65" s="61"/>
      <c r="I65" s="61"/>
      <c r="J65" s="61"/>
      <c r="K65" s="61"/>
      <c r="L65" s="135"/>
      <c r="S65" s="39"/>
      <c r="T65" s="39"/>
      <c r="U65" s="39"/>
      <c r="V65" s="39"/>
      <c r="W65" s="39"/>
      <c r="X65" s="39"/>
      <c r="Y65" s="39"/>
      <c r="Z65" s="39"/>
      <c r="AA65" s="39"/>
      <c r="AB65" s="39"/>
      <c r="AC65" s="39"/>
      <c r="AD65" s="39"/>
      <c r="AE65" s="39"/>
    </row>
    <row r="69" s="2" customFormat="1" ht="6.96" customHeight="1">
      <c r="A69" s="39"/>
      <c r="B69" s="62"/>
      <c r="C69" s="63"/>
      <c r="D69" s="63"/>
      <c r="E69" s="63"/>
      <c r="F69" s="63"/>
      <c r="G69" s="63"/>
      <c r="H69" s="63"/>
      <c r="I69" s="63"/>
      <c r="J69" s="63"/>
      <c r="K69" s="63"/>
      <c r="L69" s="135"/>
      <c r="S69" s="39"/>
      <c r="T69" s="39"/>
      <c r="U69" s="39"/>
      <c r="V69" s="39"/>
      <c r="W69" s="39"/>
      <c r="X69" s="39"/>
      <c r="Y69" s="39"/>
      <c r="Z69" s="39"/>
      <c r="AA69" s="39"/>
      <c r="AB69" s="39"/>
      <c r="AC69" s="39"/>
      <c r="AD69" s="39"/>
      <c r="AE69" s="39"/>
    </row>
    <row r="70" s="2" customFormat="1" ht="24.96" customHeight="1">
      <c r="A70" s="39"/>
      <c r="B70" s="40"/>
      <c r="C70" s="24" t="s">
        <v>118</v>
      </c>
      <c r="D70" s="41"/>
      <c r="E70" s="41"/>
      <c r="F70" s="41"/>
      <c r="G70" s="41"/>
      <c r="H70" s="41"/>
      <c r="I70" s="41"/>
      <c r="J70" s="41"/>
      <c r="K70" s="41"/>
      <c r="L70" s="135"/>
      <c r="S70" s="39"/>
      <c r="T70" s="39"/>
      <c r="U70" s="39"/>
      <c r="V70" s="39"/>
      <c r="W70" s="39"/>
      <c r="X70" s="39"/>
      <c r="Y70" s="39"/>
      <c r="Z70" s="39"/>
      <c r="AA70" s="39"/>
      <c r="AB70" s="39"/>
      <c r="AC70" s="39"/>
      <c r="AD70" s="39"/>
      <c r="AE70" s="39"/>
    </row>
    <row r="71" s="2" customFormat="1" ht="6.96" customHeight="1">
      <c r="A71" s="39"/>
      <c r="B71" s="40"/>
      <c r="C71" s="41"/>
      <c r="D71" s="41"/>
      <c r="E71" s="41"/>
      <c r="F71" s="41"/>
      <c r="G71" s="41"/>
      <c r="H71" s="41"/>
      <c r="I71" s="41"/>
      <c r="J71" s="41"/>
      <c r="K71" s="41"/>
      <c r="L71" s="135"/>
      <c r="S71" s="39"/>
      <c r="T71" s="39"/>
      <c r="U71" s="39"/>
      <c r="V71" s="39"/>
      <c r="W71" s="39"/>
      <c r="X71" s="39"/>
      <c r="Y71" s="39"/>
      <c r="Z71" s="39"/>
      <c r="AA71" s="39"/>
      <c r="AB71" s="39"/>
      <c r="AC71" s="39"/>
      <c r="AD71" s="39"/>
      <c r="AE71" s="39"/>
    </row>
    <row r="72" s="2" customFormat="1" ht="12" customHeight="1">
      <c r="A72" s="39"/>
      <c r="B72" s="40"/>
      <c r="C72" s="33" t="s">
        <v>16</v>
      </c>
      <c r="D72" s="41"/>
      <c r="E72" s="41"/>
      <c r="F72" s="41"/>
      <c r="G72" s="41"/>
      <c r="H72" s="41"/>
      <c r="I72" s="41"/>
      <c r="J72" s="41"/>
      <c r="K72" s="41"/>
      <c r="L72" s="135"/>
      <c r="S72" s="39"/>
      <c r="T72" s="39"/>
      <c r="U72" s="39"/>
      <c r="V72" s="39"/>
      <c r="W72" s="39"/>
      <c r="X72" s="39"/>
      <c r="Y72" s="39"/>
      <c r="Z72" s="39"/>
      <c r="AA72" s="39"/>
      <c r="AB72" s="39"/>
      <c r="AC72" s="39"/>
      <c r="AD72" s="39"/>
      <c r="AE72" s="39"/>
    </row>
    <row r="73" s="2" customFormat="1" ht="16.5" customHeight="1">
      <c r="A73" s="39"/>
      <c r="B73" s="40"/>
      <c r="C73" s="41"/>
      <c r="D73" s="41"/>
      <c r="E73" s="161" t="str">
        <f>E7</f>
        <v>Bytový dům č.p. 534, Oprava bytové jednotky č.3</v>
      </c>
      <c r="F73" s="33"/>
      <c r="G73" s="33"/>
      <c r="H73" s="33"/>
      <c r="I73" s="41"/>
      <c r="J73" s="41"/>
      <c r="K73" s="41"/>
      <c r="L73" s="135"/>
      <c r="S73" s="39"/>
      <c r="T73" s="39"/>
      <c r="U73" s="39"/>
      <c r="V73" s="39"/>
      <c r="W73" s="39"/>
      <c r="X73" s="39"/>
      <c r="Y73" s="39"/>
      <c r="Z73" s="39"/>
      <c r="AA73" s="39"/>
      <c r="AB73" s="39"/>
      <c r="AC73" s="39"/>
      <c r="AD73" s="39"/>
      <c r="AE73" s="39"/>
    </row>
    <row r="74" s="2" customFormat="1" ht="12" customHeight="1">
      <c r="A74" s="39"/>
      <c r="B74" s="40"/>
      <c r="C74" s="33" t="s">
        <v>93</v>
      </c>
      <c r="D74" s="41"/>
      <c r="E74" s="41"/>
      <c r="F74" s="41"/>
      <c r="G74" s="41"/>
      <c r="H74" s="41"/>
      <c r="I74" s="41"/>
      <c r="J74" s="41"/>
      <c r="K74" s="41"/>
      <c r="L74" s="135"/>
      <c r="S74" s="39"/>
      <c r="T74" s="39"/>
      <c r="U74" s="39"/>
      <c r="V74" s="39"/>
      <c r="W74" s="39"/>
      <c r="X74" s="39"/>
      <c r="Y74" s="39"/>
      <c r="Z74" s="39"/>
      <c r="AA74" s="39"/>
      <c r="AB74" s="39"/>
      <c r="AC74" s="39"/>
      <c r="AD74" s="39"/>
      <c r="AE74" s="39"/>
    </row>
    <row r="75" s="2" customFormat="1" ht="16.5" customHeight="1">
      <c r="A75" s="39"/>
      <c r="B75" s="40"/>
      <c r="C75" s="41"/>
      <c r="D75" s="41"/>
      <c r="E75" s="70" t="str">
        <f>E9</f>
        <v>03 - zdravoinstalace</v>
      </c>
      <c r="F75" s="41"/>
      <c r="G75" s="41"/>
      <c r="H75" s="41"/>
      <c r="I75" s="41"/>
      <c r="J75" s="41"/>
      <c r="K75" s="41"/>
      <c r="L75" s="135"/>
      <c r="S75" s="39"/>
      <c r="T75" s="39"/>
      <c r="U75" s="39"/>
      <c r="V75" s="39"/>
      <c r="W75" s="39"/>
      <c r="X75" s="39"/>
      <c r="Y75" s="39"/>
      <c r="Z75" s="39"/>
      <c r="AA75" s="39"/>
      <c r="AB75" s="39"/>
      <c r="AC75" s="39"/>
      <c r="AD75" s="39"/>
      <c r="AE75" s="39"/>
    </row>
    <row r="76" s="2" customFormat="1" ht="6.96" customHeight="1">
      <c r="A76" s="39"/>
      <c r="B76" s="40"/>
      <c r="C76" s="41"/>
      <c r="D76" s="41"/>
      <c r="E76" s="41"/>
      <c r="F76" s="41"/>
      <c r="G76" s="41"/>
      <c r="H76" s="41"/>
      <c r="I76" s="41"/>
      <c r="J76" s="41"/>
      <c r="K76" s="41"/>
      <c r="L76" s="135"/>
      <c r="S76" s="39"/>
      <c r="T76" s="39"/>
      <c r="U76" s="39"/>
      <c r="V76" s="39"/>
      <c r="W76" s="39"/>
      <c r="X76" s="39"/>
      <c r="Y76" s="39"/>
      <c r="Z76" s="39"/>
      <c r="AA76" s="39"/>
      <c r="AB76" s="39"/>
      <c r="AC76" s="39"/>
      <c r="AD76" s="39"/>
      <c r="AE76" s="39"/>
    </row>
    <row r="77" s="2" customFormat="1" ht="12" customHeight="1">
      <c r="A77" s="39"/>
      <c r="B77" s="40"/>
      <c r="C77" s="33" t="s">
        <v>21</v>
      </c>
      <c r="D77" s="41"/>
      <c r="E77" s="41"/>
      <c r="F77" s="28" t="str">
        <f>F12</f>
        <v xml:space="preserve">Horní Lipová </v>
      </c>
      <c r="G77" s="41"/>
      <c r="H77" s="41"/>
      <c r="I77" s="33" t="s">
        <v>23</v>
      </c>
      <c r="J77" s="73" t="str">
        <f>IF(J12="","",J12)</f>
        <v>22. 4. 2021</v>
      </c>
      <c r="K77" s="41"/>
      <c r="L77" s="135"/>
      <c r="S77" s="39"/>
      <c r="T77" s="39"/>
      <c r="U77" s="39"/>
      <c r="V77" s="39"/>
      <c r="W77" s="39"/>
      <c r="X77" s="39"/>
      <c r="Y77" s="39"/>
      <c r="Z77" s="39"/>
      <c r="AA77" s="39"/>
      <c r="AB77" s="39"/>
      <c r="AC77" s="39"/>
      <c r="AD77" s="39"/>
      <c r="AE77" s="39"/>
    </row>
    <row r="78" s="2" customFormat="1" ht="6.96" customHeight="1">
      <c r="A78" s="39"/>
      <c r="B78" s="40"/>
      <c r="C78" s="41"/>
      <c r="D78" s="41"/>
      <c r="E78" s="41"/>
      <c r="F78" s="41"/>
      <c r="G78" s="41"/>
      <c r="H78" s="41"/>
      <c r="I78" s="41"/>
      <c r="J78" s="41"/>
      <c r="K78" s="41"/>
      <c r="L78" s="135"/>
      <c r="S78" s="39"/>
      <c r="T78" s="39"/>
      <c r="U78" s="39"/>
      <c r="V78" s="39"/>
      <c r="W78" s="39"/>
      <c r="X78" s="39"/>
      <c r="Y78" s="39"/>
      <c r="Z78" s="39"/>
      <c r="AA78" s="39"/>
      <c r="AB78" s="39"/>
      <c r="AC78" s="39"/>
      <c r="AD78" s="39"/>
      <c r="AE78" s="39"/>
    </row>
    <row r="79" s="2" customFormat="1" ht="15.15" customHeight="1">
      <c r="A79" s="39"/>
      <c r="B79" s="40"/>
      <c r="C79" s="33" t="s">
        <v>25</v>
      </c>
      <c r="D79" s="41"/>
      <c r="E79" s="41"/>
      <c r="F79" s="28" t="str">
        <f>E15</f>
        <v>Obec Lipová-lázně</v>
      </c>
      <c r="G79" s="41"/>
      <c r="H79" s="41"/>
      <c r="I79" s="33" t="s">
        <v>33</v>
      </c>
      <c r="J79" s="37" t="str">
        <f>E21</f>
        <v xml:space="preserve"> </v>
      </c>
      <c r="K79" s="41"/>
      <c r="L79" s="135"/>
      <c r="S79" s="39"/>
      <c r="T79" s="39"/>
      <c r="U79" s="39"/>
      <c r="V79" s="39"/>
      <c r="W79" s="39"/>
      <c r="X79" s="39"/>
      <c r="Y79" s="39"/>
      <c r="Z79" s="39"/>
      <c r="AA79" s="39"/>
      <c r="AB79" s="39"/>
      <c r="AC79" s="39"/>
      <c r="AD79" s="39"/>
      <c r="AE79" s="39"/>
    </row>
    <row r="80" s="2" customFormat="1" ht="15.15" customHeight="1">
      <c r="A80" s="39"/>
      <c r="B80" s="40"/>
      <c r="C80" s="33" t="s">
        <v>31</v>
      </c>
      <c r="D80" s="41"/>
      <c r="E80" s="41"/>
      <c r="F80" s="28" t="str">
        <f>IF(E18="","",E18)</f>
        <v>Vyplň údaj</v>
      </c>
      <c r="G80" s="41"/>
      <c r="H80" s="41"/>
      <c r="I80" s="33" t="s">
        <v>36</v>
      </c>
      <c r="J80" s="37" t="str">
        <f>E24</f>
        <v xml:space="preserve"> </v>
      </c>
      <c r="K80" s="41"/>
      <c r="L80" s="135"/>
      <c r="S80" s="39"/>
      <c r="T80" s="39"/>
      <c r="U80" s="39"/>
      <c r="V80" s="39"/>
      <c r="W80" s="39"/>
      <c r="X80" s="39"/>
      <c r="Y80" s="39"/>
      <c r="Z80" s="39"/>
      <c r="AA80" s="39"/>
      <c r="AB80" s="39"/>
      <c r="AC80" s="39"/>
      <c r="AD80" s="39"/>
      <c r="AE80" s="39"/>
    </row>
    <row r="81" s="2" customFormat="1" ht="10.32" customHeight="1">
      <c r="A81" s="39"/>
      <c r="B81" s="40"/>
      <c r="C81" s="41"/>
      <c r="D81" s="41"/>
      <c r="E81" s="41"/>
      <c r="F81" s="41"/>
      <c r="G81" s="41"/>
      <c r="H81" s="41"/>
      <c r="I81" s="41"/>
      <c r="J81" s="41"/>
      <c r="K81" s="41"/>
      <c r="L81" s="135"/>
      <c r="S81" s="39"/>
      <c r="T81" s="39"/>
      <c r="U81" s="39"/>
      <c r="V81" s="39"/>
      <c r="W81" s="39"/>
      <c r="X81" s="39"/>
      <c r="Y81" s="39"/>
      <c r="Z81" s="39"/>
      <c r="AA81" s="39"/>
      <c r="AB81" s="39"/>
      <c r="AC81" s="39"/>
      <c r="AD81" s="39"/>
      <c r="AE81" s="39"/>
    </row>
    <row r="82" s="11" customFormat="1" ht="29.28" customHeight="1">
      <c r="A82" s="178"/>
      <c r="B82" s="179"/>
      <c r="C82" s="180" t="s">
        <v>119</v>
      </c>
      <c r="D82" s="181" t="s">
        <v>58</v>
      </c>
      <c r="E82" s="181" t="s">
        <v>54</v>
      </c>
      <c r="F82" s="181" t="s">
        <v>55</v>
      </c>
      <c r="G82" s="181" t="s">
        <v>120</v>
      </c>
      <c r="H82" s="181" t="s">
        <v>121</v>
      </c>
      <c r="I82" s="181" t="s">
        <v>122</v>
      </c>
      <c r="J82" s="181" t="s">
        <v>98</v>
      </c>
      <c r="K82" s="182" t="s">
        <v>123</v>
      </c>
      <c r="L82" s="183"/>
      <c r="M82" s="93" t="s">
        <v>19</v>
      </c>
      <c r="N82" s="94" t="s">
        <v>43</v>
      </c>
      <c r="O82" s="94" t="s">
        <v>124</v>
      </c>
      <c r="P82" s="94" t="s">
        <v>125</v>
      </c>
      <c r="Q82" s="94" t="s">
        <v>126</v>
      </c>
      <c r="R82" s="94" t="s">
        <v>127</v>
      </c>
      <c r="S82" s="94" t="s">
        <v>128</v>
      </c>
      <c r="T82" s="95" t="s">
        <v>129</v>
      </c>
      <c r="U82" s="178"/>
      <c r="V82" s="178"/>
      <c r="W82" s="178"/>
      <c r="X82" s="178"/>
      <c r="Y82" s="178"/>
      <c r="Z82" s="178"/>
      <c r="AA82" s="178"/>
      <c r="AB82" s="178"/>
      <c r="AC82" s="178"/>
      <c r="AD82" s="178"/>
      <c r="AE82" s="178"/>
    </row>
    <row r="83" s="2" customFormat="1" ht="22.8" customHeight="1">
      <c r="A83" s="39"/>
      <c r="B83" s="40"/>
      <c r="C83" s="100" t="s">
        <v>130</v>
      </c>
      <c r="D83" s="41"/>
      <c r="E83" s="41"/>
      <c r="F83" s="41"/>
      <c r="G83" s="41"/>
      <c r="H83" s="41"/>
      <c r="I83" s="41"/>
      <c r="J83" s="184">
        <f>BK83</f>
        <v>0</v>
      </c>
      <c r="K83" s="41"/>
      <c r="L83" s="45"/>
      <c r="M83" s="96"/>
      <c r="N83" s="185"/>
      <c r="O83" s="97"/>
      <c r="P83" s="186">
        <f>P84</f>
        <v>0</v>
      </c>
      <c r="Q83" s="97"/>
      <c r="R83" s="186">
        <f>R84</f>
        <v>0.11761000000000001</v>
      </c>
      <c r="S83" s="97"/>
      <c r="T83" s="187">
        <f>T84</f>
        <v>0.22203000000000001</v>
      </c>
      <c r="U83" s="39"/>
      <c r="V83" s="39"/>
      <c r="W83" s="39"/>
      <c r="X83" s="39"/>
      <c r="Y83" s="39"/>
      <c r="Z83" s="39"/>
      <c r="AA83" s="39"/>
      <c r="AB83" s="39"/>
      <c r="AC83" s="39"/>
      <c r="AD83" s="39"/>
      <c r="AE83" s="39"/>
      <c r="AT83" s="18" t="s">
        <v>72</v>
      </c>
      <c r="AU83" s="18" t="s">
        <v>99</v>
      </c>
      <c r="BK83" s="188">
        <f>BK84</f>
        <v>0</v>
      </c>
    </row>
    <row r="84" s="12" customFormat="1" ht="25.92" customHeight="1">
      <c r="A84" s="12"/>
      <c r="B84" s="189"/>
      <c r="C84" s="190"/>
      <c r="D84" s="191" t="s">
        <v>72</v>
      </c>
      <c r="E84" s="192" t="s">
        <v>292</v>
      </c>
      <c r="F84" s="192" t="s">
        <v>293</v>
      </c>
      <c r="G84" s="190"/>
      <c r="H84" s="190"/>
      <c r="I84" s="193"/>
      <c r="J84" s="194">
        <f>BK84</f>
        <v>0</v>
      </c>
      <c r="K84" s="190"/>
      <c r="L84" s="195"/>
      <c r="M84" s="196"/>
      <c r="N84" s="197"/>
      <c r="O84" s="197"/>
      <c r="P84" s="198">
        <f>P85+P101+P118</f>
        <v>0</v>
      </c>
      <c r="Q84" s="197"/>
      <c r="R84" s="198">
        <f>R85+R101+R118</f>
        <v>0.11761000000000001</v>
      </c>
      <c r="S84" s="197"/>
      <c r="T84" s="199">
        <f>T85+T101+T118</f>
        <v>0.22203000000000001</v>
      </c>
      <c r="U84" s="12"/>
      <c r="V84" s="12"/>
      <c r="W84" s="12"/>
      <c r="X84" s="12"/>
      <c r="Y84" s="12"/>
      <c r="Z84" s="12"/>
      <c r="AA84" s="12"/>
      <c r="AB84" s="12"/>
      <c r="AC84" s="12"/>
      <c r="AD84" s="12"/>
      <c r="AE84" s="12"/>
      <c r="AR84" s="200" t="s">
        <v>142</v>
      </c>
      <c r="AT84" s="201" t="s">
        <v>72</v>
      </c>
      <c r="AU84" s="201" t="s">
        <v>73</v>
      </c>
      <c r="AY84" s="200" t="s">
        <v>133</v>
      </c>
      <c r="BK84" s="202">
        <f>BK85+BK101+BK118</f>
        <v>0</v>
      </c>
    </row>
    <row r="85" s="12" customFormat="1" ht="22.8" customHeight="1">
      <c r="A85" s="12"/>
      <c r="B85" s="189"/>
      <c r="C85" s="190"/>
      <c r="D85" s="191" t="s">
        <v>72</v>
      </c>
      <c r="E85" s="203" t="s">
        <v>1043</v>
      </c>
      <c r="F85" s="203" t="s">
        <v>1044</v>
      </c>
      <c r="G85" s="190"/>
      <c r="H85" s="190"/>
      <c r="I85" s="193"/>
      <c r="J85" s="204">
        <f>BK85</f>
        <v>0</v>
      </c>
      <c r="K85" s="190"/>
      <c r="L85" s="195"/>
      <c r="M85" s="196"/>
      <c r="N85" s="197"/>
      <c r="O85" s="197"/>
      <c r="P85" s="198">
        <f>SUM(P86:P100)</f>
        <v>0</v>
      </c>
      <c r="Q85" s="197"/>
      <c r="R85" s="198">
        <f>SUM(R86:R100)</f>
        <v>0.013270000000000002</v>
      </c>
      <c r="S85" s="197"/>
      <c r="T85" s="199">
        <f>SUM(T86:T100)</f>
        <v>0</v>
      </c>
      <c r="U85" s="12"/>
      <c r="V85" s="12"/>
      <c r="W85" s="12"/>
      <c r="X85" s="12"/>
      <c r="Y85" s="12"/>
      <c r="Z85" s="12"/>
      <c r="AA85" s="12"/>
      <c r="AB85" s="12"/>
      <c r="AC85" s="12"/>
      <c r="AD85" s="12"/>
      <c r="AE85" s="12"/>
      <c r="AR85" s="200" t="s">
        <v>142</v>
      </c>
      <c r="AT85" s="201" t="s">
        <v>72</v>
      </c>
      <c r="AU85" s="201" t="s">
        <v>81</v>
      </c>
      <c r="AY85" s="200" t="s">
        <v>133</v>
      </c>
      <c r="BK85" s="202">
        <f>SUM(BK86:BK100)</f>
        <v>0</v>
      </c>
    </row>
    <row r="86" s="2" customFormat="1" ht="37.8" customHeight="1">
      <c r="A86" s="39"/>
      <c r="B86" s="40"/>
      <c r="C86" s="205" t="s">
        <v>81</v>
      </c>
      <c r="D86" s="205" t="s">
        <v>136</v>
      </c>
      <c r="E86" s="206" t="s">
        <v>1045</v>
      </c>
      <c r="F86" s="207" t="s">
        <v>1046</v>
      </c>
      <c r="G86" s="208" t="s">
        <v>1047</v>
      </c>
      <c r="H86" s="209">
        <v>20</v>
      </c>
      <c r="I86" s="210"/>
      <c r="J86" s="211">
        <f>ROUND(I86*H86,2)</f>
        <v>0</v>
      </c>
      <c r="K86" s="207" t="s">
        <v>19</v>
      </c>
      <c r="L86" s="45"/>
      <c r="M86" s="212" t="s">
        <v>19</v>
      </c>
      <c r="N86" s="213" t="s">
        <v>45</v>
      </c>
      <c r="O86" s="85"/>
      <c r="P86" s="214">
        <f>O86*H86</f>
        <v>0</v>
      </c>
      <c r="Q86" s="214">
        <v>0</v>
      </c>
      <c r="R86" s="214">
        <f>Q86*H86</f>
        <v>0</v>
      </c>
      <c r="S86" s="214">
        <v>0</v>
      </c>
      <c r="T86" s="215">
        <f>S86*H86</f>
        <v>0</v>
      </c>
      <c r="U86" s="39"/>
      <c r="V86" s="39"/>
      <c r="W86" s="39"/>
      <c r="X86" s="39"/>
      <c r="Y86" s="39"/>
      <c r="Z86" s="39"/>
      <c r="AA86" s="39"/>
      <c r="AB86" s="39"/>
      <c r="AC86" s="39"/>
      <c r="AD86" s="39"/>
      <c r="AE86" s="39"/>
      <c r="AR86" s="216" t="s">
        <v>248</v>
      </c>
      <c r="AT86" s="216" t="s">
        <v>136</v>
      </c>
      <c r="AU86" s="216" t="s">
        <v>142</v>
      </c>
      <c r="AY86" s="18" t="s">
        <v>133</v>
      </c>
      <c r="BE86" s="217">
        <f>IF(N86="základní",J86,0)</f>
        <v>0</v>
      </c>
      <c r="BF86" s="217">
        <f>IF(N86="snížená",J86,0)</f>
        <v>0</v>
      </c>
      <c r="BG86" s="217">
        <f>IF(N86="zákl. přenesená",J86,0)</f>
        <v>0</v>
      </c>
      <c r="BH86" s="217">
        <f>IF(N86="sníž. přenesená",J86,0)</f>
        <v>0</v>
      </c>
      <c r="BI86" s="217">
        <f>IF(N86="nulová",J86,0)</f>
        <v>0</v>
      </c>
      <c r="BJ86" s="18" t="s">
        <v>142</v>
      </c>
      <c r="BK86" s="217">
        <f>ROUND(I86*H86,2)</f>
        <v>0</v>
      </c>
      <c r="BL86" s="18" t="s">
        <v>248</v>
      </c>
      <c r="BM86" s="216" t="s">
        <v>1048</v>
      </c>
    </row>
    <row r="87" s="2" customFormat="1" ht="24.15" customHeight="1">
      <c r="A87" s="39"/>
      <c r="B87" s="40"/>
      <c r="C87" s="205" t="s">
        <v>142</v>
      </c>
      <c r="D87" s="205" t="s">
        <v>136</v>
      </c>
      <c r="E87" s="206" t="s">
        <v>1049</v>
      </c>
      <c r="F87" s="207" t="s">
        <v>1050</v>
      </c>
      <c r="G87" s="208" t="s">
        <v>228</v>
      </c>
      <c r="H87" s="209">
        <v>1</v>
      </c>
      <c r="I87" s="210"/>
      <c r="J87" s="211">
        <f>ROUND(I87*H87,2)</f>
        <v>0</v>
      </c>
      <c r="K87" s="207" t="s">
        <v>140</v>
      </c>
      <c r="L87" s="45"/>
      <c r="M87" s="212" t="s">
        <v>19</v>
      </c>
      <c r="N87" s="213" t="s">
        <v>45</v>
      </c>
      <c r="O87" s="85"/>
      <c r="P87" s="214">
        <f>O87*H87</f>
        <v>0</v>
      </c>
      <c r="Q87" s="214">
        <v>0.0017899999999999999</v>
      </c>
      <c r="R87" s="214">
        <f>Q87*H87</f>
        <v>0.0017899999999999999</v>
      </c>
      <c r="S87" s="214">
        <v>0</v>
      </c>
      <c r="T87" s="215">
        <f>S87*H87</f>
        <v>0</v>
      </c>
      <c r="U87" s="39"/>
      <c r="V87" s="39"/>
      <c r="W87" s="39"/>
      <c r="X87" s="39"/>
      <c r="Y87" s="39"/>
      <c r="Z87" s="39"/>
      <c r="AA87" s="39"/>
      <c r="AB87" s="39"/>
      <c r="AC87" s="39"/>
      <c r="AD87" s="39"/>
      <c r="AE87" s="39"/>
      <c r="AR87" s="216" t="s">
        <v>248</v>
      </c>
      <c r="AT87" s="216" t="s">
        <v>136</v>
      </c>
      <c r="AU87" s="216" t="s">
        <v>142</v>
      </c>
      <c r="AY87" s="18" t="s">
        <v>133</v>
      </c>
      <c r="BE87" s="217">
        <f>IF(N87="základní",J87,0)</f>
        <v>0</v>
      </c>
      <c r="BF87" s="217">
        <f>IF(N87="snížená",J87,0)</f>
        <v>0</v>
      </c>
      <c r="BG87" s="217">
        <f>IF(N87="zákl. přenesená",J87,0)</f>
        <v>0</v>
      </c>
      <c r="BH87" s="217">
        <f>IF(N87="sníž. přenesená",J87,0)</f>
        <v>0</v>
      </c>
      <c r="BI87" s="217">
        <f>IF(N87="nulová",J87,0)</f>
        <v>0</v>
      </c>
      <c r="BJ87" s="18" t="s">
        <v>142</v>
      </c>
      <c r="BK87" s="217">
        <f>ROUND(I87*H87,2)</f>
        <v>0</v>
      </c>
      <c r="BL87" s="18" t="s">
        <v>248</v>
      </c>
      <c r="BM87" s="216" t="s">
        <v>1051</v>
      </c>
    </row>
    <row r="88" s="2" customFormat="1" ht="24.15" customHeight="1">
      <c r="A88" s="39"/>
      <c r="B88" s="40"/>
      <c r="C88" s="205" t="s">
        <v>134</v>
      </c>
      <c r="D88" s="205" t="s">
        <v>136</v>
      </c>
      <c r="E88" s="206" t="s">
        <v>1052</v>
      </c>
      <c r="F88" s="207" t="s">
        <v>1053</v>
      </c>
      <c r="G88" s="208" t="s">
        <v>228</v>
      </c>
      <c r="H88" s="209">
        <v>2</v>
      </c>
      <c r="I88" s="210"/>
      <c r="J88" s="211">
        <f>ROUND(I88*H88,2)</f>
        <v>0</v>
      </c>
      <c r="K88" s="207" t="s">
        <v>140</v>
      </c>
      <c r="L88" s="45"/>
      <c r="M88" s="212" t="s">
        <v>19</v>
      </c>
      <c r="N88" s="213" t="s">
        <v>45</v>
      </c>
      <c r="O88" s="85"/>
      <c r="P88" s="214">
        <f>O88*H88</f>
        <v>0</v>
      </c>
      <c r="Q88" s="214">
        <v>0.00031</v>
      </c>
      <c r="R88" s="214">
        <f>Q88*H88</f>
        <v>0.00062</v>
      </c>
      <c r="S88" s="214">
        <v>0</v>
      </c>
      <c r="T88" s="215">
        <f>S88*H88</f>
        <v>0</v>
      </c>
      <c r="U88" s="39"/>
      <c r="V88" s="39"/>
      <c r="W88" s="39"/>
      <c r="X88" s="39"/>
      <c r="Y88" s="39"/>
      <c r="Z88" s="39"/>
      <c r="AA88" s="39"/>
      <c r="AB88" s="39"/>
      <c r="AC88" s="39"/>
      <c r="AD88" s="39"/>
      <c r="AE88" s="39"/>
      <c r="AR88" s="216" t="s">
        <v>248</v>
      </c>
      <c r="AT88" s="216" t="s">
        <v>136</v>
      </c>
      <c r="AU88" s="216" t="s">
        <v>142</v>
      </c>
      <c r="AY88" s="18" t="s">
        <v>133</v>
      </c>
      <c r="BE88" s="217">
        <f>IF(N88="základní",J88,0)</f>
        <v>0</v>
      </c>
      <c r="BF88" s="217">
        <f>IF(N88="snížená",J88,0)</f>
        <v>0</v>
      </c>
      <c r="BG88" s="217">
        <f>IF(N88="zákl. přenesená",J88,0)</f>
        <v>0</v>
      </c>
      <c r="BH88" s="217">
        <f>IF(N88="sníž. přenesená",J88,0)</f>
        <v>0</v>
      </c>
      <c r="BI88" s="217">
        <f>IF(N88="nulová",J88,0)</f>
        <v>0</v>
      </c>
      <c r="BJ88" s="18" t="s">
        <v>142</v>
      </c>
      <c r="BK88" s="217">
        <f>ROUND(I88*H88,2)</f>
        <v>0</v>
      </c>
      <c r="BL88" s="18" t="s">
        <v>248</v>
      </c>
      <c r="BM88" s="216" t="s">
        <v>1054</v>
      </c>
    </row>
    <row r="89" s="2" customFormat="1" ht="24.15" customHeight="1">
      <c r="A89" s="39"/>
      <c r="B89" s="40"/>
      <c r="C89" s="205" t="s">
        <v>141</v>
      </c>
      <c r="D89" s="205" t="s">
        <v>136</v>
      </c>
      <c r="E89" s="206" t="s">
        <v>1055</v>
      </c>
      <c r="F89" s="207" t="s">
        <v>1056</v>
      </c>
      <c r="G89" s="208" t="s">
        <v>228</v>
      </c>
      <c r="H89" s="209">
        <v>1</v>
      </c>
      <c r="I89" s="210"/>
      <c r="J89" s="211">
        <f>ROUND(I89*H89,2)</f>
        <v>0</v>
      </c>
      <c r="K89" s="207" t="s">
        <v>140</v>
      </c>
      <c r="L89" s="45"/>
      <c r="M89" s="212" t="s">
        <v>19</v>
      </c>
      <c r="N89" s="213" t="s">
        <v>45</v>
      </c>
      <c r="O89" s="85"/>
      <c r="P89" s="214">
        <f>O89*H89</f>
        <v>0</v>
      </c>
      <c r="Q89" s="214">
        <v>0.001</v>
      </c>
      <c r="R89" s="214">
        <f>Q89*H89</f>
        <v>0.001</v>
      </c>
      <c r="S89" s="214">
        <v>0</v>
      </c>
      <c r="T89" s="215">
        <f>S89*H89</f>
        <v>0</v>
      </c>
      <c r="U89" s="39"/>
      <c r="V89" s="39"/>
      <c r="W89" s="39"/>
      <c r="X89" s="39"/>
      <c r="Y89" s="39"/>
      <c r="Z89" s="39"/>
      <c r="AA89" s="39"/>
      <c r="AB89" s="39"/>
      <c r="AC89" s="39"/>
      <c r="AD89" s="39"/>
      <c r="AE89" s="39"/>
      <c r="AR89" s="216" t="s">
        <v>248</v>
      </c>
      <c r="AT89" s="216" t="s">
        <v>136</v>
      </c>
      <c r="AU89" s="216" t="s">
        <v>142</v>
      </c>
      <c r="AY89" s="18" t="s">
        <v>133</v>
      </c>
      <c r="BE89" s="217">
        <f>IF(N89="základní",J89,0)</f>
        <v>0</v>
      </c>
      <c r="BF89" s="217">
        <f>IF(N89="snížená",J89,0)</f>
        <v>0</v>
      </c>
      <c r="BG89" s="217">
        <f>IF(N89="zákl. přenesená",J89,0)</f>
        <v>0</v>
      </c>
      <c r="BH89" s="217">
        <f>IF(N89="sníž. přenesená",J89,0)</f>
        <v>0</v>
      </c>
      <c r="BI89" s="217">
        <f>IF(N89="nulová",J89,0)</f>
        <v>0</v>
      </c>
      <c r="BJ89" s="18" t="s">
        <v>142</v>
      </c>
      <c r="BK89" s="217">
        <f>ROUND(I89*H89,2)</f>
        <v>0</v>
      </c>
      <c r="BL89" s="18" t="s">
        <v>248</v>
      </c>
      <c r="BM89" s="216" t="s">
        <v>1057</v>
      </c>
    </row>
    <row r="90" s="2" customFormat="1" ht="14.4" customHeight="1">
      <c r="A90" s="39"/>
      <c r="B90" s="40"/>
      <c r="C90" s="205" t="s">
        <v>167</v>
      </c>
      <c r="D90" s="205" t="s">
        <v>136</v>
      </c>
      <c r="E90" s="206" t="s">
        <v>1058</v>
      </c>
      <c r="F90" s="207" t="s">
        <v>1059</v>
      </c>
      <c r="G90" s="208" t="s">
        <v>256</v>
      </c>
      <c r="H90" s="209">
        <v>3</v>
      </c>
      <c r="I90" s="210"/>
      <c r="J90" s="211">
        <f>ROUND(I90*H90,2)</f>
        <v>0</v>
      </c>
      <c r="K90" s="207" t="s">
        <v>140</v>
      </c>
      <c r="L90" s="45"/>
      <c r="M90" s="212" t="s">
        <v>19</v>
      </c>
      <c r="N90" s="213" t="s">
        <v>45</v>
      </c>
      <c r="O90" s="85"/>
      <c r="P90" s="214">
        <f>O90*H90</f>
        <v>0</v>
      </c>
      <c r="Q90" s="214">
        <v>0.00040999999999999999</v>
      </c>
      <c r="R90" s="214">
        <f>Q90*H90</f>
        <v>0.00123</v>
      </c>
      <c r="S90" s="214">
        <v>0</v>
      </c>
      <c r="T90" s="215">
        <f>S90*H90</f>
        <v>0</v>
      </c>
      <c r="U90" s="39"/>
      <c r="V90" s="39"/>
      <c r="W90" s="39"/>
      <c r="X90" s="39"/>
      <c r="Y90" s="39"/>
      <c r="Z90" s="39"/>
      <c r="AA90" s="39"/>
      <c r="AB90" s="39"/>
      <c r="AC90" s="39"/>
      <c r="AD90" s="39"/>
      <c r="AE90" s="39"/>
      <c r="AR90" s="216" t="s">
        <v>248</v>
      </c>
      <c r="AT90" s="216" t="s">
        <v>136</v>
      </c>
      <c r="AU90" s="216" t="s">
        <v>142</v>
      </c>
      <c r="AY90" s="18" t="s">
        <v>133</v>
      </c>
      <c r="BE90" s="217">
        <f>IF(N90="základní",J90,0)</f>
        <v>0</v>
      </c>
      <c r="BF90" s="217">
        <f>IF(N90="snížená",J90,0)</f>
        <v>0</v>
      </c>
      <c r="BG90" s="217">
        <f>IF(N90="zákl. přenesená",J90,0)</f>
        <v>0</v>
      </c>
      <c r="BH90" s="217">
        <f>IF(N90="sníž. přenesená",J90,0)</f>
        <v>0</v>
      </c>
      <c r="BI90" s="217">
        <f>IF(N90="nulová",J90,0)</f>
        <v>0</v>
      </c>
      <c r="BJ90" s="18" t="s">
        <v>142</v>
      </c>
      <c r="BK90" s="217">
        <f>ROUND(I90*H90,2)</f>
        <v>0</v>
      </c>
      <c r="BL90" s="18" t="s">
        <v>248</v>
      </c>
      <c r="BM90" s="216" t="s">
        <v>1060</v>
      </c>
    </row>
    <row r="91" s="2" customFormat="1" ht="14.4" customHeight="1">
      <c r="A91" s="39"/>
      <c r="B91" s="40"/>
      <c r="C91" s="205" t="s">
        <v>173</v>
      </c>
      <c r="D91" s="205" t="s">
        <v>136</v>
      </c>
      <c r="E91" s="206" t="s">
        <v>1061</v>
      </c>
      <c r="F91" s="207" t="s">
        <v>1062</v>
      </c>
      <c r="G91" s="208" t="s">
        <v>256</v>
      </c>
      <c r="H91" s="209">
        <v>10</v>
      </c>
      <c r="I91" s="210"/>
      <c r="J91" s="211">
        <f>ROUND(I91*H91,2)</f>
        <v>0</v>
      </c>
      <c r="K91" s="207" t="s">
        <v>140</v>
      </c>
      <c r="L91" s="45"/>
      <c r="M91" s="212" t="s">
        <v>19</v>
      </c>
      <c r="N91" s="213" t="s">
        <v>45</v>
      </c>
      <c r="O91" s="85"/>
      <c r="P91" s="214">
        <f>O91*H91</f>
        <v>0</v>
      </c>
      <c r="Q91" s="214">
        <v>0.00048000000000000001</v>
      </c>
      <c r="R91" s="214">
        <f>Q91*H91</f>
        <v>0.0048000000000000004</v>
      </c>
      <c r="S91" s="214">
        <v>0</v>
      </c>
      <c r="T91" s="215">
        <f>S91*H91</f>
        <v>0</v>
      </c>
      <c r="U91" s="39"/>
      <c r="V91" s="39"/>
      <c r="W91" s="39"/>
      <c r="X91" s="39"/>
      <c r="Y91" s="39"/>
      <c r="Z91" s="39"/>
      <c r="AA91" s="39"/>
      <c r="AB91" s="39"/>
      <c r="AC91" s="39"/>
      <c r="AD91" s="39"/>
      <c r="AE91" s="39"/>
      <c r="AR91" s="216" t="s">
        <v>248</v>
      </c>
      <c r="AT91" s="216" t="s">
        <v>136</v>
      </c>
      <c r="AU91" s="216" t="s">
        <v>142</v>
      </c>
      <c r="AY91" s="18" t="s">
        <v>133</v>
      </c>
      <c r="BE91" s="217">
        <f>IF(N91="základní",J91,0)</f>
        <v>0</v>
      </c>
      <c r="BF91" s="217">
        <f>IF(N91="snížená",J91,0)</f>
        <v>0</v>
      </c>
      <c r="BG91" s="217">
        <f>IF(N91="zákl. přenesená",J91,0)</f>
        <v>0</v>
      </c>
      <c r="BH91" s="217">
        <f>IF(N91="sníž. přenesená",J91,0)</f>
        <v>0</v>
      </c>
      <c r="BI91" s="217">
        <f>IF(N91="nulová",J91,0)</f>
        <v>0</v>
      </c>
      <c r="BJ91" s="18" t="s">
        <v>142</v>
      </c>
      <c r="BK91" s="217">
        <f>ROUND(I91*H91,2)</f>
        <v>0</v>
      </c>
      <c r="BL91" s="18" t="s">
        <v>248</v>
      </c>
      <c r="BM91" s="216" t="s">
        <v>1063</v>
      </c>
    </row>
    <row r="92" s="2" customFormat="1" ht="14.4" customHeight="1">
      <c r="A92" s="39"/>
      <c r="B92" s="40"/>
      <c r="C92" s="205" t="s">
        <v>196</v>
      </c>
      <c r="D92" s="205" t="s">
        <v>136</v>
      </c>
      <c r="E92" s="206" t="s">
        <v>1064</v>
      </c>
      <c r="F92" s="207" t="s">
        <v>1065</v>
      </c>
      <c r="G92" s="208" t="s">
        <v>256</v>
      </c>
      <c r="H92" s="209">
        <v>2</v>
      </c>
      <c r="I92" s="210"/>
      <c r="J92" s="211">
        <f>ROUND(I92*H92,2)</f>
        <v>0</v>
      </c>
      <c r="K92" s="207" t="s">
        <v>140</v>
      </c>
      <c r="L92" s="45"/>
      <c r="M92" s="212" t="s">
        <v>19</v>
      </c>
      <c r="N92" s="213" t="s">
        <v>45</v>
      </c>
      <c r="O92" s="85"/>
      <c r="P92" s="214">
        <f>O92*H92</f>
        <v>0</v>
      </c>
      <c r="Q92" s="214">
        <v>0.00071000000000000002</v>
      </c>
      <c r="R92" s="214">
        <f>Q92*H92</f>
        <v>0.00142</v>
      </c>
      <c r="S92" s="214">
        <v>0</v>
      </c>
      <c r="T92" s="215">
        <f>S92*H92</f>
        <v>0</v>
      </c>
      <c r="U92" s="39"/>
      <c r="V92" s="39"/>
      <c r="W92" s="39"/>
      <c r="X92" s="39"/>
      <c r="Y92" s="39"/>
      <c r="Z92" s="39"/>
      <c r="AA92" s="39"/>
      <c r="AB92" s="39"/>
      <c r="AC92" s="39"/>
      <c r="AD92" s="39"/>
      <c r="AE92" s="39"/>
      <c r="AR92" s="216" t="s">
        <v>248</v>
      </c>
      <c r="AT92" s="216" t="s">
        <v>136</v>
      </c>
      <c r="AU92" s="216" t="s">
        <v>142</v>
      </c>
      <c r="AY92" s="18" t="s">
        <v>133</v>
      </c>
      <c r="BE92" s="217">
        <f>IF(N92="základní",J92,0)</f>
        <v>0</v>
      </c>
      <c r="BF92" s="217">
        <f>IF(N92="snížená",J92,0)</f>
        <v>0</v>
      </c>
      <c r="BG92" s="217">
        <f>IF(N92="zákl. přenesená",J92,0)</f>
        <v>0</v>
      </c>
      <c r="BH92" s="217">
        <f>IF(N92="sníž. přenesená",J92,0)</f>
        <v>0</v>
      </c>
      <c r="BI92" s="217">
        <f>IF(N92="nulová",J92,0)</f>
        <v>0</v>
      </c>
      <c r="BJ92" s="18" t="s">
        <v>142</v>
      </c>
      <c r="BK92" s="217">
        <f>ROUND(I92*H92,2)</f>
        <v>0</v>
      </c>
      <c r="BL92" s="18" t="s">
        <v>248</v>
      </c>
      <c r="BM92" s="216" t="s">
        <v>1066</v>
      </c>
    </row>
    <row r="93" s="2" customFormat="1" ht="14.4" customHeight="1">
      <c r="A93" s="39"/>
      <c r="B93" s="40"/>
      <c r="C93" s="205" t="s">
        <v>200</v>
      </c>
      <c r="D93" s="205" t="s">
        <v>136</v>
      </c>
      <c r="E93" s="206" t="s">
        <v>1067</v>
      </c>
      <c r="F93" s="207" t="s">
        <v>1068</v>
      </c>
      <c r="G93" s="208" t="s">
        <v>256</v>
      </c>
      <c r="H93" s="209">
        <v>1</v>
      </c>
      <c r="I93" s="210"/>
      <c r="J93" s="211">
        <f>ROUND(I93*H93,2)</f>
        <v>0</v>
      </c>
      <c r="K93" s="207" t="s">
        <v>140</v>
      </c>
      <c r="L93" s="45"/>
      <c r="M93" s="212" t="s">
        <v>19</v>
      </c>
      <c r="N93" s="213" t="s">
        <v>45</v>
      </c>
      <c r="O93" s="85"/>
      <c r="P93" s="214">
        <f>O93*H93</f>
        <v>0</v>
      </c>
      <c r="Q93" s="214">
        <v>0.0022399999999999998</v>
      </c>
      <c r="R93" s="214">
        <f>Q93*H93</f>
        <v>0.0022399999999999998</v>
      </c>
      <c r="S93" s="214">
        <v>0</v>
      </c>
      <c r="T93" s="215">
        <f>S93*H93</f>
        <v>0</v>
      </c>
      <c r="U93" s="39"/>
      <c r="V93" s="39"/>
      <c r="W93" s="39"/>
      <c r="X93" s="39"/>
      <c r="Y93" s="39"/>
      <c r="Z93" s="39"/>
      <c r="AA93" s="39"/>
      <c r="AB93" s="39"/>
      <c r="AC93" s="39"/>
      <c r="AD93" s="39"/>
      <c r="AE93" s="39"/>
      <c r="AR93" s="216" t="s">
        <v>248</v>
      </c>
      <c r="AT93" s="216" t="s">
        <v>136</v>
      </c>
      <c r="AU93" s="216" t="s">
        <v>142</v>
      </c>
      <c r="AY93" s="18" t="s">
        <v>133</v>
      </c>
      <c r="BE93" s="217">
        <f>IF(N93="základní",J93,0)</f>
        <v>0</v>
      </c>
      <c r="BF93" s="217">
        <f>IF(N93="snížená",J93,0)</f>
        <v>0</v>
      </c>
      <c r="BG93" s="217">
        <f>IF(N93="zákl. přenesená",J93,0)</f>
        <v>0</v>
      </c>
      <c r="BH93" s="217">
        <f>IF(N93="sníž. přenesená",J93,0)</f>
        <v>0</v>
      </c>
      <c r="BI93" s="217">
        <f>IF(N93="nulová",J93,0)</f>
        <v>0</v>
      </c>
      <c r="BJ93" s="18" t="s">
        <v>142</v>
      </c>
      <c r="BK93" s="217">
        <f>ROUND(I93*H93,2)</f>
        <v>0</v>
      </c>
      <c r="BL93" s="18" t="s">
        <v>248</v>
      </c>
      <c r="BM93" s="216" t="s">
        <v>1069</v>
      </c>
    </row>
    <row r="94" s="2" customFormat="1" ht="24.15" customHeight="1">
      <c r="A94" s="39"/>
      <c r="B94" s="40"/>
      <c r="C94" s="205" t="s">
        <v>204</v>
      </c>
      <c r="D94" s="205" t="s">
        <v>136</v>
      </c>
      <c r="E94" s="206" t="s">
        <v>1070</v>
      </c>
      <c r="F94" s="207" t="s">
        <v>1071</v>
      </c>
      <c r="G94" s="208" t="s">
        <v>228</v>
      </c>
      <c r="H94" s="209">
        <v>1</v>
      </c>
      <c r="I94" s="210"/>
      <c r="J94" s="211">
        <f>ROUND(I94*H94,2)</f>
        <v>0</v>
      </c>
      <c r="K94" s="207" t="s">
        <v>140</v>
      </c>
      <c r="L94" s="45"/>
      <c r="M94" s="212" t="s">
        <v>19</v>
      </c>
      <c r="N94" s="213" t="s">
        <v>45</v>
      </c>
      <c r="O94" s="85"/>
      <c r="P94" s="214">
        <f>O94*H94</f>
        <v>0</v>
      </c>
      <c r="Q94" s="214">
        <v>0</v>
      </c>
      <c r="R94" s="214">
        <f>Q94*H94</f>
        <v>0</v>
      </c>
      <c r="S94" s="214">
        <v>0</v>
      </c>
      <c r="T94" s="215">
        <f>S94*H94</f>
        <v>0</v>
      </c>
      <c r="U94" s="39"/>
      <c r="V94" s="39"/>
      <c r="W94" s="39"/>
      <c r="X94" s="39"/>
      <c r="Y94" s="39"/>
      <c r="Z94" s="39"/>
      <c r="AA94" s="39"/>
      <c r="AB94" s="39"/>
      <c r="AC94" s="39"/>
      <c r="AD94" s="39"/>
      <c r="AE94" s="39"/>
      <c r="AR94" s="216" t="s">
        <v>248</v>
      </c>
      <c r="AT94" s="216" t="s">
        <v>136</v>
      </c>
      <c r="AU94" s="216" t="s">
        <v>142</v>
      </c>
      <c r="AY94" s="18" t="s">
        <v>133</v>
      </c>
      <c r="BE94" s="217">
        <f>IF(N94="základní",J94,0)</f>
        <v>0</v>
      </c>
      <c r="BF94" s="217">
        <f>IF(N94="snížená",J94,0)</f>
        <v>0</v>
      </c>
      <c r="BG94" s="217">
        <f>IF(N94="zákl. přenesená",J94,0)</f>
        <v>0</v>
      </c>
      <c r="BH94" s="217">
        <f>IF(N94="sníž. přenesená",J94,0)</f>
        <v>0</v>
      </c>
      <c r="BI94" s="217">
        <f>IF(N94="nulová",J94,0)</f>
        <v>0</v>
      </c>
      <c r="BJ94" s="18" t="s">
        <v>142</v>
      </c>
      <c r="BK94" s="217">
        <f>ROUND(I94*H94,2)</f>
        <v>0</v>
      </c>
      <c r="BL94" s="18" t="s">
        <v>248</v>
      </c>
      <c r="BM94" s="216" t="s">
        <v>1072</v>
      </c>
    </row>
    <row r="95" s="2" customFormat="1" ht="24.15" customHeight="1">
      <c r="A95" s="39"/>
      <c r="B95" s="40"/>
      <c r="C95" s="205" t="s">
        <v>214</v>
      </c>
      <c r="D95" s="205" t="s">
        <v>136</v>
      </c>
      <c r="E95" s="206" t="s">
        <v>1073</v>
      </c>
      <c r="F95" s="207" t="s">
        <v>1074</v>
      </c>
      <c r="G95" s="208" t="s">
        <v>228</v>
      </c>
      <c r="H95" s="209">
        <v>2</v>
      </c>
      <c r="I95" s="210"/>
      <c r="J95" s="211">
        <f>ROUND(I95*H95,2)</f>
        <v>0</v>
      </c>
      <c r="K95" s="207" t="s">
        <v>140</v>
      </c>
      <c r="L95" s="45"/>
      <c r="M95" s="212" t="s">
        <v>19</v>
      </c>
      <c r="N95" s="213" t="s">
        <v>45</v>
      </c>
      <c r="O95" s="85"/>
      <c r="P95" s="214">
        <f>O95*H95</f>
        <v>0</v>
      </c>
      <c r="Q95" s="214">
        <v>0</v>
      </c>
      <c r="R95" s="214">
        <f>Q95*H95</f>
        <v>0</v>
      </c>
      <c r="S95" s="214">
        <v>0</v>
      </c>
      <c r="T95" s="215">
        <f>S95*H95</f>
        <v>0</v>
      </c>
      <c r="U95" s="39"/>
      <c r="V95" s="39"/>
      <c r="W95" s="39"/>
      <c r="X95" s="39"/>
      <c r="Y95" s="39"/>
      <c r="Z95" s="39"/>
      <c r="AA95" s="39"/>
      <c r="AB95" s="39"/>
      <c r="AC95" s="39"/>
      <c r="AD95" s="39"/>
      <c r="AE95" s="39"/>
      <c r="AR95" s="216" t="s">
        <v>248</v>
      </c>
      <c r="AT95" s="216" t="s">
        <v>136</v>
      </c>
      <c r="AU95" s="216" t="s">
        <v>142</v>
      </c>
      <c r="AY95" s="18" t="s">
        <v>133</v>
      </c>
      <c r="BE95" s="217">
        <f>IF(N95="základní",J95,0)</f>
        <v>0</v>
      </c>
      <c r="BF95" s="217">
        <f>IF(N95="snížená",J95,0)</f>
        <v>0</v>
      </c>
      <c r="BG95" s="217">
        <f>IF(N95="zákl. přenesená",J95,0)</f>
        <v>0</v>
      </c>
      <c r="BH95" s="217">
        <f>IF(N95="sníž. přenesená",J95,0)</f>
        <v>0</v>
      </c>
      <c r="BI95" s="217">
        <f>IF(N95="nulová",J95,0)</f>
        <v>0</v>
      </c>
      <c r="BJ95" s="18" t="s">
        <v>142</v>
      </c>
      <c r="BK95" s="217">
        <f>ROUND(I95*H95,2)</f>
        <v>0</v>
      </c>
      <c r="BL95" s="18" t="s">
        <v>248</v>
      </c>
      <c r="BM95" s="216" t="s">
        <v>1075</v>
      </c>
    </row>
    <row r="96" s="2" customFormat="1" ht="24.15" customHeight="1">
      <c r="A96" s="39"/>
      <c r="B96" s="40"/>
      <c r="C96" s="205" t="s">
        <v>220</v>
      </c>
      <c r="D96" s="205" t="s">
        <v>136</v>
      </c>
      <c r="E96" s="206" t="s">
        <v>1076</v>
      </c>
      <c r="F96" s="207" t="s">
        <v>1077</v>
      </c>
      <c r="G96" s="208" t="s">
        <v>228</v>
      </c>
      <c r="H96" s="209">
        <v>1</v>
      </c>
      <c r="I96" s="210"/>
      <c r="J96" s="211">
        <f>ROUND(I96*H96,2)</f>
        <v>0</v>
      </c>
      <c r="K96" s="207" t="s">
        <v>140</v>
      </c>
      <c r="L96" s="45"/>
      <c r="M96" s="212" t="s">
        <v>19</v>
      </c>
      <c r="N96" s="213" t="s">
        <v>45</v>
      </c>
      <c r="O96" s="85"/>
      <c r="P96" s="214">
        <f>O96*H96</f>
        <v>0</v>
      </c>
      <c r="Q96" s="214">
        <v>0</v>
      </c>
      <c r="R96" s="214">
        <f>Q96*H96</f>
        <v>0</v>
      </c>
      <c r="S96" s="214">
        <v>0</v>
      </c>
      <c r="T96" s="215">
        <f>S96*H96</f>
        <v>0</v>
      </c>
      <c r="U96" s="39"/>
      <c r="V96" s="39"/>
      <c r="W96" s="39"/>
      <c r="X96" s="39"/>
      <c r="Y96" s="39"/>
      <c r="Z96" s="39"/>
      <c r="AA96" s="39"/>
      <c r="AB96" s="39"/>
      <c r="AC96" s="39"/>
      <c r="AD96" s="39"/>
      <c r="AE96" s="39"/>
      <c r="AR96" s="216" t="s">
        <v>248</v>
      </c>
      <c r="AT96" s="216" t="s">
        <v>136</v>
      </c>
      <c r="AU96" s="216" t="s">
        <v>142</v>
      </c>
      <c r="AY96" s="18" t="s">
        <v>133</v>
      </c>
      <c r="BE96" s="217">
        <f>IF(N96="základní",J96,0)</f>
        <v>0</v>
      </c>
      <c r="BF96" s="217">
        <f>IF(N96="snížená",J96,0)</f>
        <v>0</v>
      </c>
      <c r="BG96" s="217">
        <f>IF(N96="zákl. přenesená",J96,0)</f>
        <v>0</v>
      </c>
      <c r="BH96" s="217">
        <f>IF(N96="sníž. přenesená",J96,0)</f>
        <v>0</v>
      </c>
      <c r="BI96" s="217">
        <f>IF(N96="nulová",J96,0)</f>
        <v>0</v>
      </c>
      <c r="BJ96" s="18" t="s">
        <v>142</v>
      </c>
      <c r="BK96" s="217">
        <f>ROUND(I96*H96,2)</f>
        <v>0</v>
      </c>
      <c r="BL96" s="18" t="s">
        <v>248</v>
      </c>
      <c r="BM96" s="216" t="s">
        <v>1078</v>
      </c>
    </row>
    <row r="97" s="2" customFormat="1" ht="24.15" customHeight="1">
      <c r="A97" s="39"/>
      <c r="B97" s="40"/>
      <c r="C97" s="205" t="s">
        <v>225</v>
      </c>
      <c r="D97" s="205" t="s">
        <v>136</v>
      </c>
      <c r="E97" s="206" t="s">
        <v>1079</v>
      </c>
      <c r="F97" s="207" t="s">
        <v>1080</v>
      </c>
      <c r="G97" s="208" t="s">
        <v>228</v>
      </c>
      <c r="H97" s="209">
        <v>1</v>
      </c>
      <c r="I97" s="210"/>
      <c r="J97" s="211">
        <f>ROUND(I97*H97,2)</f>
        <v>0</v>
      </c>
      <c r="K97" s="207" t="s">
        <v>140</v>
      </c>
      <c r="L97" s="45"/>
      <c r="M97" s="212" t="s">
        <v>19</v>
      </c>
      <c r="N97" s="213" t="s">
        <v>45</v>
      </c>
      <c r="O97" s="85"/>
      <c r="P97" s="214">
        <f>O97*H97</f>
        <v>0</v>
      </c>
      <c r="Q97" s="214">
        <v>0.00017000000000000001</v>
      </c>
      <c r="R97" s="214">
        <f>Q97*H97</f>
        <v>0.00017000000000000001</v>
      </c>
      <c r="S97" s="214">
        <v>0</v>
      </c>
      <c r="T97" s="215">
        <f>S97*H97</f>
        <v>0</v>
      </c>
      <c r="U97" s="39"/>
      <c r="V97" s="39"/>
      <c r="W97" s="39"/>
      <c r="X97" s="39"/>
      <c r="Y97" s="39"/>
      <c r="Z97" s="39"/>
      <c r="AA97" s="39"/>
      <c r="AB97" s="39"/>
      <c r="AC97" s="39"/>
      <c r="AD97" s="39"/>
      <c r="AE97" s="39"/>
      <c r="AR97" s="216" t="s">
        <v>248</v>
      </c>
      <c r="AT97" s="216" t="s">
        <v>136</v>
      </c>
      <c r="AU97" s="216" t="s">
        <v>142</v>
      </c>
      <c r="AY97" s="18" t="s">
        <v>133</v>
      </c>
      <c r="BE97" s="217">
        <f>IF(N97="základní",J97,0)</f>
        <v>0</v>
      </c>
      <c r="BF97" s="217">
        <f>IF(N97="snížená",J97,0)</f>
        <v>0</v>
      </c>
      <c r="BG97" s="217">
        <f>IF(N97="zákl. přenesená",J97,0)</f>
        <v>0</v>
      </c>
      <c r="BH97" s="217">
        <f>IF(N97="sníž. přenesená",J97,0)</f>
        <v>0</v>
      </c>
      <c r="BI97" s="217">
        <f>IF(N97="nulová",J97,0)</f>
        <v>0</v>
      </c>
      <c r="BJ97" s="18" t="s">
        <v>142</v>
      </c>
      <c r="BK97" s="217">
        <f>ROUND(I97*H97,2)</f>
        <v>0</v>
      </c>
      <c r="BL97" s="18" t="s">
        <v>248</v>
      </c>
      <c r="BM97" s="216" t="s">
        <v>1081</v>
      </c>
    </row>
    <row r="98" s="2" customFormat="1" ht="24.15" customHeight="1">
      <c r="A98" s="39"/>
      <c r="B98" s="40"/>
      <c r="C98" s="205" t="s">
        <v>231</v>
      </c>
      <c r="D98" s="205" t="s">
        <v>136</v>
      </c>
      <c r="E98" s="206" t="s">
        <v>1082</v>
      </c>
      <c r="F98" s="207" t="s">
        <v>1083</v>
      </c>
      <c r="G98" s="208" t="s">
        <v>256</v>
      </c>
      <c r="H98" s="209">
        <v>16</v>
      </c>
      <c r="I98" s="210"/>
      <c r="J98" s="211">
        <f>ROUND(I98*H98,2)</f>
        <v>0</v>
      </c>
      <c r="K98" s="207" t="s">
        <v>140</v>
      </c>
      <c r="L98" s="45"/>
      <c r="M98" s="212" t="s">
        <v>19</v>
      </c>
      <c r="N98" s="213" t="s">
        <v>45</v>
      </c>
      <c r="O98" s="85"/>
      <c r="P98" s="214">
        <f>O98*H98</f>
        <v>0</v>
      </c>
      <c r="Q98" s="214">
        <v>0</v>
      </c>
      <c r="R98" s="214">
        <f>Q98*H98</f>
        <v>0</v>
      </c>
      <c r="S98" s="214">
        <v>0</v>
      </c>
      <c r="T98" s="215">
        <f>S98*H98</f>
        <v>0</v>
      </c>
      <c r="U98" s="39"/>
      <c r="V98" s="39"/>
      <c r="W98" s="39"/>
      <c r="X98" s="39"/>
      <c r="Y98" s="39"/>
      <c r="Z98" s="39"/>
      <c r="AA98" s="39"/>
      <c r="AB98" s="39"/>
      <c r="AC98" s="39"/>
      <c r="AD98" s="39"/>
      <c r="AE98" s="39"/>
      <c r="AR98" s="216" t="s">
        <v>248</v>
      </c>
      <c r="AT98" s="216" t="s">
        <v>136</v>
      </c>
      <c r="AU98" s="216" t="s">
        <v>142</v>
      </c>
      <c r="AY98" s="18" t="s">
        <v>133</v>
      </c>
      <c r="BE98" s="217">
        <f>IF(N98="základní",J98,0)</f>
        <v>0</v>
      </c>
      <c r="BF98" s="217">
        <f>IF(N98="snížená",J98,0)</f>
        <v>0</v>
      </c>
      <c r="BG98" s="217">
        <f>IF(N98="zákl. přenesená",J98,0)</f>
        <v>0</v>
      </c>
      <c r="BH98" s="217">
        <f>IF(N98="sníž. přenesená",J98,0)</f>
        <v>0</v>
      </c>
      <c r="BI98" s="217">
        <f>IF(N98="nulová",J98,0)</f>
        <v>0</v>
      </c>
      <c r="BJ98" s="18" t="s">
        <v>142</v>
      </c>
      <c r="BK98" s="217">
        <f>ROUND(I98*H98,2)</f>
        <v>0</v>
      </c>
      <c r="BL98" s="18" t="s">
        <v>248</v>
      </c>
      <c r="BM98" s="216" t="s">
        <v>1084</v>
      </c>
    </row>
    <row r="99" s="2" customFormat="1" ht="37.8" customHeight="1">
      <c r="A99" s="39"/>
      <c r="B99" s="40"/>
      <c r="C99" s="205" t="s">
        <v>236</v>
      </c>
      <c r="D99" s="205" t="s">
        <v>136</v>
      </c>
      <c r="E99" s="206" t="s">
        <v>1085</v>
      </c>
      <c r="F99" s="207" t="s">
        <v>1086</v>
      </c>
      <c r="G99" s="208" t="s">
        <v>150</v>
      </c>
      <c r="H99" s="209">
        <v>0.012999999999999999</v>
      </c>
      <c r="I99" s="210"/>
      <c r="J99" s="211">
        <f>ROUND(I99*H99,2)</f>
        <v>0</v>
      </c>
      <c r="K99" s="207" t="s">
        <v>140</v>
      </c>
      <c r="L99" s="45"/>
      <c r="M99" s="212" t="s">
        <v>19</v>
      </c>
      <c r="N99" s="213" t="s">
        <v>45</v>
      </c>
      <c r="O99" s="85"/>
      <c r="P99" s="214">
        <f>O99*H99</f>
        <v>0</v>
      </c>
      <c r="Q99" s="214">
        <v>0</v>
      </c>
      <c r="R99" s="214">
        <f>Q99*H99</f>
        <v>0</v>
      </c>
      <c r="S99" s="214">
        <v>0</v>
      </c>
      <c r="T99" s="215">
        <f>S99*H99</f>
        <v>0</v>
      </c>
      <c r="U99" s="39"/>
      <c r="V99" s="39"/>
      <c r="W99" s="39"/>
      <c r="X99" s="39"/>
      <c r="Y99" s="39"/>
      <c r="Z99" s="39"/>
      <c r="AA99" s="39"/>
      <c r="AB99" s="39"/>
      <c r="AC99" s="39"/>
      <c r="AD99" s="39"/>
      <c r="AE99" s="39"/>
      <c r="AR99" s="216" t="s">
        <v>248</v>
      </c>
      <c r="AT99" s="216" t="s">
        <v>136</v>
      </c>
      <c r="AU99" s="216" t="s">
        <v>142</v>
      </c>
      <c r="AY99" s="18" t="s">
        <v>133</v>
      </c>
      <c r="BE99" s="217">
        <f>IF(N99="základní",J99,0)</f>
        <v>0</v>
      </c>
      <c r="BF99" s="217">
        <f>IF(N99="snížená",J99,0)</f>
        <v>0</v>
      </c>
      <c r="BG99" s="217">
        <f>IF(N99="zákl. přenesená",J99,0)</f>
        <v>0</v>
      </c>
      <c r="BH99" s="217">
        <f>IF(N99="sníž. přenesená",J99,0)</f>
        <v>0</v>
      </c>
      <c r="BI99" s="217">
        <f>IF(N99="nulová",J99,0)</f>
        <v>0</v>
      </c>
      <c r="BJ99" s="18" t="s">
        <v>142</v>
      </c>
      <c r="BK99" s="217">
        <f>ROUND(I99*H99,2)</f>
        <v>0</v>
      </c>
      <c r="BL99" s="18" t="s">
        <v>248</v>
      </c>
      <c r="BM99" s="216" t="s">
        <v>1087</v>
      </c>
    </row>
    <row r="100" s="2" customFormat="1" ht="49.05" customHeight="1">
      <c r="A100" s="39"/>
      <c r="B100" s="40"/>
      <c r="C100" s="205" t="s">
        <v>8</v>
      </c>
      <c r="D100" s="205" t="s">
        <v>136</v>
      </c>
      <c r="E100" s="206" t="s">
        <v>1088</v>
      </c>
      <c r="F100" s="207" t="s">
        <v>1089</v>
      </c>
      <c r="G100" s="208" t="s">
        <v>150</v>
      </c>
      <c r="H100" s="209">
        <v>0.012999999999999999</v>
      </c>
      <c r="I100" s="210"/>
      <c r="J100" s="211">
        <f>ROUND(I100*H100,2)</f>
        <v>0</v>
      </c>
      <c r="K100" s="207" t="s">
        <v>140</v>
      </c>
      <c r="L100" s="45"/>
      <c r="M100" s="212" t="s">
        <v>19</v>
      </c>
      <c r="N100" s="213" t="s">
        <v>45</v>
      </c>
      <c r="O100" s="85"/>
      <c r="P100" s="214">
        <f>O100*H100</f>
        <v>0</v>
      </c>
      <c r="Q100" s="214">
        <v>0</v>
      </c>
      <c r="R100" s="214">
        <f>Q100*H100</f>
        <v>0</v>
      </c>
      <c r="S100" s="214">
        <v>0</v>
      </c>
      <c r="T100" s="215">
        <f>S100*H100</f>
        <v>0</v>
      </c>
      <c r="U100" s="39"/>
      <c r="V100" s="39"/>
      <c r="W100" s="39"/>
      <c r="X100" s="39"/>
      <c r="Y100" s="39"/>
      <c r="Z100" s="39"/>
      <c r="AA100" s="39"/>
      <c r="AB100" s="39"/>
      <c r="AC100" s="39"/>
      <c r="AD100" s="39"/>
      <c r="AE100" s="39"/>
      <c r="AR100" s="216" t="s">
        <v>248</v>
      </c>
      <c r="AT100" s="216" t="s">
        <v>136</v>
      </c>
      <c r="AU100" s="216" t="s">
        <v>142</v>
      </c>
      <c r="AY100" s="18" t="s">
        <v>133</v>
      </c>
      <c r="BE100" s="217">
        <f>IF(N100="základní",J100,0)</f>
        <v>0</v>
      </c>
      <c r="BF100" s="217">
        <f>IF(N100="snížená",J100,0)</f>
        <v>0</v>
      </c>
      <c r="BG100" s="217">
        <f>IF(N100="zákl. přenesená",J100,0)</f>
        <v>0</v>
      </c>
      <c r="BH100" s="217">
        <f>IF(N100="sníž. přenesená",J100,0)</f>
        <v>0</v>
      </c>
      <c r="BI100" s="217">
        <f>IF(N100="nulová",J100,0)</f>
        <v>0</v>
      </c>
      <c r="BJ100" s="18" t="s">
        <v>142</v>
      </c>
      <c r="BK100" s="217">
        <f>ROUND(I100*H100,2)</f>
        <v>0</v>
      </c>
      <c r="BL100" s="18" t="s">
        <v>248</v>
      </c>
      <c r="BM100" s="216" t="s">
        <v>1090</v>
      </c>
    </row>
    <row r="101" s="12" customFormat="1" ht="22.8" customHeight="1">
      <c r="A101" s="12"/>
      <c r="B101" s="189"/>
      <c r="C101" s="190"/>
      <c r="D101" s="191" t="s">
        <v>72</v>
      </c>
      <c r="E101" s="203" t="s">
        <v>1091</v>
      </c>
      <c r="F101" s="203" t="s">
        <v>1092</v>
      </c>
      <c r="G101" s="190"/>
      <c r="H101" s="190"/>
      <c r="I101" s="193"/>
      <c r="J101" s="204">
        <f>BK101</f>
        <v>0</v>
      </c>
      <c r="K101" s="190"/>
      <c r="L101" s="195"/>
      <c r="M101" s="196"/>
      <c r="N101" s="197"/>
      <c r="O101" s="197"/>
      <c r="P101" s="198">
        <f>SUM(P102:P117)</f>
        <v>0</v>
      </c>
      <c r="Q101" s="197"/>
      <c r="R101" s="198">
        <f>SUM(R102:R117)</f>
        <v>0.023840000000000004</v>
      </c>
      <c r="S101" s="197"/>
      <c r="T101" s="199">
        <f>SUM(T102:T117)</f>
        <v>0</v>
      </c>
      <c r="U101" s="12"/>
      <c r="V101" s="12"/>
      <c r="W101" s="12"/>
      <c r="X101" s="12"/>
      <c r="Y101" s="12"/>
      <c r="Z101" s="12"/>
      <c r="AA101" s="12"/>
      <c r="AB101" s="12"/>
      <c r="AC101" s="12"/>
      <c r="AD101" s="12"/>
      <c r="AE101" s="12"/>
      <c r="AR101" s="200" t="s">
        <v>142</v>
      </c>
      <c r="AT101" s="201" t="s">
        <v>72</v>
      </c>
      <c r="AU101" s="201" t="s">
        <v>81</v>
      </c>
      <c r="AY101" s="200" t="s">
        <v>133</v>
      </c>
      <c r="BK101" s="202">
        <f>SUM(BK102:BK117)</f>
        <v>0</v>
      </c>
    </row>
    <row r="102" s="2" customFormat="1" ht="24.15" customHeight="1">
      <c r="A102" s="39"/>
      <c r="B102" s="40"/>
      <c r="C102" s="205" t="s">
        <v>248</v>
      </c>
      <c r="D102" s="205" t="s">
        <v>136</v>
      </c>
      <c r="E102" s="206" t="s">
        <v>1093</v>
      </c>
      <c r="F102" s="207" t="s">
        <v>1094</v>
      </c>
      <c r="G102" s="208" t="s">
        <v>1047</v>
      </c>
      <c r="H102" s="209">
        <v>20</v>
      </c>
      <c r="I102" s="210"/>
      <c r="J102" s="211">
        <f>ROUND(I102*H102,2)</f>
        <v>0</v>
      </c>
      <c r="K102" s="207" t="s">
        <v>19</v>
      </c>
      <c r="L102" s="45"/>
      <c r="M102" s="212" t="s">
        <v>19</v>
      </c>
      <c r="N102" s="213" t="s">
        <v>45</v>
      </c>
      <c r="O102" s="85"/>
      <c r="P102" s="214">
        <f>O102*H102</f>
        <v>0</v>
      </c>
      <c r="Q102" s="214">
        <v>0</v>
      </c>
      <c r="R102" s="214">
        <f>Q102*H102</f>
        <v>0</v>
      </c>
      <c r="S102" s="214">
        <v>0</v>
      </c>
      <c r="T102" s="215">
        <f>S102*H102</f>
        <v>0</v>
      </c>
      <c r="U102" s="39"/>
      <c r="V102" s="39"/>
      <c r="W102" s="39"/>
      <c r="X102" s="39"/>
      <c r="Y102" s="39"/>
      <c r="Z102" s="39"/>
      <c r="AA102" s="39"/>
      <c r="AB102" s="39"/>
      <c r="AC102" s="39"/>
      <c r="AD102" s="39"/>
      <c r="AE102" s="39"/>
      <c r="AR102" s="216" t="s">
        <v>248</v>
      </c>
      <c r="AT102" s="216" t="s">
        <v>136</v>
      </c>
      <c r="AU102" s="216" t="s">
        <v>142</v>
      </c>
      <c r="AY102" s="18" t="s">
        <v>133</v>
      </c>
      <c r="BE102" s="217">
        <f>IF(N102="základní",J102,0)</f>
        <v>0</v>
      </c>
      <c r="BF102" s="217">
        <f>IF(N102="snížená",J102,0)</f>
        <v>0</v>
      </c>
      <c r="BG102" s="217">
        <f>IF(N102="zákl. přenesená",J102,0)</f>
        <v>0</v>
      </c>
      <c r="BH102" s="217">
        <f>IF(N102="sníž. přenesená",J102,0)</f>
        <v>0</v>
      </c>
      <c r="BI102" s="217">
        <f>IF(N102="nulová",J102,0)</f>
        <v>0</v>
      </c>
      <c r="BJ102" s="18" t="s">
        <v>142</v>
      </c>
      <c r="BK102" s="217">
        <f>ROUND(I102*H102,2)</f>
        <v>0</v>
      </c>
      <c r="BL102" s="18" t="s">
        <v>248</v>
      </c>
      <c r="BM102" s="216" t="s">
        <v>1095</v>
      </c>
    </row>
    <row r="103" s="2" customFormat="1" ht="37.8" customHeight="1">
      <c r="A103" s="39"/>
      <c r="B103" s="40"/>
      <c r="C103" s="205" t="s">
        <v>253</v>
      </c>
      <c r="D103" s="205" t="s">
        <v>136</v>
      </c>
      <c r="E103" s="206" t="s">
        <v>1096</v>
      </c>
      <c r="F103" s="207" t="s">
        <v>1097</v>
      </c>
      <c r="G103" s="208" t="s">
        <v>1098</v>
      </c>
      <c r="H103" s="209">
        <v>2</v>
      </c>
      <c r="I103" s="210"/>
      <c r="J103" s="211">
        <f>ROUND(I103*H103,2)</f>
        <v>0</v>
      </c>
      <c r="K103" s="207" t="s">
        <v>140</v>
      </c>
      <c r="L103" s="45"/>
      <c r="M103" s="212" t="s">
        <v>19</v>
      </c>
      <c r="N103" s="213" t="s">
        <v>45</v>
      </c>
      <c r="O103" s="85"/>
      <c r="P103" s="214">
        <f>O103*H103</f>
        <v>0</v>
      </c>
      <c r="Q103" s="214">
        <v>0.0033600000000000001</v>
      </c>
      <c r="R103" s="214">
        <f>Q103*H103</f>
        <v>0.0067200000000000003</v>
      </c>
      <c r="S103" s="214">
        <v>0</v>
      </c>
      <c r="T103" s="215">
        <f>S103*H103</f>
        <v>0</v>
      </c>
      <c r="U103" s="39"/>
      <c r="V103" s="39"/>
      <c r="W103" s="39"/>
      <c r="X103" s="39"/>
      <c r="Y103" s="39"/>
      <c r="Z103" s="39"/>
      <c r="AA103" s="39"/>
      <c r="AB103" s="39"/>
      <c r="AC103" s="39"/>
      <c r="AD103" s="39"/>
      <c r="AE103" s="39"/>
      <c r="AR103" s="216" t="s">
        <v>248</v>
      </c>
      <c r="AT103" s="216" t="s">
        <v>136</v>
      </c>
      <c r="AU103" s="216" t="s">
        <v>142</v>
      </c>
      <c r="AY103" s="18" t="s">
        <v>133</v>
      </c>
      <c r="BE103" s="217">
        <f>IF(N103="základní",J103,0)</f>
        <v>0</v>
      </c>
      <c r="BF103" s="217">
        <f>IF(N103="snížená",J103,0)</f>
        <v>0</v>
      </c>
      <c r="BG103" s="217">
        <f>IF(N103="zákl. přenesená",J103,0)</f>
        <v>0</v>
      </c>
      <c r="BH103" s="217">
        <f>IF(N103="sníž. přenesená",J103,0)</f>
        <v>0</v>
      </c>
      <c r="BI103" s="217">
        <f>IF(N103="nulová",J103,0)</f>
        <v>0</v>
      </c>
      <c r="BJ103" s="18" t="s">
        <v>142</v>
      </c>
      <c r="BK103" s="217">
        <f>ROUND(I103*H103,2)</f>
        <v>0</v>
      </c>
      <c r="BL103" s="18" t="s">
        <v>248</v>
      </c>
      <c r="BM103" s="216" t="s">
        <v>1099</v>
      </c>
    </row>
    <row r="104" s="2" customFormat="1" ht="37.8" customHeight="1">
      <c r="A104" s="39"/>
      <c r="B104" s="40"/>
      <c r="C104" s="205" t="s">
        <v>260</v>
      </c>
      <c r="D104" s="205" t="s">
        <v>136</v>
      </c>
      <c r="E104" s="206" t="s">
        <v>1100</v>
      </c>
      <c r="F104" s="207" t="s">
        <v>1101</v>
      </c>
      <c r="G104" s="208" t="s">
        <v>228</v>
      </c>
      <c r="H104" s="209">
        <v>2</v>
      </c>
      <c r="I104" s="210"/>
      <c r="J104" s="211">
        <f>ROUND(I104*H104,2)</f>
        <v>0</v>
      </c>
      <c r="K104" s="207" t="s">
        <v>140</v>
      </c>
      <c r="L104" s="45"/>
      <c r="M104" s="212" t="s">
        <v>19</v>
      </c>
      <c r="N104" s="213" t="s">
        <v>45</v>
      </c>
      <c r="O104" s="85"/>
      <c r="P104" s="214">
        <f>O104*H104</f>
        <v>0</v>
      </c>
      <c r="Q104" s="214">
        <v>0.00042999999999999999</v>
      </c>
      <c r="R104" s="214">
        <f>Q104*H104</f>
        <v>0.00085999999999999998</v>
      </c>
      <c r="S104" s="214">
        <v>0</v>
      </c>
      <c r="T104" s="215">
        <f>S104*H104</f>
        <v>0</v>
      </c>
      <c r="U104" s="39"/>
      <c r="V104" s="39"/>
      <c r="W104" s="39"/>
      <c r="X104" s="39"/>
      <c r="Y104" s="39"/>
      <c r="Z104" s="39"/>
      <c r="AA104" s="39"/>
      <c r="AB104" s="39"/>
      <c r="AC104" s="39"/>
      <c r="AD104" s="39"/>
      <c r="AE104" s="39"/>
      <c r="AR104" s="216" t="s">
        <v>248</v>
      </c>
      <c r="AT104" s="216" t="s">
        <v>136</v>
      </c>
      <c r="AU104" s="216" t="s">
        <v>142</v>
      </c>
      <c r="AY104" s="18" t="s">
        <v>133</v>
      </c>
      <c r="BE104" s="217">
        <f>IF(N104="základní",J104,0)</f>
        <v>0</v>
      </c>
      <c r="BF104" s="217">
        <f>IF(N104="snížená",J104,0)</f>
        <v>0</v>
      </c>
      <c r="BG104" s="217">
        <f>IF(N104="zákl. přenesená",J104,0)</f>
        <v>0</v>
      </c>
      <c r="BH104" s="217">
        <f>IF(N104="sníž. přenesená",J104,0)</f>
        <v>0</v>
      </c>
      <c r="BI104" s="217">
        <f>IF(N104="nulová",J104,0)</f>
        <v>0</v>
      </c>
      <c r="BJ104" s="18" t="s">
        <v>142</v>
      </c>
      <c r="BK104" s="217">
        <f>ROUND(I104*H104,2)</f>
        <v>0</v>
      </c>
      <c r="BL104" s="18" t="s">
        <v>248</v>
      </c>
      <c r="BM104" s="216" t="s">
        <v>1102</v>
      </c>
    </row>
    <row r="105" s="2" customFormat="1" ht="24.15" customHeight="1">
      <c r="A105" s="39"/>
      <c r="B105" s="40"/>
      <c r="C105" s="205" t="s">
        <v>264</v>
      </c>
      <c r="D105" s="205" t="s">
        <v>136</v>
      </c>
      <c r="E105" s="206" t="s">
        <v>1103</v>
      </c>
      <c r="F105" s="207" t="s">
        <v>1104</v>
      </c>
      <c r="G105" s="208" t="s">
        <v>256</v>
      </c>
      <c r="H105" s="209">
        <v>20</v>
      </c>
      <c r="I105" s="210"/>
      <c r="J105" s="211">
        <f>ROUND(I105*H105,2)</f>
        <v>0</v>
      </c>
      <c r="K105" s="207" t="s">
        <v>140</v>
      </c>
      <c r="L105" s="45"/>
      <c r="M105" s="212" t="s">
        <v>19</v>
      </c>
      <c r="N105" s="213" t="s">
        <v>45</v>
      </c>
      <c r="O105" s="85"/>
      <c r="P105" s="214">
        <f>O105*H105</f>
        <v>0</v>
      </c>
      <c r="Q105" s="214">
        <v>0.00033</v>
      </c>
      <c r="R105" s="214">
        <f>Q105*H105</f>
        <v>0.0066</v>
      </c>
      <c r="S105" s="214">
        <v>0</v>
      </c>
      <c r="T105" s="215">
        <f>S105*H105</f>
        <v>0</v>
      </c>
      <c r="U105" s="39"/>
      <c r="V105" s="39"/>
      <c r="W105" s="39"/>
      <c r="X105" s="39"/>
      <c r="Y105" s="39"/>
      <c r="Z105" s="39"/>
      <c r="AA105" s="39"/>
      <c r="AB105" s="39"/>
      <c r="AC105" s="39"/>
      <c r="AD105" s="39"/>
      <c r="AE105" s="39"/>
      <c r="AR105" s="216" t="s">
        <v>248</v>
      </c>
      <c r="AT105" s="216" t="s">
        <v>136</v>
      </c>
      <c r="AU105" s="216" t="s">
        <v>142</v>
      </c>
      <c r="AY105" s="18" t="s">
        <v>133</v>
      </c>
      <c r="BE105" s="217">
        <f>IF(N105="základní",J105,0)</f>
        <v>0</v>
      </c>
      <c r="BF105" s="217">
        <f>IF(N105="snížená",J105,0)</f>
        <v>0</v>
      </c>
      <c r="BG105" s="217">
        <f>IF(N105="zákl. přenesená",J105,0)</f>
        <v>0</v>
      </c>
      <c r="BH105" s="217">
        <f>IF(N105="sníž. přenesená",J105,0)</f>
        <v>0</v>
      </c>
      <c r="BI105" s="217">
        <f>IF(N105="nulová",J105,0)</f>
        <v>0</v>
      </c>
      <c r="BJ105" s="18" t="s">
        <v>142</v>
      </c>
      <c r="BK105" s="217">
        <f>ROUND(I105*H105,2)</f>
        <v>0</v>
      </c>
      <c r="BL105" s="18" t="s">
        <v>248</v>
      </c>
      <c r="BM105" s="216" t="s">
        <v>1105</v>
      </c>
    </row>
    <row r="106" s="2" customFormat="1" ht="49.05" customHeight="1">
      <c r="A106" s="39"/>
      <c r="B106" s="40"/>
      <c r="C106" s="205" t="s">
        <v>270</v>
      </c>
      <c r="D106" s="205" t="s">
        <v>136</v>
      </c>
      <c r="E106" s="206" t="s">
        <v>1106</v>
      </c>
      <c r="F106" s="207" t="s">
        <v>1107</v>
      </c>
      <c r="G106" s="208" t="s">
        <v>256</v>
      </c>
      <c r="H106" s="209">
        <v>20</v>
      </c>
      <c r="I106" s="210"/>
      <c r="J106" s="211">
        <f>ROUND(I106*H106,2)</f>
        <v>0</v>
      </c>
      <c r="K106" s="207" t="s">
        <v>140</v>
      </c>
      <c r="L106" s="45"/>
      <c r="M106" s="212" t="s">
        <v>19</v>
      </c>
      <c r="N106" s="213" t="s">
        <v>45</v>
      </c>
      <c r="O106" s="85"/>
      <c r="P106" s="214">
        <f>O106*H106</f>
        <v>0</v>
      </c>
      <c r="Q106" s="214">
        <v>6.9999999999999994E-05</v>
      </c>
      <c r="R106" s="214">
        <f>Q106*H106</f>
        <v>0.0013999999999999998</v>
      </c>
      <c r="S106" s="214">
        <v>0</v>
      </c>
      <c r="T106" s="215">
        <f>S106*H106</f>
        <v>0</v>
      </c>
      <c r="U106" s="39"/>
      <c r="V106" s="39"/>
      <c r="W106" s="39"/>
      <c r="X106" s="39"/>
      <c r="Y106" s="39"/>
      <c r="Z106" s="39"/>
      <c r="AA106" s="39"/>
      <c r="AB106" s="39"/>
      <c r="AC106" s="39"/>
      <c r="AD106" s="39"/>
      <c r="AE106" s="39"/>
      <c r="AR106" s="216" t="s">
        <v>248</v>
      </c>
      <c r="AT106" s="216" t="s">
        <v>136</v>
      </c>
      <c r="AU106" s="216" t="s">
        <v>142</v>
      </c>
      <c r="AY106" s="18" t="s">
        <v>133</v>
      </c>
      <c r="BE106" s="217">
        <f>IF(N106="základní",J106,0)</f>
        <v>0</v>
      </c>
      <c r="BF106" s="217">
        <f>IF(N106="snížená",J106,0)</f>
        <v>0</v>
      </c>
      <c r="BG106" s="217">
        <f>IF(N106="zákl. přenesená",J106,0)</f>
        <v>0</v>
      </c>
      <c r="BH106" s="217">
        <f>IF(N106="sníž. přenesená",J106,0)</f>
        <v>0</v>
      </c>
      <c r="BI106" s="217">
        <f>IF(N106="nulová",J106,0)</f>
        <v>0</v>
      </c>
      <c r="BJ106" s="18" t="s">
        <v>142</v>
      </c>
      <c r="BK106" s="217">
        <f>ROUND(I106*H106,2)</f>
        <v>0</v>
      </c>
      <c r="BL106" s="18" t="s">
        <v>248</v>
      </c>
      <c r="BM106" s="216" t="s">
        <v>1108</v>
      </c>
    </row>
    <row r="107" s="2" customFormat="1" ht="24.15" customHeight="1">
      <c r="A107" s="39"/>
      <c r="B107" s="40"/>
      <c r="C107" s="205" t="s">
        <v>7</v>
      </c>
      <c r="D107" s="205" t="s">
        <v>136</v>
      </c>
      <c r="E107" s="206" t="s">
        <v>1109</v>
      </c>
      <c r="F107" s="207" t="s">
        <v>1110</v>
      </c>
      <c r="G107" s="208" t="s">
        <v>228</v>
      </c>
      <c r="H107" s="209">
        <v>6</v>
      </c>
      <c r="I107" s="210"/>
      <c r="J107" s="211">
        <f>ROUND(I107*H107,2)</f>
        <v>0</v>
      </c>
      <c r="K107" s="207" t="s">
        <v>140</v>
      </c>
      <c r="L107" s="45"/>
      <c r="M107" s="212" t="s">
        <v>19</v>
      </c>
      <c r="N107" s="213" t="s">
        <v>45</v>
      </c>
      <c r="O107" s="85"/>
      <c r="P107" s="214">
        <f>O107*H107</f>
        <v>0</v>
      </c>
      <c r="Q107" s="214">
        <v>0</v>
      </c>
      <c r="R107" s="214">
        <f>Q107*H107</f>
        <v>0</v>
      </c>
      <c r="S107" s="214">
        <v>0</v>
      </c>
      <c r="T107" s="215">
        <f>S107*H107</f>
        <v>0</v>
      </c>
      <c r="U107" s="39"/>
      <c r="V107" s="39"/>
      <c r="W107" s="39"/>
      <c r="X107" s="39"/>
      <c r="Y107" s="39"/>
      <c r="Z107" s="39"/>
      <c r="AA107" s="39"/>
      <c r="AB107" s="39"/>
      <c r="AC107" s="39"/>
      <c r="AD107" s="39"/>
      <c r="AE107" s="39"/>
      <c r="AR107" s="216" t="s">
        <v>248</v>
      </c>
      <c r="AT107" s="216" t="s">
        <v>136</v>
      </c>
      <c r="AU107" s="216" t="s">
        <v>142</v>
      </c>
      <c r="AY107" s="18" t="s">
        <v>133</v>
      </c>
      <c r="BE107" s="217">
        <f>IF(N107="základní",J107,0)</f>
        <v>0</v>
      </c>
      <c r="BF107" s="217">
        <f>IF(N107="snížená",J107,0)</f>
        <v>0</v>
      </c>
      <c r="BG107" s="217">
        <f>IF(N107="zákl. přenesená",J107,0)</f>
        <v>0</v>
      </c>
      <c r="BH107" s="217">
        <f>IF(N107="sníž. přenesená",J107,0)</f>
        <v>0</v>
      </c>
      <c r="BI107" s="217">
        <f>IF(N107="nulová",J107,0)</f>
        <v>0</v>
      </c>
      <c r="BJ107" s="18" t="s">
        <v>142</v>
      </c>
      <c r="BK107" s="217">
        <f>ROUND(I107*H107,2)</f>
        <v>0</v>
      </c>
      <c r="BL107" s="18" t="s">
        <v>248</v>
      </c>
      <c r="BM107" s="216" t="s">
        <v>1111</v>
      </c>
    </row>
    <row r="108" s="2" customFormat="1" ht="24.15" customHeight="1">
      <c r="A108" s="39"/>
      <c r="B108" s="40"/>
      <c r="C108" s="205" t="s">
        <v>277</v>
      </c>
      <c r="D108" s="205" t="s">
        <v>136</v>
      </c>
      <c r="E108" s="206" t="s">
        <v>1112</v>
      </c>
      <c r="F108" s="207" t="s">
        <v>1113</v>
      </c>
      <c r="G108" s="208" t="s">
        <v>228</v>
      </c>
      <c r="H108" s="209">
        <v>4</v>
      </c>
      <c r="I108" s="210"/>
      <c r="J108" s="211">
        <f>ROUND(I108*H108,2)</f>
        <v>0</v>
      </c>
      <c r="K108" s="207" t="s">
        <v>140</v>
      </c>
      <c r="L108" s="45"/>
      <c r="M108" s="212" t="s">
        <v>19</v>
      </c>
      <c r="N108" s="213" t="s">
        <v>45</v>
      </c>
      <c r="O108" s="85"/>
      <c r="P108" s="214">
        <f>O108*H108</f>
        <v>0</v>
      </c>
      <c r="Q108" s="214">
        <v>0.00012999999999999999</v>
      </c>
      <c r="R108" s="214">
        <f>Q108*H108</f>
        <v>0.00051999999999999995</v>
      </c>
      <c r="S108" s="214">
        <v>0</v>
      </c>
      <c r="T108" s="215">
        <f>S108*H108</f>
        <v>0</v>
      </c>
      <c r="U108" s="39"/>
      <c r="V108" s="39"/>
      <c r="W108" s="39"/>
      <c r="X108" s="39"/>
      <c r="Y108" s="39"/>
      <c r="Z108" s="39"/>
      <c r="AA108" s="39"/>
      <c r="AB108" s="39"/>
      <c r="AC108" s="39"/>
      <c r="AD108" s="39"/>
      <c r="AE108" s="39"/>
      <c r="AR108" s="216" t="s">
        <v>248</v>
      </c>
      <c r="AT108" s="216" t="s">
        <v>136</v>
      </c>
      <c r="AU108" s="216" t="s">
        <v>142</v>
      </c>
      <c r="AY108" s="18" t="s">
        <v>133</v>
      </c>
      <c r="BE108" s="217">
        <f>IF(N108="základní",J108,0)</f>
        <v>0</v>
      </c>
      <c r="BF108" s="217">
        <f>IF(N108="snížená",J108,0)</f>
        <v>0</v>
      </c>
      <c r="BG108" s="217">
        <f>IF(N108="zákl. přenesená",J108,0)</f>
        <v>0</v>
      </c>
      <c r="BH108" s="217">
        <f>IF(N108="sníž. přenesená",J108,0)</f>
        <v>0</v>
      </c>
      <c r="BI108" s="217">
        <f>IF(N108="nulová",J108,0)</f>
        <v>0</v>
      </c>
      <c r="BJ108" s="18" t="s">
        <v>142</v>
      </c>
      <c r="BK108" s="217">
        <f>ROUND(I108*H108,2)</f>
        <v>0</v>
      </c>
      <c r="BL108" s="18" t="s">
        <v>248</v>
      </c>
      <c r="BM108" s="216" t="s">
        <v>1114</v>
      </c>
    </row>
    <row r="109" s="2" customFormat="1" ht="14.4" customHeight="1">
      <c r="A109" s="39"/>
      <c r="B109" s="40"/>
      <c r="C109" s="205" t="s">
        <v>282</v>
      </c>
      <c r="D109" s="205" t="s">
        <v>136</v>
      </c>
      <c r="E109" s="206" t="s">
        <v>1115</v>
      </c>
      <c r="F109" s="207" t="s">
        <v>1116</v>
      </c>
      <c r="G109" s="208" t="s">
        <v>1117</v>
      </c>
      <c r="H109" s="209">
        <v>1</v>
      </c>
      <c r="I109" s="210"/>
      <c r="J109" s="211">
        <f>ROUND(I109*H109,2)</f>
        <v>0</v>
      </c>
      <c r="K109" s="207" t="s">
        <v>140</v>
      </c>
      <c r="L109" s="45"/>
      <c r="M109" s="212" t="s">
        <v>19</v>
      </c>
      <c r="N109" s="213" t="s">
        <v>45</v>
      </c>
      <c r="O109" s="85"/>
      <c r="P109" s="214">
        <f>O109*H109</f>
        <v>0</v>
      </c>
      <c r="Q109" s="214">
        <v>0.00025000000000000001</v>
      </c>
      <c r="R109" s="214">
        <f>Q109*H109</f>
        <v>0.00025000000000000001</v>
      </c>
      <c r="S109" s="214">
        <v>0</v>
      </c>
      <c r="T109" s="215">
        <f>S109*H109</f>
        <v>0</v>
      </c>
      <c r="U109" s="39"/>
      <c r="V109" s="39"/>
      <c r="W109" s="39"/>
      <c r="X109" s="39"/>
      <c r="Y109" s="39"/>
      <c r="Z109" s="39"/>
      <c r="AA109" s="39"/>
      <c r="AB109" s="39"/>
      <c r="AC109" s="39"/>
      <c r="AD109" s="39"/>
      <c r="AE109" s="39"/>
      <c r="AR109" s="216" t="s">
        <v>248</v>
      </c>
      <c r="AT109" s="216" t="s">
        <v>136</v>
      </c>
      <c r="AU109" s="216" t="s">
        <v>142</v>
      </c>
      <c r="AY109" s="18" t="s">
        <v>133</v>
      </c>
      <c r="BE109" s="217">
        <f>IF(N109="základní",J109,0)</f>
        <v>0</v>
      </c>
      <c r="BF109" s="217">
        <f>IF(N109="snížená",J109,0)</f>
        <v>0</v>
      </c>
      <c r="BG109" s="217">
        <f>IF(N109="zákl. přenesená",J109,0)</f>
        <v>0</v>
      </c>
      <c r="BH109" s="217">
        <f>IF(N109="sníž. přenesená",J109,0)</f>
        <v>0</v>
      </c>
      <c r="BI109" s="217">
        <f>IF(N109="nulová",J109,0)</f>
        <v>0</v>
      </c>
      <c r="BJ109" s="18" t="s">
        <v>142</v>
      </c>
      <c r="BK109" s="217">
        <f>ROUND(I109*H109,2)</f>
        <v>0</v>
      </c>
      <c r="BL109" s="18" t="s">
        <v>248</v>
      </c>
      <c r="BM109" s="216" t="s">
        <v>1118</v>
      </c>
    </row>
    <row r="110" s="2" customFormat="1" ht="24.15" customHeight="1">
      <c r="A110" s="39"/>
      <c r="B110" s="40"/>
      <c r="C110" s="205" t="s">
        <v>288</v>
      </c>
      <c r="D110" s="205" t="s">
        <v>136</v>
      </c>
      <c r="E110" s="206" t="s">
        <v>1119</v>
      </c>
      <c r="F110" s="207" t="s">
        <v>1120</v>
      </c>
      <c r="G110" s="208" t="s">
        <v>228</v>
      </c>
      <c r="H110" s="209">
        <v>2</v>
      </c>
      <c r="I110" s="210"/>
      <c r="J110" s="211">
        <f>ROUND(I110*H110,2)</f>
        <v>0</v>
      </c>
      <c r="K110" s="207" t="s">
        <v>140</v>
      </c>
      <c r="L110" s="45"/>
      <c r="M110" s="212" t="s">
        <v>19</v>
      </c>
      <c r="N110" s="213" t="s">
        <v>45</v>
      </c>
      <c r="O110" s="85"/>
      <c r="P110" s="214">
        <f>O110*H110</f>
        <v>0</v>
      </c>
      <c r="Q110" s="214">
        <v>0.00022000000000000001</v>
      </c>
      <c r="R110" s="214">
        <f>Q110*H110</f>
        <v>0.00044000000000000002</v>
      </c>
      <c r="S110" s="214">
        <v>0</v>
      </c>
      <c r="T110" s="215">
        <f>S110*H110</f>
        <v>0</v>
      </c>
      <c r="U110" s="39"/>
      <c r="V110" s="39"/>
      <c r="W110" s="39"/>
      <c r="X110" s="39"/>
      <c r="Y110" s="39"/>
      <c r="Z110" s="39"/>
      <c r="AA110" s="39"/>
      <c r="AB110" s="39"/>
      <c r="AC110" s="39"/>
      <c r="AD110" s="39"/>
      <c r="AE110" s="39"/>
      <c r="AR110" s="216" t="s">
        <v>248</v>
      </c>
      <c r="AT110" s="216" t="s">
        <v>136</v>
      </c>
      <c r="AU110" s="216" t="s">
        <v>142</v>
      </c>
      <c r="AY110" s="18" t="s">
        <v>133</v>
      </c>
      <c r="BE110" s="217">
        <f>IF(N110="základní",J110,0)</f>
        <v>0</v>
      </c>
      <c r="BF110" s="217">
        <f>IF(N110="snížená",J110,0)</f>
        <v>0</v>
      </c>
      <c r="BG110" s="217">
        <f>IF(N110="zákl. přenesená",J110,0)</f>
        <v>0</v>
      </c>
      <c r="BH110" s="217">
        <f>IF(N110="sníž. přenesená",J110,0)</f>
        <v>0</v>
      </c>
      <c r="BI110" s="217">
        <f>IF(N110="nulová",J110,0)</f>
        <v>0</v>
      </c>
      <c r="BJ110" s="18" t="s">
        <v>142</v>
      </c>
      <c r="BK110" s="217">
        <f>ROUND(I110*H110,2)</f>
        <v>0</v>
      </c>
      <c r="BL110" s="18" t="s">
        <v>248</v>
      </c>
      <c r="BM110" s="216" t="s">
        <v>1121</v>
      </c>
    </row>
    <row r="111" s="2" customFormat="1" ht="24.15" customHeight="1">
      <c r="A111" s="39"/>
      <c r="B111" s="40"/>
      <c r="C111" s="205" t="s">
        <v>296</v>
      </c>
      <c r="D111" s="205" t="s">
        <v>136</v>
      </c>
      <c r="E111" s="206" t="s">
        <v>1122</v>
      </c>
      <c r="F111" s="207" t="s">
        <v>1123</v>
      </c>
      <c r="G111" s="208" t="s">
        <v>228</v>
      </c>
      <c r="H111" s="209">
        <v>2</v>
      </c>
      <c r="I111" s="210"/>
      <c r="J111" s="211">
        <f>ROUND(I111*H111,2)</f>
        <v>0</v>
      </c>
      <c r="K111" s="207" t="s">
        <v>140</v>
      </c>
      <c r="L111" s="45"/>
      <c r="M111" s="212" t="s">
        <v>19</v>
      </c>
      <c r="N111" s="213" t="s">
        <v>45</v>
      </c>
      <c r="O111" s="85"/>
      <c r="P111" s="214">
        <f>O111*H111</f>
        <v>0</v>
      </c>
      <c r="Q111" s="214">
        <v>0.00027</v>
      </c>
      <c r="R111" s="214">
        <f>Q111*H111</f>
        <v>0.00054000000000000001</v>
      </c>
      <c r="S111" s="214">
        <v>0</v>
      </c>
      <c r="T111" s="215">
        <f>S111*H111</f>
        <v>0</v>
      </c>
      <c r="U111" s="39"/>
      <c r="V111" s="39"/>
      <c r="W111" s="39"/>
      <c r="X111" s="39"/>
      <c r="Y111" s="39"/>
      <c r="Z111" s="39"/>
      <c r="AA111" s="39"/>
      <c r="AB111" s="39"/>
      <c r="AC111" s="39"/>
      <c r="AD111" s="39"/>
      <c r="AE111" s="39"/>
      <c r="AR111" s="216" t="s">
        <v>248</v>
      </c>
      <c r="AT111" s="216" t="s">
        <v>136</v>
      </c>
      <c r="AU111" s="216" t="s">
        <v>142</v>
      </c>
      <c r="AY111" s="18" t="s">
        <v>133</v>
      </c>
      <c r="BE111" s="217">
        <f>IF(N111="základní",J111,0)</f>
        <v>0</v>
      </c>
      <c r="BF111" s="217">
        <f>IF(N111="snížená",J111,0)</f>
        <v>0</v>
      </c>
      <c r="BG111" s="217">
        <f>IF(N111="zákl. přenesená",J111,0)</f>
        <v>0</v>
      </c>
      <c r="BH111" s="217">
        <f>IF(N111="sníž. přenesená",J111,0)</f>
        <v>0</v>
      </c>
      <c r="BI111" s="217">
        <f>IF(N111="nulová",J111,0)</f>
        <v>0</v>
      </c>
      <c r="BJ111" s="18" t="s">
        <v>142</v>
      </c>
      <c r="BK111" s="217">
        <f>ROUND(I111*H111,2)</f>
        <v>0</v>
      </c>
      <c r="BL111" s="18" t="s">
        <v>248</v>
      </c>
      <c r="BM111" s="216" t="s">
        <v>1124</v>
      </c>
    </row>
    <row r="112" s="2" customFormat="1" ht="24.15" customHeight="1">
      <c r="A112" s="39"/>
      <c r="B112" s="40"/>
      <c r="C112" s="205" t="s">
        <v>306</v>
      </c>
      <c r="D112" s="205" t="s">
        <v>136</v>
      </c>
      <c r="E112" s="206" t="s">
        <v>1125</v>
      </c>
      <c r="F112" s="207" t="s">
        <v>1126</v>
      </c>
      <c r="G112" s="208" t="s">
        <v>1098</v>
      </c>
      <c r="H112" s="209">
        <v>3</v>
      </c>
      <c r="I112" s="210"/>
      <c r="J112" s="211">
        <f>ROUND(I112*H112,2)</f>
        <v>0</v>
      </c>
      <c r="K112" s="207" t="s">
        <v>140</v>
      </c>
      <c r="L112" s="45"/>
      <c r="M112" s="212" t="s">
        <v>19</v>
      </c>
      <c r="N112" s="213" t="s">
        <v>45</v>
      </c>
      <c r="O112" s="85"/>
      <c r="P112" s="214">
        <f>O112*H112</f>
        <v>0</v>
      </c>
      <c r="Q112" s="214">
        <v>0.00017000000000000001</v>
      </c>
      <c r="R112" s="214">
        <f>Q112*H112</f>
        <v>0.00051000000000000004</v>
      </c>
      <c r="S112" s="214">
        <v>0</v>
      </c>
      <c r="T112" s="215">
        <f>S112*H112</f>
        <v>0</v>
      </c>
      <c r="U112" s="39"/>
      <c r="V112" s="39"/>
      <c r="W112" s="39"/>
      <c r="X112" s="39"/>
      <c r="Y112" s="39"/>
      <c r="Z112" s="39"/>
      <c r="AA112" s="39"/>
      <c r="AB112" s="39"/>
      <c r="AC112" s="39"/>
      <c r="AD112" s="39"/>
      <c r="AE112" s="39"/>
      <c r="AR112" s="216" t="s">
        <v>248</v>
      </c>
      <c r="AT112" s="216" t="s">
        <v>136</v>
      </c>
      <c r="AU112" s="216" t="s">
        <v>142</v>
      </c>
      <c r="AY112" s="18" t="s">
        <v>133</v>
      </c>
      <c r="BE112" s="217">
        <f>IF(N112="základní",J112,0)</f>
        <v>0</v>
      </c>
      <c r="BF112" s="217">
        <f>IF(N112="snížená",J112,0)</f>
        <v>0</v>
      </c>
      <c r="BG112" s="217">
        <f>IF(N112="zákl. přenesená",J112,0)</f>
        <v>0</v>
      </c>
      <c r="BH112" s="217">
        <f>IF(N112="sníž. přenesená",J112,0)</f>
        <v>0</v>
      </c>
      <c r="BI112" s="217">
        <f>IF(N112="nulová",J112,0)</f>
        <v>0</v>
      </c>
      <c r="BJ112" s="18" t="s">
        <v>142</v>
      </c>
      <c r="BK112" s="217">
        <f>ROUND(I112*H112,2)</f>
        <v>0</v>
      </c>
      <c r="BL112" s="18" t="s">
        <v>248</v>
      </c>
      <c r="BM112" s="216" t="s">
        <v>1127</v>
      </c>
    </row>
    <row r="113" s="2" customFormat="1" ht="14.4" customHeight="1">
      <c r="A113" s="39"/>
      <c r="B113" s="40"/>
      <c r="C113" s="205" t="s">
        <v>313</v>
      </c>
      <c r="D113" s="205" t="s">
        <v>136</v>
      </c>
      <c r="E113" s="206" t="s">
        <v>1128</v>
      </c>
      <c r="F113" s="207" t="s">
        <v>1129</v>
      </c>
      <c r="G113" s="208" t="s">
        <v>1098</v>
      </c>
      <c r="H113" s="209">
        <v>1</v>
      </c>
      <c r="I113" s="210"/>
      <c r="J113" s="211">
        <f>ROUND(I113*H113,2)</f>
        <v>0</v>
      </c>
      <c r="K113" s="207" t="s">
        <v>140</v>
      </c>
      <c r="L113" s="45"/>
      <c r="M113" s="212" t="s">
        <v>19</v>
      </c>
      <c r="N113" s="213" t="s">
        <v>45</v>
      </c>
      <c r="O113" s="85"/>
      <c r="P113" s="214">
        <f>O113*H113</f>
        <v>0</v>
      </c>
      <c r="Q113" s="214">
        <v>0.002</v>
      </c>
      <c r="R113" s="214">
        <f>Q113*H113</f>
        <v>0.002</v>
      </c>
      <c r="S113" s="214">
        <v>0</v>
      </c>
      <c r="T113" s="215">
        <f>S113*H113</f>
        <v>0</v>
      </c>
      <c r="U113" s="39"/>
      <c r="V113" s="39"/>
      <c r="W113" s="39"/>
      <c r="X113" s="39"/>
      <c r="Y113" s="39"/>
      <c r="Z113" s="39"/>
      <c r="AA113" s="39"/>
      <c r="AB113" s="39"/>
      <c r="AC113" s="39"/>
      <c r="AD113" s="39"/>
      <c r="AE113" s="39"/>
      <c r="AR113" s="216" t="s">
        <v>248</v>
      </c>
      <c r="AT113" s="216" t="s">
        <v>136</v>
      </c>
      <c r="AU113" s="216" t="s">
        <v>142</v>
      </c>
      <c r="AY113" s="18" t="s">
        <v>133</v>
      </c>
      <c r="BE113" s="217">
        <f>IF(N113="základní",J113,0)</f>
        <v>0</v>
      </c>
      <c r="BF113" s="217">
        <f>IF(N113="snížená",J113,0)</f>
        <v>0</v>
      </c>
      <c r="BG113" s="217">
        <f>IF(N113="zákl. přenesená",J113,0)</f>
        <v>0</v>
      </c>
      <c r="BH113" s="217">
        <f>IF(N113="sníž. přenesená",J113,0)</f>
        <v>0</v>
      </c>
      <c r="BI113" s="217">
        <f>IF(N113="nulová",J113,0)</f>
        <v>0</v>
      </c>
      <c r="BJ113" s="18" t="s">
        <v>142</v>
      </c>
      <c r="BK113" s="217">
        <f>ROUND(I113*H113,2)</f>
        <v>0</v>
      </c>
      <c r="BL113" s="18" t="s">
        <v>248</v>
      </c>
      <c r="BM113" s="216" t="s">
        <v>1130</v>
      </c>
    </row>
    <row r="114" s="2" customFormat="1" ht="37.8" customHeight="1">
      <c r="A114" s="39"/>
      <c r="B114" s="40"/>
      <c r="C114" s="205" t="s">
        <v>319</v>
      </c>
      <c r="D114" s="205" t="s">
        <v>136</v>
      </c>
      <c r="E114" s="206" t="s">
        <v>1131</v>
      </c>
      <c r="F114" s="207" t="s">
        <v>1132</v>
      </c>
      <c r="G114" s="208" t="s">
        <v>256</v>
      </c>
      <c r="H114" s="209">
        <v>20</v>
      </c>
      <c r="I114" s="210"/>
      <c r="J114" s="211">
        <f>ROUND(I114*H114,2)</f>
        <v>0</v>
      </c>
      <c r="K114" s="207" t="s">
        <v>140</v>
      </c>
      <c r="L114" s="45"/>
      <c r="M114" s="212" t="s">
        <v>19</v>
      </c>
      <c r="N114" s="213" t="s">
        <v>45</v>
      </c>
      <c r="O114" s="85"/>
      <c r="P114" s="214">
        <f>O114*H114</f>
        <v>0</v>
      </c>
      <c r="Q114" s="214">
        <v>0.00019000000000000001</v>
      </c>
      <c r="R114" s="214">
        <f>Q114*H114</f>
        <v>0.0038000000000000004</v>
      </c>
      <c r="S114" s="214">
        <v>0</v>
      </c>
      <c r="T114" s="215">
        <f>S114*H114</f>
        <v>0</v>
      </c>
      <c r="U114" s="39"/>
      <c r="V114" s="39"/>
      <c r="W114" s="39"/>
      <c r="X114" s="39"/>
      <c r="Y114" s="39"/>
      <c r="Z114" s="39"/>
      <c r="AA114" s="39"/>
      <c r="AB114" s="39"/>
      <c r="AC114" s="39"/>
      <c r="AD114" s="39"/>
      <c r="AE114" s="39"/>
      <c r="AR114" s="216" t="s">
        <v>248</v>
      </c>
      <c r="AT114" s="216" t="s">
        <v>136</v>
      </c>
      <c r="AU114" s="216" t="s">
        <v>142</v>
      </c>
      <c r="AY114" s="18" t="s">
        <v>133</v>
      </c>
      <c r="BE114" s="217">
        <f>IF(N114="základní",J114,0)</f>
        <v>0</v>
      </c>
      <c r="BF114" s="217">
        <f>IF(N114="snížená",J114,0)</f>
        <v>0</v>
      </c>
      <c r="BG114" s="217">
        <f>IF(N114="zákl. přenesená",J114,0)</f>
        <v>0</v>
      </c>
      <c r="BH114" s="217">
        <f>IF(N114="sníž. přenesená",J114,0)</f>
        <v>0</v>
      </c>
      <c r="BI114" s="217">
        <f>IF(N114="nulová",J114,0)</f>
        <v>0</v>
      </c>
      <c r="BJ114" s="18" t="s">
        <v>142</v>
      </c>
      <c r="BK114" s="217">
        <f>ROUND(I114*H114,2)</f>
        <v>0</v>
      </c>
      <c r="BL114" s="18" t="s">
        <v>248</v>
      </c>
      <c r="BM114" s="216" t="s">
        <v>1133</v>
      </c>
    </row>
    <row r="115" s="2" customFormat="1" ht="24.15" customHeight="1">
      <c r="A115" s="39"/>
      <c r="B115" s="40"/>
      <c r="C115" s="205" t="s">
        <v>324</v>
      </c>
      <c r="D115" s="205" t="s">
        <v>136</v>
      </c>
      <c r="E115" s="206" t="s">
        <v>1134</v>
      </c>
      <c r="F115" s="207" t="s">
        <v>1135</v>
      </c>
      <c r="G115" s="208" t="s">
        <v>256</v>
      </c>
      <c r="H115" s="209">
        <v>20</v>
      </c>
      <c r="I115" s="210"/>
      <c r="J115" s="211">
        <f>ROUND(I115*H115,2)</f>
        <v>0</v>
      </c>
      <c r="K115" s="207" t="s">
        <v>140</v>
      </c>
      <c r="L115" s="45"/>
      <c r="M115" s="212" t="s">
        <v>19</v>
      </c>
      <c r="N115" s="213" t="s">
        <v>45</v>
      </c>
      <c r="O115" s="85"/>
      <c r="P115" s="214">
        <f>O115*H115</f>
        <v>0</v>
      </c>
      <c r="Q115" s="214">
        <v>1.0000000000000001E-05</v>
      </c>
      <c r="R115" s="214">
        <f>Q115*H115</f>
        <v>0.00020000000000000001</v>
      </c>
      <c r="S115" s="214">
        <v>0</v>
      </c>
      <c r="T115" s="215">
        <f>S115*H115</f>
        <v>0</v>
      </c>
      <c r="U115" s="39"/>
      <c r="V115" s="39"/>
      <c r="W115" s="39"/>
      <c r="X115" s="39"/>
      <c r="Y115" s="39"/>
      <c r="Z115" s="39"/>
      <c r="AA115" s="39"/>
      <c r="AB115" s="39"/>
      <c r="AC115" s="39"/>
      <c r="AD115" s="39"/>
      <c r="AE115" s="39"/>
      <c r="AR115" s="216" t="s">
        <v>248</v>
      </c>
      <c r="AT115" s="216" t="s">
        <v>136</v>
      </c>
      <c r="AU115" s="216" t="s">
        <v>142</v>
      </c>
      <c r="AY115" s="18" t="s">
        <v>133</v>
      </c>
      <c r="BE115" s="217">
        <f>IF(N115="základní",J115,0)</f>
        <v>0</v>
      </c>
      <c r="BF115" s="217">
        <f>IF(N115="snížená",J115,0)</f>
        <v>0</v>
      </c>
      <c r="BG115" s="217">
        <f>IF(N115="zákl. přenesená",J115,0)</f>
        <v>0</v>
      </c>
      <c r="BH115" s="217">
        <f>IF(N115="sníž. přenesená",J115,0)</f>
        <v>0</v>
      </c>
      <c r="BI115" s="217">
        <f>IF(N115="nulová",J115,0)</f>
        <v>0</v>
      </c>
      <c r="BJ115" s="18" t="s">
        <v>142</v>
      </c>
      <c r="BK115" s="217">
        <f>ROUND(I115*H115,2)</f>
        <v>0</v>
      </c>
      <c r="BL115" s="18" t="s">
        <v>248</v>
      </c>
      <c r="BM115" s="216" t="s">
        <v>1136</v>
      </c>
    </row>
    <row r="116" s="2" customFormat="1" ht="37.8" customHeight="1">
      <c r="A116" s="39"/>
      <c r="B116" s="40"/>
      <c r="C116" s="205" t="s">
        <v>329</v>
      </c>
      <c r="D116" s="205" t="s">
        <v>136</v>
      </c>
      <c r="E116" s="206" t="s">
        <v>1137</v>
      </c>
      <c r="F116" s="207" t="s">
        <v>1138</v>
      </c>
      <c r="G116" s="208" t="s">
        <v>150</v>
      </c>
      <c r="H116" s="209">
        <v>0.024</v>
      </c>
      <c r="I116" s="210"/>
      <c r="J116" s="211">
        <f>ROUND(I116*H116,2)</f>
        <v>0</v>
      </c>
      <c r="K116" s="207" t="s">
        <v>140</v>
      </c>
      <c r="L116" s="45"/>
      <c r="M116" s="212" t="s">
        <v>19</v>
      </c>
      <c r="N116" s="213" t="s">
        <v>45</v>
      </c>
      <c r="O116" s="85"/>
      <c r="P116" s="214">
        <f>O116*H116</f>
        <v>0</v>
      </c>
      <c r="Q116" s="214">
        <v>0</v>
      </c>
      <c r="R116" s="214">
        <f>Q116*H116</f>
        <v>0</v>
      </c>
      <c r="S116" s="214">
        <v>0</v>
      </c>
      <c r="T116" s="215">
        <f>S116*H116</f>
        <v>0</v>
      </c>
      <c r="U116" s="39"/>
      <c r="V116" s="39"/>
      <c r="W116" s="39"/>
      <c r="X116" s="39"/>
      <c r="Y116" s="39"/>
      <c r="Z116" s="39"/>
      <c r="AA116" s="39"/>
      <c r="AB116" s="39"/>
      <c r="AC116" s="39"/>
      <c r="AD116" s="39"/>
      <c r="AE116" s="39"/>
      <c r="AR116" s="216" t="s">
        <v>248</v>
      </c>
      <c r="AT116" s="216" t="s">
        <v>136</v>
      </c>
      <c r="AU116" s="216" t="s">
        <v>142</v>
      </c>
      <c r="AY116" s="18" t="s">
        <v>133</v>
      </c>
      <c r="BE116" s="217">
        <f>IF(N116="základní",J116,0)</f>
        <v>0</v>
      </c>
      <c r="BF116" s="217">
        <f>IF(N116="snížená",J116,0)</f>
        <v>0</v>
      </c>
      <c r="BG116" s="217">
        <f>IF(N116="zákl. přenesená",J116,0)</f>
        <v>0</v>
      </c>
      <c r="BH116" s="217">
        <f>IF(N116="sníž. přenesená",J116,0)</f>
        <v>0</v>
      </c>
      <c r="BI116" s="217">
        <f>IF(N116="nulová",J116,0)</f>
        <v>0</v>
      </c>
      <c r="BJ116" s="18" t="s">
        <v>142</v>
      </c>
      <c r="BK116" s="217">
        <f>ROUND(I116*H116,2)</f>
        <v>0</v>
      </c>
      <c r="BL116" s="18" t="s">
        <v>248</v>
      </c>
      <c r="BM116" s="216" t="s">
        <v>1139</v>
      </c>
    </row>
    <row r="117" s="2" customFormat="1" ht="49.05" customHeight="1">
      <c r="A117" s="39"/>
      <c r="B117" s="40"/>
      <c r="C117" s="205" t="s">
        <v>333</v>
      </c>
      <c r="D117" s="205" t="s">
        <v>136</v>
      </c>
      <c r="E117" s="206" t="s">
        <v>1140</v>
      </c>
      <c r="F117" s="207" t="s">
        <v>1141</v>
      </c>
      <c r="G117" s="208" t="s">
        <v>150</v>
      </c>
      <c r="H117" s="209">
        <v>0.024</v>
      </c>
      <c r="I117" s="210"/>
      <c r="J117" s="211">
        <f>ROUND(I117*H117,2)</f>
        <v>0</v>
      </c>
      <c r="K117" s="207" t="s">
        <v>140</v>
      </c>
      <c r="L117" s="45"/>
      <c r="M117" s="212" t="s">
        <v>19</v>
      </c>
      <c r="N117" s="213" t="s">
        <v>45</v>
      </c>
      <c r="O117" s="85"/>
      <c r="P117" s="214">
        <f>O117*H117</f>
        <v>0</v>
      </c>
      <c r="Q117" s="214">
        <v>0</v>
      </c>
      <c r="R117" s="214">
        <f>Q117*H117</f>
        <v>0</v>
      </c>
      <c r="S117" s="214">
        <v>0</v>
      </c>
      <c r="T117" s="215">
        <f>S117*H117</f>
        <v>0</v>
      </c>
      <c r="U117" s="39"/>
      <c r="V117" s="39"/>
      <c r="W117" s="39"/>
      <c r="X117" s="39"/>
      <c r="Y117" s="39"/>
      <c r="Z117" s="39"/>
      <c r="AA117" s="39"/>
      <c r="AB117" s="39"/>
      <c r="AC117" s="39"/>
      <c r="AD117" s="39"/>
      <c r="AE117" s="39"/>
      <c r="AR117" s="216" t="s">
        <v>248</v>
      </c>
      <c r="AT117" s="216" t="s">
        <v>136</v>
      </c>
      <c r="AU117" s="216" t="s">
        <v>142</v>
      </c>
      <c r="AY117" s="18" t="s">
        <v>133</v>
      </c>
      <c r="BE117" s="217">
        <f>IF(N117="základní",J117,0)</f>
        <v>0</v>
      </c>
      <c r="BF117" s="217">
        <f>IF(N117="snížená",J117,0)</f>
        <v>0</v>
      </c>
      <c r="BG117" s="217">
        <f>IF(N117="zákl. přenesená",J117,0)</f>
        <v>0</v>
      </c>
      <c r="BH117" s="217">
        <f>IF(N117="sníž. přenesená",J117,0)</f>
        <v>0</v>
      </c>
      <c r="BI117" s="217">
        <f>IF(N117="nulová",J117,0)</f>
        <v>0</v>
      </c>
      <c r="BJ117" s="18" t="s">
        <v>142</v>
      </c>
      <c r="BK117" s="217">
        <f>ROUND(I117*H117,2)</f>
        <v>0</v>
      </c>
      <c r="BL117" s="18" t="s">
        <v>248</v>
      </c>
      <c r="BM117" s="216" t="s">
        <v>1142</v>
      </c>
    </row>
    <row r="118" s="12" customFormat="1" ht="22.8" customHeight="1">
      <c r="A118" s="12"/>
      <c r="B118" s="189"/>
      <c r="C118" s="190"/>
      <c r="D118" s="191" t="s">
        <v>72</v>
      </c>
      <c r="E118" s="203" t="s">
        <v>1143</v>
      </c>
      <c r="F118" s="203" t="s">
        <v>1144</v>
      </c>
      <c r="G118" s="190"/>
      <c r="H118" s="190"/>
      <c r="I118" s="193"/>
      <c r="J118" s="204">
        <f>BK118</f>
        <v>0</v>
      </c>
      <c r="K118" s="190"/>
      <c r="L118" s="195"/>
      <c r="M118" s="196"/>
      <c r="N118" s="197"/>
      <c r="O118" s="197"/>
      <c r="P118" s="198">
        <f>SUM(P119:P143)</f>
        <v>0</v>
      </c>
      <c r="Q118" s="197"/>
      <c r="R118" s="198">
        <f>SUM(R119:R143)</f>
        <v>0.080500000000000002</v>
      </c>
      <c r="S118" s="197"/>
      <c r="T118" s="199">
        <f>SUM(T119:T143)</f>
        <v>0.22203000000000001</v>
      </c>
      <c r="U118" s="12"/>
      <c r="V118" s="12"/>
      <c r="W118" s="12"/>
      <c r="X118" s="12"/>
      <c r="Y118" s="12"/>
      <c r="Z118" s="12"/>
      <c r="AA118" s="12"/>
      <c r="AB118" s="12"/>
      <c r="AC118" s="12"/>
      <c r="AD118" s="12"/>
      <c r="AE118" s="12"/>
      <c r="AR118" s="200" t="s">
        <v>142</v>
      </c>
      <c r="AT118" s="201" t="s">
        <v>72</v>
      </c>
      <c r="AU118" s="201" t="s">
        <v>81</v>
      </c>
      <c r="AY118" s="200" t="s">
        <v>133</v>
      </c>
      <c r="BK118" s="202">
        <f>SUM(BK119:BK143)</f>
        <v>0</v>
      </c>
    </row>
    <row r="119" s="2" customFormat="1" ht="14.4" customHeight="1">
      <c r="A119" s="39"/>
      <c r="B119" s="40"/>
      <c r="C119" s="205" t="s">
        <v>310</v>
      </c>
      <c r="D119" s="205" t="s">
        <v>136</v>
      </c>
      <c r="E119" s="206" t="s">
        <v>1145</v>
      </c>
      <c r="F119" s="207" t="s">
        <v>1146</v>
      </c>
      <c r="G119" s="208" t="s">
        <v>1098</v>
      </c>
      <c r="H119" s="209">
        <v>1</v>
      </c>
      <c r="I119" s="210"/>
      <c r="J119" s="211">
        <f>ROUND(I119*H119,2)</f>
        <v>0</v>
      </c>
      <c r="K119" s="207" t="s">
        <v>140</v>
      </c>
      <c r="L119" s="45"/>
      <c r="M119" s="212" t="s">
        <v>19</v>
      </c>
      <c r="N119" s="213" t="s">
        <v>45</v>
      </c>
      <c r="O119" s="85"/>
      <c r="P119" s="214">
        <f>O119*H119</f>
        <v>0</v>
      </c>
      <c r="Q119" s="214">
        <v>0</v>
      </c>
      <c r="R119" s="214">
        <f>Q119*H119</f>
        <v>0</v>
      </c>
      <c r="S119" s="214">
        <v>0.034200000000000001</v>
      </c>
      <c r="T119" s="215">
        <f>S119*H119</f>
        <v>0.034200000000000001</v>
      </c>
      <c r="U119" s="39"/>
      <c r="V119" s="39"/>
      <c r="W119" s="39"/>
      <c r="X119" s="39"/>
      <c r="Y119" s="39"/>
      <c r="Z119" s="39"/>
      <c r="AA119" s="39"/>
      <c r="AB119" s="39"/>
      <c r="AC119" s="39"/>
      <c r="AD119" s="39"/>
      <c r="AE119" s="39"/>
      <c r="AR119" s="216" t="s">
        <v>248</v>
      </c>
      <c r="AT119" s="216" t="s">
        <v>136</v>
      </c>
      <c r="AU119" s="216" t="s">
        <v>142</v>
      </c>
      <c r="AY119" s="18" t="s">
        <v>133</v>
      </c>
      <c r="BE119" s="217">
        <f>IF(N119="základní",J119,0)</f>
        <v>0</v>
      </c>
      <c r="BF119" s="217">
        <f>IF(N119="snížená",J119,0)</f>
        <v>0</v>
      </c>
      <c r="BG119" s="217">
        <f>IF(N119="zákl. přenesená",J119,0)</f>
        <v>0</v>
      </c>
      <c r="BH119" s="217">
        <f>IF(N119="sníž. přenesená",J119,0)</f>
        <v>0</v>
      </c>
      <c r="BI119" s="217">
        <f>IF(N119="nulová",J119,0)</f>
        <v>0</v>
      </c>
      <c r="BJ119" s="18" t="s">
        <v>142</v>
      </c>
      <c r="BK119" s="217">
        <f>ROUND(I119*H119,2)</f>
        <v>0</v>
      </c>
      <c r="BL119" s="18" t="s">
        <v>248</v>
      </c>
      <c r="BM119" s="216" t="s">
        <v>1147</v>
      </c>
    </row>
    <row r="120" s="2" customFormat="1" ht="14.4" customHeight="1">
      <c r="A120" s="39"/>
      <c r="B120" s="40"/>
      <c r="C120" s="205" t="s">
        <v>340</v>
      </c>
      <c r="D120" s="205" t="s">
        <v>136</v>
      </c>
      <c r="E120" s="206" t="s">
        <v>1148</v>
      </c>
      <c r="F120" s="207" t="s">
        <v>1149</v>
      </c>
      <c r="G120" s="208" t="s">
        <v>228</v>
      </c>
      <c r="H120" s="209">
        <v>1</v>
      </c>
      <c r="I120" s="210"/>
      <c r="J120" s="211">
        <f>ROUND(I120*H120,2)</f>
        <v>0</v>
      </c>
      <c r="K120" s="207" t="s">
        <v>140</v>
      </c>
      <c r="L120" s="45"/>
      <c r="M120" s="212" t="s">
        <v>19</v>
      </c>
      <c r="N120" s="213" t="s">
        <v>45</v>
      </c>
      <c r="O120" s="85"/>
      <c r="P120" s="214">
        <f>O120*H120</f>
        <v>0</v>
      </c>
      <c r="Q120" s="214">
        <v>0.00183</v>
      </c>
      <c r="R120" s="214">
        <f>Q120*H120</f>
        <v>0.00183</v>
      </c>
      <c r="S120" s="214">
        <v>0</v>
      </c>
      <c r="T120" s="215">
        <f>S120*H120</f>
        <v>0</v>
      </c>
      <c r="U120" s="39"/>
      <c r="V120" s="39"/>
      <c r="W120" s="39"/>
      <c r="X120" s="39"/>
      <c r="Y120" s="39"/>
      <c r="Z120" s="39"/>
      <c r="AA120" s="39"/>
      <c r="AB120" s="39"/>
      <c r="AC120" s="39"/>
      <c r="AD120" s="39"/>
      <c r="AE120" s="39"/>
      <c r="AR120" s="216" t="s">
        <v>248</v>
      </c>
      <c r="AT120" s="216" t="s">
        <v>136</v>
      </c>
      <c r="AU120" s="216" t="s">
        <v>142</v>
      </c>
      <c r="AY120" s="18" t="s">
        <v>133</v>
      </c>
      <c r="BE120" s="217">
        <f>IF(N120="základní",J120,0)</f>
        <v>0</v>
      </c>
      <c r="BF120" s="217">
        <f>IF(N120="snížená",J120,0)</f>
        <v>0</v>
      </c>
      <c r="BG120" s="217">
        <f>IF(N120="zákl. přenesená",J120,0)</f>
        <v>0</v>
      </c>
      <c r="BH120" s="217">
        <f>IF(N120="sníž. přenesená",J120,0)</f>
        <v>0</v>
      </c>
      <c r="BI120" s="217">
        <f>IF(N120="nulová",J120,0)</f>
        <v>0</v>
      </c>
      <c r="BJ120" s="18" t="s">
        <v>142</v>
      </c>
      <c r="BK120" s="217">
        <f>ROUND(I120*H120,2)</f>
        <v>0</v>
      </c>
      <c r="BL120" s="18" t="s">
        <v>248</v>
      </c>
      <c r="BM120" s="216" t="s">
        <v>1150</v>
      </c>
    </row>
    <row r="121" s="2" customFormat="1" ht="24.15" customHeight="1">
      <c r="A121" s="39"/>
      <c r="B121" s="40"/>
      <c r="C121" s="251" t="s">
        <v>344</v>
      </c>
      <c r="D121" s="251" t="s">
        <v>307</v>
      </c>
      <c r="E121" s="252" t="s">
        <v>1151</v>
      </c>
      <c r="F121" s="253" t="s">
        <v>1152</v>
      </c>
      <c r="G121" s="254" t="s">
        <v>228</v>
      </c>
      <c r="H121" s="255">
        <v>1</v>
      </c>
      <c r="I121" s="256"/>
      <c r="J121" s="257">
        <f>ROUND(I121*H121,2)</f>
        <v>0</v>
      </c>
      <c r="K121" s="253" t="s">
        <v>140</v>
      </c>
      <c r="L121" s="258"/>
      <c r="M121" s="259" t="s">
        <v>19</v>
      </c>
      <c r="N121" s="260" t="s">
        <v>45</v>
      </c>
      <c r="O121" s="85"/>
      <c r="P121" s="214">
        <f>O121*H121</f>
        <v>0</v>
      </c>
      <c r="Q121" s="214">
        <v>0.025999999999999999</v>
      </c>
      <c r="R121" s="214">
        <f>Q121*H121</f>
        <v>0.025999999999999999</v>
      </c>
      <c r="S121" s="214">
        <v>0</v>
      </c>
      <c r="T121" s="215">
        <f>S121*H121</f>
        <v>0</v>
      </c>
      <c r="U121" s="39"/>
      <c r="V121" s="39"/>
      <c r="W121" s="39"/>
      <c r="X121" s="39"/>
      <c r="Y121" s="39"/>
      <c r="Z121" s="39"/>
      <c r="AA121" s="39"/>
      <c r="AB121" s="39"/>
      <c r="AC121" s="39"/>
      <c r="AD121" s="39"/>
      <c r="AE121" s="39"/>
      <c r="AR121" s="216" t="s">
        <v>310</v>
      </c>
      <c r="AT121" s="216" t="s">
        <v>307</v>
      </c>
      <c r="AU121" s="216" t="s">
        <v>142</v>
      </c>
      <c r="AY121" s="18" t="s">
        <v>133</v>
      </c>
      <c r="BE121" s="217">
        <f>IF(N121="základní",J121,0)</f>
        <v>0</v>
      </c>
      <c r="BF121" s="217">
        <f>IF(N121="snížená",J121,0)</f>
        <v>0</v>
      </c>
      <c r="BG121" s="217">
        <f>IF(N121="zákl. přenesená",J121,0)</f>
        <v>0</v>
      </c>
      <c r="BH121" s="217">
        <f>IF(N121="sníž. přenesená",J121,0)</f>
        <v>0</v>
      </c>
      <c r="BI121" s="217">
        <f>IF(N121="nulová",J121,0)</f>
        <v>0</v>
      </c>
      <c r="BJ121" s="18" t="s">
        <v>142</v>
      </c>
      <c r="BK121" s="217">
        <f>ROUND(I121*H121,2)</f>
        <v>0</v>
      </c>
      <c r="BL121" s="18" t="s">
        <v>248</v>
      </c>
      <c r="BM121" s="216" t="s">
        <v>1153</v>
      </c>
    </row>
    <row r="122" s="2" customFormat="1" ht="14.4" customHeight="1">
      <c r="A122" s="39"/>
      <c r="B122" s="40"/>
      <c r="C122" s="251" t="s">
        <v>350</v>
      </c>
      <c r="D122" s="251" t="s">
        <v>307</v>
      </c>
      <c r="E122" s="252" t="s">
        <v>1154</v>
      </c>
      <c r="F122" s="253" t="s">
        <v>1155</v>
      </c>
      <c r="G122" s="254" t="s">
        <v>228</v>
      </c>
      <c r="H122" s="255">
        <v>1</v>
      </c>
      <c r="I122" s="256"/>
      <c r="J122" s="257">
        <f>ROUND(I122*H122,2)</f>
        <v>0</v>
      </c>
      <c r="K122" s="253" t="s">
        <v>140</v>
      </c>
      <c r="L122" s="258"/>
      <c r="M122" s="259" t="s">
        <v>19</v>
      </c>
      <c r="N122" s="260" t="s">
        <v>45</v>
      </c>
      <c r="O122" s="85"/>
      <c r="P122" s="214">
        <f>O122*H122</f>
        <v>0</v>
      </c>
      <c r="Q122" s="214">
        <v>0.0020999999999999999</v>
      </c>
      <c r="R122" s="214">
        <f>Q122*H122</f>
        <v>0.0020999999999999999</v>
      </c>
      <c r="S122" s="214">
        <v>0</v>
      </c>
      <c r="T122" s="215">
        <f>S122*H122</f>
        <v>0</v>
      </c>
      <c r="U122" s="39"/>
      <c r="V122" s="39"/>
      <c r="W122" s="39"/>
      <c r="X122" s="39"/>
      <c r="Y122" s="39"/>
      <c r="Z122" s="39"/>
      <c r="AA122" s="39"/>
      <c r="AB122" s="39"/>
      <c r="AC122" s="39"/>
      <c r="AD122" s="39"/>
      <c r="AE122" s="39"/>
      <c r="AR122" s="216" t="s">
        <v>310</v>
      </c>
      <c r="AT122" s="216" t="s">
        <v>307</v>
      </c>
      <c r="AU122" s="216" t="s">
        <v>142</v>
      </c>
      <c r="AY122" s="18" t="s">
        <v>133</v>
      </c>
      <c r="BE122" s="217">
        <f>IF(N122="základní",J122,0)</f>
        <v>0</v>
      </c>
      <c r="BF122" s="217">
        <f>IF(N122="snížená",J122,0)</f>
        <v>0</v>
      </c>
      <c r="BG122" s="217">
        <f>IF(N122="zákl. přenesená",J122,0)</f>
        <v>0</v>
      </c>
      <c r="BH122" s="217">
        <f>IF(N122="sníž. přenesená",J122,0)</f>
        <v>0</v>
      </c>
      <c r="BI122" s="217">
        <f>IF(N122="nulová",J122,0)</f>
        <v>0</v>
      </c>
      <c r="BJ122" s="18" t="s">
        <v>142</v>
      </c>
      <c r="BK122" s="217">
        <f>ROUND(I122*H122,2)</f>
        <v>0</v>
      </c>
      <c r="BL122" s="18" t="s">
        <v>248</v>
      </c>
      <c r="BM122" s="216" t="s">
        <v>1156</v>
      </c>
    </row>
    <row r="123" s="2" customFormat="1" ht="14.4" customHeight="1">
      <c r="A123" s="39"/>
      <c r="B123" s="40"/>
      <c r="C123" s="205" t="s">
        <v>356</v>
      </c>
      <c r="D123" s="205" t="s">
        <v>136</v>
      </c>
      <c r="E123" s="206" t="s">
        <v>1157</v>
      </c>
      <c r="F123" s="207" t="s">
        <v>1158</v>
      </c>
      <c r="G123" s="208" t="s">
        <v>1098</v>
      </c>
      <c r="H123" s="209">
        <v>1</v>
      </c>
      <c r="I123" s="210"/>
      <c r="J123" s="211">
        <f>ROUND(I123*H123,2)</f>
        <v>0</v>
      </c>
      <c r="K123" s="207" t="s">
        <v>140</v>
      </c>
      <c r="L123" s="45"/>
      <c r="M123" s="212" t="s">
        <v>19</v>
      </c>
      <c r="N123" s="213" t="s">
        <v>45</v>
      </c>
      <c r="O123" s="85"/>
      <c r="P123" s="214">
        <f>O123*H123</f>
        <v>0</v>
      </c>
      <c r="Q123" s="214">
        <v>0</v>
      </c>
      <c r="R123" s="214">
        <f>Q123*H123</f>
        <v>0</v>
      </c>
      <c r="S123" s="214">
        <v>0.019460000000000002</v>
      </c>
      <c r="T123" s="215">
        <f>S123*H123</f>
        <v>0.019460000000000002</v>
      </c>
      <c r="U123" s="39"/>
      <c r="V123" s="39"/>
      <c r="W123" s="39"/>
      <c r="X123" s="39"/>
      <c r="Y123" s="39"/>
      <c r="Z123" s="39"/>
      <c r="AA123" s="39"/>
      <c r="AB123" s="39"/>
      <c r="AC123" s="39"/>
      <c r="AD123" s="39"/>
      <c r="AE123" s="39"/>
      <c r="AR123" s="216" t="s">
        <v>248</v>
      </c>
      <c r="AT123" s="216" t="s">
        <v>136</v>
      </c>
      <c r="AU123" s="216" t="s">
        <v>142</v>
      </c>
      <c r="AY123" s="18" t="s">
        <v>133</v>
      </c>
      <c r="BE123" s="217">
        <f>IF(N123="základní",J123,0)</f>
        <v>0</v>
      </c>
      <c r="BF123" s="217">
        <f>IF(N123="snížená",J123,0)</f>
        <v>0</v>
      </c>
      <c r="BG123" s="217">
        <f>IF(N123="zákl. přenesená",J123,0)</f>
        <v>0</v>
      </c>
      <c r="BH123" s="217">
        <f>IF(N123="sníž. přenesená",J123,0)</f>
        <v>0</v>
      </c>
      <c r="BI123" s="217">
        <f>IF(N123="nulová",J123,0)</f>
        <v>0</v>
      </c>
      <c r="BJ123" s="18" t="s">
        <v>142</v>
      </c>
      <c r="BK123" s="217">
        <f>ROUND(I123*H123,2)</f>
        <v>0</v>
      </c>
      <c r="BL123" s="18" t="s">
        <v>248</v>
      </c>
      <c r="BM123" s="216" t="s">
        <v>1159</v>
      </c>
    </row>
    <row r="124" s="2" customFormat="1" ht="14.4" customHeight="1">
      <c r="A124" s="39"/>
      <c r="B124" s="40"/>
      <c r="C124" s="205" t="s">
        <v>360</v>
      </c>
      <c r="D124" s="205" t="s">
        <v>136</v>
      </c>
      <c r="E124" s="206" t="s">
        <v>1160</v>
      </c>
      <c r="F124" s="207" t="s">
        <v>1161</v>
      </c>
      <c r="G124" s="208" t="s">
        <v>1098</v>
      </c>
      <c r="H124" s="209">
        <v>1</v>
      </c>
      <c r="I124" s="210"/>
      <c r="J124" s="211">
        <f>ROUND(I124*H124,2)</f>
        <v>0</v>
      </c>
      <c r="K124" s="207" t="s">
        <v>140</v>
      </c>
      <c r="L124" s="45"/>
      <c r="M124" s="212" t="s">
        <v>19</v>
      </c>
      <c r="N124" s="213" t="s">
        <v>45</v>
      </c>
      <c r="O124" s="85"/>
      <c r="P124" s="214">
        <f>O124*H124</f>
        <v>0</v>
      </c>
      <c r="Q124" s="214">
        <v>0.00173</v>
      </c>
      <c r="R124" s="214">
        <f>Q124*H124</f>
        <v>0.00173</v>
      </c>
      <c r="S124" s="214">
        <v>0</v>
      </c>
      <c r="T124" s="215">
        <f>S124*H124</f>
        <v>0</v>
      </c>
      <c r="U124" s="39"/>
      <c r="V124" s="39"/>
      <c r="W124" s="39"/>
      <c r="X124" s="39"/>
      <c r="Y124" s="39"/>
      <c r="Z124" s="39"/>
      <c r="AA124" s="39"/>
      <c r="AB124" s="39"/>
      <c r="AC124" s="39"/>
      <c r="AD124" s="39"/>
      <c r="AE124" s="39"/>
      <c r="AR124" s="216" t="s">
        <v>248</v>
      </c>
      <c r="AT124" s="216" t="s">
        <v>136</v>
      </c>
      <c r="AU124" s="216" t="s">
        <v>142</v>
      </c>
      <c r="AY124" s="18" t="s">
        <v>133</v>
      </c>
      <c r="BE124" s="217">
        <f>IF(N124="základní",J124,0)</f>
        <v>0</v>
      </c>
      <c r="BF124" s="217">
        <f>IF(N124="snížená",J124,0)</f>
        <v>0</v>
      </c>
      <c r="BG124" s="217">
        <f>IF(N124="zákl. přenesená",J124,0)</f>
        <v>0</v>
      </c>
      <c r="BH124" s="217">
        <f>IF(N124="sníž. přenesená",J124,0)</f>
        <v>0</v>
      </c>
      <c r="BI124" s="217">
        <f>IF(N124="nulová",J124,0)</f>
        <v>0</v>
      </c>
      <c r="BJ124" s="18" t="s">
        <v>142</v>
      </c>
      <c r="BK124" s="217">
        <f>ROUND(I124*H124,2)</f>
        <v>0</v>
      </c>
      <c r="BL124" s="18" t="s">
        <v>248</v>
      </c>
      <c r="BM124" s="216" t="s">
        <v>1162</v>
      </c>
    </row>
    <row r="125" s="2" customFormat="1" ht="14.4" customHeight="1">
      <c r="A125" s="39"/>
      <c r="B125" s="40"/>
      <c r="C125" s="251" t="s">
        <v>364</v>
      </c>
      <c r="D125" s="251" t="s">
        <v>307</v>
      </c>
      <c r="E125" s="252" t="s">
        <v>1163</v>
      </c>
      <c r="F125" s="253" t="s">
        <v>1164</v>
      </c>
      <c r="G125" s="254" t="s">
        <v>228</v>
      </c>
      <c r="H125" s="255">
        <v>1</v>
      </c>
      <c r="I125" s="256"/>
      <c r="J125" s="257">
        <f>ROUND(I125*H125,2)</f>
        <v>0</v>
      </c>
      <c r="K125" s="253" t="s">
        <v>140</v>
      </c>
      <c r="L125" s="258"/>
      <c r="M125" s="259" t="s">
        <v>19</v>
      </c>
      <c r="N125" s="260" t="s">
        <v>45</v>
      </c>
      <c r="O125" s="85"/>
      <c r="P125" s="214">
        <f>O125*H125</f>
        <v>0</v>
      </c>
      <c r="Q125" s="214">
        <v>0.0135</v>
      </c>
      <c r="R125" s="214">
        <f>Q125*H125</f>
        <v>0.0135</v>
      </c>
      <c r="S125" s="214">
        <v>0</v>
      </c>
      <c r="T125" s="215">
        <f>S125*H125</f>
        <v>0</v>
      </c>
      <c r="U125" s="39"/>
      <c r="V125" s="39"/>
      <c r="W125" s="39"/>
      <c r="X125" s="39"/>
      <c r="Y125" s="39"/>
      <c r="Z125" s="39"/>
      <c r="AA125" s="39"/>
      <c r="AB125" s="39"/>
      <c r="AC125" s="39"/>
      <c r="AD125" s="39"/>
      <c r="AE125" s="39"/>
      <c r="AR125" s="216" t="s">
        <v>310</v>
      </c>
      <c r="AT125" s="216" t="s">
        <v>307</v>
      </c>
      <c r="AU125" s="216" t="s">
        <v>142</v>
      </c>
      <c r="AY125" s="18" t="s">
        <v>133</v>
      </c>
      <c r="BE125" s="217">
        <f>IF(N125="základní",J125,0)</f>
        <v>0</v>
      </c>
      <c r="BF125" s="217">
        <f>IF(N125="snížená",J125,0)</f>
        <v>0</v>
      </c>
      <c r="BG125" s="217">
        <f>IF(N125="zákl. přenesená",J125,0)</f>
        <v>0</v>
      </c>
      <c r="BH125" s="217">
        <f>IF(N125="sníž. přenesená",J125,0)</f>
        <v>0</v>
      </c>
      <c r="BI125" s="217">
        <f>IF(N125="nulová",J125,0)</f>
        <v>0</v>
      </c>
      <c r="BJ125" s="18" t="s">
        <v>142</v>
      </c>
      <c r="BK125" s="217">
        <f>ROUND(I125*H125,2)</f>
        <v>0</v>
      </c>
      <c r="BL125" s="18" t="s">
        <v>248</v>
      </c>
      <c r="BM125" s="216" t="s">
        <v>1165</v>
      </c>
    </row>
    <row r="126" s="2" customFormat="1" ht="24.15" customHeight="1">
      <c r="A126" s="39"/>
      <c r="B126" s="40"/>
      <c r="C126" s="205" t="s">
        <v>368</v>
      </c>
      <c r="D126" s="205" t="s">
        <v>136</v>
      </c>
      <c r="E126" s="206" t="s">
        <v>1166</v>
      </c>
      <c r="F126" s="207" t="s">
        <v>1167</v>
      </c>
      <c r="G126" s="208" t="s">
        <v>1098</v>
      </c>
      <c r="H126" s="209">
        <v>1</v>
      </c>
      <c r="I126" s="210"/>
      <c r="J126" s="211">
        <f>ROUND(I126*H126,2)</f>
        <v>0</v>
      </c>
      <c r="K126" s="207" t="s">
        <v>140</v>
      </c>
      <c r="L126" s="45"/>
      <c r="M126" s="212" t="s">
        <v>19</v>
      </c>
      <c r="N126" s="213" t="s">
        <v>45</v>
      </c>
      <c r="O126" s="85"/>
      <c r="P126" s="214">
        <f>O126*H126</f>
        <v>0</v>
      </c>
      <c r="Q126" s="214">
        <v>0.00157</v>
      </c>
      <c r="R126" s="214">
        <f>Q126*H126</f>
        <v>0.00157</v>
      </c>
      <c r="S126" s="214">
        <v>0</v>
      </c>
      <c r="T126" s="215">
        <f>S126*H126</f>
        <v>0</v>
      </c>
      <c r="U126" s="39"/>
      <c r="V126" s="39"/>
      <c r="W126" s="39"/>
      <c r="X126" s="39"/>
      <c r="Y126" s="39"/>
      <c r="Z126" s="39"/>
      <c r="AA126" s="39"/>
      <c r="AB126" s="39"/>
      <c r="AC126" s="39"/>
      <c r="AD126" s="39"/>
      <c r="AE126" s="39"/>
      <c r="AR126" s="216" t="s">
        <v>248</v>
      </c>
      <c r="AT126" s="216" t="s">
        <v>136</v>
      </c>
      <c r="AU126" s="216" t="s">
        <v>142</v>
      </c>
      <c r="AY126" s="18" t="s">
        <v>133</v>
      </c>
      <c r="BE126" s="217">
        <f>IF(N126="základní",J126,0)</f>
        <v>0</v>
      </c>
      <c r="BF126" s="217">
        <f>IF(N126="snížená",J126,0)</f>
        <v>0</v>
      </c>
      <c r="BG126" s="217">
        <f>IF(N126="zákl. přenesená",J126,0)</f>
        <v>0</v>
      </c>
      <c r="BH126" s="217">
        <f>IF(N126="sníž. přenesená",J126,0)</f>
        <v>0</v>
      </c>
      <c r="BI126" s="217">
        <f>IF(N126="nulová",J126,0)</f>
        <v>0</v>
      </c>
      <c r="BJ126" s="18" t="s">
        <v>142</v>
      </c>
      <c r="BK126" s="217">
        <f>ROUND(I126*H126,2)</f>
        <v>0</v>
      </c>
      <c r="BL126" s="18" t="s">
        <v>248</v>
      </c>
      <c r="BM126" s="216" t="s">
        <v>1168</v>
      </c>
    </row>
    <row r="127" s="2" customFormat="1" ht="24.15" customHeight="1">
      <c r="A127" s="39"/>
      <c r="B127" s="40"/>
      <c r="C127" s="251" t="s">
        <v>372</v>
      </c>
      <c r="D127" s="251" t="s">
        <v>307</v>
      </c>
      <c r="E127" s="252" t="s">
        <v>1169</v>
      </c>
      <c r="F127" s="253" t="s">
        <v>1170</v>
      </c>
      <c r="G127" s="254" t="s">
        <v>228</v>
      </c>
      <c r="H127" s="255">
        <v>1</v>
      </c>
      <c r="I127" s="256"/>
      <c r="J127" s="257">
        <f>ROUND(I127*H127,2)</f>
        <v>0</v>
      </c>
      <c r="K127" s="253" t="s">
        <v>140</v>
      </c>
      <c r="L127" s="258"/>
      <c r="M127" s="259" t="s">
        <v>19</v>
      </c>
      <c r="N127" s="260" t="s">
        <v>45</v>
      </c>
      <c r="O127" s="85"/>
      <c r="P127" s="214">
        <f>O127*H127</f>
        <v>0</v>
      </c>
      <c r="Q127" s="214">
        <v>0.0223</v>
      </c>
      <c r="R127" s="214">
        <f>Q127*H127</f>
        <v>0.0223</v>
      </c>
      <c r="S127" s="214">
        <v>0</v>
      </c>
      <c r="T127" s="215">
        <f>S127*H127</f>
        <v>0</v>
      </c>
      <c r="U127" s="39"/>
      <c r="V127" s="39"/>
      <c r="W127" s="39"/>
      <c r="X127" s="39"/>
      <c r="Y127" s="39"/>
      <c r="Z127" s="39"/>
      <c r="AA127" s="39"/>
      <c r="AB127" s="39"/>
      <c r="AC127" s="39"/>
      <c r="AD127" s="39"/>
      <c r="AE127" s="39"/>
      <c r="AR127" s="216" t="s">
        <v>310</v>
      </c>
      <c r="AT127" s="216" t="s">
        <v>307</v>
      </c>
      <c r="AU127" s="216" t="s">
        <v>142</v>
      </c>
      <c r="AY127" s="18" t="s">
        <v>133</v>
      </c>
      <c r="BE127" s="217">
        <f>IF(N127="základní",J127,0)</f>
        <v>0</v>
      </c>
      <c r="BF127" s="217">
        <f>IF(N127="snížená",J127,0)</f>
        <v>0</v>
      </c>
      <c r="BG127" s="217">
        <f>IF(N127="zákl. přenesená",J127,0)</f>
        <v>0</v>
      </c>
      <c r="BH127" s="217">
        <f>IF(N127="sníž. přenesená",J127,0)</f>
        <v>0</v>
      </c>
      <c r="BI127" s="217">
        <f>IF(N127="nulová",J127,0)</f>
        <v>0</v>
      </c>
      <c r="BJ127" s="18" t="s">
        <v>142</v>
      </c>
      <c r="BK127" s="217">
        <f>ROUND(I127*H127,2)</f>
        <v>0</v>
      </c>
      <c r="BL127" s="18" t="s">
        <v>248</v>
      </c>
      <c r="BM127" s="216" t="s">
        <v>1171</v>
      </c>
    </row>
    <row r="128" s="2" customFormat="1" ht="24.15" customHeight="1">
      <c r="A128" s="39"/>
      <c r="B128" s="40"/>
      <c r="C128" s="205" t="s">
        <v>377</v>
      </c>
      <c r="D128" s="205" t="s">
        <v>136</v>
      </c>
      <c r="E128" s="206" t="s">
        <v>1172</v>
      </c>
      <c r="F128" s="207" t="s">
        <v>1173</v>
      </c>
      <c r="G128" s="208" t="s">
        <v>1098</v>
      </c>
      <c r="H128" s="209">
        <v>1</v>
      </c>
      <c r="I128" s="210"/>
      <c r="J128" s="211">
        <f>ROUND(I128*H128,2)</f>
        <v>0</v>
      </c>
      <c r="K128" s="207" t="s">
        <v>140</v>
      </c>
      <c r="L128" s="45"/>
      <c r="M128" s="212" t="s">
        <v>19</v>
      </c>
      <c r="N128" s="213" t="s">
        <v>45</v>
      </c>
      <c r="O128" s="85"/>
      <c r="P128" s="214">
        <f>O128*H128</f>
        <v>0</v>
      </c>
      <c r="Q128" s="214">
        <v>0</v>
      </c>
      <c r="R128" s="214">
        <f>Q128*H128</f>
        <v>0</v>
      </c>
      <c r="S128" s="214">
        <v>0.155</v>
      </c>
      <c r="T128" s="215">
        <f>S128*H128</f>
        <v>0.155</v>
      </c>
      <c r="U128" s="39"/>
      <c r="V128" s="39"/>
      <c r="W128" s="39"/>
      <c r="X128" s="39"/>
      <c r="Y128" s="39"/>
      <c r="Z128" s="39"/>
      <c r="AA128" s="39"/>
      <c r="AB128" s="39"/>
      <c r="AC128" s="39"/>
      <c r="AD128" s="39"/>
      <c r="AE128" s="39"/>
      <c r="AR128" s="216" t="s">
        <v>248</v>
      </c>
      <c r="AT128" s="216" t="s">
        <v>136</v>
      </c>
      <c r="AU128" s="216" t="s">
        <v>142</v>
      </c>
      <c r="AY128" s="18" t="s">
        <v>133</v>
      </c>
      <c r="BE128" s="217">
        <f>IF(N128="základní",J128,0)</f>
        <v>0</v>
      </c>
      <c r="BF128" s="217">
        <f>IF(N128="snížená",J128,0)</f>
        <v>0</v>
      </c>
      <c r="BG128" s="217">
        <f>IF(N128="zákl. přenesená",J128,0)</f>
        <v>0</v>
      </c>
      <c r="BH128" s="217">
        <f>IF(N128="sníž. přenesená",J128,0)</f>
        <v>0</v>
      </c>
      <c r="BI128" s="217">
        <f>IF(N128="nulová",J128,0)</f>
        <v>0</v>
      </c>
      <c r="BJ128" s="18" t="s">
        <v>142</v>
      </c>
      <c r="BK128" s="217">
        <f>ROUND(I128*H128,2)</f>
        <v>0</v>
      </c>
      <c r="BL128" s="18" t="s">
        <v>248</v>
      </c>
      <c r="BM128" s="216" t="s">
        <v>1174</v>
      </c>
    </row>
    <row r="129" s="2" customFormat="1" ht="37.8" customHeight="1">
      <c r="A129" s="39"/>
      <c r="B129" s="40"/>
      <c r="C129" s="205" t="s">
        <v>382</v>
      </c>
      <c r="D129" s="205" t="s">
        <v>136</v>
      </c>
      <c r="E129" s="206" t="s">
        <v>1175</v>
      </c>
      <c r="F129" s="207" t="s">
        <v>1176</v>
      </c>
      <c r="G129" s="208" t="s">
        <v>1098</v>
      </c>
      <c r="H129" s="209">
        <v>1</v>
      </c>
      <c r="I129" s="210"/>
      <c r="J129" s="211">
        <f>ROUND(I129*H129,2)</f>
        <v>0</v>
      </c>
      <c r="K129" s="207" t="s">
        <v>140</v>
      </c>
      <c r="L129" s="45"/>
      <c r="M129" s="212" t="s">
        <v>19</v>
      </c>
      <c r="N129" s="213" t="s">
        <v>45</v>
      </c>
      <c r="O129" s="85"/>
      <c r="P129" s="214">
        <f>O129*H129</f>
        <v>0</v>
      </c>
      <c r="Q129" s="214">
        <v>0.0058500000000000002</v>
      </c>
      <c r="R129" s="214">
        <f>Q129*H129</f>
        <v>0.0058500000000000002</v>
      </c>
      <c r="S129" s="214">
        <v>0</v>
      </c>
      <c r="T129" s="215">
        <f>S129*H129</f>
        <v>0</v>
      </c>
      <c r="U129" s="39"/>
      <c r="V129" s="39"/>
      <c r="W129" s="39"/>
      <c r="X129" s="39"/>
      <c r="Y129" s="39"/>
      <c r="Z129" s="39"/>
      <c r="AA129" s="39"/>
      <c r="AB129" s="39"/>
      <c r="AC129" s="39"/>
      <c r="AD129" s="39"/>
      <c r="AE129" s="39"/>
      <c r="AR129" s="216" t="s">
        <v>248</v>
      </c>
      <c r="AT129" s="216" t="s">
        <v>136</v>
      </c>
      <c r="AU129" s="216" t="s">
        <v>142</v>
      </c>
      <c r="AY129" s="18" t="s">
        <v>133</v>
      </c>
      <c r="BE129" s="217">
        <f>IF(N129="základní",J129,0)</f>
        <v>0</v>
      </c>
      <c r="BF129" s="217">
        <f>IF(N129="snížená",J129,0)</f>
        <v>0</v>
      </c>
      <c r="BG129" s="217">
        <f>IF(N129="zákl. přenesená",J129,0)</f>
        <v>0</v>
      </c>
      <c r="BH129" s="217">
        <f>IF(N129="sníž. přenesená",J129,0)</f>
        <v>0</v>
      </c>
      <c r="BI129" s="217">
        <f>IF(N129="nulová",J129,0)</f>
        <v>0</v>
      </c>
      <c r="BJ129" s="18" t="s">
        <v>142</v>
      </c>
      <c r="BK129" s="217">
        <f>ROUND(I129*H129,2)</f>
        <v>0</v>
      </c>
      <c r="BL129" s="18" t="s">
        <v>248</v>
      </c>
      <c r="BM129" s="216" t="s">
        <v>1177</v>
      </c>
    </row>
    <row r="130" s="2" customFormat="1" ht="14.4" customHeight="1">
      <c r="A130" s="39"/>
      <c r="B130" s="40"/>
      <c r="C130" s="205" t="s">
        <v>386</v>
      </c>
      <c r="D130" s="205" t="s">
        <v>136</v>
      </c>
      <c r="E130" s="206" t="s">
        <v>1178</v>
      </c>
      <c r="F130" s="207" t="s">
        <v>1179</v>
      </c>
      <c r="G130" s="208" t="s">
        <v>228</v>
      </c>
      <c r="H130" s="209">
        <v>4</v>
      </c>
      <c r="I130" s="210"/>
      <c r="J130" s="211">
        <f>ROUND(I130*H130,2)</f>
        <v>0</v>
      </c>
      <c r="K130" s="207" t="s">
        <v>140</v>
      </c>
      <c r="L130" s="45"/>
      <c r="M130" s="212" t="s">
        <v>19</v>
      </c>
      <c r="N130" s="213" t="s">
        <v>45</v>
      </c>
      <c r="O130" s="85"/>
      <c r="P130" s="214">
        <f>O130*H130</f>
        <v>0</v>
      </c>
      <c r="Q130" s="214">
        <v>0</v>
      </c>
      <c r="R130" s="214">
        <f>Q130*H130</f>
        <v>0</v>
      </c>
      <c r="S130" s="214">
        <v>0.00048999999999999998</v>
      </c>
      <c r="T130" s="215">
        <f>S130*H130</f>
        <v>0.0019599999999999999</v>
      </c>
      <c r="U130" s="39"/>
      <c r="V130" s="39"/>
      <c r="W130" s="39"/>
      <c r="X130" s="39"/>
      <c r="Y130" s="39"/>
      <c r="Z130" s="39"/>
      <c r="AA130" s="39"/>
      <c r="AB130" s="39"/>
      <c r="AC130" s="39"/>
      <c r="AD130" s="39"/>
      <c r="AE130" s="39"/>
      <c r="AR130" s="216" t="s">
        <v>248</v>
      </c>
      <c r="AT130" s="216" t="s">
        <v>136</v>
      </c>
      <c r="AU130" s="216" t="s">
        <v>142</v>
      </c>
      <c r="AY130" s="18" t="s">
        <v>133</v>
      </c>
      <c r="BE130" s="217">
        <f>IF(N130="základní",J130,0)</f>
        <v>0</v>
      </c>
      <c r="BF130" s="217">
        <f>IF(N130="snížená",J130,0)</f>
        <v>0</v>
      </c>
      <c r="BG130" s="217">
        <f>IF(N130="zákl. přenesená",J130,0)</f>
        <v>0</v>
      </c>
      <c r="BH130" s="217">
        <f>IF(N130="sníž. přenesená",J130,0)</f>
        <v>0</v>
      </c>
      <c r="BI130" s="217">
        <f>IF(N130="nulová",J130,0)</f>
        <v>0</v>
      </c>
      <c r="BJ130" s="18" t="s">
        <v>142</v>
      </c>
      <c r="BK130" s="217">
        <f>ROUND(I130*H130,2)</f>
        <v>0</v>
      </c>
      <c r="BL130" s="18" t="s">
        <v>248</v>
      </c>
      <c r="BM130" s="216" t="s">
        <v>1180</v>
      </c>
    </row>
    <row r="131" s="2" customFormat="1" ht="24.15" customHeight="1">
      <c r="A131" s="39"/>
      <c r="B131" s="40"/>
      <c r="C131" s="205" t="s">
        <v>390</v>
      </c>
      <c r="D131" s="205" t="s">
        <v>136</v>
      </c>
      <c r="E131" s="206" t="s">
        <v>1181</v>
      </c>
      <c r="F131" s="207" t="s">
        <v>1182</v>
      </c>
      <c r="G131" s="208" t="s">
        <v>1098</v>
      </c>
      <c r="H131" s="209">
        <v>4</v>
      </c>
      <c r="I131" s="210"/>
      <c r="J131" s="211">
        <f>ROUND(I131*H131,2)</f>
        <v>0</v>
      </c>
      <c r="K131" s="207" t="s">
        <v>140</v>
      </c>
      <c r="L131" s="45"/>
      <c r="M131" s="212" t="s">
        <v>19</v>
      </c>
      <c r="N131" s="213" t="s">
        <v>45</v>
      </c>
      <c r="O131" s="85"/>
      <c r="P131" s="214">
        <f>O131*H131</f>
        <v>0</v>
      </c>
      <c r="Q131" s="214">
        <v>0.00024000000000000001</v>
      </c>
      <c r="R131" s="214">
        <f>Q131*H131</f>
        <v>0.00096000000000000002</v>
      </c>
      <c r="S131" s="214">
        <v>0</v>
      </c>
      <c r="T131" s="215">
        <f>S131*H131</f>
        <v>0</v>
      </c>
      <c r="U131" s="39"/>
      <c r="V131" s="39"/>
      <c r="W131" s="39"/>
      <c r="X131" s="39"/>
      <c r="Y131" s="39"/>
      <c r="Z131" s="39"/>
      <c r="AA131" s="39"/>
      <c r="AB131" s="39"/>
      <c r="AC131" s="39"/>
      <c r="AD131" s="39"/>
      <c r="AE131" s="39"/>
      <c r="AR131" s="216" t="s">
        <v>248</v>
      </c>
      <c r="AT131" s="216" t="s">
        <v>136</v>
      </c>
      <c r="AU131" s="216" t="s">
        <v>142</v>
      </c>
      <c r="AY131" s="18" t="s">
        <v>133</v>
      </c>
      <c r="BE131" s="217">
        <f>IF(N131="základní",J131,0)</f>
        <v>0</v>
      </c>
      <c r="BF131" s="217">
        <f>IF(N131="snížená",J131,0)</f>
        <v>0</v>
      </c>
      <c r="BG131" s="217">
        <f>IF(N131="zákl. přenesená",J131,0)</f>
        <v>0</v>
      </c>
      <c r="BH131" s="217">
        <f>IF(N131="sníž. přenesená",J131,0)</f>
        <v>0</v>
      </c>
      <c r="BI131" s="217">
        <f>IF(N131="nulová",J131,0)</f>
        <v>0</v>
      </c>
      <c r="BJ131" s="18" t="s">
        <v>142</v>
      </c>
      <c r="BK131" s="217">
        <f>ROUND(I131*H131,2)</f>
        <v>0</v>
      </c>
      <c r="BL131" s="18" t="s">
        <v>248</v>
      </c>
      <c r="BM131" s="216" t="s">
        <v>1183</v>
      </c>
    </row>
    <row r="132" s="2" customFormat="1" ht="14.4" customHeight="1">
      <c r="A132" s="39"/>
      <c r="B132" s="40"/>
      <c r="C132" s="205" t="s">
        <v>396</v>
      </c>
      <c r="D132" s="205" t="s">
        <v>136</v>
      </c>
      <c r="E132" s="206" t="s">
        <v>1184</v>
      </c>
      <c r="F132" s="207" t="s">
        <v>1185</v>
      </c>
      <c r="G132" s="208" t="s">
        <v>1098</v>
      </c>
      <c r="H132" s="209">
        <v>1</v>
      </c>
      <c r="I132" s="210"/>
      <c r="J132" s="211">
        <f>ROUND(I132*H132,2)</f>
        <v>0</v>
      </c>
      <c r="K132" s="207" t="s">
        <v>140</v>
      </c>
      <c r="L132" s="45"/>
      <c r="M132" s="212" t="s">
        <v>19</v>
      </c>
      <c r="N132" s="213" t="s">
        <v>45</v>
      </c>
      <c r="O132" s="85"/>
      <c r="P132" s="214">
        <f>O132*H132</f>
        <v>0</v>
      </c>
      <c r="Q132" s="214">
        <v>0</v>
      </c>
      <c r="R132" s="214">
        <f>Q132*H132</f>
        <v>0</v>
      </c>
      <c r="S132" s="214">
        <v>0.00156</v>
      </c>
      <c r="T132" s="215">
        <f>S132*H132</f>
        <v>0.00156</v>
      </c>
      <c r="U132" s="39"/>
      <c r="V132" s="39"/>
      <c r="W132" s="39"/>
      <c r="X132" s="39"/>
      <c r="Y132" s="39"/>
      <c r="Z132" s="39"/>
      <c r="AA132" s="39"/>
      <c r="AB132" s="39"/>
      <c r="AC132" s="39"/>
      <c r="AD132" s="39"/>
      <c r="AE132" s="39"/>
      <c r="AR132" s="216" t="s">
        <v>248</v>
      </c>
      <c r="AT132" s="216" t="s">
        <v>136</v>
      </c>
      <c r="AU132" s="216" t="s">
        <v>142</v>
      </c>
      <c r="AY132" s="18" t="s">
        <v>133</v>
      </c>
      <c r="BE132" s="217">
        <f>IF(N132="základní",J132,0)</f>
        <v>0</v>
      </c>
      <c r="BF132" s="217">
        <f>IF(N132="snížená",J132,0)</f>
        <v>0</v>
      </c>
      <c r="BG132" s="217">
        <f>IF(N132="zákl. přenesená",J132,0)</f>
        <v>0</v>
      </c>
      <c r="BH132" s="217">
        <f>IF(N132="sníž. přenesená",J132,0)</f>
        <v>0</v>
      </c>
      <c r="BI132" s="217">
        <f>IF(N132="nulová",J132,0)</f>
        <v>0</v>
      </c>
      <c r="BJ132" s="18" t="s">
        <v>142</v>
      </c>
      <c r="BK132" s="217">
        <f>ROUND(I132*H132,2)</f>
        <v>0</v>
      </c>
      <c r="BL132" s="18" t="s">
        <v>248</v>
      </c>
      <c r="BM132" s="216" t="s">
        <v>1186</v>
      </c>
    </row>
    <row r="133" s="2" customFormat="1" ht="24.15" customHeight="1">
      <c r="A133" s="39"/>
      <c r="B133" s="40"/>
      <c r="C133" s="205" t="s">
        <v>400</v>
      </c>
      <c r="D133" s="205" t="s">
        <v>136</v>
      </c>
      <c r="E133" s="206" t="s">
        <v>1187</v>
      </c>
      <c r="F133" s="207" t="s">
        <v>1188</v>
      </c>
      <c r="G133" s="208" t="s">
        <v>228</v>
      </c>
      <c r="H133" s="209">
        <v>1</v>
      </c>
      <c r="I133" s="210"/>
      <c r="J133" s="211">
        <f>ROUND(I133*H133,2)</f>
        <v>0</v>
      </c>
      <c r="K133" s="207" t="s">
        <v>140</v>
      </c>
      <c r="L133" s="45"/>
      <c r="M133" s="212" t="s">
        <v>19</v>
      </c>
      <c r="N133" s="213" t="s">
        <v>45</v>
      </c>
      <c r="O133" s="85"/>
      <c r="P133" s="214">
        <f>O133*H133</f>
        <v>0</v>
      </c>
      <c r="Q133" s="214">
        <v>4.0000000000000003E-05</v>
      </c>
      <c r="R133" s="214">
        <f>Q133*H133</f>
        <v>4.0000000000000003E-05</v>
      </c>
      <c r="S133" s="214">
        <v>0</v>
      </c>
      <c r="T133" s="215">
        <f>S133*H133</f>
        <v>0</v>
      </c>
      <c r="U133" s="39"/>
      <c r="V133" s="39"/>
      <c r="W133" s="39"/>
      <c r="X133" s="39"/>
      <c r="Y133" s="39"/>
      <c r="Z133" s="39"/>
      <c r="AA133" s="39"/>
      <c r="AB133" s="39"/>
      <c r="AC133" s="39"/>
      <c r="AD133" s="39"/>
      <c r="AE133" s="39"/>
      <c r="AR133" s="216" t="s">
        <v>248</v>
      </c>
      <c r="AT133" s="216" t="s">
        <v>136</v>
      </c>
      <c r="AU133" s="216" t="s">
        <v>142</v>
      </c>
      <c r="AY133" s="18" t="s">
        <v>133</v>
      </c>
      <c r="BE133" s="217">
        <f>IF(N133="základní",J133,0)</f>
        <v>0</v>
      </c>
      <c r="BF133" s="217">
        <f>IF(N133="snížená",J133,0)</f>
        <v>0</v>
      </c>
      <c r="BG133" s="217">
        <f>IF(N133="zákl. přenesená",J133,0)</f>
        <v>0</v>
      </c>
      <c r="BH133" s="217">
        <f>IF(N133="sníž. přenesená",J133,0)</f>
        <v>0</v>
      </c>
      <c r="BI133" s="217">
        <f>IF(N133="nulová",J133,0)</f>
        <v>0</v>
      </c>
      <c r="BJ133" s="18" t="s">
        <v>142</v>
      </c>
      <c r="BK133" s="217">
        <f>ROUND(I133*H133,2)</f>
        <v>0</v>
      </c>
      <c r="BL133" s="18" t="s">
        <v>248</v>
      </c>
      <c r="BM133" s="216" t="s">
        <v>1189</v>
      </c>
    </row>
    <row r="134" s="2" customFormat="1" ht="14.4" customHeight="1">
      <c r="A134" s="39"/>
      <c r="B134" s="40"/>
      <c r="C134" s="251" t="s">
        <v>404</v>
      </c>
      <c r="D134" s="251" t="s">
        <v>307</v>
      </c>
      <c r="E134" s="252" t="s">
        <v>1190</v>
      </c>
      <c r="F134" s="253" t="s">
        <v>1191</v>
      </c>
      <c r="G134" s="254" t="s">
        <v>228</v>
      </c>
      <c r="H134" s="255">
        <v>1</v>
      </c>
      <c r="I134" s="256"/>
      <c r="J134" s="257">
        <f>ROUND(I134*H134,2)</f>
        <v>0</v>
      </c>
      <c r="K134" s="253" t="s">
        <v>140</v>
      </c>
      <c r="L134" s="258"/>
      <c r="M134" s="259" t="s">
        <v>19</v>
      </c>
      <c r="N134" s="260" t="s">
        <v>45</v>
      </c>
      <c r="O134" s="85"/>
      <c r="P134" s="214">
        <f>O134*H134</f>
        <v>0</v>
      </c>
      <c r="Q134" s="214">
        <v>0.00147</v>
      </c>
      <c r="R134" s="214">
        <f>Q134*H134</f>
        <v>0.00147</v>
      </c>
      <c r="S134" s="214">
        <v>0</v>
      </c>
      <c r="T134" s="215">
        <f>S134*H134</f>
        <v>0</v>
      </c>
      <c r="U134" s="39"/>
      <c r="V134" s="39"/>
      <c r="W134" s="39"/>
      <c r="X134" s="39"/>
      <c r="Y134" s="39"/>
      <c r="Z134" s="39"/>
      <c r="AA134" s="39"/>
      <c r="AB134" s="39"/>
      <c r="AC134" s="39"/>
      <c r="AD134" s="39"/>
      <c r="AE134" s="39"/>
      <c r="AR134" s="216" t="s">
        <v>310</v>
      </c>
      <c r="AT134" s="216" t="s">
        <v>307</v>
      </c>
      <c r="AU134" s="216" t="s">
        <v>142</v>
      </c>
      <c r="AY134" s="18" t="s">
        <v>133</v>
      </c>
      <c r="BE134" s="217">
        <f>IF(N134="základní",J134,0)</f>
        <v>0</v>
      </c>
      <c r="BF134" s="217">
        <f>IF(N134="snížená",J134,0)</f>
        <v>0</v>
      </c>
      <c r="BG134" s="217">
        <f>IF(N134="zákl. přenesená",J134,0)</f>
        <v>0</v>
      </c>
      <c r="BH134" s="217">
        <f>IF(N134="sníž. přenesená",J134,0)</f>
        <v>0</v>
      </c>
      <c r="BI134" s="217">
        <f>IF(N134="nulová",J134,0)</f>
        <v>0</v>
      </c>
      <c r="BJ134" s="18" t="s">
        <v>142</v>
      </c>
      <c r="BK134" s="217">
        <f>ROUND(I134*H134,2)</f>
        <v>0</v>
      </c>
      <c r="BL134" s="18" t="s">
        <v>248</v>
      </c>
      <c r="BM134" s="216" t="s">
        <v>1192</v>
      </c>
    </row>
    <row r="135" s="2" customFormat="1" ht="24.15" customHeight="1">
      <c r="A135" s="39"/>
      <c r="B135" s="40"/>
      <c r="C135" s="205" t="s">
        <v>409</v>
      </c>
      <c r="D135" s="205" t="s">
        <v>136</v>
      </c>
      <c r="E135" s="206" t="s">
        <v>1193</v>
      </c>
      <c r="F135" s="207" t="s">
        <v>1194</v>
      </c>
      <c r="G135" s="208" t="s">
        <v>1098</v>
      </c>
      <c r="H135" s="209">
        <v>1</v>
      </c>
      <c r="I135" s="210"/>
      <c r="J135" s="211">
        <f>ROUND(I135*H135,2)</f>
        <v>0</v>
      </c>
      <c r="K135" s="207" t="s">
        <v>140</v>
      </c>
      <c r="L135" s="45"/>
      <c r="M135" s="212" t="s">
        <v>19</v>
      </c>
      <c r="N135" s="213" t="s">
        <v>45</v>
      </c>
      <c r="O135" s="85"/>
      <c r="P135" s="214">
        <f>O135*H135</f>
        <v>0</v>
      </c>
      <c r="Q135" s="214">
        <v>0.00012</v>
      </c>
      <c r="R135" s="214">
        <f>Q135*H135</f>
        <v>0.00012</v>
      </c>
      <c r="S135" s="214">
        <v>0</v>
      </c>
      <c r="T135" s="215">
        <f>S135*H135</f>
        <v>0</v>
      </c>
      <c r="U135" s="39"/>
      <c r="V135" s="39"/>
      <c r="W135" s="39"/>
      <c r="X135" s="39"/>
      <c r="Y135" s="39"/>
      <c r="Z135" s="39"/>
      <c r="AA135" s="39"/>
      <c r="AB135" s="39"/>
      <c r="AC135" s="39"/>
      <c r="AD135" s="39"/>
      <c r="AE135" s="39"/>
      <c r="AR135" s="216" t="s">
        <v>248</v>
      </c>
      <c r="AT135" s="216" t="s">
        <v>136</v>
      </c>
      <c r="AU135" s="216" t="s">
        <v>142</v>
      </c>
      <c r="AY135" s="18" t="s">
        <v>133</v>
      </c>
      <c r="BE135" s="217">
        <f>IF(N135="základní",J135,0)</f>
        <v>0</v>
      </c>
      <c r="BF135" s="217">
        <f>IF(N135="snížená",J135,0)</f>
        <v>0</v>
      </c>
      <c r="BG135" s="217">
        <f>IF(N135="zákl. přenesená",J135,0)</f>
        <v>0</v>
      </c>
      <c r="BH135" s="217">
        <f>IF(N135="sníž. přenesená",J135,0)</f>
        <v>0</v>
      </c>
      <c r="BI135" s="217">
        <f>IF(N135="nulová",J135,0)</f>
        <v>0</v>
      </c>
      <c r="BJ135" s="18" t="s">
        <v>142</v>
      </c>
      <c r="BK135" s="217">
        <f>ROUND(I135*H135,2)</f>
        <v>0</v>
      </c>
      <c r="BL135" s="18" t="s">
        <v>248</v>
      </c>
      <c r="BM135" s="216" t="s">
        <v>1195</v>
      </c>
    </row>
    <row r="136" s="2" customFormat="1" ht="24.15" customHeight="1">
      <c r="A136" s="39"/>
      <c r="B136" s="40"/>
      <c r="C136" s="251" t="s">
        <v>413</v>
      </c>
      <c r="D136" s="251" t="s">
        <v>307</v>
      </c>
      <c r="E136" s="252" t="s">
        <v>1196</v>
      </c>
      <c r="F136" s="253" t="s">
        <v>1197</v>
      </c>
      <c r="G136" s="254" t="s">
        <v>228</v>
      </c>
      <c r="H136" s="255">
        <v>1</v>
      </c>
      <c r="I136" s="256"/>
      <c r="J136" s="257">
        <f>ROUND(I136*H136,2)</f>
        <v>0</v>
      </c>
      <c r="K136" s="253" t="s">
        <v>140</v>
      </c>
      <c r="L136" s="258"/>
      <c r="M136" s="259" t="s">
        <v>19</v>
      </c>
      <c r="N136" s="260" t="s">
        <v>45</v>
      </c>
      <c r="O136" s="85"/>
      <c r="P136" s="214">
        <f>O136*H136</f>
        <v>0</v>
      </c>
      <c r="Q136" s="214">
        <v>0.0018</v>
      </c>
      <c r="R136" s="214">
        <f>Q136*H136</f>
        <v>0.0018</v>
      </c>
      <c r="S136" s="214">
        <v>0</v>
      </c>
      <c r="T136" s="215">
        <f>S136*H136</f>
        <v>0</v>
      </c>
      <c r="U136" s="39"/>
      <c r="V136" s="39"/>
      <c r="W136" s="39"/>
      <c r="X136" s="39"/>
      <c r="Y136" s="39"/>
      <c r="Z136" s="39"/>
      <c r="AA136" s="39"/>
      <c r="AB136" s="39"/>
      <c r="AC136" s="39"/>
      <c r="AD136" s="39"/>
      <c r="AE136" s="39"/>
      <c r="AR136" s="216" t="s">
        <v>310</v>
      </c>
      <c r="AT136" s="216" t="s">
        <v>307</v>
      </c>
      <c r="AU136" s="216" t="s">
        <v>142</v>
      </c>
      <c r="AY136" s="18" t="s">
        <v>133</v>
      </c>
      <c r="BE136" s="217">
        <f>IF(N136="základní",J136,0)</f>
        <v>0</v>
      </c>
      <c r="BF136" s="217">
        <f>IF(N136="snížená",J136,0)</f>
        <v>0</v>
      </c>
      <c r="BG136" s="217">
        <f>IF(N136="zákl. přenesená",J136,0)</f>
        <v>0</v>
      </c>
      <c r="BH136" s="217">
        <f>IF(N136="sníž. přenesená",J136,0)</f>
        <v>0</v>
      </c>
      <c r="BI136" s="217">
        <f>IF(N136="nulová",J136,0)</f>
        <v>0</v>
      </c>
      <c r="BJ136" s="18" t="s">
        <v>142</v>
      </c>
      <c r="BK136" s="217">
        <f>ROUND(I136*H136,2)</f>
        <v>0</v>
      </c>
      <c r="BL136" s="18" t="s">
        <v>248</v>
      </c>
      <c r="BM136" s="216" t="s">
        <v>1198</v>
      </c>
    </row>
    <row r="137" s="2" customFormat="1" ht="24.15" customHeight="1">
      <c r="A137" s="39"/>
      <c r="B137" s="40"/>
      <c r="C137" s="205" t="s">
        <v>417</v>
      </c>
      <c r="D137" s="205" t="s">
        <v>136</v>
      </c>
      <c r="E137" s="206" t="s">
        <v>1199</v>
      </c>
      <c r="F137" s="207" t="s">
        <v>1200</v>
      </c>
      <c r="G137" s="208" t="s">
        <v>228</v>
      </c>
      <c r="H137" s="209">
        <v>4</v>
      </c>
      <c r="I137" s="210"/>
      <c r="J137" s="211">
        <f>ROUND(I137*H137,2)</f>
        <v>0</v>
      </c>
      <c r="K137" s="207" t="s">
        <v>140</v>
      </c>
      <c r="L137" s="45"/>
      <c r="M137" s="212" t="s">
        <v>19</v>
      </c>
      <c r="N137" s="213" t="s">
        <v>45</v>
      </c>
      <c r="O137" s="85"/>
      <c r="P137" s="214">
        <f>O137*H137</f>
        <v>0</v>
      </c>
      <c r="Q137" s="214">
        <v>0</v>
      </c>
      <c r="R137" s="214">
        <f>Q137*H137</f>
        <v>0</v>
      </c>
      <c r="S137" s="214">
        <v>0.0022499999999999998</v>
      </c>
      <c r="T137" s="215">
        <f>S137*H137</f>
        <v>0.0089999999999999993</v>
      </c>
      <c r="U137" s="39"/>
      <c r="V137" s="39"/>
      <c r="W137" s="39"/>
      <c r="X137" s="39"/>
      <c r="Y137" s="39"/>
      <c r="Z137" s="39"/>
      <c r="AA137" s="39"/>
      <c r="AB137" s="39"/>
      <c r="AC137" s="39"/>
      <c r="AD137" s="39"/>
      <c r="AE137" s="39"/>
      <c r="AR137" s="216" t="s">
        <v>248</v>
      </c>
      <c r="AT137" s="216" t="s">
        <v>136</v>
      </c>
      <c r="AU137" s="216" t="s">
        <v>142</v>
      </c>
      <c r="AY137" s="18" t="s">
        <v>133</v>
      </c>
      <c r="BE137" s="217">
        <f>IF(N137="základní",J137,0)</f>
        <v>0</v>
      </c>
      <c r="BF137" s="217">
        <f>IF(N137="snížená",J137,0)</f>
        <v>0</v>
      </c>
      <c r="BG137" s="217">
        <f>IF(N137="zákl. přenesená",J137,0)</f>
        <v>0</v>
      </c>
      <c r="BH137" s="217">
        <f>IF(N137="sníž. přenesená",J137,0)</f>
        <v>0</v>
      </c>
      <c r="BI137" s="217">
        <f>IF(N137="nulová",J137,0)</f>
        <v>0</v>
      </c>
      <c r="BJ137" s="18" t="s">
        <v>142</v>
      </c>
      <c r="BK137" s="217">
        <f>ROUND(I137*H137,2)</f>
        <v>0</v>
      </c>
      <c r="BL137" s="18" t="s">
        <v>248</v>
      </c>
      <c r="BM137" s="216" t="s">
        <v>1201</v>
      </c>
    </row>
    <row r="138" s="2" customFormat="1" ht="24.15" customHeight="1">
      <c r="A138" s="39"/>
      <c r="B138" s="40"/>
      <c r="C138" s="205" t="s">
        <v>421</v>
      </c>
      <c r="D138" s="205" t="s">
        <v>136</v>
      </c>
      <c r="E138" s="206" t="s">
        <v>1202</v>
      </c>
      <c r="F138" s="207" t="s">
        <v>1203</v>
      </c>
      <c r="G138" s="208" t="s">
        <v>228</v>
      </c>
      <c r="H138" s="209">
        <v>1</v>
      </c>
      <c r="I138" s="210"/>
      <c r="J138" s="211">
        <f>ROUND(I138*H138,2)</f>
        <v>0</v>
      </c>
      <c r="K138" s="207" t="s">
        <v>140</v>
      </c>
      <c r="L138" s="45"/>
      <c r="M138" s="212" t="s">
        <v>19</v>
      </c>
      <c r="N138" s="213" t="s">
        <v>45</v>
      </c>
      <c r="O138" s="85"/>
      <c r="P138" s="214">
        <f>O138*H138</f>
        <v>0</v>
      </c>
      <c r="Q138" s="214">
        <v>0</v>
      </c>
      <c r="R138" s="214">
        <f>Q138*H138</f>
        <v>0</v>
      </c>
      <c r="S138" s="214">
        <v>0.00084999999999999995</v>
      </c>
      <c r="T138" s="215">
        <f>S138*H138</f>
        <v>0.00084999999999999995</v>
      </c>
      <c r="U138" s="39"/>
      <c r="V138" s="39"/>
      <c r="W138" s="39"/>
      <c r="X138" s="39"/>
      <c r="Y138" s="39"/>
      <c r="Z138" s="39"/>
      <c r="AA138" s="39"/>
      <c r="AB138" s="39"/>
      <c r="AC138" s="39"/>
      <c r="AD138" s="39"/>
      <c r="AE138" s="39"/>
      <c r="AR138" s="216" t="s">
        <v>248</v>
      </c>
      <c r="AT138" s="216" t="s">
        <v>136</v>
      </c>
      <c r="AU138" s="216" t="s">
        <v>142</v>
      </c>
      <c r="AY138" s="18" t="s">
        <v>133</v>
      </c>
      <c r="BE138" s="217">
        <f>IF(N138="základní",J138,0)</f>
        <v>0</v>
      </c>
      <c r="BF138" s="217">
        <f>IF(N138="snížená",J138,0)</f>
        <v>0</v>
      </c>
      <c r="BG138" s="217">
        <f>IF(N138="zákl. přenesená",J138,0)</f>
        <v>0</v>
      </c>
      <c r="BH138" s="217">
        <f>IF(N138="sníž. přenesená",J138,0)</f>
        <v>0</v>
      </c>
      <c r="BI138" s="217">
        <f>IF(N138="nulová",J138,0)</f>
        <v>0</v>
      </c>
      <c r="BJ138" s="18" t="s">
        <v>142</v>
      </c>
      <c r="BK138" s="217">
        <f>ROUND(I138*H138,2)</f>
        <v>0</v>
      </c>
      <c r="BL138" s="18" t="s">
        <v>248</v>
      </c>
      <c r="BM138" s="216" t="s">
        <v>1204</v>
      </c>
    </row>
    <row r="139" s="2" customFormat="1" ht="24.15" customHeight="1">
      <c r="A139" s="39"/>
      <c r="B139" s="40"/>
      <c r="C139" s="205" t="s">
        <v>425</v>
      </c>
      <c r="D139" s="205" t="s">
        <v>136</v>
      </c>
      <c r="E139" s="206" t="s">
        <v>1205</v>
      </c>
      <c r="F139" s="207" t="s">
        <v>1206</v>
      </c>
      <c r="G139" s="208" t="s">
        <v>228</v>
      </c>
      <c r="H139" s="209">
        <v>1</v>
      </c>
      <c r="I139" s="210"/>
      <c r="J139" s="211">
        <f>ROUND(I139*H139,2)</f>
        <v>0</v>
      </c>
      <c r="K139" s="207" t="s">
        <v>140</v>
      </c>
      <c r="L139" s="45"/>
      <c r="M139" s="212" t="s">
        <v>19</v>
      </c>
      <c r="N139" s="213" t="s">
        <v>45</v>
      </c>
      <c r="O139" s="85"/>
      <c r="P139" s="214">
        <f>O139*H139</f>
        <v>0</v>
      </c>
      <c r="Q139" s="214">
        <v>0.00024000000000000001</v>
      </c>
      <c r="R139" s="214">
        <f>Q139*H139</f>
        <v>0.00024000000000000001</v>
      </c>
      <c r="S139" s="214">
        <v>0</v>
      </c>
      <c r="T139" s="215">
        <f>S139*H139</f>
        <v>0</v>
      </c>
      <c r="U139" s="39"/>
      <c r="V139" s="39"/>
      <c r="W139" s="39"/>
      <c r="X139" s="39"/>
      <c r="Y139" s="39"/>
      <c r="Z139" s="39"/>
      <c r="AA139" s="39"/>
      <c r="AB139" s="39"/>
      <c r="AC139" s="39"/>
      <c r="AD139" s="39"/>
      <c r="AE139" s="39"/>
      <c r="AR139" s="216" t="s">
        <v>248</v>
      </c>
      <c r="AT139" s="216" t="s">
        <v>136</v>
      </c>
      <c r="AU139" s="216" t="s">
        <v>142</v>
      </c>
      <c r="AY139" s="18" t="s">
        <v>133</v>
      </c>
      <c r="BE139" s="217">
        <f>IF(N139="základní",J139,0)</f>
        <v>0</v>
      </c>
      <c r="BF139" s="217">
        <f>IF(N139="snížená",J139,0)</f>
        <v>0</v>
      </c>
      <c r="BG139" s="217">
        <f>IF(N139="zákl. přenesená",J139,0)</f>
        <v>0</v>
      </c>
      <c r="BH139" s="217">
        <f>IF(N139="sníž. přenesená",J139,0)</f>
        <v>0</v>
      </c>
      <c r="BI139" s="217">
        <f>IF(N139="nulová",J139,0)</f>
        <v>0</v>
      </c>
      <c r="BJ139" s="18" t="s">
        <v>142</v>
      </c>
      <c r="BK139" s="217">
        <f>ROUND(I139*H139,2)</f>
        <v>0</v>
      </c>
      <c r="BL139" s="18" t="s">
        <v>248</v>
      </c>
      <c r="BM139" s="216" t="s">
        <v>1207</v>
      </c>
    </row>
    <row r="140" s="2" customFormat="1" ht="24.15" customHeight="1">
      <c r="A140" s="39"/>
      <c r="B140" s="40"/>
      <c r="C140" s="205" t="s">
        <v>429</v>
      </c>
      <c r="D140" s="205" t="s">
        <v>136</v>
      </c>
      <c r="E140" s="206" t="s">
        <v>1208</v>
      </c>
      <c r="F140" s="207" t="s">
        <v>1209</v>
      </c>
      <c r="G140" s="208" t="s">
        <v>228</v>
      </c>
      <c r="H140" s="209">
        <v>1</v>
      </c>
      <c r="I140" s="210"/>
      <c r="J140" s="211">
        <f>ROUND(I140*H140,2)</f>
        <v>0</v>
      </c>
      <c r="K140" s="207" t="s">
        <v>140</v>
      </c>
      <c r="L140" s="45"/>
      <c r="M140" s="212" t="s">
        <v>19</v>
      </c>
      <c r="N140" s="213" t="s">
        <v>45</v>
      </c>
      <c r="O140" s="85"/>
      <c r="P140" s="214">
        <f>O140*H140</f>
        <v>0</v>
      </c>
      <c r="Q140" s="214">
        <v>0.00036999999999999999</v>
      </c>
      <c r="R140" s="214">
        <f>Q140*H140</f>
        <v>0.00036999999999999999</v>
      </c>
      <c r="S140" s="214">
        <v>0</v>
      </c>
      <c r="T140" s="215">
        <f>S140*H140</f>
        <v>0</v>
      </c>
      <c r="U140" s="39"/>
      <c r="V140" s="39"/>
      <c r="W140" s="39"/>
      <c r="X140" s="39"/>
      <c r="Y140" s="39"/>
      <c r="Z140" s="39"/>
      <c r="AA140" s="39"/>
      <c r="AB140" s="39"/>
      <c r="AC140" s="39"/>
      <c r="AD140" s="39"/>
      <c r="AE140" s="39"/>
      <c r="AR140" s="216" t="s">
        <v>248</v>
      </c>
      <c r="AT140" s="216" t="s">
        <v>136</v>
      </c>
      <c r="AU140" s="216" t="s">
        <v>142</v>
      </c>
      <c r="AY140" s="18" t="s">
        <v>133</v>
      </c>
      <c r="BE140" s="217">
        <f>IF(N140="základní",J140,0)</f>
        <v>0</v>
      </c>
      <c r="BF140" s="217">
        <f>IF(N140="snížená",J140,0)</f>
        <v>0</v>
      </c>
      <c r="BG140" s="217">
        <f>IF(N140="zákl. přenesená",J140,0)</f>
        <v>0</v>
      </c>
      <c r="BH140" s="217">
        <f>IF(N140="sníž. přenesená",J140,0)</f>
        <v>0</v>
      </c>
      <c r="BI140" s="217">
        <f>IF(N140="nulová",J140,0)</f>
        <v>0</v>
      </c>
      <c r="BJ140" s="18" t="s">
        <v>142</v>
      </c>
      <c r="BK140" s="217">
        <f>ROUND(I140*H140,2)</f>
        <v>0</v>
      </c>
      <c r="BL140" s="18" t="s">
        <v>248</v>
      </c>
      <c r="BM140" s="216" t="s">
        <v>1210</v>
      </c>
    </row>
    <row r="141" s="2" customFormat="1" ht="14.4" customHeight="1">
      <c r="A141" s="39"/>
      <c r="B141" s="40"/>
      <c r="C141" s="205" t="s">
        <v>433</v>
      </c>
      <c r="D141" s="205" t="s">
        <v>136</v>
      </c>
      <c r="E141" s="206" t="s">
        <v>1211</v>
      </c>
      <c r="F141" s="207" t="s">
        <v>1212</v>
      </c>
      <c r="G141" s="208" t="s">
        <v>228</v>
      </c>
      <c r="H141" s="209">
        <v>2</v>
      </c>
      <c r="I141" s="210"/>
      <c r="J141" s="211">
        <f>ROUND(I141*H141,2)</f>
        <v>0</v>
      </c>
      <c r="K141" s="207" t="s">
        <v>140</v>
      </c>
      <c r="L141" s="45"/>
      <c r="M141" s="212" t="s">
        <v>19</v>
      </c>
      <c r="N141" s="213" t="s">
        <v>45</v>
      </c>
      <c r="O141" s="85"/>
      <c r="P141" s="214">
        <f>O141*H141</f>
        <v>0</v>
      </c>
      <c r="Q141" s="214">
        <v>0.00031</v>
      </c>
      <c r="R141" s="214">
        <f>Q141*H141</f>
        <v>0.00062</v>
      </c>
      <c r="S141" s="214">
        <v>0</v>
      </c>
      <c r="T141" s="215">
        <f>S141*H141</f>
        <v>0</v>
      </c>
      <c r="U141" s="39"/>
      <c r="V141" s="39"/>
      <c r="W141" s="39"/>
      <c r="X141" s="39"/>
      <c r="Y141" s="39"/>
      <c r="Z141" s="39"/>
      <c r="AA141" s="39"/>
      <c r="AB141" s="39"/>
      <c r="AC141" s="39"/>
      <c r="AD141" s="39"/>
      <c r="AE141" s="39"/>
      <c r="AR141" s="216" t="s">
        <v>248</v>
      </c>
      <c r="AT141" s="216" t="s">
        <v>136</v>
      </c>
      <c r="AU141" s="216" t="s">
        <v>142</v>
      </c>
      <c r="AY141" s="18" t="s">
        <v>133</v>
      </c>
      <c r="BE141" s="217">
        <f>IF(N141="základní",J141,0)</f>
        <v>0</v>
      </c>
      <c r="BF141" s="217">
        <f>IF(N141="snížená",J141,0)</f>
        <v>0</v>
      </c>
      <c r="BG141" s="217">
        <f>IF(N141="zákl. přenesená",J141,0)</f>
        <v>0</v>
      </c>
      <c r="BH141" s="217">
        <f>IF(N141="sníž. přenesená",J141,0)</f>
        <v>0</v>
      </c>
      <c r="BI141" s="217">
        <f>IF(N141="nulová",J141,0)</f>
        <v>0</v>
      </c>
      <c r="BJ141" s="18" t="s">
        <v>142</v>
      </c>
      <c r="BK141" s="217">
        <f>ROUND(I141*H141,2)</f>
        <v>0</v>
      </c>
      <c r="BL141" s="18" t="s">
        <v>248</v>
      </c>
      <c r="BM141" s="216" t="s">
        <v>1213</v>
      </c>
    </row>
    <row r="142" s="2" customFormat="1" ht="14.4" customHeight="1">
      <c r="A142" s="39"/>
      <c r="B142" s="40"/>
      <c r="C142" s="205" t="s">
        <v>437</v>
      </c>
      <c r="D142" s="205" t="s">
        <v>136</v>
      </c>
      <c r="E142" s="206" t="s">
        <v>1214</v>
      </c>
      <c r="F142" s="207" t="s">
        <v>1215</v>
      </c>
      <c r="G142" s="208" t="s">
        <v>725</v>
      </c>
      <c r="H142" s="209">
        <v>1</v>
      </c>
      <c r="I142" s="210"/>
      <c r="J142" s="211">
        <f>ROUND(I142*H142,2)</f>
        <v>0</v>
      </c>
      <c r="K142" s="207" t="s">
        <v>19</v>
      </c>
      <c r="L142" s="45"/>
      <c r="M142" s="212" t="s">
        <v>19</v>
      </c>
      <c r="N142" s="213" t="s">
        <v>45</v>
      </c>
      <c r="O142" s="85"/>
      <c r="P142" s="214">
        <f>O142*H142</f>
        <v>0</v>
      </c>
      <c r="Q142" s="214">
        <v>0</v>
      </c>
      <c r="R142" s="214">
        <f>Q142*H142</f>
        <v>0</v>
      </c>
      <c r="S142" s="214">
        <v>0</v>
      </c>
      <c r="T142" s="215">
        <f>S142*H142</f>
        <v>0</v>
      </c>
      <c r="U142" s="39"/>
      <c r="V142" s="39"/>
      <c r="W142" s="39"/>
      <c r="X142" s="39"/>
      <c r="Y142" s="39"/>
      <c r="Z142" s="39"/>
      <c r="AA142" s="39"/>
      <c r="AB142" s="39"/>
      <c r="AC142" s="39"/>
      <c r="AD142" s="39"/>
      <c r="AE142" s="39"/>
      <c r="AR142" s="216" t="s">
        <v>248</v>
      </c>
      <c r="AT142" s="216" t="s">
        <v>136</v>
      </c>
      <c r="AU142" s="216" t="s">
        <v>142</v>
      </c>
      <c r="AY142" s="18" t="s">
        <v>133</v>
      </c>
      <c r="BE142" s="217">
        <f>IF(N142="základní",J142,0)</f>
        <v>0</v>
      </c>
      <c r="BF142" s="217">
        <f>IF(N142="snížená",J142,0)</f>
        <v>0</v>
      </c>
      <c r="BG142" s="217">
        <f>IF(N142="zákl. přenesená",J142,0)</f>
        <v>0</v>
      </c>
      <c r="BH142" s="217">
        <f>IF(N142="sníž. přenesená",J142,0)</f>
        <v>0</v>
      </c>
      <c r="BI142" s="217">
        <f>IF(N142="nulová",J142,0)</f>
        <v>0</v>
      </c>
      <c r="BJ142" s="18" t="s">
        <v>142</v>
      </c>
      <c r="BK142" s="217">
        <f>ROUND(I142*H142,2)</f>
        <v>0</v>
      </c>
      <c r="BL142" s="18" t="s">
        <v>248</v>
      </c>
      <c r="BM142" s="216" t="s">
        <v>1216</v>
      </c>
    </row>
    <row r="143" s="2" customFormat="1" ht="37.8" customHeight="1">
      <c r="A143" s="39"/>
      <c r="B143" s="40"/>
      <c r="C143" s="205" t="s">
        <v>441</v>
      </c>
      <c r="D143" s="205" t="s">
        <v>136</v>
      </c>
      <c r="E143" s="206" t="s">
        <v>1217</v>
      </c>
      <c r="F143" s="207" t="s">
        <v>1218</v>
      </c>
      <c r="G143" s="208" t="s">
        <v>150</v>
      </c>
      <c r="H143" s="209">
        <v>0.081000000000000003</v>
      </c>
      <c r="I143" s="210"/>
      <c r="J143" s="211">
        <f>ROUND(I143*H143,2)</f>
        <v>0</v>
      </c>
      <c r="K143" s="207" t="s">
        <v>140</v>
      </c>
      <c r="L143" s="45"/>
      <c r="M143" s="261" t="s">
        <v>19</v>
      </c>
      <c r="N143" s="262" t="s">
        <v>45</v>
      </c>
      <c r="O143" s="263"/>
      <c r="P143" s="264">
        <f>O143*H143</f>
        <v>0</v>
      </c>
      <c r="Q143" s="264">
        <v>0</v>
      </c>
      <c r="R143" s="264">
        <f>Q143*H143</f>
        <v>0</v>
      </c>
      <c r="S143" s="264">
        <v>0</v>
      </c>
      <c r="T143" s="265">
        <f>S143*H143</f>
        <v>0</v>
      </c>
      <c r="U143" s="39"/>
      <c r="V143" s="39"/>
      <c r="W143" s="39"/>
      <c r="X143" s="39"/>
      <c r="Y143" s="39"/>
      <c r="Z143" s="39"/>
      <c r="AA143" s="39"/>
      <c r="AB143" s="39"/>
      <c r="AC143" s="39"/>
      <c r="AD143" s="39"/>
      <c r="AE143" s="39"/>
      <c r="AR143" s="216" t="s">
        <v>248</v>
      </c>
      <c r="AT143" s="216" t="s">
        <v>136</v>
      </c>
      <c r="AU143" s="216" t="s">
        <v>142</v>
      </c>
      <c r="AY143" s="18" t="s">
        <v>133</v>
      </c>
      <c r="BE143" s="217">
        <f>IF(N143="základní",J143,0)</f>
        <v>0</v>
      </c>
      <c r="BF143" s="217">
        <f>IF(N143="snížená",J143,0)</f>
        <v>0</v>
      </c>
      <c r="BG143" s="217">
        <f>IF(N143="zákl. přenesená",J143,0)</f>
        <v>0</v>
      </c>
      <c r="BH143" s="217">
        <f>IF(N143="sníž. přenesená",J143,0)</f>
        <v>0</v>
      </c>
      <c r="BI143" s="217">
        <f>IF(N143="nulová",J143,0)</f>
        <v>0</v>
      </c>
      <c r="BJ143" s="18" t="s">
        <v>142</v>
      </c>
      <c r="BK143" s="217">
        <f>ROUND(I143*H143,2)</f>
        <v>0</v>
      </c>
      <c r="BL143" s="18" t="s">
        <v>248</v>
      </c>
      <c r="BM143" s="216" t="s">
        <v>1219</v>
      </c>
    </row>
    <row r="144" s="2" customFormat="1" ht="6.96" customHeight="1">
      <c r="A144" s="39"/>
      <c r="B144" s="60"/>
      <c r="C144" s="61"/>
      <c r="D144" s="61"/>
      <c r="E144" s="61"/>
      <c r="F144" s="61"/>
      <c r="G144" s="61"/>
      <c r="H144" s="61"/>
      <c r="I144" s="61"/>
      <c r="J144" s="61"/>
      <c r="K144" s="61"/>
      <c r="L144" s="45"/>
      <c r="M144" s="39"/>
      <c r="O144" s="39"/>
      <c r="P144" s="39"/>
      <c r="Q144" s="39"/>
      <c r="R144" s="39"/>
      <c r="S144" s="39"/>
      <c r="T144" s="39"/>
      <c r="U144" s="39"/>
      <c r="V144" s="39"/>
      <c r="W144" s="39"/>
      <c r="X144" s="39"/>
      <c r="Y144" s="39"/>
      <c r="Z144" s="39"/>
      <c r="AA144" s="39"/>
      <c r="AB144" s="39"/>
      <c r="AC144" s="39"/>
      <c r="AD144" s="39"/>
      <c r="AE144" s="39"/>
    </row>
  </sheetData>
  <sheetProtection sheet="1" autoFilter="0" formatColumns="0" formatRows="0" objects="1" scenarios="1" spinCount="100000" saltValue="wLZPv1HBfiIt2lB7M7io+KbwKi/hRmyMUb7R5AUxdarxgSQXXejnz1AKK6JK274JD21KXstbn8kyprzsHrbXgQ==" hashValue="GknSqmMWq3hczaVCkMRrNA7R1sZZVaFsgcN8NuRNR29OhWfjSLcrZYEFooexUw+Ii0l16fClqVNRXsJqDFOspg==" algorithmName="SHA-512" password="CC35"/>
  <autoFilter ref="C82:K143"/>
  <mergeCells count="9">
    <mergeCell ref="E7:H7"/>
    <mergeCell ref="E9:H9"/>
    <mergeCell ref="E18:H18"/>
    <mergeCell ref="E27:H27"/>
    <mergeCell ref="E48:H48"/>
    <mergeCell ref="E50:H50"/>
    <mergeCell ref="E73:H73"/>
    <mergeCell ref="E75:H7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91</v>
      </c>
    </row>
    <row r="3" s="1" customFormat="1" ht="6.96" customHeight="1">
      <c r="B3" s="129"/>
      <c r="C3" s="130"/>
      <c r="D3" s="130"/>
      <c r="E3" s="130"/>
      <c r="F3" s="130"/>
      <c r="G3" s="130"/>
      <c r="H3" s="130"/>
      <c r="I3" s="130"/>
      <c r="J3" s="130"/>
      <c r="K3" s="130"/>
      <c r="L3" s="21"/>
      <c r="AT3" s="18" t="s">
        <v>81</v>
      </c>
    </row>
    <row r="4" s="1" customFormat="1" ht="24.96" customHeight="1">
      <c r="B4" s="21"/>
      <c r="D4" s="131" t="s">
        <v>92</v>
      </c>
      <c r="L4" s="21"/>
      <c r="M4" s="132" t="s">
        <v>10</v>
      </c>
      <c r="AT4" s="18" t="s">
        <v>4</v>
      </c>
    </row>
    <row r="5" s="1" customFormat="1" ht="6.96" customHeight="1">
      <c r="B5" s="21"/>
      <c r="L5" s="21"/>
    </row>
    <row r="6" s="1" customFormat="1" ht="12" customHeight="1">
      <c r="B6" s="21"/>
      <c r="D6" s="133" t="s">
        <v>16</v>
      </c>
      <c r="L6" s="21"/>
    </row>
    <row r="7" s="1" customFormat="1" ht="16.5" customHeight="1">
      <c r="B7" s="21"/>
      <c r="E7" s="134" t="str">
        <f>'Rekapitulace stavby'!K6</f>
        <v>Bytový dům č.p. 534, Oprava bytové jednotky č.3</v>
      </c>
      <c r="F7" s="133"/>
      <c r="G7" s="133"/>
      <c r="H7" s="133"/>
      <c r="L7" s="21"/>
    </row>
    <row r="8" s="2" customFormat="1" ht="12" customHeight="1">
      <c r="A8" s="39"/>
      <c r="B8" s="45"/>
      <c r="C8" s="39"/>
      <c r="D8" s="133" t="s">
        <v>93</v>
      </c>
      <c r="E8" s="39"/>
      <c r="F8" s="39"/>
      <c r="G8" s="39"/>
      <c r="H8" s="39"/>
      <c r="I8" s="39"/>
      <c r="J8" s="39"/>
      <c r="K8" s="39"/>
      <c r="L8" s="135"/>
      <c r="S8" s="39"/>
      <c r="T8" s="39"/>
      <c r="U8" s="39"/>
      <c r="V8" s="39"/>
      <c r="W8" s="39"/>
      <c r="X8" s="39"/>
      <c r="Y8" s="39"/>
      <c r="Z8" s="39"/>
      <c r="AA8" s="39"/>
      <c r="AB8" s="39"/>
      <c r="AC8" s="39"/>
      <c r="AD8" s="39"/>
      <c r="AE8" s="39"/>
    </row>
    <row r="9" s="2" customFormat="1" ht="16.5" customHeight="1">
      <c r="A9" s="39"/>
      <c r="B9" s="45"/>
      <c r="C9" s="39"/>
      <c r="D9" s="39"/>
      <c r="E9" s="136" t="s">
        <v>1220</v>
      </c>
      <c r="F9" s="39"/>
      <c r="G9" s="39"/>
      <c r="H9" s="39"/>
      <c r="I9" s="39"/>
      <c r="J9" s="39"/>
      <c r="K9" s="39"/>
      <c r="L9" s="135"/>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135"/>
      <c r="S10" s="39"/>
      <c r="T10" s="39"/>
      <c r="U10" s="39"/>
      <c r="V10" s="39"/>
      <c r="W10" s="39"/>
      <c r="X10" s="39"/>
      <c r="Y10" s="39"/>
      <c r="Z10" s="39"/>
      <c r="AA10" s="39"/>
      <c r="AB10" s="39"/>
      <c r="AC10" s="39"/>
      <c r="AD10" s="39"/>
      <c r="AE10" s="39"/>
    </row>
    <row r="11" s="2" customFormat="1" ht="12" customHeight="1">
      <c r="A11" s="39"/>
      <c r="B11" s="45"/>
      <c r="C11" s="39"/>
      <c r="D11" s="133" t="s">
        <v>18</v>
      </c>
      <c r="E11" s="39"/>
      <c r="F11" s="137" t="s">
        <v>19</v>
      </c>
      <c r="G11" s="39"/>
      <c r="H11" s="39"/>
      <c r="I11" s="133" t="s">
        <v>20</v>
      </c>
      <c r="J11" s="137" t="s">
        <v>19</v>
      </c>
      <c r="K11" s="39"/>
      <c r="L11" s="135"/>
      <c r="S11" s="39"/>
      <c r="T11" s="39"/>
      <c r="U11" s="39"/>
      <c r="V11" s="39"/>
      <c r="W11" s="39"/>
      <c r="X11" s="39"/>
      <c r="Y11" s="39"/>
      <c r="Z11" s="39"/>
      <c r="AA11" s="39"/>
      <c r="AB11" s="39"/>
      <c r="AC11" s="39"/>
      <c r="AD11" s="39"/>
      <c r="AE11" s="39"/>
    </row>
    <row r="12" s="2" customFormat="1" ht="12" customHeight="1">
      <c r="A12" s="39"/>
      <c r="B12" s="45"/>
      <c r="C12" s="39"/>
      <c r="D12" s="133" t="s">
        <v>21</v>
      </c>
      <c r="E12" s="39"/>
      <c r="F12" s="137" t="s">
        <v>22</v>
      </c>
      <c r="G12" s="39"/>
      <c r="H12" s="39"/>
      <c r="I12" s="133" t="s">
        <v>23</v>
      </c>
      <c r="J12" s="138" t="str">
        <f>'Rekapitulace stavby'!AN8</f>
        <v>22. 4. 2021</v>
      </c>
      <c r="K12" s="39"/>
      <c r="L12" s="135"/>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135"/>
      <c r="S13" s="39"/>
      <c r="T13" s="39"/>
      <c r="U13" s="39"/>
      <c r="V13" s="39"/>
      <c r="W13" s="39"/>
      <c r="X13" s="39"/>
      <c r="Y13" s="39"/>
      <c r="Z13" s="39"/>
      <c r="AA13" s="39"/>
      <c r="AB13" s="39"/>
      <c r="AC13" s="39"/>
      <c r="AD13" s="39"/>
      <c r="AE13" s="39"/>
    </row>
    <row r="14" s="2" customFormat="1" ht="12" customHeight="1">
      <c r="A14" s="39"/>
      <c r="B14" s="45"/>
      <c r="C14" s="39"/>
      <c r="D14" s="133" t="s">
        <v>25</v>
      </c>
      <c r="E14" s="39"/>
      <c r="F14" s="39"/>
      <c r="G14" s="39"/>
      <c r="H14" s="39"/>
      <c r="I14" s="133" t="s">
        <v>26</v>
      </c>
      <c r="J14" s="137" t="s">
        <v>27</v>
      </c>
      <c r="K14" s="39"/>
      <c r="L14" s="135"/>
      <c r="S14" s="39"/>
      <c r="T14" s="39"/>
      <c r="U14" s="39"/>
      <c r="V14" s="39"/>
      <c r="W14" s="39"/>
      <c r="X14" s="39"/>
      <c r="Y14" s="39"/>
      <c r="Z14" s="39"/>
      <c r="AA14" s="39"/>
      <c r="AB14" s="39"/>
      <c r="AC14" s="39"/>
      <c r="AD14" s="39"/>
      <c r="AE14" s="39"/>
    </row>
    <row r="15" s="2" customFormat="1" ht="18" customHeight="1">
      <c r="A15" s="39"/>
      <c r="B15" s="45"/>
      <c r="C15" s="39"/>
      <c r="D15" s="39"/>
      <c r="E15" s="137" t="s">
        <v>28</v>
      </c>
      <c r="F15" s="39"/>
      <c r="G15" s="39"/>
      <c r="H15" s="39"/>
      <c r="I15" s="133" t="s">
        <v>29</v>
      </c>
      <c r="J15" s="137" t="s">
        <v>30</v>
      </c>
      <c r="K15" s="39"/>
      <c r="L15" s="135"/>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135"/>
      <c r="S16" s="39"/>
      <c r="T16" s="39"/>
      <c r="U16" s="39"/>
      <c r="V16" s="39"/>
      <c r="W16" s="39"/>
      <c r="X16" s="39"/>
      <c r="Y16" s="39"/>
      <c r="Z16" s="39"/>
      <c r="AA16" s="39"/>
      <c r="AB16" s="39"/>
      <c r="AC16" s="39"/>
      <c r="AD16" s="39"/>
      <c r="AE16" s="39"/>
    </row>
    <row r="17" s="2" customFormat="1" ht="12" customHeight="1">
      <c r="A17" s="39"/>
      <c r="B17" s="45"/>
      <c r="C17" s="39"/>
      <c r="D17" s="133" t="s">
        <v>31</v>
      </c>
      <c r="E17" s="39"/>
      <c r="F17" s="39"/>
      <c r="G17" s="39"/>
      <c r="H17" s="39"/>
      <c r="I17" s="133" t="s">
        <v>26</v>
      </c>
      <c r="J17" s="34" t="str">
        <f>'Rekapitulace stavby'!AN13</f>
        <v>Vyplň údaj</v>
      </c>
      <c r="K17" s="39"/>
      <c r="L17" s="135"/>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37"/>
      <c r="G18" s="137"/>
      <c r="H18" s="137"/>
      <c r="I18" s="133" t="s">
        <v>29</v>
      </c>
      <c r="J18" s="34" t="str">
        <f>'Rekapitulace stavby'!AN14</f>
        <v>Vyplň údaj</v>
      </c>
      <c r="K18" s="39"/>
      <c r="L18" s="135"/>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135"/>
      <c r="S19" s="39"/>
      <c r="T19" s="39"/>
      <c r="U19" s="39"/>
      <c r="V19" s="39"/>
      <c r="W19" s="39"/>
      <c r="X19" s="39"/>
      <c r="Y19" s="39"/>
      <c r="Z19" s="39"/>
      <c r="AA19" s="39"/>
      <c r="AB19" s="39"/>
      <c r="AC19" s="39"/>
      <c r="AD19" s="39"/>
      <c r="AE19" s="39"/>
    </row>
    <row r="20" s="2" customFormat="1" ht="12" customHeight="1">
      <c r="A20" s="39"/>
      <c r="B20" s="45"/>
      <c r="C20" s="39"/>
      <c r="D20" s="133" t="s">
        <v>33</v>
      </c>
      <c r="E20" s="39"/>
      <c r="F20" s="39"/>
      <c r="G20" s="39"/>
      <c r="H20" s="39"/>
      <c r="I20" s="133" t="s">
        <v>26</v>
      </c>
      <c r="J20" s="137" t="str">
        <f>IF('Rekapitulace stavby'!AN16="","",'Rekapitulace stavby'!AN16)</f>
        <v/>
      </c>
      <c r="K20" s="39"/>
      <c r="L20" s="135"/>
      <c r="S20" s="39"/>
      <c r="T20" s="39"/>
      <c r="U20" s="39"/>
      <c r="V20" s="39"/>
      <c r="W20" s="39"/>
      <c r="X20" s="39"/>
      <c r="Y20" s="39"/>
      <c r="Z20" s="39"/>
      <c r="AA20" s="39"/>
      <c r="AB20" s="39"/>
      <c r="AC20" s="39"/>
      <c r="AD20" s="39"/>
      <c r="AE20" s="39"/>
    </row>
    <row r="21" s="2" customFormat="1" ht="18" customHeight="1">
      <c r="A21" s="39"/>
      <c r="B21" s="45"/>
      <c r="C21" s="39"/>
      <c r="D21" s="39"/>
      <c r="E21" s="137" t="str">
        <f>IF('Rekapitulace stavby'!E17="","",'Rekapitulace stavby'!E17)</f>
        <v xml:space="preserve"> </v>
      </c>
      <c r="F21" s="39"/>
      <c r="G21" s="39"/>
      <c r="H21" s="39"/>
      <c r="I21" s="133" t="s">
        <v>29</v>
      </c>
      <c r="J21" s="137" t="str">
        <f>IF('Rekapitulace stavby'!AN17="","",'Rekapitulace stavby'!AN17)</f>
        <v/>
      </c>
      <c r="K21" s="39"/>
      <c r="L21" s="135"/>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135"/>
      <c r="S22" s="39"/>
      <c r="T22" s="39"/>
      <c r="U22" s="39"/>
      <c r="V22" s="39"/>
      <c r="W22" s="39"/>
      <c r="X22" s="39"/>
      <c r="Y22" s="39"/>
      <c r="Z22" s="39"/>
      <c r="AA22" s="39"/>
      <c r="AB22" s="39"/>
      <c r="AC22" s="39"/>
      <c r="AD22" s="39"/>
      <c r="AE22" s="39"/>
    </row>
    <row r="23" s="2" customFormat="1" ht="12" customHeight="1">
      <c r="A23" s="39"/>
      <c r="B23" s="45"/>
      <c r="C23" s="39"/>
      <c r="D23" s="133" t="s">
        <v>36</v>
      </c>
      <c r="E23" s="39"/>
      <c r="F23" s="39"/>
      <c r="G23" s="39"/>
      <c r="H23" s="39"/>
      <c r="I23" s="133" t="s">
        <v>26</v>
      </c>
      <c r="J23" s="137" t="str">
        <f>IF('Rekapitulace stavby'!AN19="","",'Rekapitulace stavby'!AN19)</f>
        <v/>
      </c>
      <c r="K23" s="39"/>
      <c r="L23" s="135"/>
      <c r="S23" s="39"/>
      <c r="T23" s="39"/>
      <c r="U23" s="39"/>
      <c r="V23" s="39"/>
      <c r="W23" s="39"/>
      <c r="X23" s="39"/>
      <c r="Y23" s="39"/>
      <c r="Z23" s="39"/>
      <c r="AA23" s="39"/>
      <c r="AB23" s="39"/>
      <c r="AC23" s="39"/>
      <c r="AD23" s="39"/>
      <c r="AE23" s="39"/>
    </row>
    <row r="24" s="2" customFormat="1" ht="18" customHeight="1">
      <c r="A24" s="39"/>
      <c r="B24" s="45"/>
      <c r="C24" s="39"/>
      <c r="D24" s="39"/>
      <c r="E24" s="137" t="str">
        <f>IF('Rekapitulace stavby'!E20="","",'Rekapitulace stavby'!E20)</f>
        <v xml:space="preserve"> </v>
      </c>
      <c r="F24" s="39"/>
      <c r="G24" s="39"/>
      <c r="H24" s="39"/>
      <c r="I24" s="133" t="s">
        <v>29</v>
      </c>
      <c r="J24" s="137" t="str">
        <f>IF('Rekapitulace stavby'!AN20="","",'Rekapitulace stavby'!AN20)</f>
        <v/>
      </c>
      <c r="K24" s="39"/>
      <c r="L24" s="135"/>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135"/>
      <c r="S25" s="39"/>
      <c r="T25" s="39"/>
      <c r="U25" s="39"/>
      <c r="V25" s="39"/>
      <c r="W25" s="39"/>
      <c r="X25" s="39"/>
      <c r="Y25" s="39"/>
      <c r="Z25" s="39"/>
      <c r="AA25" s="39"/>
      <c r="AB25" s="39"/>
      <c r="AC25" s="39"/>
      <c r="AD25" s="39"/>
      <c r="AE25" s="39"/>
    </row>
    <row r="26" s="2" customFormat="1" ht="12" customHeight="1">
      <c r="A26" s="39"/>
      <c r="B26" s="45"/>
      <c r="C26" s="39"/>
      <c r="D26" s="133" t="s">
        <v>37</v>
      </c>
      <c r="E26" s="39"/>
      <c r="F26" s="39"/>
      <c r="G26" s="39"/>
      <c r="H26" s="39"/>
      <c r="I26" s="39"/>
      <c r="J26" s="39"/>
      <c r="K26" s="39"/>
      <c r="L26" s="135"/>
      <c r="S26" s="39"/>
      <c r="T26" s="39"/>
      <c r="U26" s="39"/>
      <c r="V26" s="39"/>
      <c r="W26" s="39"/>
      <c r="X26" s="39"/>
      <c r="Y26" s="39"/>
      <c r="Z26" s="39"/>
      <c r="AA26" s="39"/>
      <c r="AB26" s="39"/>
      <c r="AC26" s="39"/>
      <c r="AD26" s="39"/>
      <c r="AE26" s="39"/>
    </row>
    <row r="27" s="8" customFormat="1" ht="71.25" customHeight="1">
      <c r="A27" s="139"/>
      <c r="B27" s="140"/>
      <c r="C27" s="139"/>
      <c r="D27" s="139"/>
      <c r="E27" s="141" t="s">
        <v>95</v>
      </c>
      <c r="F27" s="141"/>
      <c r="G27" s="141"/>
      <c r="H27" s="141"/>
      <c r="I27" s="139"/>
      <c r="J27" s="139"/>
      <c r="K27" s="139"/>
      <c r="L27" s="142"/>
      <c r="S27" s="139"/>
      <c r="T27" s="139"/>
      <c r="U27" s="139"/>
      <c r="V27" s="139"/>
      <c r="W27" s="139"/>
      <c r="X27" s="139"/>
      <c r="Y27" s="139"/>
      <c r="Z27" s="139"/>
      <c r="AA27" s="139"/>
      <c r="AB27" s="139"/>
      <c r="AC27" s="139"/>
      <c r="AD27" s="139"/>
      <c r="AE27" s="139"/>
    </row>
    <row r="28" s="2" customFormat="1" ht="6.96" customHeight="1">
      <c r="A28" s="39"/>
      <c r="B28" s="45"/>
      <c r="C28" s="39"/>
      <c r="D28" s="39"/>
      <c r="E28" s="39"/>
      <c r="F28" s="39"/>
      <c r="G28" s="39"/>
      <c r="H28" s="39"/>
      <c r="I28" s="39"/>
      <c r="J28" s="39"/>
      <c r="K28" s="39"/>
      <c r="L28" s="135"/>
      <c r="S28" s="39"/>
      <c r="T28" s="39"/>
      <c r="U28" s="39"/>
      <c r="V28" s="39"/>
      <c r="W28" s="39"/>
      <c r="X28" s="39"/>
      <c r="Y28" s="39"/>
      <c r="Z28" s="39"/>
      <c r="AA28" s="39"/>
      <c r="AB28" s="39"/>
      <c r="AC28" s="39"/>
      <c r="AD28" s="39"/>
      <c r="AE28" s="39"/>
    </row>
    <row r="29" s="2" customFormat="1" ht="6.96" customHeight="1">
      <c r="A29" s="39"/>
      <c r="B29" s="45"/>
      <c r="C29" s="39"/>
      <c r="D29" s="143"/>
      <c r="E29" s="143"/>
      <c r="F29" s="143"/>
      <c r="G29" s="143"/>
      <c r="H29" s="143"/>
      <c r="I29" s="143"/>
      <c r="J29" s="143"/>
      <c r="K29" s="143"/>
      <c r="L29" s="135"/>
      <c r="S29" s="39"/>
      <c r="T29" s="39"/>
      <c r="U29" s="39"/>
      <c r="V29" s="39"/>
      <c r="W29" s="39"/>
      <c r="X29" s="39"/>
      <c r="Y29" s="39"/>
      <c r="Z29" s="39"/>
      <c r="AA29" s="39"/>
      <c r="AB29" s="39"/>
      <c r="AC29" s="39"/>
      <c r="AD29" s="39"/>
      <c r="AE29" s="39"/>
    </row>
    <row r="30" s="2" customFormat="1" ht="25.44" customHeight="1">
      <c r="A30" s="39"/>
      <c r="B30" s="45"/>
      <c r="C30" s="39"/>
      <c r="D30" s="144" t="s">
        <v>39</v>
      </c>
      <c r="E30" s="39"/>
      <c r="F30" s="39"/>
      <c r="G30" s="39"/>
      <c r="H30" s="39"/>
      <c r="I30" s="39"/>
      <c r="J30" s="145">
        <f>ROUND(J88, 2)</f>
        <v>0</v>
      </c>
      <c r="K30" s="39"/>
      <c r="L30" s="135"/>
      <c r="S30" s="39"/>
      <c r="T30" s="39"/>
      <c r="U30" s="39"/>
      <c r="V30" s="39"/>
      <c r="W30" s="39"/>
      <c r="X30" s="39"/>
      <c r="Y30" s="39"/>
      <c r="Z30" s="39"/>
      <c r="AA30" s="39"/>
      <c r="AB30" s="39"/>
      <c r="AC30" s="39"/>
      <c r="AD30" s="39"/>
      <c r="AE30" s="39"/>
    </row>
    <row r="31" s="2" customFormat="1" ht="6.96" customHeight="1">
      <c r="A31" s="39"/>
      <c r="B31" s="45"/>
      <c r="C31" s="39"/>
      <c r="D31" s="143"/>
      <c r="E31" s="143"/>
      <c r="F31" s="143"/>
      <c r="G31" s="143"/>
      <c r="H31" s="143"/>
      <c r="I31" s="143"/>
      <c r="J31" s="143"/>
      <c r="K31" s="143"/>
      <c r="L31" s="135"/>
      <c r="S31" s="39"/>
      <c r="T31" s="39"/>
      <c r="U31" s="39"/>
      <c r="V31" s="39"/>
      <c r="W31" s="39"/>
      <c r="X31" s="39"/>
      <c r="Y31" s="39"/>
      <c r="Z31" s="39"/>
      <c r="AA31" s="39"/>
      <c r="AB31" s="39"/>
      <c r="AC31" s="39"/>
      <c r="AD31" s="39"/>
      <c r="AE31" s="39"/>
    </row>
    <row r="32" s="2" customFormat="1" ht="14.4" customHeight="1">
      <c r="A32" s="39"/>
      <c r="B32" s="45"/>
      <c r="C32" s="39"/>
      <c r="D32" s="39"/>
      <c r="E32" s="39"/>
      <c r="F32" s="146" t="s">
        <v>41</v>
      </c>
      <c r="G32" s="39"/>
      <c r="H32" s="39"/>
      <c r="I32" s="146" t="s">
        <v>40</v>
      </c>
      <c r="J32" s="146" t="s">
        <v>42</v>
      </c>
      <c r="K32" s="39"/>
      <c r="L32" s="135"/>
      <c r="S32" s="39"/>
      <c r="T32" s="39"/>
      <c r="U32" s="39"/>
      <c r="V32" s="39"/>
      <c r="W32" s="39"/>
      <c r="X32" s="39"/>
      <c r="Y32" s="39"/>
      <c r="Z32" s="39"/>
      <c r="AA32" s="39"/>
      <c r="AB32" s="39"/>
      <c r="AC32" s="39"/>
      <c r="AD32" s="39"/>
      <c r="AE32" s="39"/>
    </row>
    <row r="33" s="2" customFormat="1" ht="14.4" customHeight="1">
      <c r="A33" s="39"/>
      <c r="B33" s="45"/>
      <c r="C33" s="39"/>
      <c r="D33" s="147" t="s">
        <v>43</v>
      </c>
      <c r="E33" s="133" t="s">
        <v>44</v>
      </c>
      <c r="F33" s="148">
        <f>ROUND((SUM(BE88:BE126)),  2)</f>
        <v>0</v>
      </c>
      <c r="G33" s="39"/>
      <c r="H33" s="39"/>
      <c r="I33" s="149">
        <v>0.20999999999999999</v>
      </c>
      <c r="J33" s="148">
        <f>ROUND(((SUM(BE88:BE126))*I33),  2)</f>
        <v>0</v>
      </c>
      <c r="K33" s="39"/>
      <c r="L33" s="135"/>
      <c r="S33" s="39"/>
      <c r="T33" s="39"/>
      <c r="U33" s="39"/>
      <c r="V33" s="39"/>
      <c r="W33" s="39"/>
      <c r="X33" s="39"/>
      <c r="Y33" s="39"/>
      <c r="Z33" s="39"/>
      <c r="AA33" s="39"/>
      <c r="AB33" s="39"/>
      <c r="AC33" s="39"/>
      <c r="AD33" s="39"/>
      <c r="AE33" s="39"/>
    </row>
    <row r="34" s="2" customFormat="1" ht="14.4" customHeight="1">
      <c r="A34" s="39"/>
      <c r="B34" s="45"/>
      <c r="C34" s="39"/>
      <c r="D34" s="39"/>
      <c r="E34" s="133" t="s">
        <v>45</v>
      </c>
      <c r="F34" s="148">
        <f>ROUND((SUM(BF88:BF126)),  2)</f>
        <v>0</v>
      </c>
      <c r="G34" s="39"/>
      <c r="H34" s="39"/>
      <c r="I34" s="149">
        <v>0.14999999999999999</v>
      </c>
      <c r="J34" s="148">
        <f>ROUND(((SUM(BF88:BF126))*I34),  2)</f>
        <v>0</v>
      </c>
      <c r="K34" s="39"/>
      <c r="L34" s="135"/>
      <c r="S34" s="39"/>
      <c r="T34" s="39"/>
      <c r="U34" s="39"/>
      <c r="V34" s="39"/>
      <c r="W34" s="39"/>
      <c r="X34" s="39"/>
      <c r="Y34" s="39"/>
      <c r="Z34" s="39"/>
      <c r="AA34" s="39"/>
      <c r="AB34" s="39"/>
      <c r="AC34" s="39"/>
      <c r="AD34" s="39"/>
      <c r="AE34" s="39"/>
    </row>
    <row r="35" hidden="1" s="2" customFormat="1" ht="14.4" customHeight="1">
      <c r="A35" s="39"/>
      <c r="B35" s="45"/>
      <c r="C35" s="39"/>
      <c r="D35" s="39"/>
      <c r="E35" s="133" t="s">
        <v>46</v>
      </c>
      <c r="F35" s="148">
        <f>ROUND((SUM(BG88:BG126)),  2)</f>
        <v>0</v>
      </c>
      <c r="G35" s="39"/>
      <c r="H35" s="39"/>
      <c r="I35" s="149">
        <v>0.20999999999999999</v>
      </c>
      <c r="J35" s="148">
        <f>0</f>
        <v>0</v>
      </c>
      <c r="K35" s="39"/>
      <c r="L35" s="135"/>
      <c r="S35" s="39"/>
      <c r="T35" s="39"/>
      <c r="U35" s="39"/>
      <c r="V35" s="39"/>
      <c r="W35" s="39"/>
      <c r="X35" s="39"/>
      <c r="Y35" s="39"/>
      <c r="Z35" s="39"/>
      <c r="AA35" s="39"/>
      <c r="AB35" s="39"/>
      <c r="AC35" s="39"/>
      <c r="AD35" s="39"/>
      <c r="AE35" s="39"/>
    </row>
    <row r="36" hidden="1" s="2" customFormat="1" ht="14.4" customHeight="1">
      <c r="A36" s="39"/>
      <c r="B36" s="45"/>
      <c r="C36" s="39"/>
      <c r="D36" s="39"/>
      <c r="E36" s="133" t="s">
        <v>47</v>
      </c>
      <c r="F36" s="148">
        <f>ROUND((SUM(BH88:BH126)),  2)</f>
        <v>0</v>
      </c>
      <c r="G36" s="39"/>
      <c r="H36" s="39"/>
      <c r="I36" s="149">
        <v>0.14999999999999999</v>
      </c>
      <c r="J36" s="148">
        <f>0</f>
        <v>0</v>
      </c>
      <c r="K36" s="39"/>
      <c r="L36" s="135"/>
      <c r="S36" s="39"/>
      <c r="T36" s="39"/>
      <c r="U36" s="39"/>
      <c r="V36" s="39"/>
      <c r="W36" s="39"/>
      <c r="X36" s="39"/>
      <c r="Y36" s="39"/>
      <c r="Z36" s="39"/>
      <c r="AA36" s="39"/>
      <c r="AB36" s="39"/>
      <c r="AC36" s="39"/>
      <c r="AD36" s="39"/>
      <c r="AE36" s="39"/>
    </row>
    <row r="37" hidden="1" s="2" customFormat="1" ht="14.4" customHeight="1">
      <c r="A37" s="39"/>
      <c r="B37" s="45"/>
      <c r="C37" s="39"/>
      <c r="D37" s="39"/>
      <c r="E37" s="133" t="s">
        <v>48</v>
      </c>
      <c r="F37" s="148">
        <f>ROUND((SUM(BI88:BI126)),  2)</f>
        <v>0</v>
      </c>
      <c r="G37" s="39"/>
      <c r="H37" s="39"/>
      <c r="I37" s="149">
        <v>0</v>
      </c>
      <c r="J37" s="148">
        <f>0</f>
        <v>0</v>
      </c>
      <c r="K37" s="39"/>
      <c r="L37" s="135"/>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135"/>
      <c r="S38" s="39"/>
      <c r="T38" s="39"/>
      <c r="U38" s="39"/>
      <c r="V38" s="39"/>
      <c r="W38" s="39"/>
      <c r="X38" s="39"/>
      <c r="Y38" s="39"/>
      <c r="Z38" s="39"/>
      <c r="AA38" s="39"/>
      <c r="AB38" s="39"/>
      <c r="AC38" s="39"/>
      <c r="AD38" s="39"/>
      <c r="AE38" s="39"/>
    </row>
    <row r="39" s="2" customFormat="1" ht="25.44" customHeight="1">
      <c r="A39" s="39"/>
      <c r="B39" s="45"/>
      <c r="C39" s="150"/>
      <c r="D39" s="151" t="s">
        <v>49</v>
      </c>
      <c r="E39" s="152"/>
      <c r="F39" s="152"/>
      <c r="G39" s="153" t="s">
        <v>50</v>
      </c>
      <c r="H39" s="154" t="s">
        <v>51</v>
      </c>
      <c r="I39" s="152"/>
      <c r="J39" s="155">
        <f>SUM(J30:J37)</f>
        <v>0</v>
      </c>
      <c r="K39" s="156"/>
      <c r="L39" s="135"/>
      <c r="S39" s="39"/>
      <c r="T39" s="39"/>
      <c r="U39" s="39"/>
      <c r="V39" s="39"/>
      <c r="W39" s="39"/>
      <c r="X39" s="39"/>
      <c r="Y39" s="39"/>
      <c r="Z39" s="39"/>
      <c r="AA39" s="39"/>
      <c r="AB39" s="39"/>
      <c r="AC39" s="39"/>
      <c r="AD39" s="39"/>
      <c r="AE39" s="39"/>
    </row>
    <row r="40" s="2" customFormat="1" ht="14.4" customHeight="1">
      <c r="A40" s="39"/>
      <c r="B40" s="157"/>
      <c r="C40" s="158"/>
      <c r="D40" s="158"/>
      <c r="E40" s="158"/>
      <c r="F40" s="158"/>
      <c r="G40" s="158"/>
      <c r="H40" s="158"/>
      <c r="I40" s="158"/>
      <c r="J40" s="158"/>
      <c r="K40" s="158"/>
      <c r="L40" s="135"/>
      <c r="S40" s="39"/>
      <c r="T40" s="39"/>
      <c r="U40" s="39"/>
      <c r="V40" s="39"/>
      <c r="W40" s="39"/>
      <c r="X40" s="39"/>
      <c r="Y40" s="39"/>
      <c r="Z40" s="39"/>
      <c r="AA40" s="39"/>
      <c r="AB40" s="39"/>
      <c r="AC40" s="39"/>
      <c r="AD40" s="39"/>
      <c r="AE40" s="39"/>
    </row>
    <row r="44" s="2" customFormat="1" ht="6.96" customHeight="1">
      <c r="A44" s="39"/>
      <c r="B44" s="159"/>
      <c r="C44" s="160"/>
      <c r="D44" s="160"/>
      <c r="E44" s="160"/>
      <c r="F44" s="160"/>
      <c r="G44" s="160"/>
      <c r="H44" s="160"/>
      <c r="I44" s="160"/>
      <c r="J44" s="160"/>
      <c r="K44" s="160"/>
      <c r="L44" s="135"/>
      <c r="S44" s="39"/>
      <c r="T44" s="39"/>
      <c r="U44" s="39"/>
      <c r="V44" s="39"/>
      <c r="W44" s="39"/>
      <c r="X44" s="39"/>
      <c r="Y44" s="39"/>
      <c r="Z44" s="39"/>
      <c r="AA44" s="39"/>
      <c r="AB44" s="39"/>
      <c r="AC44" s="39"/>
      <c r="AD44" s="39"/>
      <c r="AE44" s="39"/>
    </row>
    <row r="45" s="2" customFormat="1" ht="24.96" customHeight="1">
      <c r="A45" s="39"/>
      <c r="B45" s="40"/>
      <c r="C45" s="24" t="s">
        <v>96</v>
      </c>
      <c r="D45" s="41"/>
      <c r="E45" s="41"/>
      <c r="F45" s="41"/>
      <c r="G45" s="41"/>
      <c r="H45" s="41"/>
      <c r="I45" s="41"/>
      <c r="J45" s="41"/>
      <c r="K45" s="41"/>
      <c r="L45" s="135"/>
      <c r="S45" s="39"/>
      <c r="T45" s="39"/>
      <c r="U45" s="39"/>
      <c r="V45" s="39"/>
      <c r="W45" s="39"/>
      <c r="X45" s="39"/>
      <c r="Y45" s="39"/>
      <c r="Z45" s="39"/>
      <c r="AA45" s="39"/>
      <c r="AB45" s="39"/>
      <c r="AC45" s="39"/>
      <c r="AD45" s="39"/>
      <c r="AE45" s="39"/>
    </row>
    <row r="46" s="2" customFormat="1" ht="6.96" customHeight="1">
      <c r="A46" s="39"/>
      <c r="B46" s="40"/>
      <c r="C46" s="41"/>
      <c r="D46" s="41"/>
      <c r="E46" s="41"/>
      <c r="F46" s="41"/>
      <c r="G46" s="41"/>
      <c r="H46" s="41"/>
      <c r="I46" s="41"/>
      <c r="J46" s="41"/>
      <c r="K46" s="41"/>
      <c r="L46" s="135"/>
      <c r="S46" s="39"/>
      <c r="T46" s="39"/>
      <c r="U46" s="39"/>
      <c r="V46" s="39"/>
      <c r="W46" s="39"/>
      <c r="X46" s="39"/>
      <c r="Y46" s="39"/>
      <c r="Z46" s="39"/>
      <c r="AA46" s="39"/>
      <c r="AB46" s="39"/>
      <c r="AC46" s="39"/>
      <c r="AD46" s="39"/>
      <c r="AE46" s="39"/>
    </row>
    <row r="47" s="2" customFormat="1" ht="12" customHeight="1">
      <c r="A47" s="39"/>
      <c r="B47" s="40"/>
      <c r="C47" s="33" t="s">
        <v>16</v>
      </c>
      <c r="D47" s="41"/>
      <c r="E47" s="41"/>
      <c r="F47" s="41"/>
      <c r="G47" s="41"/>
      <c r="H47" s="41"/>
      <c r="I47" s="41"/>
      <c r="J47" s="41"/>
      <c r="K47" s="41"/>
      <c r="L47" s="135"/>
      <c r="S47" s="39"/>
      <c r="T47" s="39"/>
      <c r="U47" s="39"/>
      <c r="V47" s="39"/>
      <c r="W47" s="39"/>
      <c r="X47" s="39"/>
      <c r="Y47" s="39"/>
      <c r="Z47" s="39"/>
      <c r="AA47" s="39"/>
      <c r="AB47" s="39"/>
      <c r="AC47" s="39"/>
      <c r="AD47" s="39"/>
      <c r="AE47" s="39"/>
    </row>
    <row r="48" s="2" customFormat="1" ht="16.5" customHeight="1">
      <c r="A48" s="39"/>
      <c r="B48" s="40"/>
      <c r="C48" s="41"/>
      <c r="D48" s="41"/>
      <c r="E48" s="161" t="str">
        <f>E7</f>
        <v>Bytový dům č.p. 534, Oprava bytové jednotky č.3</v>
      </c>
      <c r="F48" s="33"/>
      <c r="G48" s="33"/>
      <c r="H48" s="33"/>
      <c r="I48" s="41"/>
      <c r="J48" s="41"/>
      <c r="K48" s="41"/>
      <c r="L48" s="135"/>
      <c r="S48" s="39"/>
      <c r="T48" s="39"/>
      <c r="U48" s="39"/>
      <c r="V48" s="39"/>
      <c r="W48" s="39"/>
      <c r="X48" s="39"/>
      <c r="Y48" s="39"/>
      <c r="Z48" s="39"/>
      <c r="AA48" s="39"/>
      <c r="AB48" s="39"/>
      <c r="AC48" s="39"/>
      <c r="AD48" s="39"/>
      <c r="AE48" s="39"/>
    </row>
    <row r="49" s="2" customFormat="1" ht="12" customHeight="1">
      <c r="A49" s="39"/>
      <c r="B49" s="40"/>
      <c r="C49" s="33" t="s">
        <v>93</v>
      </c>
      <c r="D49" s="41"/>
      <c r="E49" s="41"/>
      <c r="F49" s="41"/>
      <c r="G49" s="41"/>
      <c r="H49" s="41"/>
      <c r="I49" s="41"/>
      <c r="J49" s="41"/>
      <c r="K49" s="41"/>
      <c r="L49" s="135"/>
      <c r="S49" s="39"/>
      <c r="T49" s="39"/>
      <c r="U49" s="39"/>
      <c r="V49" s="39"/>
      <c r="W49" s="39"/>
      <c r="X49" s="39"/>
      <c r="Y49" s="39"/>
      <c r="Z49" s="39"/>
      <c r="AA49" s="39"/>
      <c r="AB49" s="39"/>
      <c r="AC49" s="39"/>
      <c r="AD49" s="39"/>
      <c r="AE49" s="39"/>
    </row>
    <row r="50" s="2" customFormat="1" ht="16.5" customHeight="1">
      <c r="A50" s="39"/>
      <c r="B50" s="40"/>
      <c r="C50" s="41"/>
      <c r="D50" s="41"/>
      <c r="E50" s="70" t="str">
        <f>E9</f>
        <v>04 - ústřední vytápění</v>
      </c>
      <c r="F50" s="41"/>
      <c r="G50" s="41"/>
      <c r="H50" s="41"/>
      <c r="I50" s="41"/>
      <c r="J50" s="41"/>
      <c r="K50" s="41"/>
      <c r="L50" s="135"/>
      <c r="S50" s="39"/>
      <c r="T50" s="39"/>
      <c r="U50" s="39"/>
      <c r="V50" s="39"/>
      <c r="W50" s="39"/>
      <c r="X50" s="39"/>
      <c r="Y50" s="39"/>
      <c r="Z50" s="39"/>
      <c r="AA50" s="39"/>
      <c r="AB50" s="39"/>
      <c r="AC50" s="39"/>
      <c r="AD50" s="39"/>
      <c r="AE50" s="39"/>
    </row>
    <row r="51" s="2" customFormat="1" ht="6.96" customHeight="1">
      <c r="A51" s="39"/>
      <c r="B51" s="40"/>
      <c r="C51" s="41"/>
      <c r="D51" s="41"/>
      <c r="E51" s="41"/>
      <c r="F51" s="41"/>
      <c r="G51" s="41"/>
      <c r="H51" s="41"/>
      <c r="I51" s="41"/>
      <c r="J51" s="41"/>
      <c r="K51" s="41"/>
      <c r="L51" s="135"/>
      <c r="S51" s="39"/>
      <c r="T51" s="39"/>
      <c r="U51" s="39"/>
      <c r="V51" s="39"/>
      <c r="W51" s="39"/>
      <c r="X51" s="39"/>
      <c r="Y51" s="39"/>
      <c r="Z51" s="39"/>
      <c r="AA51" s="39"/>
      <c r="AB51" s="39"/>
      <c r="AC51" s="39"/>
      <c r="AD51" s="39"/>
      <c r="AE51" s="39"/>
    </row>
    <row r="52" s="2" customFormat="1" ht="12" customHeight="1">
      <c r="A52" s="39"/>
      <c r="B52" s="40"/>
      <c r="C52" s="33" t="s">
        <v>21</v>
      </c>
      <c r="D52" s="41"/>
      <c r="E52" s="41"/>
      <c r="F52" s="28" t="str">
        <f>F12</f>
        <v xml:space="preserve">Horní Lipová </v>
      </c>
      <c r="G52" s="41"/>
      <c r="H52" s="41"/>
      <c r="I52" s="33" t="s">
        <v>23</v>
      </c>
      <c r="J52" s="73" t="str">
        <f>IF(J12="","",J12)</f>
        <v>22. 4. 2021</v>
      </c>
      <c r="K52" s="41"/>
      <c r="L52" s="135"/>
      <c r="S52" s="39"/>
      <c r="T52" s="39"/>
      <c r="U52" s="39"/>
      <c r="V52" s="39"/>
      <c r="W52" s="39"/>
      <c r="X52" s="39"/>
      <c r="Y52" s="39"/>
      <c r="Z52" s="39"/>
      <c r="AA52" s="39"/>
      <c r="AB52" s="39"/>
      <c r="AC52" s="39"/>
      <c r="AD52" s="39"/>
      <c r="AE52" s="39"/>
    </row>
    <row r="53" s="2" customFormat="1" ht="6.96" customHeight="1">
      <c r="A53" s="39"/>
      <c r="B53" s="40"/>
      <c r="C53" s="41"/>
      <c r="D53" s="41"/>
      <c r="E53" s="41"/>
      <c r="F53" s="41"/>
      <c r="G53" s="41"/>
      <c r="H53" s="41"/>
      <c r="I53" s="41"/>
      <c r="J53" s="41"/>
      <c r="K53" s="41"/>
      <c r="L53" s="135"/>
      <c r="S53" s="39"/>
      <c r="T53" s="39"/>
      <c r="U53" s="39"/>
      <c r="V53" s="39"/>
      <c r="W53" s="39"/>
      <c r="X53" s="39"/>
      <c r="Y53" s="39"/>
      <c r="Z53" s="39"/>
      <c r="AA53" s="39"/>
      <c r="AB53" s="39"/>
      <c r="AC53" s="39"/>
      <c r="AD53" s="39"/>
      <c r="AE53" s="39"/>
    </row>
    <row r="54" s="2" customFormat="1" ht="15.15" customHeight="1">
      <c r="A54" s="39"/>
      <c r="B54" s="40"/>
      <c r="C54" s="33" t="s">
        <v>25</v>
      </c>
      <c r="D54" s="41"/>
      <c r="E54" s="41"/>
      <c r="F54" s="28" t="str">
        <f>E15</f>
        <v>Obec Lipová-lázně</v>
      </c>
      <c r="G54" s="41"/>
      <c r="H54" s="41"/>
      <c r="I54" s="33" t="s">
        <v>33</v>
      </c>
      <c r="J54" s="37" t="str">
        <f>E21</f>
        <v xml:space="preserve"> </v>
      </c>
      <c r="K54" s="41"/>
      <c r="L54" s="135"/>
      <c r="S54" s="39"/>
      <c r="T54" s="39"/>
      <c r="U54" s="39"/>
      <c r="V54" s="39"/>
      <c r="W54" s="39"/>
      <c r="X54" s="39"/>
      <c r="Y54" s="39"/>
      <c r="Z54" s="39"/>
      <c r="AA54" s="39"/>
      <c r="AB54" s="39"/>
      <c r="AC54" s="39"/>
      <c r="AD54" s="39"/>
      <c r="AE54" s="39"/>
    </row>
    <row r="55" s="2" customFormat="1" ht="15.15" customHeight="1">
      <c r="A55" s="39"/>
      <c r="B55" s="40"/>
      <c r="C55" s="33" t="s">
        <v>31</v>
      </c>
      <c r="D55" s="41"/>
      <c r="E55" s="41"/>
      <c r="F55" s="28" t="str">
        <f>IF(E18="","",E18)</f>
        <v>Vyplň údaj</v>
      </c>
      <c r="G55" s="41"/>
      <c r="H55" s="41"/>
      <c r="I55" s="33" t="s">
        <v>36</v>
      </c>
      <c r="J55" s="37" t="str">
        <f>E24</f>
        <v xml:space="preserve"> </v>
      </c>
      <c r="K55" s="41"/>
      <c r="L55" s="135"/>
      <c r="S55" s="39"/>
      <c r="T55" s="39"/>
      <c r="U55" s="39"/>
      <c r="V55" s="39"/>
      <c r="W55" s="39"/>
      <c r="X55" s="39"/>
      <c r="Y55" s="39"/>
      <c r="Z55" s="39"/>
      <c r="AA55" s="39"/>
      <c r="AB55" s="39"/>
      <c r="AC55" s="39"/>
      <c r="AD55" s="39"/>
      <c r="AE55" s="39"/>
    </row>
    <row r="56" s="2" customFormat="1" ht="10.32" customHeight="1">
      <c r="A56" s="39"/>
      <c r="B56" s="40"/>
      <c r="C56" s="41"/>
      <c r="D56" s="41"/>
      <c r="E56" s="41"/>
      <c r="F56" s="41"/>
      <c r="G56" s="41"/>
      <c r="H56" s="41"/>
      <c r="I56" s="41"/>
      <c r="J56" s="41"/>
      <c r="K56" s="41"/>
      <c r="L56" s="135"/>
      <c r="S56" s="39"/>
      <c r="T56" s="39"/>
      <c r="U56" s="39"/>
      <c r="V56" s="39"/>
      <c r="W56" s="39"/>
      <c r="X56" s="39"/>
      <c r="Y56" s="39"/>
      <c r="Z56" s="39"/>
      <c r="AA56" s="39"/>
      <c r="AB56" s="39"/>
      <c r="AC56" s="39"/>
      <c r="AD56" s="39"/>
      <c r="AE56" s="39"/>
    </row>
    <row r="57" s="2" customFormat="1" ht="29.28" customHeight="1">
      <c r="A57" s="39"/>
      <c r="B57" s="40"/>
      <c r="C57" s="162" t="s">
        <v>97</v>
      </c>
      <c r="D57" s="163"/>
      <c r="E57" s="163"/>
      <c r="F57" s="163"/>
      <c r="G57" s="163"/>
      <c r="H57" s="163"/>
      <c r="I57" s="163"/>
      <c r="J57" s="164" t="s">
        <v>98</v>
      </c>
      <c r="K57" s="163"/>
      <c r="L57" s="135"/>
      <c r="S57" s="39"/>
      <c r="T57" s="39"/>
      <c r="U57" s="39"/>
      <c r="V57" s="39"/>
      <c r="W57" s="39"/>
      <c r="X57" s="39"/>
      <c r="Y57" s="39"/>
      <c r="Z57" s="39"/>
      <c r="AA57" s="39"/>
      <c r="AB57" s="39"/>
      <c r="AC57" s="39"/>
      <c r="AD57" s="39"/>
      <c r="AE57" s="39"/>
    </row>
    <row r="58" s="2" customFormat="1" ht="10.32" customHeight="1">
      <c r="A58" s="39"/>
      <c r="B58" s="40"/>
      <c r="C58" s="41"/>
      <c r="D58" s="41"/>
      <c r="E58" s="41"/>
      <c r="F58" s="41"/>
      <c r="G58" s="41"/>
      <c r="H58" s="41"/>
      <c r="I58" s="41"/>
      <c r="J58" s="41"/>
      <c r="K58" s="41"/>
      <c r="L58" s="135"/>
      <c r="S58" s="39"/>
      <c r="T58" s="39"/>
      <c r="U58" s="39"/>
      <c r="V58" s="39"/>
      <c r="W58" s="39"/>
      <c r="X58" s="39"/>
      <c r="Y58" s="39"/>
      <c r="Z58" s="39"/>
      <c r="AA58" s="39"/>
      <c r="AB58" s="39"/>
      <c r="AC58" s="39"/>
      <c r="AD58" s="39"/>
      <c r="AE58" s="39"/>
    </row>
    <row r="59" s="2" customFormat="1" ht="22.8" customHeight="1">
      <c r="A59" s="39"/>
      <c r="B59" s="40"/>
      <c r="C59" s="165" t="s">
        <v>71</v>
      </c>
      <c r="D59" s="41"/>
      <c r="E59" s="41"/>
      <c r="F59" s="41"/>
      <c r="G59" s="41"/>
      <c r="H59" s="41"/>
      <c r="I59" s="41"/>
      <c r="J59" s="103">
        <f>J88</f>
        <v>0</v>
      </c>
      <c r="K59" s="41"/>
      <c r="L59" s="135"/>
      <c r="S59" s="39"/>
      <c r="T59" s="39"/>
      <c r="U59" s="39"/>
      <c r="V59" s="39"/>
      <c r="W59" s="39"/>
      <c r="X59" s="39"/>
      <c r="Y59" s="39"/>
      <c r="Z59" s="39"/>
      <c r="AA59" s="39"/>
      <c r="AB59" s="39"/>
      <c r="AC59" s="39"/>
      <c r="AD59" s="39"/>
      <c r="AE59" s="39"/>
      <c r="AU59" s="18" t="s">
        <v>99</v>
      </c>
    </row>
    <row r="60" s="9" customFormat="1" ht="24.96" customHeight="1">
      <c r="A60" s="9"/>
      <c r="B60" s="166"/>
      <c r="C60" s="167"/>
      <c r="D60" s="168" t="s">
        <v>106</v>
      </c>
      <c r="E60" s="169"/>
      <c r="F60" s="169"/>
      <c r="G60" s="169"/>
      <c r="H60" s="169"/>
      <c r="I60" s="169"/>
      <c r="J60" s="170">
        <f>J89</f>
        <v>0</v>
      </c>
      <c r="K60" s="167"/>
      <c r="L60" s="171"/>
      <c r="S60" s="9"/>
      <c r="T60" s="9"/>
      <c r="U60" s="9"/>
      <c r="V60" s="9"/>
      <c r="W60" s="9"/>
      <c r="X60" s="9"/>
      <c r="Y60" s="9"/>
      <c r="Z60" s="9"/>
      <c r="AA60" s="9"/>
      <c r="AB60" s="9"/>
      <c r="AC60" s="9"/>
      <c r="AD60" s="9"/>
      <c r="AE60" s="9"/>
    </row>
    <row r="61" s="10" customFormat="1" ht="19.92" customHeight="1">
      <c r="A61" s="10"/>
      <c r="B61" s="172"/>
      <c r="C61" s="173"/>
      <c r="D61" s="174" t="s">
        <v>1221</v>
      </c>
      <c r="E61" s="175"/>
      <c r="F61" s="175"/>
      <c r="G61" s="175"/>
      <c r="H61" s="175"/>
      <c r="I61" s="175"/>
      <c r="J61" s="176">
        <f>J90</f>
        <v>0</v>
      </c>
      <c r="K61" s="173"/>
      <c r="L61" s="177"/>
      <c r="S61" s="10"/>
      <c r="T61" s="10"/>
      <c r="U61" s="10"/>
      <c r="V61" s="10"/>
      <c r="W61" s="10"/>
      <c r="X61" s="10"/>
      <c r="Y61" s="10"/>
      <c r="Z61" s="10"/>
      <c r="AA61" s="10"/>
      <c r="AB61" s="10"/>
      <c r="AC61" s="10"/>
      <c r="AD61" s="10"/>
      <c r="AE61" s="10"/>
    </row>
    <row r="62" s="10" customFormat="1" ht="19.92" customHeight="1">
      <c r="A62" s="10"/>
      <c r="B62" s="172"/>
      <c r="C62" s="173"/>
      <c r="D62" s="174" t="s">
        <v>1222</v>
      </c>
      <c r="E62" s="175"/>
      <c r="F62" s="175"/>
      <c r="G62" s="175"/>
      <c r="H62" s="175"/>
      <c r="I62" s="175"/>
      <c r="J62" s="176">
        <f>J92</f>
        <v>0</v>
      </c>
      <c r="K62" s="173"/>
      <c r="L62" s="177"/>
      <c r="S62" s="10"/>
      <c r="T62" s="10"/>
      <c r="U62" s="10"/>
      <c r="V62" s="10"/>
      <c r="W62" s="10"/>
      <c r="X62" s="10"/>
      <c r="Y62" s="10"/>
      <c r="Z62" s="10"/>
      <c r="AA62" s="10"/>
      <c r="AB62" s="10"/>
      <c r="AC62" s="10"/>
      <c r="AD62" s="10"/>
      <c r="AE62" s="10"/>
    </row>
    <row r="63" s="10" customFormat="1" ht="19.92" customHeight="1">
      <c r="A63" s="10"/>
      <c r="B63" s="172"/>
      <c r="C63" s="173"/>
      <c r="D63" s="174" t="s">
        <v>1223</v>
      </c>
      <c r="E63" s="175"/>
      <c r="F63" s="175"/>
      <c r="G63" s="175"/>
      <c r="H63" s="175"/>
      <c r="I63" s="175"/>
      <c r="J63" s="176">
        <f>J98</f>
        <v>0</v>
      </c>
      <c r="K63" s="173"/>
      <c r="L63" s="177"/>
      <c r="S63" s="10"/>
      <c r="T63" s="10"/>
      <c r="U63" s="10"/>
      <c r="V63" s="10"/>
      <c r="W63" s="10"/>
      <c r="X63" s="10"/>
      <c r="Y63" s="10"/>
      <c r="Z63" s="10"/>
      <c r="AA63" s="10"/>
      <c r="AB63" s="10"/>
      <c r="AC63" s="10"/>
      <c r="AD63" s="10"/>
      <c r="AE63" s="10"/>
    </row>
    <row r="64" s="10" customFormat="1" ht="19.92" customHeight="1">
      <c r="A64" s="10"/>
      <c r="B64" s="172"/>
      <c r="C64" s="173"/>
      <c r="D64" s="174" t="s">
        <v>1224</v>
      </c>
      <c r="E64" s="175"/>
      <c r="F64" s="175"/>
      <c r="G64" s="175"/>
      <c r="H64" s="175"/>
      <c r="I64" s="175"/>
      <c r="J64" s="176">
        <f>J109</f>
        <v>0</v>
      </c>
      <c r="K64" s="173"/>
      <c r="L64" s="177"/>
      <c r="S64" s="10"/>
      <c r="T64" s="10"/>
      <c r="U64" s="10"/>
      <c r="V64" s="10"/>
      <c r="W64" s="10"/>
      <c r="X64" s="10"/>
      <c r="Y64" s="10"/>
      <c r="Z64" s="10"/>
      <c r="AA64" s="10"/>
      <c r="AB64" s="10"/>
      <c r="AC64" s="10"/>
      <c r="AD64" s="10"/>
      <c r="AE64" s="10"/>
    </row>
    <row r="65" s="10" customFormat="1" ht="19.92" customHeight="1">
      <c r="A65" s="10"/>
      <c r="B65" s="172"/>
      <c r="C65" s="173"/>
      <c r="D65" s="174" t="s">
        <v>1225</v>
      </c>
      <c r="E65" s="175"/>
      <c r="F65" s="175"/>
      <c r="G65" s="175"/>
      <c r="H65" s="175"/>
      <c r="I65" s="175"/>
      <c r="J65" s="176">
        <f>J115</f>
        <v>0</v>
      </c>
      <c r="K65" s="173"/>
      <c r="L65" s="177"/>
      <c r="S65" s="10"/>
      <c r="T65" s="10"/>
      <c r="U65" s="10"/>
      <c r="V65" s="10"/>
      <c r="W65" s="10"/>
      <c r="X65" s="10"/>
      <c r="Y65" s="10"/>
      <c r="Z65" s="10"/>
      <c r="AA65" s="10"/>
      <c r="AB65" s="10"/>
      <c r="AC65" s="10"/>
      <c r="AD65" s="10"/>
      <c r="AE65" s="10"/>
    </row>
    <row r="66" s="9" customFormat="1" ht="24.96" customHeight="1">
      <c r="A66" s="9"/>
      <c r="B66" s="166"/>
      <c r="C66" s="167"/>
      <c r="D66" s="168" t="s">
        <v>729</v>
      </c>
      <c r="E66" s="169"/>
      <c r="F66" s="169"/>
      <c r="G66" s="169"/>
      <c r="H66" s="169"/>
      <c r="I66" s="169"/>
      <c r="J66" s="170">
        <f>J122</f>
        <v>0</v>
      </c>
      <c r="K66" s="167"/>
      <c r="L66" s="171"/>
      <c r="S66" s="9"/>
      <c r="T66" s="9"/>
      <c r="U66" s="9"/>
      <c r="V66" s="9"/>
      <c r="W66" s="9"/>
      <c r="X66" s="9"/>
      <c r="Y66" s="9"/>
      <c r="Z66" s="9"/>
      <c r="AA66" s="9"/>
      <c r="AB66" s="9"/>
      <c r="AC66" s="9"/>
      <c r="AD66" s="9"/>
      <c r="AE66" s="9"/>
    </row>
    <row r="67" s="10" customFormat="1" ht="19.92" customHeight="1">
      <c r="A67" s="10"/>
      <c r="B67" s="172"/>
      <c r="C67" s="173"/>
      <c r="D67" s="174" t="s">
        <v>1226</v>
      </c>
      <c r="E67" s="175"/>
      <c r="F67" s="175"/>
      <c r="G67" s="175"/>
      <c r="H67" s="175"/>
      <c r="I67" s="175"/>
      <c r="J67" s="176">
        <f>J123</f>
        <v>0</v>
      </c>
      <c r="K67" s="173"/>
      <c r="L67" s="177"/>
      <c r="S67" s="10"/>
      <c r="T67" s="10"/>
      <c r="U67" s="10"/>
      <c r="V67" s="10"/>
      <c r="W67" s="10"/>
      <c r="X67" s="10"/>
      <c r="Y67" s="10"/>
      <c r="Z67" s="10"/>
      <c r="AA67" s="10"/>
      <c r="AB67" s="10"/>
      <c r="AC67" s="10"/>
      <c r="AD67" s="10"/>
      <c r="AE67" s="10"/>
    </row>
    <row r="68" s="9" customFormat="1" ht="24.96" customHeight="1">
      <c r="A68" s="9"/>
      <c r="B68" s="166"/>
      <c r="C68" s="167"/>
      <c r="D68" s="168" t="s">
        <v>116</v>
      </c>
      <c r="E68" s="169"/>
      <c r="F68" s="169"/>
      <c r="G68" s="169"/>
      <c r="H68" s="169"/>
      <c r="I68" s="169"/>
      <c r="J68" s="170">
        <f>J125</f>
        <v>0</v>
      </c>
      <c r="K68" s="167"/>
      <c r="L68" s="171"/>
      <c r="S68" s="9"/>
      <c r="T68" s="9"/>
      <c r="U68" s="9"/>
      <c r="V68" s="9"/>
      <c r="W68" s="9"/>
      <c r="X68" s="9"/>
      <c r="Y68" s="9"/>
      <c r="Z68" s="9"/>
      <c r="AA68" s="9"/>
      <c r="AB68" s="9"/>
      <c r="AC68" s="9"/>
      <c r="AD68" s="9"/>
      <c r="AE68" s="9"/>
    </row>
    <row r="69" s="2" customFormat="1" ht="21.84" customHeight="1">
      <c r="A69" s="39"/>
      <c r="B69" s="40"/>
      <c r="C69" s="41"/>
      <c r="D69" s="41"/>
      <c r="E69" s="41"/>
      <c r="F69" s="41"/>
      <c r="G69" s="41"/>
      <c r="H69" s="41"/>
      <c r="I69" s="41"/>
      <c r="J69" s="41"/>
      <c r="K69" s="41"/>
      <c r="L69" s="135"/>
      <c r="S69" s="39"/>
      <c r="T69" s="39"/>
      <c r="U69" s="39"/>
      <c r="V69" s="39"/>
      <c r="W69" s="39"/>
      <c r="X69" s="39"/>
      <c r="Y69" s="39"/>
      <c r="Z69" s="39"/>
      <c r="AA69" s="39"/>
      <c r="AB69" s="39"/>
      <c r="AC69" s="39"/>
      <c r="AD69" s="39"/>
      <c r="AE69" s="39"/>
    </row>
    <row r="70" s="2" customFormat="1" ht="6.96" customHeight="1">
      <c r="A70" s="39"/>
      <c r="B70" s="60"/>
      <c r="C70" s="61"/>
      <c r="D70" s="61"/>
      <c r="E70" s="61"/>
      <c r="F70" s="61"/>
      <c r="G70" s="61"/>
      <c r="H70" s="61"/>
      <c r="I70" s="61"/>
      <c r="J70" s="61"/>
      <c r="K70" s="61"/>
      <c r="L70" s="135"/>
      <c r="S70" s="39"/>
      <c r="T70" s="39"/>
      <c r="U70" s="39"/>
      <c r="V70" s="39"/>
      <c r="W70" s="39"/>
      <c r="X70" s="39"/>
      <c r="Y70" s="39"/>
      <c r="Z70" s="39"/>
      <c r="AA70" s="39"/>
      <c r="AB70" s="39"/>
      <c r="AC70" s="39"/>
      <c r="AD70" s="39"/>
      <c r="AE70" s="39"/>
    </row>
    <row r="74" s="2" customFormat="1" ht="6.96" customHeight="1">
      <c r="A74" s="39"/>
      <c r="B74" s="62"/>
      <c r="C74" s="63"/>
      <c r="D74" s="63"/>
      <c r="E74" s="63"/>
      <c r="F74" s="63"/>
      <c r="G74" s="63"/>
      <c r="H74" s="63"/>
      <c r="I74" s="63"/>
      <c r="J74" s="63"/>
      <c r="K74" s="63"/>
      <c r="L74" s="135"/>
      <c r="S74" s="39"/>
      <c r="T74" s="39"/>
      <c r="U74" s="39"/>
      <c r="V74" s="39"/>
      <c r="W74" s="39"/>
      <c r="X74" s="39"/>
      <c r="Y74" s="39"/>
      <c r="Z74" s="39"/>
      <c r="AA74" s="39"/>
      <c r="AB74" s="39"/>
      <c r="AC74" s="39"/>
      <c r="AD74" s="39"/>
      <c r="AE74" s="39"/>
    </row>
    <row r="75" s="2" customFormat="1" ht="24.96" customHeight="1">
      <c r="A75" s="39"/>
      <c r="B75" s="40"/>
      <c r="C75" s="24" t="s">
        <v>118</v>
      </c>
      <c r="D75" s="41"/>
      <c r="E75" s="41"/>
      <c r="F75" s="41"/>
      <c r="G75" s="41"/>
      <c r="H75" s="41"/>
      <c r="I75" s="41"/>
      <c r="J75" s="41"/>
      <c r="K75" s="41"/>
      <c r="L75" s="135"/>
      <c r="S75" s="39"/>
      <c r="T75" s="39"/>
      <c r="U75" s="39"/>
      <c r="V75" s="39"/>
      <c r="W75" s="39"/>
      <c r="X75" s="39"/>
      <c r="Y75" s="39"/>
      <c r="Z75" s="39"/>
      <c r="AA75" s="39"/>
      <c r="AB75" s="39"/>
      <c r="AC75" s="39"/>
      <c r="AD75" s="39"/>
      <c r="AE75" s="39"/>
    </row>
    <row r="76" s="2" customFormat="1" ht="6.96" customHeight="1">
      <c r="A76" s="39"/>
      <c r="B76" s="40"/>
      <c r="C76" s="41"/>
      <c r="D76" s="41"/>
      <c r="E76" s="41"/>
      <c r="F76" s="41"/>
      <c r="G76" s="41"/>
      <c r="H76" s="41"/>
      <c r="I76" s="41"/>
      <c r="J76" s="41"/>
      <c r="K76" s="41"/>
      <c r="L76" s="135"/>
      <c r="S76" s="39"/>
      <c r="T76" s="39"/>
      <c r="U76" s="39"/>
      <c r="V76" s="39"/>
      <c r="W76" s="39"/>
      <c r="X76" s="39"/>
      <c r="Y76" s="39"/>
      <c r="Z76" s="39"/>
      <c r="AA76" s="39"/>
      <c r="AB76" s="39"/>
      <c r="AC76" s="39"/>
      <c r="AD76" s="39"/>
      <c r="AE76" s="39"/>
    </row>
    <row r="77" s="2" customFormat="1" ht="12" customHeight="1">
      <c r="A77" s="39"/>
      <c r="B77" s="40"/>
      <c r="C77" s="33" t="s">
        <v>16</v>
      </c>
      <c r="D77" s="41"/>
      <c r="E77" s="41"/>
      <c r="F77" s="41"/>
      <c r="G77" s="41"/>
      <c r="H77" s="41"/>
      <c r="I77" s="41"/>
      <c r="J77" s="41"/>
      <c r="K77" s="41"/>
      <c r="L77" s="135"/>
      <c r="S77" s="39"/>
      <c r="T77" s="39"/>
      <c r="U77" s="39"/>
      <c r="V77" s="39"/>
      <c r="W77" s="39"/>
      <c r="X77" s="39"/>
      <c r="Y77" s="39"/>
      <c r="Z77" s="39"/>
      <c r="AA77" s="39"/>
      <c r="AB77" s="39"/>
      <c r="AC77" s="39"/>
      <c r="AD77" s="39"/>
      <c r="AE77" s="39"/>
    </row>
    <row r="78" s="2" customFormat="1" ht="16.5" customHeight="1">
      <c r="A78" s="39"/>
      <c r="B78" s="40"/>
      <c r="C78" s="41"/>
      <c r="D78" s="41"/>
      <c r="E78" s="161" t="str">
        <f>E7</f>
        <v>Bytový dům č.p. 534, Oprava bytové jednotky č.3</v>
      </c>
      <c r="F78" s="33"/>
      <c r="G78" s="33"/>
      <c r="H78" s="33"/>
      <c r="I78" s="41"/>
      <c r="J78" s="41"/>
      <c r="K78" s="41"/>
      <c r="L78" s="135"/>
      <c r="S78" s="39"/>
      <c r="T78" s="39"/>
      <c r="U78" s="39"/>
      <c r="V78" s="39"/>
      <c r="W78" s="39"/>
      <c r="X78" s="39"/>
      <c r="Y78" s="39"/>
      <c r="Z78" s="39"/>
      <c r="AA78" s="39"/>
      <c r="AB78" s="39"/>
      <c r="AC78" s="39"/>
      <c r="AD78" s="39"/>
      <c r="AE78" s="39"/>
    </row>
    <row r="79" s="2" customFormat="1" ht="12" customHeight="1">
      <c r="A79" s="39"/>
      <c r="B79" s="40"/>
      <c r="C79" s="33" t="s">
        <v>93</v>
      </c>
      <c r="D79" s="41"/>
      <c r="E79" s="41"/>
      <c r="F79" s="41"/>
      <c r="G79" s="41"/>
      <c r="H79" s="41"/>
      <c r="I79" s="41"/>
      <c r="J79" s="41"/>
      <c r="K79" s="41"/>
      <c r="L79" s="135"/>
      <c r="S79" s="39"/>
      <c r="T79" s="39"/>
      <c r="U79" s="39"/>
      <c r="V79" s="39"/>
      <c r="W79" s="39"/>
      <c r="X79" s="39"/>
      <c r="Y79" s="39"/>
      <c r="Z79" s="39"/>
      <c r="AA79" s="39"/>
      <c r="AB79" s="39"/>
      <c r="AC79" s="39"/>
      <c r="AD79" s="39"/>
      <c r="AE79" s="39"/>
    </row>
    <row r="80" s="2" customFormat="1" ht="16.5" customHeight="1">
      <c r="A80" s="39"/>
      <c r="B80" s="40"/>
      <c r="C80" s="41"/>
      <c r="D80" s="41"/>
      <c r="E80" s="70" t="str">
        <f>E9</f>
        <v>04 - ústřední vytápění</v>
      </c>
      <c r="F80" s="41"/>
      <c r="G80" s="41"/>
      <c r="H80" s="41"/>
      <c r="I80" s="41"/>
      <c r="J80" s="41"/>
      <c r="K80" s="41"/>
      <c r="L80" s="135"/>
      <c r="S80" s="39"/>
      <c r="T80" s="39"/>
      <c r="U80" s="39"/>
      <c r="V80" s="39"/>
      <c r="W80" s="39"/>
      <c r="X80" s="39"/>
      <c r="Y80" s="39"/>
      <c r="Z80" s="39"/>
      <c r="AA80" s="39"/>
      <c r="AB80" s="39"/>
      <c r="AC80" s="39"/>
      <c r="AD80" s="39"/>
      <c r="AE80" s="39"/>
    </row>
    <row r="81" s="2" customFormat="1" ht="6.96" customHeight="1">
      <c r="A81" s="39"/>
      <c r="B81" s="40"/>
      <c r="C81" s="41"/>
      <c r="D81" s="41"/>
      <c r="E81" s="41"/>
      <c r="F81" s="41"/>
      <c r="G81" s="41"/>
      <c r="H81" s="41"/>
      <c r="I81" s="41"/>
      <c r="J81" s="41"/>
      <c r="K81" s="41"/>
      <c r="L81" s="135"/>
      <c r="S81" s="39"/>
      <c r="T81" s="39"/>
      <c r="U81" s="39"/>
      <c r="V81" s="39"/>
      <c r="W81" s="39"/>
      <c r="X81" s="39"/>
      <c r="Y81" s="39"/>
      <c r="Z81" s="39"/>
      <c r="AA81" s="39"/>
      <c r="AB81" s="39"/>
      <c r="AC81" s="39"/>
      <c r="AD81" s="39"/>
      <c r="AE81" s="39"/>
    </row>
    <row r="82" s="2" customFormat="1" ht="12" customHeight="1">
      <c r="A82" s="39"/>
      <c r="B82" s="40"/>
      <c r="C82" s="33" t="s">
        <v>21</v>
      </c>
      <c r="D82" s="41"/>
      <c r="E82" s="41"/>
      <c r="F82" s="28" t="str">
        <f>F12</f>
        <v xml:space="preserve">Horní Lipová </v>
      </c>
      <c r="G82" s="41"/>
      <c r="H82" s="41"/>
      <c r="I82" s="33" t="s">
        <v>23</v>
      </c>
      <c r="J82" s="73" t="str">
        <f>IF(J12="","",J12)</f>
        <v>22. 4. 2021</v>
      </c>
      <c r="K82" s="41"/>
      <c r="L82" s="135"/>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135"/>
      <c r="S83" s="39"/>
      <c r="T83" s="39"/>
      <c r="U83" s="39"/>
      <c r="V83" s="39"/>
      <c r="W83" s="39"/>
      <c r="X83" s="39"/>
      <c r="Y83" s="39"/>
      <c r="Z83" s="39"/>
      <c r="AA83" s="39"/>
      <c r="AB83" s="39"/>
      <c r="AC83" s="39"/>
      <c r="AD83" s="39"/>
      <c r="AE83" s="39"/>
    </row>
    <row r="84" s="2" customFormat="1" ht="15.15" customHeight="1">
      <c r="A84" s="39"/>
      <c r="B84" s="40"/>
      <c r="C84" s="33" t="s">
        <v>25</v>
      </c>
      <c r="D84" s="41"/>
      <c r="E84" s="41"/>
      <c r="F84" s="28" t="str">
        <f>E15</f>
        <v>Obec Lipová-lázně</v>
      </c>
      <c r="G84" s="41"/>
      <c r="H84" s="41"/>
      <c r="I84" s="33" t="s">
        <v>33</v>
      </c>
      <c r="J84" s="37" t="str">
        <f>E21</f>
        <v xml:space="preserve"> </v>
      </c>
      <c r="K84" s="41"/>
      <c r="L84" s="135"/>
      <c r="S84" s="39"/>
      <c r="T84" s="39"/>
      <c r="U84" s="39"/>
      <c r="V84" s="39"/>
      <c r="W84" s="39"/>
      <c r="X84" s="39"/>
      <c r="Y84" s="39"/>
      <c r="Z84" s="39"/>
      <c r="AA84" s="39"/>
      <c r="AB84" s="39"/>
      <c r="AC84" s="39"/>
      <c r="AD84" s="39"/>
      <c r="AE84" s="39"/>
    </row>
    <row r="85" s="2" customFormat="1" ht="15.15" customHeight="1">
      <c r="A85" s="39"/>
      <c r="B85" s="40"/>
      <c r="C85" s="33" t="s">
        <v>31</v>
      </c>
      <c r="D85" s="41"/>
      <c r="E85" s="41"/>
      <c r="F85" s="28" t="str">
        <f>IF(E18="","",E18)</f>
        <v>Vyplň údaj</v>
      </c>
      <c r="G85" s="41"/>
      <c r="H85" s="41"/>
      <c r="I85" s="33" t="s">
        <v>36</v>
      </c>
      <c r="J85" s="37" t="str">
        <f>E24</f>
        <v xml:space="preserve"> </v>
      </c>
      <c r="K85" s="41"/>
      <c r="L85" s="135"/>
      <c r="S85" s="39"/>
      <c r="T85" s="39"/>
      <c r="U85" s="39"/>
      <c r="V85" s="39"/>
      <c r="W85" s="39"/>
      <c r="X85" s="39"/>
      <c r="Y85" s="39"/>
      <c r="Z85" s="39"/>
      <c r="AA85" s="39"/>
      <c r="AB85" s="39"/>
      <c r="AC85" s="39"/>
      <c r="AD85" s="39"/>
      <c r="AE85" s="39"/>
    </row>
    <row r="86" s="2" customFormat="1" ht="10.32" customHeight="1">
      <c r="A86" s="39"/>
      <c r="B86" s="40"/>
      <c r="C86" s="41"/>
      <c r="D86" s="41"/>
      <c r="E86" s="41"/>
      <c r="F86" s="41"/>
      <c r="G86" s="41"/>
      <c r="H86" s="41"/>
      <c r="I86" s="41"/>
      <c r="J86" s="41"/>
      <c r="K86" s="41"/>
      <c r="L86" s="135"/>
      <c r="S86" s="39"/>
      <c r="T86" s="39"/>
      <c r="U86" s="39"/>
      <c r="V86" s="39"/>
      <c r="W86" s="39"/>
      <c r="X86" s="39"/>
      <c r="Y86" s="39"/>
      <c r="Z86" s="39"/>
      <c r="AA86" s="39"/>
      <c r="AB86" s="39"/>
      <c r="AC86" s="39"/>
      <c r="AD86" s="39"/>
      <c r="AE86" s="39"/>
    </row>
    <row r="87" s="11" customFormat="1" ht="29.28" customHeight="1">
      <c r="A87" s="178"/>
      <c r="B87" s="179"/>
      <c r="C87" s="180" t="s">
        <v>119</v>
      </c>
      <c r="D87" s="181" t="s">
        <v>58</v>
      </c>
      <c r="E87" s="181" t="s">
        <v>54</v>
      </c>
      <c r="F87" s="181" t="s">
        <v>55</v>
      </c>
      <c r="G87" s="181" t="s">
        <v>120</v>
      </c>
      <c r="H87" s="181" t="s">
        <v>121</v>
      </c>
      <c r="I87" s="181" t="s">
        <v>122</v>
      </c>
      <c r="J87" s="181" t="s">
        <v>98</v>
      </c>
      <c r="K87" s="182" t="s">
        <v>123</v>
      </c>
      <c r="L87" s="183"/>
      <c r="M87" s="93" t="s">
        <v>19</v>
      </c>
      <c r="N87" s="94" t="s">
        <v>43</v>
      </c>
      <c r="O87" s="94" t="s">
        <v>124</v>
      </c>
      <c r="P87" s="94" t="s">
        <v>125</v>
      </c>
      <c r="Q87" s="94" t="s">
        <v>126</v>
      </c>
      <c r="R87" s="94" t="s">
        <v>127</v>
      </c>
      <c r="S87" s="94" t="s">
        <v>128</v>
      </c>
      <c r="T87" s="95" t="s">
        <v>129</v>
      </c>
      <c r="U87" s="178"/>
      <c r="V87" s="178"/>
      <c r="W87" s="178"/>
      <c r="X87" s="178"/>
      <c r="Y87" s="178"/>
      <c r="Z87" s="178"/>
      <c r="AA87" s="178"/>
      <c r="AB87" s="178"/>
      <c r="AC87" s="178"/>
      <c r="AD87" s="178"/>
      <c r="AE87" s="178"/>
    </row>
    <row r="88" s="2" customFormat="1" ht="22.8" customHeight="1">
      <c r="A88" s="39"/>
      <c r="B88" s="40"/>
      <c r="C88" s="100" t="s">
        <v>130</v>
      </c>
      <c r="D88" s="41"/>
      <c r="E88" s="41"/>
      <c r="F88" s="41"/>
      <c r="G88" s="41"/>
      <c r="H88" s="41"/>
      <c r="I88" s="41"/>
      <c r="J88" s="184">
        <f>BK88</f>
        <v>0</v>
      </c>
      <c r="K88" s="41"/>
      <c r="L88" s="45"/>
      <c r="M88" s="96"/>
      <c r="N88" s="185"/>
      <c r="O88" s="97"/>
      <c r="P88" s="186">
        <f>P89+P122+P125</f>
        <v>0</v>
      </c>
      <c r="Q88" s="97"/>
      <c r="R88" s="186">
        <f>R89+R122+R125</f>
        <v>0.31997999999999999</v>
      </c>
      <c r="S88" s="97"/>
      <c r="T88" s="187">
        <f>T89+T122+T125</f>
        <v>0</v>
      </c>
      <c r="U88" s="39"/>
      <c r="V88" s="39"/>
      <c r="W88" s="39"/>
      <c r="X88" s="39"/>
      <c r="Y88" s="39"/>
      <c r="Z88" s="39"/>
      <c r="AA88" s="39"/>
      <c r="AB88" s="39"/>
      <c r="AC88" s="39"/>
      <c r="AD88" s="39"/>
      <c r="AE88" s="39"/>
      <c r="AT88" s="18" t="s">
        <v>72</v>
      </c>
      <c r="AU88" s="18" t="s">
        <v>99</v>
      </c>
      <c r="BK88" s="188">
        <f>BK89+BK122+BK125</f>
        <v>0</v>
      </c>
    </row>
    <row r="89" s="12" customFormat="1" ht="25.92" customHeight="1">
      <c r="A89" s="12"/>
      <c r="B89" s="189"/>
      <c r="C89" s="190"/>
      <c r="D89" s="191" t="s">
        <v>72</v>
      </c>
      <c r="E89" s="192" t="s">
        <v>292</v>
      </c>
      <c r="F89" s="192" t="s">
        <v>293</v>
      </c>
      <c r="G89" s="190"/>
      <c r="H89" s="190"/>
      <c r="I89" s="193"/>
      <c r="J89" s="194">
        <f>BK89</f>
        <v>0</v>
      </c>
      <c r="K89" s="190"/>
      <c r="L89" s="195"/>
      <c r="M89" s="196"/>
      <c r="N89" s="197"/>
      <c r="O89" s="197"/>
      <c r="P89" s="198">
        <f>P90+P92+P98+P109+P115</f>
        <v>0</v>
      </c>
      <c r="Q89" s="197"/>
      <c r="R89" s="198">
        <f>R90+R92+R98+R109+R115</f>
        <v>0.31997999999999999</v>
      </c>
      <c r="S89" s="197"/>
      <c r="T89" s="199">
        <f>T90+T92+T98+T109+T115</f>
        <v>0</v>
      </c>
      <c r="U89" s="12"/>
      <c r="V89" s="12"/>
      <c r="W89" s="12"/>
      <c r="X89" s="12"/>
      <c r="Y89" s="12"/>
      <c r="Z89" s="12"/>
      <c r="AA89" s="12"/>
      <c r="AB89" s="12"/>
      <c r="AC89" s="12"/>
      <c r="AD89" s="12"/>
      <c r="AE89" s="12"/>
      <c r="AR89" s="200" t="s">
        <v>142</v>
      </c>
      <c r="AT89" s="201" t="s">
        <v>72</v>
      </c>
      <c r="AU89" s="201" t="s">
        <v>73</v>
      </c>
      <c r="AY89" s="200" t="s">
        <v>133</v>
      </c>
      <c r="BK89" s="202">
        <f>BK90+BK92+BK98+BK109+BK115</f>
        <v>0</v>
      </c>
    </row>
    <row r="90" s="12" customFormat="1" ht="22.8" customHeight="1">
      <c r="A90" s="12"/>
      <c r="B90" s="189"/>
      <c r="C90" s="190"/>
      <c r="D90" s="191" t="s">
        <v>72</v>
      </c>
      <c r="E90" s="203" t="s">
        <v>1227</v>
      </c>
      <c r="F90" s="203" t="s">
        <v>1228</v>
      </c>
      <c r="G90" s="190"/>
      <c r="H90" s="190"/>
      <c r="I90" s="193"/>
      <c r="J90" s="204">
        <f>BK90</f>
        <v>0</v>
      </c>
      <c r="K90" s="190"/>
      <c r="L90" s="195"/>
      <c r="M90" s="196"/>
      <c r="N90" s="197"/>
      <c r="O90" s="197"/>
      <c r="P90" s="198">
        <f>P91</f>
        <v>0</v>
      </c>
      <c r="Q90" s="197"/>
      <c r="R90" s="198">
        <f>R91</f>
        <v>0</v>
      </c>
      <c r="S90" s="197"/>
      <c r="T90" s="199">
        <f>T91</f>
        <v>0</v>
      </c>
      <c r="U90" s="12"/>
      <c r="V90" s="12"/>
      <c r="W90" s="12"/>
      <c r="X90" s="12"/>
      <c r="Y90" s="12"/>
      <c r="Z90" s="12"/>
      <c r="AA90" s="12"/>
      <c r="AB90" s="12"/>
      <c r="AC90" s="12"/>
      <c r="AD90" s="12"/>
      <c r="AE90" s="12"/>
      <c r="AR90" s="200" t="s">
        <v>142</v>
      </c>
      <c r="AT90" s="201" t="s">
        <v>72</v>
      </c>
      <c r="AU90" s="201" t="s">
        <v>81</v>
      </c>
      <c r="AY90" s="200" t="s">
        <v>133</v>
      </c>
      <c r="BK90" s="202">
        <f>BK91</f>
        <v>0</v>
      </c>
    </row>
    <row r="91" s="2" customFormat="1" ht="403.2" customHeight="1">
      <c r="A91" s="39"/>
      <c r="B91" s="40"/>
      <c r="C91" s="205" t="s">
        <v>81</v>
      </c>
      <c r="D91" s="205" t="s">
        <v>136</v>
      </c>
      <c r="E91" s="206" t="s">
        <v>1229</v>
      </c>
      <c r="F91" s="207" t="s">
        <v>1230</v>
      </c>
      <c r="G91" s="208" t="s">
        <v>228</v>
      </c>
      <c r="H91" s="209">
        <v>1</v>
      </c>
      <c r="I91" s="210"/>
      <c r="J91" s="211">
        <f>ROUND(I91*H91,2)</f>
        <v>0</v>
      </c>
      <c r="K91" s="207" t="s">
        <v>19</v>
      </c>
      <c r="L91" s="45"/>
      <c r="M91" s="212" t="s">
        <v>19</v>
      </c>
      <c r="N91" s="213" t="s">
        <v>45</v>
      </c>
      <c r="O91" s="85"/>
      <c r="P91" s="214">
        <f>O91*H91</f>
        <v>0</v>
      </c>
      <c r="Q91" s="214">
        <v>0</v>
      </c>
      <c r="R91" s="214">
        <f>Q91*H91</f>
        <v>0</v>
      </c>
      <c r="S91" s="214">
        <v>0</v>
      </c>
      <c r="T91" s="215">
        <f>S91*H91</f>
        <v>0</v>
      </c>
      <c r="U91" s="39"/>
      <c r="V91" s="39"/>
      <c r="W91" s="39"/>
      <c r="X91" s="39"/>
      <c r="Y91" s="39"/>
      <c r="Z91" s="39"/>
      <c r="AA91" s="39"/>
      <c r="AB91" s="39"/>
      <c r="AC91" s="39"/>
      <c r="AD91" s="39"/>
      <c r="AE91" s="39"/>
      <c r="AR91" s="216" t="s">
        <v>248</v>
      </c>
      <c r="AT91" s="216" t="s">
        <v>136</v>
      </c>
      <c r="AU91" s="216" t="s">
        <v>142</v>
      </c>
      <c r="AY91" s="18" t="s">
        <v>133</v>
      </c>
      <c r="BE91" s="217">
        <f>IF(N91="základní",J91,0)</f>
        <v>0</v>
      </c>
      <c r="BF91" s="217">
        <f>IF(N91="snížená",J91,0)</f>
        <v>0</v>
      </c>
      <c r="BG91" s="217">
        <f>IF(N91="zákl. přenesená",J91,0)</f>
        <v>0</v>
      </c>
      <c r="BH91" s="217">
        <f>IF(N91="sníž. přenesená",J91,0)</f>
        <v>0</v>
      </c>
      <c r="BI91" s="217">
        <f>IF(N91="nulová",J91,0)</f>
        <v>0</v>
      </c>
      <c r="BJ91" s="18" t="s">
        <v>142</v>
      </c>
      <c r="BK91" s="217">
        <f>ROUND(I91*H91,2)</f>
        <v>0</v>
      </c>
      <c r="BL91" s="18" t="s">
        <v>248</v>
      </c>
      <c r="BM91" s="216" t="s">
        <v>1231</v>
      </c>
    </row>
    <row r="92" s="12" customFormat="1" ht="22.8" customHeight="1">
      <c r="A92" s="12"/>
      <c r="B92" s="189"/>
      <c r="C92" s="190"/>
      <c r="D92" s="191" t="s">
        <v>72</v>
      </c>
      <c r="E92" s="203" t="s">
        <v>1232</v>
      </c>
      <c r="F92" s="203" t="s">
        <v>1233</v>
      </c>
      <c r="G92" s="190"/>
      <c r="H92" s="190"/>
      <c r="I92" s="193"/>
      <c r="J92" s="204">
        <f>BK92</f>
        <v>0</v>
      </c>
      <c r="K92" s="190"/>
      <c r="L92" s="195"/>
      <c r="M92" s="196"/>
      <c r="N92" s="197"/>
      <c r="O92" s="197"/>
      <c r="P92" s="198">
        <f>SUM(P93:P97)</f>
        <v>0</v>
      </c>
      <c r="Q92" s="197"/>
      <c r="R92" s="198">
        <f>SUM(R93:R97)</f>
        <v>0</v>
      </c>
      <c r="S92" s="197"/>
      <c r="T92" s="199">
        <f>SUM(T93:T97)</f>
        <v>0</v>
      </c>
      <c r="U92" s="12"/>
      <c r="V92" s="12"/>
      <c r="W92" s="12"/>
      <c r="X92" s="12"/>
      <c r="Y92" s="12"/>
      <c r="Z92" s="12"/>
      <c r="AA92" s="12"/>
      <c r="AB92" s="12"/>
      <c r="AC92" s="12"/>
      <c r="AD92" s="12"/>
      <c r="AE92" s="12"/>
      <c r="AR92" s="200" t="s">
        <v>142</v>
      </c>
      <c r="AT92" s="201" t="s">
        <v>72</v>
      </c>
      <c r="AU92" s="201" t="s">
        <v>81</v>
      </c>
      <c r="AY92" s="200" t="s">
        <v>133</v>
      </c>
      <c r="BK92" s="202">
        <f>SUM(BK93:BK97)</f>
        <v>0</v>
      </c>
    </row>
    <row r="93" s="2" customFormat="1" ht="350.25" customHeight="1">
      <c r="A93" s="39"/>
      <c r="B93" s="40"/>
      <c r="C93" s="205" t="s">
        <v>142</v>
      </c>
      <c r="D93" s="205" t="s">
        <v>136</v>
      </c>
      <c r="E93" s="206" t="s">
        <v>1234</v>
      </c>
      <c r="F93" s="207" t="s">
        <v>1235</v>
      </c>
      <c r="G93" s="208" t="s">
        <v>228</v>
      </c>
      <c r="H93" s="209">
        <v>1</v>
      </c>
      <c r="I93" s="210"/>
      <c r="J93" s="211">
        <f>ROUND(I93*H93,2)</f>
        <v>0</v>
      </c>
      <c r="K93" s="207" t="s">
        <v>19</v>
      </c>
      <c r="L93" s="45"/>
      <c r="M93" s="212" t="s">
        <v>19</v>
      </c>
      <c r="N93" s="213" t="s">
        <v>45</v>
      </c>
      <c r="O93" s="85"/>
      <c r="P93" s="214">
        <f>O93*H93</f>
        <v>0</v>
      </c>
      <c r="Q93" s="214">
        <v>0</v>
      </c>
      <c r="R93" s="214">
        <f>Q93*H93</f>
        <v>0</v>
      </c>
      <c r="S93" s="214">
        <v>0</v>
      </c>
      <c r="T93" s="215">
        <f>S93*H93</f>
        <v>0</v>
      </c>
      <c r="U93" s="39"/>
      <c r="V93" s="39"/>
      <c r="W93" s="39"/>
      <c r="X93" s="39"/>
      <c r="Y93" s="39"/>
      <c r="Z93" s="39"/>
      <c r="AA93" s="39"/>
      <c r="AB93" s="39"/>
      <c r="AC93" s="39"/>
      <c r="AD93" s="39"/>
      <c r="AE93" s="39"/>
      <c r="AR93" s="216" t="s">
        <v>141</v>
      </c>
      <c r="AT93" s="216" t="s">
        <v>136</v>
      </c>
      <c r="AU93" s="216" t="s">
        <v>142</v>
      </c>
      <c r="AY93" s="18" t="s">
        <v>133</v>
      </c>
      <c r="BE93" s="217">
        <f>IF(N93="základní",J93,0)</f>
        <v>0</v>
      </c>
      <c r="BF93" s="217">
        <f>IF(N93="snížená",J93,0)</f>
        <v>0</v>
      </c>
      <c r="BG93" s="217">
        <f>IF(N93="zákl. přenesená",J93,0)</f>
        <v>0</v>
      </c>
      <c r="BH93" s="217">
        <f>IF(N93="sníž. přenesená",J93,0)</f>
        <v>0</v>
      </c>
      <c r="BI93" s="217">
        <f>IF(N93="nulová",J93,0)</f>
        <v>0</v>
      </c>
      <c r="BJ93" s="18" t="s">
        <v>142</v>
      </c>
      <c r="BK93" s="217">
        <f>ROUND(I93*H93,2)</f>
        <v>0</v>
      </c>
      <c r="BL93" s="18" t="s">
        <v>141</v>
      </c>
      <c r="BM93" s="216" t="s">
        <v>1236</v>
      </c>
    </row>
    <row r="94" s="2" customFormat="1" ht="14.4" customHeight="1">
      <c r="A94" s="39"/>
      <c r="B94" s="40"/>
      <c r="C94" s="205" t="s">
        <v>134</v>
      </c>
      <c r="D94" s="205" t="s">
        <v>136</v>
      </c>
      <c r="E94" s="206" t="s">
        <v>1237</v>
      </c>
      <c r="F94" s="207" t="s">
        <v>1238</v>
      </c>
      <c r="G94" s="208" t="s">
        <v>228</v>
      </c>
      <c r="H94" s="209">
        <v>1</v>
      </c>
      <c r="I94" s="210"/>
      <c r="J94" s="211">
        <f>ROUND(I94*H94,2)</f>
        <v>0</v>
      </c>
      <c r="K94" s="207" t="s">
        <v>19</v>
      </c>
      <c r="L94" s="45"/>
      <c r="M94" s="212" t="s">
        <v>19</v>
      </c>
      <c r="N94" s="213" t="s">
        <v>45</v>
      </c>
      <c r="O94" s="85"/>
      <c r="P94" s="214">
        <f>O94*H94</f>
        <v>0</v>
      </c>
      <c r="Q94" s="214">
        <v>0</v>
      </c>
      <c r="R94" s="214">
        <f>Q94*H94</f>
        <v>0</v>
      </c>
      <c r="S94" s="214">
        <v>0</v>
      </c>
      <c r="T94" s="215">
        <f>S94*H94</f>
        <v>0</v>
      </c>
      <c r="U94" s="39"/>
      <c r="V94" s="39"/>
      <c r="W94" s="39"/>
      <c r="X94" s="39"/>
      <c r="Y94" s="39"/>
      <c r="Z94" s="39"/>
      <c r="AA94" s="39"/>
      <c r="AB94" s="39"/>
      <c r="AC94" s="39"/>
      <c r="AD94" s="39"/>
      <c r="AE94" s="39"/>
      <c r="AR94" s="216" t="s">
        <v>141</v>
      </c>
      <c r="AT94" s="216" t="s">
        <v>136</v>
      </c>
      <c r="AU94" s="216" t="s">
        <v>142</v>
      </c>
      <c r="AY94" s="18" t="s">
        <v>133</v>
      </c>
      <c r="BE94" s="217">
        <f>IF(N94="základní",J94,0)</f>
        <v>0</v>
      </c>
      <c r="BF94" s="217">
        <f>IF(N94="snížená",J94,0)</f>
        <v>0</v>
      </c>
      <c r="BG94" s="217">
        <f>IF(N94="zákl. přenesená",J94,0)</f>
        <v>0</v>
      </c>
      <c r="BH94" s="217">
        <f>IF(N94="sníž. přenesená",J94,0)</f>
        <v>0</v>
      </c>
      <c r="BI94" s="217">
        <f>IF(N94="nulová",J94,0)</f>
        <v>0</v>
      </c>
      <c r="BJ94" s="18" t="s">
        <v>142</v>
      </c>
      <c r="BK94" s="217">
        <f>ROUND(I94*H94,2)</f>
        <v>0</v>
      </c>
      <c r="BL94" s="18" t="s">
        <v>141</v>
      </c>
      <c r="BM94" s="216" t="s">
        <v>1239</v>
      </c>
    </row>
    <row r="95" s="2" customFormat="1" ht="361.5" customHeight="1">
      <c r="A95" s="39"/>
      <c r="B95" s="40"/>
      <c r="C95" s="205" t="s">
        <v>141</v>
      </c>
      <c r="D95" s="205" t="s">
        <v>136</v>
      </c>
      <c r="E95" s="206" t="s">
        <v>1240</v>
      </c>
      <c r="F95" s="207" t="s">
        <v>1241</v>
      </c>
      <c r="G95" s="208" t="s">
        <v>228</v>
      </c>
      <c r="H95" s="209">
        <v>1</v>
      </c>
      <c r="I95" s="210"/>
      <c r="J95" s="211">
        <f>ROUND(I95*H95,2)</f>
        <v>0</v>
      </c>
      <c r="K95" s="207" t="s">
        <v>19</v>
      </c>
      <c r="L95" s="45"/>
      <c r="M95" s="212" t="s">
        <v>19</v>
      </c>
      <c r="N95" s="213" t="s">
        <v>45</v>
      </c>
      <c r="O95" s="85"/>
      <c r="P95" s="214">
        <f>O95*H95</f>
        <v>0</v>
      </c>
      <c r="Q95" s="214">
        <v>0</v>
      </c>
      <c r="R95" s="214">
        <f>Q95*H95</f>
        <v>0</v>
      </c>
      <c r="S95" s="214">
        <v>0</v>
      </c>
      <c r="T95" s="215">
        <f>S95*H95</f>
        <v>0</v>
      </c>
      <c r="U95" s="39"/>
      <c r="V95" s="39"/>
      <c r="W95" s="39"/>
      <c r="X95" s="39"/>
      <c r="Y95" s="39"/>
      <c r="Z95" s="39"/>
      <c r="AA95" s="39"/>
      <c r="AB95" s="39"/>
      <c r="AC95" s="39"/>
      <c r="AD95" s="39"/>
      <c r="AE95" s="39"/>
      <c r="AR95" s="216" t="s">
        <v>141</v>
      </c>
      <c r="AT95" s="216" t="s">
        <v>136</v>
      </c>
      <c r="AU95" s="216" t="s">
        <v>142</v>
      </c>
      <c r="AY95" s="18" t="s">
        <v>133</v>
      </c>
      <c r="BE95" s="217">
        <f>IF(N95="základní",J95,0)</f>
        <v>0</v>
      </c>
      <c r="BF95" s="217">
        <f>IF(N95="snížená",J95,0)</f>
        <v>0</v>
      </c>
      <c r="BG95" s="217">
        <f>IF(N95="zákl. přenesená",J95,0)</f>
        <v>0</v>
      </c>
      <c r="BH95" s="217">
        <f>IF(N95="sníž. přenesená",J95,0)</f>
        <v>0</v>
      </c>
      <c r="BI95" s="217">
        <f>IF(N95="nulová",J95,0)</f>
        <v>0</v>
      </c>
      <c r="BJ95" s="18" t="s">
        <v>142</v>
      </c>
      <c r="BK95" s="217">
        <f>ROUND(I95*H95,2)</f>
        <v>0</v>
      </c>
      <c r="BL95" s="18" t="s">
        <v>141</v>
      </c>
      <c r="BM95" s="216" t="s">
        <v>1242</v>
      </c>
    </row>
    <row r="96" s="2" customFormat="1" ht="14.4" customHeight="1">
      <c r="A96" s="39"/>
      <c r="B96" s="40"/>
      <c r="C96" s="205" t="s">
        <v>167</v>
      </c>
      <c r="D96" s="205" t="s">
        <v>136</v>
      </c>
      <c r="E96" s="206" t="s">
        <v>1243</v>
      </c>
      <c r="F96" s="207" t="s">
        <v>1244</v>
      </c>
      <c r="G96" s="208" t="s">
        <v>228</v>
      </c>
      <c r="H96" s="209">
        <v>1</v>
      </c>
      <c r="I96" s="210"/>
      <c r="J96" s="211">
        <f>ROUND(I96*H96,2)</f>
        <v>0</v>
      </c>
      <c r="K96" s="207" t="s">
        <v>19</v>
      </c>
      <c r="L96" s="45"/>
      <c r="M96" s="212" t="s">
        <v>19</v>
      </c>
      <c r="N96" s="213" t="s">
        <v>45</v>
      </c>
      <c r="O96" s="85"/>
      <c r="P96" s="214">
        <f>O96*H96</f>
        <v>0</v>
      </c>
      <c r="Q96" s="214">
        <v>0</v>
      </c>
      <c r="R96" s="214">
        <f>Q96*H96</f>
        <v>0</v>
      </c>
      <c r="S96" s="214">
        <v>0</v>
      </c>
      <c r="T96" s="215">
        <f>S96*H96</f>
        <v>0</v>
      </c>
      <c r="U96" s="39"/>
      <c r="V96" s="39"/>
      <c r="W96" s="39"/>
      <c r="X96" s="39"/>
      <c r="Y96" s="39"/>
      <c r="Z96" s="39"/>
      <c r="AA96" s="39"/>
      <c r="AB96" s="39"/>
      <c r="AC96" s="39"/>
      <c r="AD96" s="39"/>
      <c r="AE96" s="39"/>
      <c r="AR96" s="216" t="s">
        <v>141</v>
      </c>
      <c r="AT96" s="216" t="s">
        <v>136</v>
      </c>
      <c r="AU96" s="216" t="s">
        <v>142</v>
      </c>
      <c r="AY96" s="18" t="s">
        <v>133</v>
      </c>
      <c r="BE96" s="217">
        <f>IF(N96="základní",J96,0)</f>
        <v>0</v>
      </c>
      <c r="BF96" s="217">
        <f>IF(N96="snížená",J96,0)</f>
        <v>0</v>
      </c>
      <c r="BG96" s="217">
        <f>IF(N96="zákl. přenesená",J96,0)</f>
        <v>0</v>
      </c>
      <c r="BH96" s="217">
        <f>IF(N96="sníž. přenesená",J96,0)</f>
        <v>0</v>
      </c>
      <c r="BI96" s="217">
        <f>IF(N96="nulová",J96,0)</f>
        <v>0</v>
      </c>
      <c r="BJ96" s="18" t="s">
        <v>142</v>
      </c>
      <c r="BK96" s="217">
        <f>ROUND(I96*H96,2)</f>
        <v>0</v>
      </c>
      <c r="BL96" s="18" t="s">
        <v>141</v>
      </c>
      <c r="BM96" s="216" t="s">
        <v>1245</v>
      </c>
    </row>
    <row r="97" s="2" customFormat="1" ht="14.4" customHeight="1">
      <c r="A97" s="39"/>
      <c r="B97" s="40"/>
      <c r="C97" s="205" t="s">
        <v>173</v>
      </c>
      <c r="D97" s="205" t="s">
        <v>136</v>
      </c>
      <c r="E97" s="206" t="s">
        <v>1246</v>
      </c>
      <c r="F97" s="207" t="s">
        <v>1247</v>
      </c>
      <c r="G97" s="208" t="s">
        <v>228</v>
      </c>
      <c r="H97" s="209">
        <v>1</v>
      </c>
      <c r="I97" s="210"/>
      <c r="J97" s="211">
        <f>ROUND(I97*H97,2)</f>
        <v>0</v>
      </c>
      <c r="K97" s="207" t="s">
        <v>19</v>
      </c>
      <c r="L97" s="45"/>
      <c r="M97" s="212" t="s">
        <v>19</v>
      </c>
      <c r="N97" s="213" t="s">
        <v>45</v>
      </c>
      <c r="O97" s="85"/>
      <c r="P97" s="214">
        <f>O97*H97</f>
        <v>0</v>
      </c>
      <c r="Q97" s="214">
        <v>0</v>
      </c>
      <c r="R97" s="214">
        <f>Q97*H97</f>
        <v>0</v>
      </c>
      <c r="S97" s="214">
        <v>0</v>
      </c>
      <c r="T97" s="215">
        <f>S97*H97</f>
        <v>0</v>
      </c>
      <c r="U97" s="39"/>
      <c r="V97" s="39"/>
      <c r="W97" s="39"/>
      <c r="X97" s="39"/>
      <c r="Y97" s="39"/>
      <c r="Z97" s="39"/>
      <c r="AA97" s="39"/>
      <c r="AB97" s="39"/>
      <c r="AC97" s="39"/>
      <c r="AD97" s="39"/>
      <c r="AE97" s="39"/>
      <c r="AR97" s="216" t="s">
        <v>141</v>
      </c>
      <c r="AT97" s="216" t="s">
        <v>136</v>
      </c>
      <c r="AU97" s="216" t="s">
        <v>142</v>
      </c>
      <c r="AY97" s="18" t="s">
        <v>133</v>
      </c>
      <c r="BE97" s="217">
        <f>IF(N97="základní",J97,0)</f>
        <v>0</v>
      </c>
      <c r="BF97" s="217">
        <f>IF(N97="snížená",J97,0)</f>
        <v>0</v>
      </c>
      <c r="BG97" s="217">
        <f>IF(N97="zákl. přenesená",J97,0)</f>
        <v>0</v>
      </c>
      <c r="BH97" s="217">
        <f>IF(N97="sníž. přenesená",J97,0)</f>
        <v>0</v>
      </c>
      <c r="BI97" s="217">
        <f>IF(N97="nulová",J97,0)</f>
        <v>0</v>
      </c>
      <c r="BJ97" s="18" t="s">
        <v>142</v>
      </c>
      <c r="BK97" s="217">
        <f>ROUND(I97*H97,2)</f>
        <v>0</v>
      </c>
      <c r="BL97" s="18" t="s">
        <v>141</v>
      </c>
      <c r="BM97" s="216" t="s">
        <v>1248</v>
      </c>
    </row>
    <row r="98" s="12" customFormat="1" ht="22.8" customHeight="1">
      <c r="A98" s="12"/>
      <c r="B98" s="189"/>
      <c r="C98" s="190"/>
      <c r="D98" s="191" t="s">
        <v>72</v>
      </c>
      <c r="E98" s="203" t="s">
        <v>1249</v>
      </c>
      <c r="F98" s="203" t="s">
        <v>1250</v>
      </c>
      <c r="G98" s="190"/>
      <c r="H98" s="190"/>
      <c r="I98" s="193"/>
      <c r="J98" s="204">
        <f>BK98</f>
        <v>0</v>
      </c>
      <c r="K98" s="190"/>
      <c r="L98" s="195"/>
      <c r="M98" s="196"/>
      <c r="N98" s="197"/>
      <c r="O98" s="197"/>
      <c r="P98" s="198">
        <f>SUM(P99:P108)</f>
        <v>0</v>
      </c>
      <c r="Q98" s="197"/>
      <c r="R98" s="198">
        <f>SUM(R99:R108)</f>
        <v>0.038600000000000002</v>
      </c>
      <c r="S98" s="197"/>
      <c r="T98" s="199">
        <f>SUM(T99:T108)</f>
        <v>0</v>
      </c>
      <c r="U98" s="12"/>
      <c r="V98" s="12"/>
      <c r="W98" s="12"/>
      <c r="X98" s="12"/>
      <c r="Y98" s="12"/>
      <c r="Z98" s="12"/>
      <c r="AA98" s="12"/>
      <c r="AB98" s="12"/>
      <c r="AC98" s="12"/>
      <c r="AD98" s="12"/>
      <c r="AE98" s="12"/>
      <c r="AR98" s="200" t="s">
        <v>142</v>
      </c>
      <c r="AT98" s="201" t="s">
        <v>72</v>
      </c>
      <c r="AU98" s="201" t="s">
        <v>81</v>
      </c>
      <c r="AY98" s="200" t="s">
        <v>133</v>
      </c>
      <c r="BK98" s="202">
        <f>SUM(BK99:BK108)</f>
        <v>0</v>
      </c>
    </row>
    <row r="99" s="2" customFormat="1" ht="24.15" customHeight="1">
      <c r="A99" s="39"/>
      <c r="B99" s="40"/>
      <c r="C99" s="205" t="s">
        <v>196</v>
      </c>
      <c r="D99" s="205" t="s">
        <v>136</v>
      </c>
      <c r="E99" s="206" t="s">
        <v>1251</v>
      </c>
      <c r="F99" s="207" t="s">
        <v>1252</v>
      </c>
      <c r="G99" s="208" t="s">
        <v>256</v>
      </c>
      <c r="H99" s="209">
        <v>15</v>
      </c>
      <c r="I99" s="210"/>
      <c r="J99" s="211">
        <f>ROUND(I99*H99,2)</f>
        <v>0</v>
      </c>
      <c r="K99" s="207" t="s">
        <v>140</v>
      </c>
      <c r="L99" s="45"/>
      <c r="M99" s="212" t="s">
        <v>19</v>
      </c>
      <c r="N99" s="213" t="s">
        <v>45</v>
      </c>
      <c r="O99" s="85"/>
      <c r="P99" s="214">
        <f>O99*H99</f>
        <v>0</v>
      </c>
      <c r="Q99" s="214">
        <v>0.00046000000000000001</v>
      </c>
      <c r="R99" s="214">
        <f>Q99*H99</f>
        <v>0.0068999999999999999</v>
      </c>
      <c r="S99" s="214">
        <v>0</v>
      </c>
      <c r="T99" s="215">
        <f>S99*H99</f>
        <v>0</v>
      </c>
      <c r="U99" s="39"/>
      <c r="V99" s="39"/>
      <c r="W99" s="39"/>
      <c r="X99" s="39"/>
      <c r="Y99" s="39"/>
      <c r="Z99" s="39"/>
      <c r="AA99" s="39"/>
      <c r="AB99" s="39"/>
      <c r="AC99" s="39"/>
      <c r="AD99" s="39"/>
      <c r="AE99" s="39"/>
      <c r="AR99" s="216" t="s">
        <v>248</v>
      </c>
      <c r="AT99" s="216" t="s">
        <v>136</v>
      </c>
      <c r="AU99" s="216" t="s">
        <v>142</v>
      </c>
      <c r="AY99" s="18" t="s">
        <v>133</v>
      </c>
      <c r="BE99" s="217">
        <f>IF(N99="základní",J99,0)</f>
        <v>0</v>
      </c>
      <c r="BF99" s="217">
        <f>IF(N99="snížená",J99,0)</f>
        <v>0</v>
      </c>
      <c r="BG99" s="217">
        <f>IF(N99="zákl. přenesená",J99,0)</f>
        <v>0</v>
      </c>
      <c r="BH99" s="217">
        <f>IF(N99="sníž. přenesená",J99,0)</f>
        <v>0</v>
      </c>
      <c r="BI99" s="217">
        <f>IF(N99="nulová",J99,0)</f>
        <v>0</v>
      </c>
      <c r="BJ99" s="18" t="s">
        <v>142</v>
      </c>
      <c r="BK99" s="217">
        <f>ROUND(I99*H99,2)</f>
        <v>0</v>
      </c>
      <c r="BL99" s="18" t="s">
        <v>248</v>
      </c>
      <c r="BM99" s="216" t="s">
        <v>1253</v>
      </c>
    </row>
    <row r="100" s="2" customFormat="1" ht="24.15" customHeight="1">
      <c r="A100" s="39"/>
      <c r="B100" s="40"/>
      <c r="C100" s="205" t="s">
        <v>200</v>
      </c>
      <c r="D100" s="205" t="s">
        <v>136</v>
      </c>
      <c r="E100" s="206" t="s">
        <v>1254</v>
      </c>
      <c r="F100" s="207" t="s">
        <v>1255</v>
      </c>
      <c r="G100" s="208" t="s">
        <v>256</v>
      </c>
      <c r="H100" s="209">
        <v>30</v>
      </c>
      <c r="I100" s="210"/>
      <c r="J100" s="211">
        <f>ROUND(I100*H100,2)</f>
        <v>0</v>
      </c>
      <c r="K100" s="207" t="s">
        <v>140</v>
      </c>
      <c r="L100" s="45"/>
      <c r="M100" s="212" t="s">
        <v>19</v>
      </c>
      <c r="N100" s="213" t="s">
        <v>45</v>
      </c>
      <c r="O100" s="85"/>
      <c r="P100" s="214">
        <f>O100*H100</f>
        <v>0</v>
      </c>
      <c r="Q100" s="214">
        <v>0.00055999999999999995</v>
      </c>
      <c r="R100" s="214">
        <f>Q100*H100</f>
        <v>0.016799999999999999</v>
      </c>
      <c r="S100" s="214">
        <v>0</v>
      </c>
      <c r="T100" s="215">
        <f>S100*H100</f>
        <v>0</v>
      </c>
      <c r="U100" s="39"/>
      <c r="V100" s="39"/>
      <c r="W100" s="39"/>
      <c r="X100" s="39"/>
      <c r="Y100" s="39"/>
      <c r="Z100" s="39"/>
      <c r="AA100" s="39"/>
      <c r="AB100" s="39"/>
      <c r="AC100" s="39"/>
      <c r="AD100" s="39"/>
      <c r="AE100" s="39"/>
      <c r="AR100" s="216" t="s">
        <v>248</v>
      </c>
      <c r="AT100" s="216" t="s">
        <v>136</v>
      </c>
      <c r="AU100" s="216" t="s">
        <v>142</v>
      </c>
      <c r="AY100" s="18" t="s">
        <v>133</v>
      </c>
      <c r="BE100" s="217">
        <f>IF(N100="základní",J100,0)</f>
        <v>0</v>
      </c>
      <c r="BF100" s="217">
        <f>IF(N100="snížená",J100,0)</f>
        <v>0</v>
      </c>
      <c r="BG100" s="217">
        <f>IF(N100="zákl. přenesená",J100,0)</f>
        <v>0</v>
      </c>
      <c r="BH100" s="217">
        <f>IF(N100="sníž. přenesená",J100,0)</f>
        <v>0</v>
      </c>
      <c r="BI100" s="217">
        <f>IF(N100="nulová",J100,0)</f>
        <v>0</v>
      </c>
      <c r="BJ100" s="18" t="s">
        <v>142</v>
      </c>
      <c r="BK100" s="217">
        <f>ROUND(I100*H100,2)</f>
        <v>0</v>
      </c>
      <c r="BL100" s="18" t="s">
        <v>248</v>
      </c>
      <c r="BM100" s="216" t="s">
        <v>1256</v>
      </c>
    </row>
    <row r="101" s="2" customFormat="1" ht="24.15" customHeight="1">
      <c r="A101" s="39"/>
      <c r="B101" s="40"/>
      <c r="C101" s="205" t="s">
        <v>204</v>
      </c>
      <c r="D101" s="205" t="s">
        <v>136</v>
      </c>
      <c r="E101" s="206" t="s">
        <v>1257</v>
      </c>
      <c r="F101" s="207" t="s">
        <v>1258</v>
      </c>
      <c r="G101" s="208" t="s">
        <v>256</v>
      </c>
      <c r="H101" s="209">
        <v>15</v>
      </c>
      <c r="I101" s="210"/>
      <c r="J101" s="211">
        <f>ROUND(I101*H101,2)</f>
        <v>0</v>
      </c>
      <c r="K101" s="207" t="s">
        <v>140</v>
      </c>
      <c r="L101" s="45"/>
      <c r="M101" s="212" t="s">
        <v>19</v>
      </c>
      <c r="N101" s="213" t="s">
        <v>45</v>
      </c>
      <c r="O101" s="85"/>
      <c r="P101" s="214">
        <f>O101*H101</f>
        <v>0</v>
      </c>
      <c r="Q101" s="214">
        <v>0.00069999999999999999</v>
      </c>
      <c r="R101" s="214">
        <f>Q101*H101</f>
        <v>0.010500000000000001</v>
      </c>
      <c r="S101" s="214">
        <v>0</v>
      </c>
      <c r="T101" s="215">
        <f>S101*H101</f>
        <v>0</v>
      </c>
      <c r="U101" s="39"/>
      <c r="V101" s="39"/>
      <c r="W101" s="39"/>
      <c r="X101" s="39"/>
      <c r="Y101" s="39"/>
      <c r="Z101" s="39"/>
      <c r="AA101" s="39"/>
      <c r="AB101" s="39"/>
      <c r="AC101" s="39"/>
      <c r="AD101" s="39"/>
      <c r="AE101" s="39"/>
      <c r="AR101" s="216" t="s">
        <v>248</v>
      </c>
      <c r="AT101" s="216" t="s">
        <v>136</v>
      </c>
      <c r="AU101" s="216" t="s">
        <v>142</v>
      </c>
      <c r="AY101" s="18" t="s">
        <v>133</v>
      </c>
      <c r="BE101" s="217">
        <f>IF(N101="základní",J101,0)</f>
        <v>0</v>
      </c>
      <c r="BF101" s="217">
        <f>IF(N101="snížená",J101,0)</f>
        <v>0</v>
      </c>
      <c r="BG101" s="217">
        <f>IF(N101="zákl. přenesená",J101,0)</f>
        <v>0</v>
      </c>
      <c r="BH101" s="217">
        <f>IF(N101="sníž. přenesená",J101,0)</f>
        <v>0</v>
      </c>
      <c r="BI101" s="217">
        <f>IF(N101="nulová",J101,0)</f>
        <v>0</v>
      </c>
      <c r="BJ101" s="18" t="s">
        <v>142</v>
      </c>
      <c r="BK101" s="217">
        <f>ROUND(I101*H101,2)</f>
        <v>0</v>
      </c>
      <c r="BL101" s="18" t="s">
        <v>248</v>
      </c>
      <c r="BM101" s="216" t="s">
        <v>1259</v>
      </c>
    </row>
    <row r="102" s="2" customFormat="1" ht="24.15" customHeight="1">
      <c r="A102" s="39"/>
      <c r="B102" s="40"/>
      <c r="C102" s="205" t="s">
        <v>214</v>
      </c>
      <c r="D102" s="205" t="s">
        <v>136</v>
      </c>
      <c r="E102" s="206" t="s">
        <v>1260</v>
      </c>
      <c r="F102" s="207" t="s">
        <v>1261</v>
      </c>
      <c r="G102" s="208" t="s">
        <v>256</v>
      </c>
      <c r="H102" s="209">
        <v>60</v>
      </c>
      <c r="I102" s="210"/>
      <c r="J102" s="211">
        <f>ROUND(I102*H102,2)</f>
        <v>0</v>
      </c>
      <c r="K102" s="207" t="s">
        <v>140</v>
      </c>
      <c r="L102" s="45"/>
      <c r="M102" s="212" t="s">
        <v>19</v>
      </c>
      <c r="N102" s="213" t="s">
        <v>45</v>
      </c>
      <c r="O102" s="85"/>
      <c r="P102" s="214">
        <f>O102*H102</f>
        <v>0</v>
      </c>
      <c r="Q102" s="214">
        <v>0</v>
      </c>
      <c r="R102" s="214">
        <f>Q102*H102</f>
        <v>0</v>
      </c>
      <c r="S102" s="214">
        <v>0</v>
      </c>
      <c r="T102" s="215">
        <f>S102*H102</f>
        <v>0</v>
      </c>
      <c r="U102" s="39"/>
      <c r="V102" s="39"/>
      <c r="W102" s="39"/>
      <c r="X102" s="39"/>
      <c r="Y102" s="39"/>
      <c r="Z102" s="39"/>
      <c r="AA102" s="39"/>
      <c r="AB102" s="39"/>
      <c r="AC102" s="39"/>
      <c r="AD102" s="39"/>
      <c r="AE102" s="39"/>
      <c r="AR102" s="216" t="s">
        <v>248</v>
      </c>
      <c r="AT102" s="216" t="s">
        <v>136</v>
      </c>
      <c r="AU102" s="216" t="s">
        <v>142</v>
      </c>
      <c r="AY102" s="18" t="s">
        <v>133</v>
      </c>
      <c r="BE102" s="217">
        <f>IF(N102="základní",J102,0)</f>
        <v>0</v>
      </c>
      <c r="BF102" s="217">
        <f>IF(N102="snížená",J102,0)</f>
        <v>0</v>
      </c>
      <c r="BG102" s="217">
        <f>IF(N102="zákl. přenesená",J102,0)</f>
        <v>0</v>
      </c>
      <c r="BH102" s="217">
        <f>IF(N102="sníž. přenesená",J102,0)</f>
        <v>0</v>
      </c>
      <c r="BI102" s="217">
        <f>IF(N102="nulová",J102,0)</f>
        <v>0</v>
      </c>
      <c r="BJ102" s="18" t="s">
        <v>142</v>
      </c>
      <c r="BK102" s="217">
        <f>ROUND(I102*H102,2)</f>
        <v>0</v>
      </c>
      <c r="BL102" s="18" t="s">
        <v>248</v>
      </c>
      <c r="BM102" s="216" t="s">
        <v>1262</v>
      </c>
    </row>
    <row r="103" s="2" customFormat="1" ht="24.15" customHeight="1">
      <c r="A103" s="39"/>
      <c r="B103" s="40"/>
      <c r="C103" s="205" t="s">
        <v>220</v>
      </c>
      <c r="D103" s="205" t="s">
        <v>136</v>
      </c>
      <c r="E103" s="206" t="s">
        <v>1263</v>
      </c>
      <c r="F103" s="207" t="s">
        <v>1264</v>
      </c>
      <c r="G103" s="208" t="s">
        <v>228</v>
      </c>
      <c r="H103" s="209">
        <v>2</v>
      </c>
      <c r="I103" s="210"/>
      <c r="J103" s="211">
        <f>ROUND(I103*H103,2)</f>
        <v>0</v>
      </c>
      <c r="K103" s="207" t="s">
        <v>140</v>
      </c>
      <c r="L103" s="45"/>
      <c r="M103" s="212" t="s">
        <v>19</v>
      </c>
      <c r="N103" s="213" t="s">
        <v>45</v>
      </c>
      <c r="O103" s="85"/>
      <c r="P103" s="214">
        <f>O103*H103</f>
        <v>0</v>
      </c>
      <c r="Q103" s="214">
        <v>1.0000000000000001E-05</v>
      </c>
      <c r="R103" s="214">
        <f>Q103*H103</f>
        <v>2.0000000000000002E-05</v>
      </c>
      <c r="S103" s="214">
        <v>0</v>
      </c>
      <c r="T103" s="215">
        <f>S103*H103</f>
        <v>0</v>
      </c>
      <c r="U103" s="39"/>
      <c r="V103" s="39"/>
      <c r="W103" s="39"/>
      <c r="X103" s="39"/>
      <c r="Y103" s="39"/>
      <c r="Z103" s="39"/>
      <c r="AA103" s="39"/>
      <c r="AB103" s="39"/>
      <c r="AC103" s="39"/>
      <c r="AD103" s="39"/>
      <c r="AE103" s="39"/>
      <c r="AR103" s="216" t="s">
        <v>248</v>
      </c>
      <c r="AT103" s="216" t="s">
        <v>136</v>
      </c>
      <c r="AU103" s="216" t="s">
        <v>142</v>
      </c>
      <c r="AY103" s="18" t="s">
        <v>133</v>
      </c>
      <c r="BE103" s="217">
        <f>IF(N103="základní",J103,0)</f>
        <v>0</v>
      </c>
      <c r="BF103" s="217">
        <f>IF(N103="snížená",J103,0)</f>
        <v>0</v>
      </c>
      <c r="BG103" s="217">
        <f>IF(N103="zákl. přenesená",J103,0)</f>
        <v>0</v>
      </c>
      <c r="BH103" s="217">
        <f>IF(N103="sníž. přenesená",J103,0)</f>
        <v>0</v>
      </c>
      <c r="BI103" s="217">
        <f>IF(N103="nulová",J103,0)</f>
        <v>0</v>
      </c>
      <c r="BJ103" s="18" t="s">
        <v>142</v>
      </c>
      <c r="BK103" s="217">
        <f>ROUND(I103*H103,2)</f>
        <v>0</v>
      </c>
      <c r="BL103" s="18" t="s">
        <v>248</v>
      </c>
      <c r="BM103" s="216" t="s">
        <v>1265</v>
      </c>
    </row>
    <row r="104" s="2" customFormat="1" ht="24.15" customHeight="1">
      <c r="A104" s="39"/>
      <c r="B104" s="40"/>
      <c r="C104" s="205" t="s">
        <v>225</v>
      </c>
      <c r="D104" s="205" t="s">
        <v>136</v>
      </c>
      <c r="E104" s="206" t="s">
        <v>1266</v>
      </c>
      <c r="F104" s="207" t="s">
        <v>1267</v>
      </c>
      <c r="G104" s="208" t="s">
        <v>228</v>
      </c>
      <c r="H104" s="209">
        <v>2</v>
      </c>
      <c r="I104" s="210"/>
      <c r="J104" s="211">
        <f>ROUND(I104*H104,2)</f>
        <v>0</v>
      </c>
      <c r="K104" s="207" t="s">
        <v>140</v>
      </c>
      <c r="L104" s="45"/>
      <c r="M104" s="212" t="s">
        <v>19</v>
      </c>
      <c r="N104" s="213" t="s">
        <v>45</v>
      </c>
      <c r="O104" s="85"/>
      <c r="P104" s="214">
        <f>O104*H104</f>
        <v>0</v>
      </c>
      <c r="Q104" s="214">
        <v>2.0000000000000002E-05</v>
      </c>
      <c r="R104" s="214">
        <f>Q104*H104</f>
        <v>4.0000000000000003E-05</v>
      </c>
      <c r="S104" s="214">
        <v>0</v>
      </c>
      <c r="T104" s="215">
        <f>S104*H104</f>
        <v>0</v>
      </c>
      <c r="U104" s="39"/>
      <c r="V104" s="39"/>
      <c r="W104" s="39"/>
      <c r="X104" s="39"/>
      <c r="Y104" s="39"/>
      <c r="Z104" s="39"/>
      <c r="AA104" s="39"/>
      <c r="AB104" s="39"/>
      <c r="AC104" s="39"/>
      <c r="AD104" s="39"/>
      <c r="AE104" s="39"/>
      <c r="AR104" s="216" t="s">
        <v>248</v>
      </c>
      <c r="AT104" s="216" t="s">
        <v>136</v>
      </c>
      <c r="AU104" s="216" t="s">
        <v>142</v>
      </c>
      <c r="AY104" s="18" t="s">
        <v>133</v>
      </c>
      <c r="BE104" s="217">
        <f>IF(N104="základní",J104,0)</f>
        <v>0</v>
      </c>
      <c r="BF104" s="217">
        <f>IF(N104="snížená",J104,0)</f>
        <v>0</v>
      </c>
      <c r="BG104" s="217">
        <f>IF(N104="zákl. přenesená",J104,0)</f>
        <v>0</v>
      </c>
      <c r="BH104" s="217">
        <f>IF(N104="sníž. přenesená",J104,0)</f>
        <v>0</v>
      </c>
      <c r="BI104" s="217">
        <f>IF(N104="nulová",J104,0)</f>
        <v>0</v>
      </c>
      <c r="BJ104" s="18" t="s">
        <v>142</v>
      </c>
      <c r="BK104" s="217">
        <f>ROUND(I104*H104,2)</f>
        <v>0</v>
      </c>
      <c r="BL104" s="18" t="s">
        <v>248</v>
      </c>
      <c r="BM104" s="216" t="s">
        <v>1268</v>
      </c>
    </row>
    <row r="105" s="2" customFormat="1" ht="24.15" customHeight="1">
      <c r="A105" s="39"/>
      <c r="B105" s="40"/>
      <c r="C105" s="205" t="s">
        <v>231</v>
      </c>
      <c r="D105" s="205" t="s">
        <v>136</v>
      </c>
      <c r="E105" s="206" t="s">
        <v>1269</v>
      </c>
      <c r="F105" s="207" t="s">
        <v>1270</v>
      </c>
      <c r="G105" s="208" t="s">
        <v>228</v>
      </c>
      <c r="H105" s="209">
        <v>2</v>
      </c>
      <c r="I105" s="210"/>
      <c r="J105" s="211">
        <f>ROUND(I105*H105,2)</f>
        <v>0</v>
      </c>
      <c r="K105" s="207" t="s">
        <v>140</v>
      </c>
      <c r="L105" s="45"/>
      <c r="M105" s="212" t="s">
        <v>19</v>
      </c>
      <c r="N105" s="213" t="s">
        <v>45</v>
      </c>
      <c r="O105" s="85"/>
      <c r="P105" s="214">
        <f>O105*H105</f>
        <v>0</v>
      </c>
      <c r="Q105" s="214">
        <v>6.9999999999999994E-05</v>
      </c>
      <c r="R105" s="214">
        <f>Q105*H105</f>
        <v>0.00013999999999999999</v>
      </c>
      <c r="S105" s="214">
        <v>0</v>
      </c>
      <c r="T105" s="215">
        <f>S105*H105</f>
        <v>0</v>
      </c>
      <c r="U105" s="39"/>
      <c r="V105" s="39"/>
      <c r="W105" s="39"/>
      <c r="X105" s="39"/>
      <c r="Y105" s="39"/>
      <c r="Z105" s="39"/>
      <c r="AA105" s="39"/>
      <c r="AB105" s="39"/>
      <c r="AC105" s="39"/>
      <c r="AD105" s="39"/>
      <c r="AE105" s="39"/>
      <c r="AR105" s="216" t="s">
        <v>248</v>
      </c>
      <c r="AT105" s="216" t="s">
        <v>136</v>
      </c>
      <c r="AU105" s="216" t="s">
        <v>142</v>
      </c>
      <c r="AY105" s="18" t="s">
        <v>133</v>
      </c>
      <c r="BE105" s="217">
        <f>IF(N105="základní",J105,0)</f>
        <v>0</v>
      </c>
      <c r="BF105" s="217">
        <f>IF(N105="snížená",J105,0)</f>
        <v>0</v>
      </c>
      <c r="BG105" s="217">
        <f>IF(N105="zákl. přenesená",J105,0)</f>
        <v>0</v>
      </c>
      <c r="BH105" s="217">
        <f>IF(N105="sníž. přenesená",J105,0)</f>
        <v>0</v>
      </c>
      <c r="BI105" s="217">
        <f>IF(N105="nulová",J105,0)</f>
        <v>0</v>
      </c>
      <c r="BJ105" s="18" t="s">
        <v>142</v>
      </c>
      <c r="BK105" s="217">
        <f>ROUND(I105*H105,2)</f>
        <v>0</v>
      </c>
      <c r="BL105" s="18" t="s">
        <v>248</v>
      </c>
      <c r="BM105" s="216" t="s">
        <v>1271</v>
      </c>
    </row>
    <row r="106" s="2" customFormat="1" ht="49.05" customHeight="1">
      <c r="A106" s="39"/>
      <c r="B106" s="40"/>
      <c r="C106" s="205" t="s">
        <v>236</v>
      </c>
      <c r="D106" s="205" t="s">
        <v>136</v>
      </c>
      <c r="E106" s="206" t="s">
        <v>1272</v>
      </c>
      <c r="F106" s="207" t="s">
        <v>1273</v>
      </c>
      <c r="G106" s="208" t="s">
        <v>256</v>
      </c>
      <c r="H106" s="209">
        <v>60</v>
      </c>
      <c r="I106" s="210"/>
      <c r="J106" s="211">
        <f>ROUND(I106*H106,2)</f>
        <v>0</v>
      </c>
      <c r="K106" s="207" t="s">
        <v>140</v>
      </c>
      <c r="L106" s="45"/>
      <c r="M106" s="212" t="s">
        <v>19</v>
      </c>
      <c r="N106" s="213" t="s">
        <v>45</v>
      </c>
      <c r="O106" s="85"/>
      <c r="P106" s="214">
        <f>O106*H106</f>
        <v>0</v>
      </c>
      <c r="Q106" s="214">
        <v>6.9999999999999994E-05</v>
      </c>
      <c r="R106" s="214">
        <f>Q106*H106</f>
        <v>0.0041999999999999997</v>
      </c>
      <c r="S106" s="214">
        <v>0</v>
      </c>
      <c r="T106" s="215">
        <f>S106*H106</f>
        <v>0</v>
      </c>
      <c r="U106" s="39"/>
      <c r="V106" s="39"/>
      <c r="W106" s="39"/>
      <c r="X106" s="39"/>
      <c r="Y106" s="39"/>
      <c r="Z106" s="39"/>
      <c r="AA106" s="39"/>
      <c r="AB106" s="39"/>
      <c r="AC106" s="39"/>
      <c r="AD106" s="39"/>
      <c r="AE106" s="39"/>
      <c r="AR106" s="216" t="s">
        <v>248</v>
      </c>
      <c r="AT106" s="216" t="s">
        <v>136</v>
      </c>
      <c r="AU106" s="216" t="s">
        <v>142</v>
      </c>
      <c r="AY106" s="18" t="s">
        <v>133</v>
      </c>
      <c r="BE106" s="217">
        <f>IF(N106="základní",J106,0)</f>
        <v>0</v>
      </c>
      <c r="BF106" s="217">
        <f>IF(N106="snížená",J106,0)</f>
        <v>0</v>
      </c>
      <c r="BG106" s="217">
        <f>IF(N106="zákl. přenesená",J106,0)</f>
        <v>0</v>
      </c>
      <c r="BH106" s="217">
        <f>IF(N106="sníž. přenesená",J106,0)</f>
        <v>0</v>
      </c>
      <c r="BI106" s="217">
        <f>IF(N106="nulová",J106,0)</f>
        <v>0</v>
      </c>
      <c r="BJ106" s="18" t="s">
        <v>142</v>
      </c>
      <c r="BK106" s="217">
        <f>ROUND(I106*H106,2)</f>
        <v>0</v>
      </c>
      <c r="BL106" s="18" t="s">
        <v>248</v>
      </c>
      <c r="BM106" s="216" t="s">
        <v>1274</v>
      </c>
    </row>
    <row r="107" s="2" customFormat="1" ht="37.8" customHeight="1">
      <c r="A107" s="39"/>
      <c r="B107" s="40"/>
      <c r="C107" s="205" t="s">
        <v>8</v>
      </c>
      <c r="D107" s="205" t="s">
        <v>136</v>
      </c>
      <c r="E107" s="206" t="s">
        <v>1275</v>
      </c>
      <c r="F107" s="207" t="s">
        <v>1276</v>
      </c>
      <c r="G107" s="208" t="s">
        <v>150</v>
      </c>
      <c r="H107" s="209">
        <v>0.039</v>
      </c>
      <c r="I107" s="210"/>
      <c r="J107" s="211">
        <f>ROUND(I107*H107,2)</f>
        <v>0</v>
      </c>
      <c r="K107" s="207" t="s">
        <v>140</v>
      </c>
      <c r="L107" s="45"/>
      <c r="M107" s="212" t="s">
        <v>19</v>
      </c>
      <c r="N107" s="213" t="s">
        <v>45</v>
      </c>
      <c r="O107" s="85"/>
      <c r="P107" s="214">
        <f>O107*H107</f>
        <v>0</v>
      </c>
      <c r="Q107" s="214">
        <v>0</v>
      </c>
      <c r="R107" s="214">
        <f>Q107*H107</f>
        <v>0</v>
      </c>
      <c r="S107" s="214">
        <v>0</v>
      </c>
      <c r="T107" s="215">
        <f>S107*H107</f>
        <v>0</v>
      </c>
      <c r="U107" s="39"/>
      <c r="V107" s="39"/>
      <c r="W107" s="39"/>
      <c r="X107" s="39"/>
      <c r="Y107" s="39"/>
      <c r="Z107" s="39"/>
      <c r="AA107" s="39"/>
      <c r="AB107" s="39"/>
      <c r="AC107" s="39"/>
      <c r="AD107" s="39"/>
      <c r="AE107" s="39"/>
      <c r="AR107" s="216" t="s">
        <v>248</v>
      </c>
      <c r="AT107" s="216" t="s">
        <v>136</v>
      </c>
      <c r="AU107" s="216" t="s">
        <v>142</v>
      </c>
      <c r="AY107" s="18" t="s">
        <v>133</v>
      </c>
      <c r="BE107" s="217">
        <f>IF(N107="základní",J107,0)</f>
        <v>0</v>
      </c>
      <c r="BF107" s="217">
        <f>IF(N107="snížená",J107,0)</f>
        <v>0</v>
      </c>
      <c r="BG107" s="217">
        <f>IF(N107="zákl. přenesená",J107,0)</f>
        <v>0</v>
      </c>
      <c r="BH107" s="217">
        <f>IF(N107="sníž. přenesená",J107,0)</f>
        <v>0</v>
      </c>
      <c r="BI107" s="217">
        <f>IF(N107="nulová",J107,0)</f>
        <v>0</v>
      </c>
      <c r="BJ107" s="18" t="s">
        <v>142</v>
      </c>
      <c r="BK107" s="217">
        <f>ROUND(I107*H107,2)</f>
        <v>0</v>
      </c>
      <c r="BL107" s="18" t="s">
        <v>248</v>
      </c>
      <c r="BM107" s="216" t="s">
        <v>1277</v>
      </c>
    </row>
    <row r="108" s="2" customFormat="1" ht="49.05" customHeight="1">
      <c r="A108" s="39"/>
      <c r="B108" s="40"/>
      <c r="C108" s="205" t="s">
        <v>248</v>
      </c>
      <c r="D108" s="205" t="s">
        <v>136</v>
      </c>
      <c r="E108" s="206" t="s">
        <v>1278</v>
      </c>
      <c r="F108" s="207" t="s">
        <v>1279</v>
      </c>
      <c r="G108" s="208" t="s">
        <v>150</v>
      </c>
      <c r="H108" s="209">
        <v>0.039</v>
      </c>
      <c r="I108" s="210"/>
      <c r="J108" s="211">
        <f>ROUND(I108*H108,2)</f>
        <v>0</v>
      </c>
      <c r="K108" s="207" t="s">
        <v>140</v>
      </c>
      <c r="L108" s="45"/>
      <c r="M108" s="212" t="s">
        <v>19</v>
      </c>
      <c r="N108" s="213" t="s">
        <v>45</v>
      </c>
      <c r="O108" s="85"/>
      <c r="P108" s="214">
        <f>O108*H108</f>
        <v>0</v>
      </c>
      <c r="Q108" s="214">
        <v>0</v>
      </c>
      <c r="R108" s="214">
        <f>Q108*H108</f>
        <v>0</v>
      </c>
      <c r="S108" s="214">
        <v>0</v>
      </c>
      <c r="T108" s="215">
        <f>S108*H108</f>
        <v>0</v>
      </c>
      <c r="U108" s="39"/>
      <c r="V108" s="39"/>
      <c r="W108" s="39"/>
      <c r="X108" s="39"/>
      <c r="Y108" s="39"/>
      <c r="Z108" s="39"/>
      <c r="AA108" s="39"/>
      <c r="AB108" s="39"/>
      <c r="AC108" s="39"/>
      <c r="AD108" s="39"/>
      <c r="AE108" s="39"/>
      <c r="AR108" s="216" t="s">
        <v>248</v>
      </c>
      <c r="AT108" s="216" t="s">
        <v>136</v>
      </c>
      <c r="AU108" s="216" t="s">
        <v>142</v>
      </c>
      <c r="AY108" s="18" t="s">
        <v>133</v>
      </c>
      <c r="BE108" s="217">
        <f>IF(N108="základní",J108,0)</f>
        <v>0</v>
      </c>
      <c r="BF108" s="217">
        <f>IF(N108="snížená",J108,0)</f>
        <v>0</v>
      </c>
      <c r="BG108" s="217">
        <f>IF(N108="zákl. přenesená",J108,0)</f>
        <v>0</v>
      </c>
      <c r="BH108" s="217">
        <f>IF(N108="sníž. přenesená",J108,0)</f>
        <v>0</v>
      </c>
      <c r="BI108" s="217">
        <f>IF(N108="nulová",J108,0)</f>
        <v>0</v>
      </c>
      <c r="BJ108" s="18" t="s">
        <v>142</v>
      </c>
      <c r="BK108" s="217">
        <f>ROUND(I108*H108,2)</f>
        <v>0</v>
      </c>
      <c r="BL108" s="18" t="s">
        <v>248</v>
      </c>
      <c r="BM108" s="216" t="s">
        <v>1280</v>
      </c>
    </row>
    <row r="109" s="12" customFormat="1" ht="22.8" customHeight="1">
      <c r="A109" s="12"/>
      <c r="B109" s="189"/>
      <c r="C109" s="190"/>
      <c r="D109" s="191" t="s">
        <v>72</v>
      </c>
      <c r="E109" s="203" t="s">
        <v>1281</v>
      </c>
      <c r="F109" s="203" t="s">
        <v>1282</v>
      </c>
      <c r="G109" s="190"/>
      <c r="H109" s="190"/>
      <c r="I109" s="193"/>
      <c r="J109" s="204">
        <f>BK109</f>
        <v>0</v>
      </c>
      <c r="K109" s="190"/>
      <c r="L109" s="195"/>
      <c r="M109" s="196"/>
      <c r="N109" s="197"/>
      <c r="O109" s="197"/>
      <c r="P109" s="198">
        <f>SUM(P110:P114)</f>
        <v>0</v>
      </c>
      <c r="Q109" s="197"/>
      <c r="R109" s="198">
        <f>SUM(R110:R114)</f>
        <v>0.0051799999999999997</v>
      </c>
      <c r="S109" s="197"/>
      <c r="T109" s="199">
        <f>SUM(T110:T114)</f>
        <v>0</v>
      </c>
      <c r="U109" s="12"/>
      <c r="V109" s="12"/>
      <c r="W109" s="12"/>
      <c r="X109" s="12"/>
      <c r="Y109" s="12"/>
      <c r="Z109" s="12"/>
      <c r="AA109" s="12"/>
      <c r="AB109" s="12"/>
      <c r="AC109" s="12"/>
      <c r="AD109" s="12"/>
      <c r="AE109" s="12"/>
      <c r="AR109" s="200" t="s">
        <v>142</v>
      </c>
      <c r="AT109" s="201" t="s">
        <v>72</v>
      </c>
      <c r="AU109" s="201" t="s">
        <v>81</v>
      </c>
      <c r="AY109" s="200" t="s">
        <v>133</v>
      </c>
      <c r="BK109" s="202">
        <f>SUM(BK110:BK114)</f>
        <v>0</v>
      </c>
    </row>
    <row r="110" s="2" customFormat="1" ht="24.15" customHeight="1">
      <c r="A110" s="39"/>
      <c r="B110" s="40"/>
      <c r="C110" s="205" t="s">
        <v>253</v>
      </c>
      <c r="D110" s="205" t="s">
        <v>136</v>
      </c>
      <c r="E110" s="206" t="s">
        <v>1283</v>
      </c>
      <c r="F110" s="207" t="s">
        <v>1284</v>
      </c>
      <c r="G110" s="208" t="s">
        <v>228</v>
      </c>
      <c r="H110" s="209">
        <v>7</v>
      </c>
      <c r="I110" s="210"/>
      <c r="J110" s="211">
        <f>ROUND(I110*H110,2)</f>
        <v>0</v>
      </c>
      <c r="K110" s="207" t="s">
        <v>140</v>
      </c>
      <c r="L110" s="45"/>
      <c r="M110" s="212" t="s">
        <v>19</v>
      </c>
      <c r="N110" s="213" t="s">
        <v>45</v>
      </c>
      <c r="O110" s="85"/>
      <c r="P110" s="214">
        <f>O110*H110</f>
        <v>0</v>
      </c>
      <c r="Q110" s="214">
        <v>0.00027999999999999998</v>
      </c>
      <c r="R110" s="214">
        <f>Q110*H110</f>
        <v>0.0019599999999999999</v>
      </c>
      <c r="S110" s="214">
        <v>0</v>
      </c>
      <c r="T110" s="215">
        <f>S110*H110</f>
        <v>0</v>
      </c>
      <c r="U110" s="39"/>
      <c r="V110" s="39"/>
      <c r="W110" s="39"/>
      <c r="X110" s="39"/>
      <c r="Y110" s="39"/>
      <c r="Z110" s="39"/>
      <c r="AA110" s="39"/>
      <c r="AB110" s="39"/>
      <c r="AC110" s="39"/>
      <c r="AD110" s="39"/>
      <c r="AE110" s="39"/>
      <c r="AR110" s="216" t="s">
        <v>248</v>
      </c>
      <c r="AT110" s="216" t="s">
        <v>136</v>
      </c>
      <c r="AU110" s="216" t="s">
        <v>142</v>
      </c>
      <c r="AY110" s="18" t="s">
        <v>133</v>
      </c>
      <c r="BE110" s="217">
        <f>IF(N110="základní",J110,0)</f>
        <v>0</v>
      </c>
      <c r="BF110" s="217">
        <f>IF(N110="snížená",J110,0)</f>
        <v>0</v>
      </c>
      <c r="BG110" s="217">
        <f>IF(N110="zákl. přenesená",J110,0)</f>
        <v>0</v>
      </c>
      <c r="BH110" s="217">
        <f>IF(N110="sníž. přenesená",J110,0)</f>
        <v>0</v>
      </c>
      <c r="BI110" s="217">
        <f>IF(N110="nulová",J110,0)</f>
        <v>0</v>
      </c>
      <c r="BJ110" s="18" t="s">
        <v>142</v>
      </c>
      <c r="BK110" s="217">
        <f>ROUND(I110*H110,2)</f>
        <v>0</v>
      </c>
      <c r="BL110" s="18" t="s">
        <v>248</v>
      </c>
      <c r="BM110" s="216" t="s">
        <v>1285</v>
      </c>
    </row>
    <row r="111" s="2" customFormat="1" ht="14.4" customHeight="1">
      <c r="A111" s="39"/>
      <c r="B111" s="40"/>
      <c r="C111" s="205" t="s">
        <v>260</v>
      </c>
      <c r="D111" s="205" t="s">
        <v>136</v>
      </c>
      <c r="E111" s="206" t="s">
        <v>1286</v>
      </c>
      <c r="F111" s="207" t="s">
        <v>1287</v>
      </c>
      <c r="G111" s="208" t="s">
        <v>228</v>
      </c>
      <c r="H111" s="209">
        <v>7</v>
      </c>
      <c r="I111" s="210"/>
      <c r="J111" s="211">
        <f>ROUND(I111*H111,2)</f>
        <v>0</v>
      </c>
      <c r="K111" s="207" t="s">
        <v>140</v>
      </c>
      <c r="L111" s="45"/>
      <c r="M111" s="212" t="s">
        <v>19</v>
      </c>
      <c r="N111" s="213" t="s">
        <v>45</v>
      </c>
      <c r="O111" s="85"/>
      <c r="P111" s="214">
        <f>O111*H111</f>
        <v>0</v>
      </c>
      <c r="Q111" s="214">
        <v>0.00025000000000000001</v>
      </c>
      <c r="R111" s="214">
        <f>Q111*H111</f>
        <v>0.00175</v>
      </c>
      <c r="S111" s="214">
        <v>0</v>
      </c>
      <c r="T111" s="215">
        <f>S111*H111</f>
        <v>0</v>
      </c>
      <c r="U111" s="39"/>
      <c r="V111" s="39"/>
      <c r="W111" s="39"/>
      <c r="X111" s="39"/>
      <c r="Y111" s="39"/>
      <c r="Z111" s="39"/>
      <c r="AA111" s="39"/>
      <c r="AB111" s="39"/>
      <c r="AC111" s="39"/>
      <c r="AD111" s="39"/>
      <c r="AE111" s="39"/>
      <c r="AR111" s="216" t="s">
        <v>248</v>
      </c>
      <c r="AT111" s="216" t="s">
        <v>136</v>
      </c>
      <c r="AU111" s="216" t="s">
        <v>142</v>
      </c>
      <c r="AY111" s="18" t="s">
        <v>133</v>
      </c>
      <c r="BE111" s="217">
        <f>IF(N111="základní",J111,0)</f>
        <v>0</v>
      </c>
      <c r="BF111" s="217">
        <f>IF(N111="snížená",J111,0)</f>
        <v>0</v>
      </c>
      <c r="BG111" s="217">
        <f>IF(N111="zákl. přenesená",J111,0)</f>
        <v>0</v>
      </c>
      <c r="BH111" s="217">
        <f>IF(N111="sníž. přenesená",J111,0)</f>
        <v>0</v>
      </c>
      <c r="BI111" s="217">
        <f>IF(N111="nulová",J111,0)</f>
        <v>0</v>
      </c>
      <c r="BJ111" s="18" t="s">
        <v>142</v>
      </c>
      <c r="BK111" s="217">
        <f>ROUND(I111*H111,2)</f>
        <v>0</v>
      </c>
      <c r="BL111" s="18" t="s">
        <v>248</v>
      </c>
      <c r="BM111" s="216" t="s">
        <v>1288</v>
      </c>
    </row>
    <row r="112" s="2" customFormat="1" ht="14.4" customHeight="1">
      <c r="A112" s="39"/>
      <c r="B112" s="40"/>
      <c r="C112" s="205" t="s">
        <v>264</v>
      </c>
      <c r="D112" s="205" t="s">
        <v>136</v>
      </c>
      <c r="E112" s="206" t="s">
        <v>1289</v>
      </c>
      <c r="F112" s="207" t="s">
        <v>1290</v>
      </c>
      <c r="G112" s="208" t="s">
        <v>228</v>
      </c>
      <c r="H112" s="209">
        <v>7</v>
      </c>
      <c r="I112" s="210"/>
      <c r="J112" s="211">
        <f>ROUND(I112*H112,2)</f>
        <v>0</v>
      </c>
      <c r="K112" s="207" t="s">
        <v>140</v>
      </c>
      <c r="L112" s="45"/>
      <c r="M112" s="212" t="s">
        <v>19</v>
      </c>
      <c r="N112" s="213" t="s">
        <v>45</v>
      </c>
      <c r="O112" s="85"/>
      <c r="P112" s="214">
        <f>O112*H112</f>
        <v>0</v>
      </c>
      <c r="Q112" s="214">
        <v>0.00021000000000000001</v>
      </c>
      <c r="R112" s="214">
        <f>Q112*H112</f>
        <v>0.00147</v>
      </c>
      <c r="S112" s="214">
        <v>0</v>
      </c>
      <c r="T112" s="215">
        <f>S112*H112</f>
        <v>0</v>
      </c>
      <c r="U112" s="39"/>
      <c r="V112" s="39"/>
      <c r="W112" s="39"/>
      <c r="X112" s="39"/>
      <c r="Y112" s="39"/>
      <c r="Z112" s="39"/>
      <c r="AA112" s="39"/>
      <c r="AB112" s="39"/>
      <c r="AC112" s="39"/>
      <c r="AD112" s="39"/>
      <c r="AE112" s="39"/>
      <c r="AR112" s="216" t="s">
        <v>248</v>
      </c>
      <c r="AT112" s="216" t="s">
        <v>136</v>
      </c>
      <c r="AU112" s="216" t="s">
        <v>142</v>
      </c>
      <c r="AY112" s="18" t="s">
        <v>133</v>
      </c>
      <c r="BE112" s="217">
        <f>IF(N112="základní",J112,0)</f>
        <v>0</v>
      </c>
      <c r="BF112" s="217">
        <f>IF(N112="snížená",J112,0)</f>
        <v>0</v>
      </c>
      <c r="BG112" s="217">
        <f>IF(N112="zákl. přenesená",J112,0)</f>
        <v>0</v>
      </c>
      <c r="BH112" s="217">
        <f>IF(N112="sníž. přenesená",J112,0)</f>
        <v>0</v>
      </c>
      <c r="BI112" s="217">
        <f>IF(N112="nulová",J112,0)</f>
        <v>0</v>
      </c>
      <c r="BJ112" s="18" t="s">
        <v>142</v>
      </c>
      <c r="BK112" s="217">
        <f>ROUND(I112*H112,2)</f>
        <v>0</v>
      </c>
      <c r="BL112" s="18" t="s">
        <v>248</v>
      </c>
      <c r="BM112" s="216" t="s">
        <v>1291</v>
      </c>
    </row>
    <row r="113" s="2" customFormat="1" ht="37.8" customHeight="1">
      <c r="A113" s="39"/>
      <c r="B113" s="40"/>
      <c r="C113" s="205" t="s">
        <v>270</v>
      </c>
      <c r="D113" s="205" t="s">
        <v>136</v>
      </c>
      <c r="E113" s="206" t="s">
        <v>1292</v>
      </c>
      <c r="F113" s="207" t="s">
        <v>1293</v>
      </c>
      <c r="G113" s="208" t="s">
        <v>150</v>
      </c>
      <c r="H113" s="209">
        <v>0.0050000000000000001</v>
      </c>
      <c r="I113" s="210"/>
      <c r="J113" s="211">
        <f>ROUND(I113*H113,2)</f>
        <v>0</v>
      </c>
      <c r="K113" s="207" t="s">
        <v>140</v>
      </c>
      <c r="L113" s="45"/>
      <c r="M113" s="212" t="s">
        <v>19</v>
      </c>
      <c r="N113" s="213" t="s">
        <v>45</v>
      </c>
      <c r="O113" s="85"/>
      <c r="P113" s="214">
        <f>O113*H113</f>
        <v>0</v>
      </c>
      <c r="Q113" s="214">
        <v>0</v>
      </c>
      <c r="R113" s="214">
        <f>Q113*H113</f>
        <v>0</v>
      </c>
      <c r="S113" s="214">
        <v>0</v>
      </c>
      <c r="T113" s="215">
        <f>S113*H113</f>
        <v>0</v>
      </c>
      <c r="U113" s="39"/>
      <c r="V113" s="39"/>
      <c r="W113" s="39"/>
      <c r="X113" s="39"/>
      <c r="Y113" s="39"/>
      <c r="Z113" s="39"/>
      <c r="AA113" s="39"/>
      <c r="AB113" s="39"/>
      <c r="AC113" s="39"/>
      <c r="AD113" s="39"/>
      <c r="AE113" s="39"/>
      <c r="AR113" s="216" t="s">
        <v>248</v>
      </c>
      <c r="AT113" s="216" t="s">
        <v>136</v>
      </c>
      <c r="AU113" s="216" t="s">
        <v>142</v>
      </c>
      <c r="AY113" s="18" t="s">
        <v>133</v>
      </c>
      <c r="BE113" s="217">
        <f>IF(N113="základní",J113,0)</f>
        <v>0</v>
      </c>
      <c r="BF113" s="217">
        <f>IF(N113="snížená",J113,0)</f>
        <v>0</v>
      </c>
      <c r="BG113" s="217">
        <f>IF(N113="zákl. přenesená",J113,0)</f>
        <v>0</v>
      </c>
      <c r="BH113" s="217">
        <f>IF(N113="sníž. přenesená",J113,0)</f>
        <v>0</v>
      </c>
      <c r="BI113" s="217">
        <f>IF(N113="nulová",J113,0)</f>
        <v>0</v>
      </c>
      <c r="BJ113" s="18" t="s">
        <v>142</v>
      </c>
      <c r="BK113" s="217">
        <f>ROUND(I113*H113,2)</f>
        <v>0</v>
      </c>
      <c r="BL113" s="18" t="s">
        <v>248</v>
      </c>
      <c r="BM113" s="216" t="s">
        <v>1294</v>
      </c>
    </row>
    <row r="114" s="2" customFormat="1" ht="49.05" customHeight="1">
      <c r="A114" s="39"/>
      <c r="B114" s="40"/>
      <c r="C114" s="205" t="s">
        <v>7</v>
      </c>
      <c r="D114" s="205" t="s">
        <v>136</v>
      </c>
      <c r="E114" s="206" t="s">
        <v>1295</v>
      </c>
      <c r="F114" s="207" t="s">
        <v>1296</v>
      </c>
      <c r="G114" s="208" t="s">
        <v>150</v>
      </c>
      <c r="H114" s="209">
        <v>0.0050000000000000001</v>
      </c>
      <c r="I114" s="210"/>
      <c r="J114" s="211">
        <f>ROUND(I114*H114,2)</f>
        <v>0</v>
      </c>
      <c r="K114" s="207" t="s">
        <v>140</v>
      </c>
      <c r="L114" s="45"/>
      <c r="M114" s="212" t="s">
        <v>19</v>
      </c>
      <c r="N114" s="213" t="s">
        <v>45</v>
      </c>
      <c r="O114" s="85"/>
      <c r="P114" s="214">
        <f>O114*H114</f>
        <v>0</v>
      </c>
      <c r="Q114" s="214">
        <v>0</v>
      </c>
      <c r="R114" s="214">
        <f>Q114*H114</f>
        <v>0</v>
      </c>
      <c r="S114" s="214">
        <v>0</v>
      </c>
      <c r="T114" s="215">
        <f>S114*H114</f>
        <v>0</v>
      </c>
      <c r="U114" s="39"/>
      <c r="V114" s="39"/>
      <c r="W114" s="39"/>
      <c r="X114" s="39"/>
      <c r="Y114" s="39"/>
      <c r="Z114" s="39"/>
      <c r="AA114" s="39"/>
      <c r="AB114" s="39"/>
      <c r="AC114" s="39"/>
      <c r="AD114" s="39"/>
      <c r="AE114" s="39"/>
      <c r="AR114" s="216" t="s">
        <v>248</v>
      </c>
      <c r="AT114" s="216" t="s">
        <v>136</v>
      </c>
      <c r="AU114" s="216" t="s">
        <v>142</v>
      </c>
      <c r="AY114" s="18" t="s">
        <v>133</v>
      </c>
      <c r="BE114" s="217">
        <f>IF(N114="základní",J114,0)</f>
        <v>0</v>
      </c>
      <c r="BF114" s="217">
        <f>IF(N114="snížená",J114,0)</f>
        <v>0</v>
      </c>
      <c r="BG114" s="217">
        <f>IF(N114="zákl. přenesená",J114,0)</f>
        <v>0</v>
      </c>
      <c r="BH114" s="217">
        <f>IF(N114="sníž. přenesená",J114,0)</f>
        <v>0</v>
      </c>
      <c r="BI114" s="217">
        <f>IF(N114="nulová",J114,0)</f>
        <v>0</v>
      </c>
      <c r="BJ114" s="18" t="s">
        <v>142</v>
      </c>
      <c r="BK114" s="217">
        <f>ROUND(I114*H114,2)</f>
        <v>0</v>
      </c>
      <c r="BL114" s="18" t="s">
        <v>248</v>
      </c>
      <c r="BM114" s="216" t="s">
        <v>1297</v>
      </c>
    </row>
    <row r="115" s="12" customFormat="1" ht="22.8" customHeight="1">
      <c r="A115" s="12"/>
      <c r="B115" s="189"/>
      <c r="C115" s="190"/>
      <c r="D115" s="191" t="s">
        <v>72</v>
      </c>
      <c r="E115" s="203" t="s">
        <v>1298</v>
      </c>
      <c r="F115" s="203" t="s">
        <v>1299</v>
      </c>
      <c r="G115" s="190"/>
      <c r="H115" s="190"/>
      <c r="I115" s="193"/>
      <c r="J115" s="204">
        <f>BK115</f>
        <v>0</v>
      </c>
      <c r="K115" s="190"/>
      <c r="L115" s="195"/>
      <c r="M115" s="196"/>
      <c r="N115" s="197"/>
      <c r="O115" s="197"/>
      <c r="P115" s="198">
        <f>SUM(P116:P121)</f>
        <v>0</v>
      </c>
      <c r="Q115" s="197"/>
      <c r="R115" s="198">
        <f>SUM(R116:R121)</f>
        <v>0.2762</v>
      </c>
      <c r="S115" s="197"/>
      <c r="T115" s="199">
        <f>SUM(T116:T121)</f>
        <v>0</v>
      </c>
      <c r="U115" s="12"/>
      <c r="V115" s="12"/>
      <c r="W115" s="12"/>
      <c r="X115" s="12"/>
      <c r="Y115" s="12"/>
      <c r="Z115" s="12"/>
      <c r="AA115" s="12"/>
      <c r="AB115" s="12"/>
      <c r="AC115" s="12"/>
      <c r="AD115" s="12"/>
      <c r="AE115" s="12"/>
      <c r="AR115" s="200" t="s">
        <v>142</v>
      </c>
      <c r="AT115" s="201" t="s">
        <v>72</v>
      </c>
      <c r="AU115" s="201" t="s">
        <v>81</v>
      </c>
      <c r="AY115" s="200" t="s">
        <v>133</v>
      </c>
      <c r="BK115" s="202">
        <f>SUM(BK116:BK121)</f>
        <v>0</v>
      </c>
    </row>
    <row r="116" s="2" customFormat="1" ht="49.05" customHeight="1">
      <c r="A116" s="39"/>
      <c r="B116" s="40"/>
      <c r="C116" s="205" t="s">
        <v>277</v>
      </c>
      <c r="D116" s="205" t="s">
        <v>136</v>
      </c>
      <c r="E116" s="206" t="s">
        <v>1300</v>
      </c>
      <c r="F116" s="207" t="s">
        <v>1301</v>
      </c>
      <c r="G116" s="208" t="s">
        <v>228</v>
      </c>
      <c r="H116" s="209">
        <v>2</v>
      </c>
      <c r="I116" s="210"/>
      <c r="J116" s="211">
        <f>ROUND(I116*H116,2)</f>
        <v>0</v>
      </c>
      <c r="K116" s="207" t="s">
        <v>140</v>
      </c>
      <c r="L116" s="45"/>
      <c r="M116" s="212" t="s">
        <v>19</v>
      </c>
      <c r="N116" s="213" t="s">
        <v>45</v>
      </c>
      <c r="O116" s="85"/>
      <c r="P116" s="214">
        <f>O116*H116</f>
        <v>0</v>
      </c>
      <c r="Q116" s="214">
        <v>0.025020000000000001</v>
      </c>
      <c r="R116" s="214">
        <f>Q116*H116</f>
        <v>0.050040000000000001</v>
      </c>
      <c r="S116" s="214">
        <v>0</v>
      </c>
      <c r="T116" s="215">
        <f>S116*H116</f>
        <v>0</v>
      </c>
      <c r="U116" s="39"/>
      <c r="V116" s="39"/>
      <c r="W116" s="39"/>
      <c r="X116" s="39"/>
      <c r="Y116" s="39"/>
      <c r="Z116" s="39"/>
      <c r="AA116" s="39"/>
      <c r="AB116" s="39"/>
      <c r="AC116" s="39"/>
      <c r="AD116" s="39"/>
      <c r="AE116" s="39"/>
      <c r="AR116" s="216" t="s">
        <v>248</v>
      </c>
      <c r="AT116" s="216" t="s">
        <v>136</v>
      </c>
      <c r="AU116" s="216" t="s">
        <v>142</v>
      </c>
      <c r="AY116" s="18" t="s">
        <v>133</v>
      </c>
      <c r="BE116" s="217">
        <f>IF(N116="základní",J116,0)</f>
        <v>0</v>
      </c>
      <c r="BF116" s="217">
        <f>IF(N116="snížená",J116,0)</f>
        <v>0</v>
      </c>
      <c r="BG116" s="217">
        <f>IF(N116="zákl. přenesená",J116,0)</f>
        <v>0</v>
      </c>
      <c r="BH116" s="217">
        <f>IF(N116="sníž. přenesená",J116,0)</f>
        <v>0</v>
      </c>
      <c r="BI116" s="217">
        <f>IF(N116="nulová",J116,0)</f>
        <v>0</v>
      </c>
      <c r="BJ116" s="18" t="s">
        <v>142</v>
      </c>
      <c r="BK116" s="217">
        <f>ROUND(I116*H116,2)</f>
        <v>0</v>
      </c>
      <c r="BL116" s="18" t="s">
        <v>248</v>
      </c>
      <c r="BM116" s="216" t="s">
        <v>1302</v>
      </c>
    </row>
    <row r="117" s="2" customFormat="1" ht="49.05" customHeight="1">
      <c r="A117" s="39"/>
      <c r="B117" s="40"/>
      <c r="C117" s="205" t="s">
        <v>282</v>
      </c>
      <c r="D117" s="205" t="s">
        <v>136</v>
      </c>
      <c r="E117" s="206" t="s">
        <v>1303</v>
      </c>
      <c r="F117" s="207" t="s">
        <v>1304</v>
      </c>
      <c r="G117" s="208" t="s">
        <v>228</v>
      </c>
      <c r="H117" s="209">
        <v>1</v>
      </c>
      <c r="I117" s="210"/>
      <c r="J117" s="211">
        <f>ROUND(I117*H117,2)</f>
        <v>0</v>
      </c>
      <c r="K117" s="207" t="s">
        <v>140</v>
      </c>
      <c r="L117" s="45"/>
      <c r="M117" s="212" t="s">
        <v>19</v>
      </c>
      <c r="N117" s="213" t="s">
        <v>45</v>
      </c>
      <c r="O117" s="85"/>
      <c r="P117" s="214">
        <f>O117*H117</f>
        <v>0</v>
      </c>
      <c r="Q117" s="214">
        <v>0.034799999999999998</v>
      </c>
      <c r="R117" s="214">
        <f>Q117*H117</f>
        <v>0.034799999999999998</v>
      </c>
      <c r="S117" s="214">
        <v>0</v>
      </c>
      <c r="T117" s="215">
        <f>S117*H117</f>
        <v>0</v>
      </c>
      <c r="U117" s="39"/>
      <c r="V117" s="39"/>
      <c r="W117" s="39"/>
      <c r="X117" s="39"/>
      <c r="Y117" s="39"/>
      <c r="Z117" s="39"/>
      <c r="AA117" s="39"/>
      <c r="AB117" s="39"/>
      <c r="AC117" s="39"/>
      <c r="AD117" s="39"/>
      <c r="AE117" s="39"/>
      <c r="AR117" s="216" t="s">
        <v>248</v>
      </c>
      <c r="AT117" s="216" t="s">
        <v>136</v>
      </c>
      <c r="AU117" s="216" t="s">
        <v>142</v>
      </c>
      <c r="AY117" s="18" t="s">
        <v>133</v>
      </c>
      <c r="BE117" s="217">
        <f>IF(N117="základní",J117,0)</f>
        <v>0</v>
      </c>
      <c r="BF117" s="217">
        <f>IF(N117="snížená",J117,0)</f>
        <v>0</v>
      </c>
      <c r="BG117" s="217">
        <f>IF(N117="zákl. přenesená",J117,0)</f>
        <v>0</v>
      </c>
      <c r="BH117" s="217">
        <f>IF(N117="sníž. přenesená",J117,0)</f>
        <v>0</v>
      </c>
      <c r="BI117" s="217">
        <f>IF(N117="nulová",J117,0)</f>
        <v>0</v>
      </c>
      <c r="BJ117" s="18" t="s">
        <v>142</v>
      </c>
      <c r="BK117" s="217">
        <f>ROUND(I117*H117,2)</f>
        <v>0</v>
      </c>
      <c r="BL117" s="18" t="s">
        <v>248</v>
      </c>
      <c r="BM117" s="216" t="s">
        <v>1305</v>
      </c>
    </row>
    <row r="118" s="2" customFormat="1" ht="49.05" customHeight="1">
      <c r="A118" s="39"/>
      <c r="B118" s="40"/>
      <c r="C118" s="205" t="s">
        <v>288</v>
      </c>
      <c r="D118" s="205" t="s">
        <v>136</v>
      </c>
      <c r="E118" s="206" t="s">
        <v>1306</v>
      </c>
      <c r="F118" s="207" t="s">
        <v>1307</v>
      </c>
      <c r="G118" s="208" t="s">
        <v>228</v>
      </c>
      <c r="H118" s="209">
        <v>2</v>
      </c>
      <c r="I118" s="210"/>
      <c r="J118" s="211">
        <f>ROUND(I118*H118,2)</f>
        <v>0</v>
      </c>
      <c r="K118" s="207" t="s">
        <v>140</v>
      </c>
      <c r="L118" s="45"/>
      <c r="M118" s="212" t="s">
        <v>19</v>
      </c>
      <c r="N118" s="213" t="s">
        <v>45</v>
      </c>
      <c r="O118" s="85"/>
      <c r="P118" s="214">
        <f>O118*H118</f>
        <v>0</v>
      </c>
      <c r="Q118" s="214">
        <v>0.041320000000000003</v>
      </c>
      <c r="R118" s="214">
        <f>Q118*H118</f>
        <v>0.082640000000000005</v>
      </c>
      <c r="S118" s="214">
        <v>0</v>
      </c>
      <c r="T118" s="215">
        <f>S118*H118</f>
        <v>0</v>
      </c>
      <c r="U118" s="39"/>
      <c r="V118" s="39"/>
      <c r="W118" s="39"/>
      <c r="X118" s="39"/>
      <c r="Y118" s="39"/>
      <c r="Z118" s="39"/>
      <c r="AA118" s="39"/>
      <c r="AB118" s="39"/>
      <c r="AC118" s="39"/>
      <c r="AD118" s="39"/>
      <c r="AE118" s="39"/>
      <c r="AR118" s="216" t="s">
        <v>248</v>
      </c>
      <c r="AT118" s="216" t="s">
        <v>136</v>
      </c>
      <c r="AU118" s="216" t="s">
        <v>142</v>
      </c>
      <c r="AY118" s="18" t="s">
        <v>133</v>
      </c>
      <c r="BE118" s="217">
        <f>IF(N118="základní",J118,0)</f>
        <v>0</v>
      </c>
      <c r="BF118" s="217">
        <f>IF(N118="snížená",J118,0)</f>
        <v>0</v>
      </c>
      <c r="BG118" s="217">
        <f>IF(N118="zákl. přenesená",J118,0)</f>
        <v>0</v>
      </c>
      <c r="BH118" s="217">
        <f>IF(N118="sníž. přenesená",J118,0)</f>
        <v>0</v>
      </c>
      <c r="BI118" s="217">
        <f>IF(N118="nulová",J118,0)</f>
        <v>0</v>
      </c>
      <c r="BJ118" s="18" t="s">
        <v>142</v>
      </c>
      <c r="BK118" s="217">
        <f>ROUND(I118*H118,2)</f>
        <v>0</v>
      </c>
      <c r="BL118" s="18" t="s">
        <v>248</v>
      </c>
      <c r="BM118" s="216" t="s">
        <v>1308</v>
      </c>
    </row>
    <row r="119" s="2" customFormat="1" ht="49.05" customHeight="1">
      <c r="A119" s="39"/>
      <c r="B119" s="40"/>
      <c r="C119" s="205" t="s">
        <v>296</v>
      </c>
      <c r="D119" s="205" t="s">
        <v>136</v>
      </c>
      <c r="E119" s="206" t="s">
        <v>1309</v>
      </c>
      <c r="F119" s="207" t="s">
        <v>1310</v>
      </c>
      <c r="G119" s="208" t="s">
        <v>228</v>
      </c>
      <c r="H119" s="209">
        <v>2</v>
      </c>
      <c r="I119" s="210"/>
      <c r="J119" s="211">
        <f>ROUND(I119*H119,2)</f>
        <v>0</v>
      </c>
      <c r="K119" s="207" t="s">
        <v>140</v>
      </c>
      <c r="L119" s="45"/>
      <c r="M119" s="212" t="s">
        <v>19</v>
      </c>
      <c r="N119" s="213" t="s">
        <v>45</v>
      </c>
      <c r="O119" s="85"/>
      <c r="P119" s="214">
        <f>O119*H119</f>
        <v>0</v>
      </c>
      <c r="Q119" s="214">
        <v>0.054359999999999999</v>
      </c>
      <c r="R119" s="214">
        <f>Q119*H119</f>
        <v>0.10872</v>
      </c>
      <c r="S119" s="214">
        <v>0</v>
      </c>
      <c r="T119" s="215">
        <f>S119*H119</f>
        <v>0</v>
      </c>
      <c r="U119" s="39"/>
      <c r="V119" s="39"/>
      <c r="W119" s="39"/>
      <c r="X119" s="39"/>
      <c r="Y119" s="39"/>
      <c r="Z119" s="39"/>
      <c r="AA119" s="39"/>
      <c r="AB119" s="39"/>
      <c r="AC119" s="39"/>
      <c r="AD119" s="39"/>
      <c r="AE119" s="39"/>
      <c r="AR119" s="216" t="s">
        <v>248</v>
      </c>
      <c r="AT119" s="216" t="s">
        <v>136</v>
      </c>
      <c r="AU119" s="216" t="s">
        <v>142</v>
      </c>
      <c r="AY119" s="18" t="s">
        <v>133</v>
      </c>
      <c r="BE119" s="217">
        <f>IF(N119="základní",J119,0)</f>
        <v>0</v>
      </c>
      <c r="BF119" s="217">
        <f>IF(N119="snížená",J119,0)</f>
        <v>0</v>
      </c>
      <c r="BG119" s="217">
        <f>IF(N119="zákl. přenesená",J119,0)</f>
        <v>0</v>
      </c>
      <c r="BH119" s="217">
        <f>IF(N119="sníž. přenesená",J119,0)</f>
        <v>0</v>
      </c>
      <c r="BI119" s="217">
        <f>IF(N119="nulová",J119,0)</f>
        <v>0</v>
      </c>
      <c r="BJ119" s="18" t="s">
        <v>142</v>
      </c>
      <c r="BK119" s="217">
        <f>ROUND(I119*H119,2)</f>
        <v>0</v>
      </c>
      <c r="BL119" s="18" t="s">
        <v>248</v>
      </c>
      <c r="BM119" s="216" t="s">
        <v>1311</v>
      </c>
    </row>
    <row r="120" s="2" customFormat="1" ht="37.8" customHeight="1">
      <c r="A120" s="39"/>
      <c r="B120" s="40"/>
      <c r="C120" s="205" t="s">
        <v>306</v>
      </c>
      <c r="D120" s="205" t="s">
        <v>136</v>
      </c>
      <c r="E120" s="206" t="s">
        <v>1312</v>
      </c>
      <c r="F120" s="207" t="s">
        <v>1313</v>
      </c>
      <c r="G120" s="208" t="s">
        <v>150</v>
      </c>
      <c r="H120" s="209">
        <v>0.27600000000000002</v>
      </c>
      <c r="I120" s="210"/>
      <c r="J120" s="211">
        <f>ROUND(I120*H120,2)</f>
        <v>0</v>
      </c>
      <c r="K120" s="207" t="s">
        <v>140</v>
      </c>
      <c r="L120" s="45"/>
      <c r="M120" s="212" t="s">
        <v>19</v>
      </c>
      <c r="N120" s="213" t="s">
        <v>45</v>
      </c>
      <c r="O120" s="85"/>
      <c r="P120" s="214">
        <f>O120*H120</f>
        <v>0</v>
      </c>
      <c r="Q120" s="214">
        <v>0</v>
      </c>
      <c r="R120" s="214">
        <f>Q120*H120</f>
        <v>0</v>
      </c>
      <c r="S120" s="214">
        <v>0</v>
      </c>
      <c r="T120" s="215">
        <f>S120*H120</f>
        <v>0</v>
      </c>
      <c r="U120" s="39"/>
      <c r="V120" s="39"/>
      <c r="W120" s="39"/>
      <c r="X120" s="39"/>
      <c r="Y120" s="39"/>
      <c r="Z120" s="39"/>
      <c r="AA120" s="39"/>
      <c r="AB120" s="39"/>
      <c r="AC120" s="39"/>
      <c r="AD120" s="39"/>
      <c r="AE120" s="39"/>
      <c r="AR120" s="216" t="s">
        <v>248</v>
      </c>
      <c r="AT120" s="216" t="s">
        <v>136</v>
      </c>
      <c r="AU120" s="216" t="s">
        <v>142</v>
      </c>
      <c r="AY120" s="18" t="s">
        <v>133</v>
      </c>
      <c r="BE120" s="217">
        <f>IF(N120="základní",J120,0)</f>
        <v>0</v>
      </c>
      <c r="BF120" s="217">
        <f>IF(N120="snížená",J120,0)</f>
        <v>0</v>
      </c>
      <c r="BG120" s="217">
        <f>IF(N120="zákl. přenesená",J120,0)</f>
        <v>0</v>
      </c>
      <c r="BH120" s="217">
        <f>IF(N120="sníž. přenesená",J120,0)</f>
        <v>0</v>
      </c>
      <c r="BI120" s="217">
        <f>IF(N120="nulová",J120,0)</f>
        <v>0</v>
      </c>
      <c r="BJ120" s="18" t="s">
        <v>142</v>
      </c>
      <c r="BK120" s="217">
        <f>ROUND(I120*H120,2)</f>
        <v>0</v>
      </c>
      <c r="BL120" s="18" t="s">
        <v>248</v>
      </c>
      <c r="BM120" s="216" t="s">
        <v>1314</v>
      </c>
    </row>
    <row r="121" s="2" customFormat="1" ht="49.05" customHeight="1">
      <c r="A121" s="39"/>
      <c r="B121" s="40"/>
      <c r="C121" s="205" t="s">
        <v>313</v>
      </c>
      <c r="D121" s="205" t="s">
        <v>136</v>
      </c>
      <c r="E121" s="206" t="s">
        <v>1315</v>
      </c>
      <c r="F121" s="207" t="s">
        <v>1316</v>
      </c>
      <c r="G121" s="208" t="s">
        <v>150</v>
      </c>
      <c r="H121" s="209">
        <v>0.27600000000000002</v>
      </c>
      <c r="I121" s="210"/>
      <c r="J121" s="211">
        <f>ROUND(I121*H121,2)</f>
        <v>0</v>
      </c>
      <c r="K121" s="207" t="s">
        <v>140</v>
      </c>
      <c r="L121" s="45"/>
      <c r="M121" s="212" t="s">
        <v>19</v>
      </c>
      <c r="N121" s="213" t="s">
        <v>45</v>
      </c>
      <c r="O121" s="85"/>
      <c r="P121" s="214">
        <f>O121*H121</f>
        <v>0</v>
      </c>
      <c r="Q121" s="214">
        <v>0</v>
      </c>
      <c r="R121" s="214">
        <f>Q121*H121</f>
        <v>0</v>
      </c>
      <c r="S121" s="214">
        <v>0</v>
      </c>
      <c r="T121" s="215">
        <f>S121*H121</f>
        <v>0</v>
      </c>
      <c r="U121" s="39"/>
      <c r="V121" s="39"/>
      <c r="W121" s="39"/>
      <c r="X121" s="39"/>
      <c r="Y121" s="39"/>
      <c r="Z121" s="39"/>
      <c r="AA121" s="39"/>
      <c r="AB121" s="39"/>
      <c r="AC121" s="39"/>
      <c r="AD121" s="39"/>
      <c r="AE121" s="39"/>
      <c r="AR121" s="216" t="s">
        <v>248</v>
      </c>
      <c r="AT121" s="216" t="s">
        <v>136</v>
      </c>
      <c r="AU121" s="216" t="s">
        <v>142</v>
      </c>
      <c r="AY121" s="18" t="s">
        <v>133</v>
      </c>
      <c r="BE121" s="217">
        <f>IF(N121="základní",J121,0)</f>
        <v>0</v>
      </c>
      <c r="BF121" s="217">
        <f>IF(N121="snížená",J121,0)</f>
        <v>0</v>
      </c>
      <c r="BG121" s="217">
        <f>IF(N121="zákl. přenesená",J121,0)</f>
        <v>0</v>
      </c>
      <c r="BH121" s="217">
        <f>IF(N121="sníž. přenesená",J121,0)</f>
        <v>0</v>
      </c>
      <c r="BI121" s="217">
        <f>IF(N121="nulová",J121,0)</f>
        <v>0</v>
      </c>
      <c r="BJ121" s="18" t="s">
        <v>142</v>
      </c>
      <c r="BK121" s="217">
        <f>ROUND(I121*H121,2)</f>
        <v>0</v>
      </c>
      <c r="BL121" s="18" t="s">
        <v>248</v>
      </c>
      <c r="BM121" s="216" t="s">
        <v>1317</v>
      </c>
    </row>
    <row r="122" s="12" customFormat="1" ht="25.92" customHeight="1">
      <c r="A122" s="12"/>
      <c r="B122" s="189"/>
      <c r="C122" s="190"/>
      <c r="D122" s="191" t="s">
        <v>72</v>
      </c>
      <c r="E122" s="192" t="s">
        <v>307</v>
      </c>
      <c r="F122" s="192" t="s">
        <v>736</v>
      </c>
      <c r="G122" s="190"/>
      <c r="H122" s="190"/>
      <c r="I122" s="193"/>
      <c r="J122" s="194">
        <f>BK122</f>
        <v>0</v>
      </c>
      <c r="K122" s="190"/>
      <c r="L122" s="195"/>
      <c r="M122" s="196"/>
      <c r="N122" s="197"/>
      <c r="O122" s="197"/>
      <c r="P122" s="198">
        <f>P123</f>
        <v>0</v>
      </c>
      <c r="Q122" s="197"/>
      <c r="R122" s="198">
        <f>R123</f>
        <v>0</v>
      </c>
      <c r="S122" s="197"/>
      <c r="T122" s="199">
        <f>T123</f>
        <v>0</v>
      </c>
      <c r="U122" s="12"/>
      <c r="V122" s="12"/>
      <c r="W122" s="12"/>
      <c r="X122" s="12"/>
      <c r="Y122" s="12"/>
      <c r="Z122" s="12"/>
      <c r="AA122" s="12"/>
      <c r="AB122" s="12"/>
      <c r="AC122" s="12"/>
      <c r="AD122" s="12"/>
      <c r="AE122" s="12"/>
      <c r="AR122" s="200" t="s">
        <v>134</v>
      </c>
      <c r="AT122" s="201" t="s">
        <v>72</v>
      </c>
      <c r="AU122" s="201" t="s">
        <v>73</v>
      </c>
      <c r="AY122" s="200" t="s">
        <v>133</v>
      </c>
      <c r="BK122" s="202">
        <f>BK123</f>
        <v>0</v>
      </c>
    </row>
    <row r="123" s="12" customFormat="1" ht="22.8" customHeight="1">
      <c r="A123" s="12"/>
      <c r="B123" s="189"/>
      <c r="C123" s="190"/>
      <c r="D123" s="191" t="s">
        <v>72</v>
      </c>
      <c r="E123" s="203" t="s">
        <v>1318</v>
      </c>
      <c r="F123" s="203" t="s">
        <v>1319</v>
      </c>
      <c r="G123" s="190"/>
      <c r="H123" s="190"/>
      <c r="I123" s="193"/>
      <c r="J123" s="204">
        <f>BK123</f>
        <v>0</v>
      </c>
      <c r="K123" s="190"/>
      <c r="L123" s="195"/>
      <c r="M123" s="196"/>
      <c r="N123" s="197"/>
      <c r="O123" s="197"/>
      <c r="P123" s="198">
        <f>P124</f>
        <v>0</v>
      </c>
      <c r="Q123" s="197"/>
      <c r="R123" s="198">
        <f>R124</f>
        <v>0</v>
      </c>
      <c r="S123" s="197"/>
      <c r="T123" s="199">
        <f>T124</f>
        <v>0</v>
      </c>
      <c r="U123" s="12"/>
      <c r="V123" s="12"/>
      <c r="W123" s="12"/>
      <c r="X123" s="12"/>
      <c r="Y123" s="12"/>
      <c r="Z123" s="12"/>
      <c r="AA123" s="12"/>
      <c r="AB123" s="12"/>
      <c r="AC123" s="12"/>
      <c r="AD123" s="12"/>
      <c r="AE123" s="12"/>
      <c r="AR123" s="200" t="s">
        <v>134</v>
      </c>
      <c r="AT123" s="201" t="s">
        <v>72</v>
      </c>
      <c r="AU123" s="201" t="s">
        <v>81</v>
      </c>
      <c r="AY123" s="200" t="s">
        <v>133</v>
      </c>
      <c r="BK123" s="202">
        <f>BK124</f>
        <v>0</v>
      </c>
    </row>
    <row r="124" s="2" customFormat="1" ht="90" customHeight="1">
      <c r="A124" s="39"/>
      <c r="B124" s="40"/>
      <c r="C124" s="205" t="s">
        <v>319</v>
      </c>
      <c r="D124" s="205" t="s">
        <v>136</v>
      </c>
      <c r="E124" s="206" t="s">
        <v>1320</v>
      </c>
      <c r="F124" s="207" t="s">
        <v>1321</v>
      </c>
      <c r="G124" s="208" t="s">
        <v>228</v>
      </c>
      <c r="H124" s="209">
        <v>1</v>
      </c>
      <c r="I124" s="210"/>
      <c r="J124" s="211">
        <f>ROUND(I124*H124,2)</f>
        <v>0</v>
      </c>
      <c r="K124" s="207" t="s">
        <v>19</v>
      </c>
      <c r="L124" s="45"/>
      <c r="M124" s="212" t="s">
        <v>19</v>
      </c>
      <c r="N124" s="213" t="s">
        <v>45</v>
      </c>
      <c r="O124" s="85"/>
      <c r="P124" s="214">
        <f>O124*H124</f>
        <v>0</v>
      </c>
      <c r="Q124" s="214">
        <v>0</v>
      </c>
      <c r="R124" s="214">
        <f>Q124*H124</f>
        <v>0</v>
      </c>
      <c r="S124" s="214">
        <v>0</v>
      </c>
      <c r="T124" s="215">
        <f>S124*H124</f>
        <v>0</v>
      </c>
      <c r="U124" s="39"/>
      <c r="V124" s="39"/>
      <c r="W124" s="39"/>
      <c r="X124" s="39"/>
      <c r="Y124" s="39"/>
      <c r="Z124" s="39"/>
      <c r="AA124" s="39"/>
      <c r="AB124" s="39"/>
      <c r="AC124" s="39"/>
      <c r="AD124" s="39"/>
      <c r="AE124" s="39"/>
      <c r="AR124" s="216" t="s">
        <v>473</v>
      </c>
      <c r="AT124" s="216" t="s">
        <v>136</v>
      </c>
      <c r="AU124" s="216" t="s">
        <v>142</v>
      </c>
      <c r="AY124" s="18" t="s">
        <v>133</v>
      </c>
      <c r="BE124" s="217">
        <f>IF(N124="základní",J124,0)</f>
        <v>0</v>
      </c>
      <c r="BF124" s="217">
        <f>IF(N124="snížená",J124,0)</f>
        <v>0</v>
      </c>
      <c r="BG124" s="217">
        <f>IF(N124="zákl. přenesená",J124,0)</f>
        <v>0</v>
      </c>
      <c r="BH124" s="217">
        <f>IF(N124="sníž. přenesená",J124,0)</f>
        <v>0</v>
      </c>
      <c r="BI124" s="217">
        <f>IF(N124="nulová",J124,0)</f>
        <v>0</v>
      </c>
      <c r="BJ124" s="18" t="s">
        <v>142</v>
      </c>
      <c r="BK124" s="217">
        <f>ROUND(I124*H124,2)</f>
        <v>0</v>
      </c>
      <c r="BL124" s="18" t="s">
        <v>473</v>
      </c>
      <c r="BM124" s="216" t="s">
        <v>1322</v>
      </c>
    </row>
    <row r="125" s="12" customFormat="1" ht="25.92" customHeight="1">
      <c r="A125" s="12"/>
      <c r="B125" s="189"/>
      <c r="C125" s="190"/>
      <c r="D125" s="191" t="s">
        <v>72</v>
      </c>
      <c r="E125" s="192" t="s">
        <v>712</v>
      </c>
      <c r="F125" s="192" t="s">
        <v>713</v>
      </c>
      <c r="G125" s="190"/>
      <c r="H125" s="190"/>
      <c r="I125" s="193"/>
      <c r="J125" s="194">
        <f>BK125</f>
        <v>0</v>
      </c>
      <c r="K125" s="190"/>
      <c r="L125" s="195"/>
      <c r="M125" s="196"/>
      <c r="N125" s="197"/>
      <c r="O125" s="197"/>
      <c r="P125" s="198">
        <f>P126</f>
        <v>0</v>
      </c>
      <c r="Q125" s="197"/>
      <c r="R125" s="198">
        <f>R126</f>
        <v>0</v>
      </c>
      <c r="S125" s="197"/>
      <c r="T125" s="199">
        <f>T126</f>
        <v>0</v>
      </c>
      <c r="U125" s="12"/>
      <c r="V125" s="12"/>
      <c r="W125" s="12"/>
      <c r="X125" s="12"/>
      <c r="Y125" s="12"/>
      <c r="Z125" s="12"/>
      <c r="AA125" s="12"/>
      <c r="AB125" s="12"/>
      <c r="AC125" s="12"/>
      <c r="AD125" s="12"/>
      <c r="AE125" s="12"/>
      <c r="AR125" s="200" t="s">
        <v>141</v>
      </c>
      <c r="AT125" s="201" t="s">
        <v>72</v>
      </c>
      <c r="AU125" s="201" t="s">
        <v>73</v>
      </c>
      <c r="AY125" s="200" t="s">
        <v>133</v>
      </c>
      <c r="BK125" s="202">
        <f>BK126</f>
        <v>0</v>
      </c>
    </row>
    <row r="126" s="2" customFormat="1" ht="24.15" customHeight="1">
      <c r="A126" s="39"/>
      <c r="B126" s="40"/>
      <c r="C126" s="205" t="s">
        <v>324</v>
      </c>
      <c r="D126" s="205" t="s">
        <v>136</v>
      </c>
      <c r="E126" s="206" t="s">
        <v>1323</v>
      </c>
      <c r="F126" s="207" t="s">
        <v>1324</v>
      </c>
      <c r="G126" s="208" t="s">
        <v>717</v>
      </c>
      <c r="H126" s="209">
        <v>50</v>
      </c>
      <c r="I126" s="210"/>
      <c r="J126" s="211">
        <f>ROUND(I126*H126,2)</f>
        <v>0</v>
      </c>
      <c r="K126" s="207" t="s">
        <v>19</v>
      </c>
      <c r="L126" s="45"/>
      <c r="M126" s="261" t="s">
        <v>19</v>
      </c>
      <c r="N126" s="262" t="s">
        <v>45</v>
      </c>
      <c r="O126" s="263"/>
      <c r="P126" s="264">
        <f>O126*H126</f>
        <v>0</v>
      </c>
      <c r="Q126" s="264">
        <v>0</v>
      </c>
      <c r="R126" s="264">
        <f>Q126*H126</f>
        <v>0</v>
      </c>
      <c r="S126" s="264">
        <v>0</v>
      </c>
      <c r="T126" s="265">
        <f>S126*H126</f>
        <v>0</v>
      </c>
      <c r="U126" s="39"/>
      <c r="V126" s="39"/>
      <c r="W126" s="39"/>
      <c r="X126" s="39"/>
      <c r="Y126" s="39"/>
      <c r="Z126" s="39"/>
      <c r="AA126" s="39"/>
      <c r="AB126" s="39"/>
      <c r="AC126" s="39"/>
      <c r="AD126" s="39"/>
      <c r="AE126" s="39"/>
      <c r="AR126" s="216" t="s">
        <v>248</v>
      </c>
      <c r="AT126" s="216" t="s">
        <v>136</v>
      </c>
      <c r="AU126" s="216" t="s">
        <v>81</v>
      </c>
      <c r="AY126" s="18" t="s">
        <v>133</v>
      </c>
      <c r="BE126" s="217">
        <f>IF(N126="základní",J126,0)</f>
        <v>0</v>
      </c>
      <c r="BF126" s="217">
        <f>IF(N126="snížená",J126,0)</f>
        <v>0</v>
      </c>
      <c r="BG126" s="217">
        <f>IF(N126="zákl. přenesená",J126,0)</f>
        <v>0</v>
      </c>
      <c r="BH126" s="217">
        <f>IF(N126="sníž. přenesená",J126,0)</f>
        <v>0</v>
      </c>
      <c r="BI126" s="217">
        <f>IF(N126="nulová",J126,0)</f>
        <v>0</v>
      </c>
      <c r="BJ126" s="18" t="s">
        <v>142</v>
      </c>
      <c r="BK126" s="217">
        <f>ROUND(I126*H126,2)</f>
        <v>0</v>
      </c>
      <c r="BL126" s="18" t="s">
        <v>248</v>
      </c>
      <c r="BM126" s="216" t="s">
        <v>1325</v>
      </c>
    </row>
    <row r="127" s="2" customFormat="1" ht="6.96" customHeight="1">
      <c r="A127" s="39"/>
      <c r="B127" s="60"/>
      <c r="C127" s="61"/>
      <c r="D127" s="61"/>
      <c r="E127" s="61"/>
      <c r="F127" s="61"/>
      <c r="G127" s="61"/>
      <c r="H127" s="61"/>
      <c r="I127" s="61"/>
      <c r="J127" s="61"/>
      <c r="K127" s="61"/>
      <c r="L127" s="45"/>
      <c r="M127" s="39"/>
      <c r="O127" s="39"/>
      <c r="P127" s="39"/>
      <c r="Q127" s="39"/>
      <c r="R127" s="39"/>
      <c r="S127" s="39"/>
      <c r="T127" s="39"/>
      <c r="U127" s="39"/>
      <c r="V127" s="39"/>
      <c r="W127" s="39"/>
      <c r="X127" s="39"/>
      <c r="Y127" s="39"/>
      <c r="Z127" s="39"/>
      <c r="AA127" s="39"/>
      <c r="AB127" s="39"/>
      <c r="AC127" s="39"/>
      <c r="AD127" s="39"/>
      <c r="AE127" s="39"/>
    </row>
  </sheetData>
  <sheetProtection sheet="1" autoFilter="0" formatColumns="0" formatRows="0" objects="1" scenarios="1" spinCount="100000" saltValue="j2jW4cEfq2XY0vkE3L10KxlP7AdREdpYqSknZruwrVlxW6PkHqwP+UltGwlUpmaT02F45jpQuUwaT8gMmQ4UQQ==" hashValue="391uZZvOnwxi+f1027kU07SXvlPGxCA8kD1leczKWwa9OXPnAHmYy0/BQh7Iua3h4v3EDmJCrNhRlCoDLWwHog==" algorithmName="SHA-512" password="CC35"/>
  <autoFilter ref="C87:K126"/>
  <mergeCells count="9">
    <mergeCell ref="E7:H7"/>
    <mergeCell ref="E9:H9"/>
    <mergeCell ref="E18:H18"/>
    <mergeCell ref="E27:H27"/>
    <mergeCell ref="E48:H48"/>
    <mergeCell ref="E50:H50"/>
    <mergeCell ref="E78:H78"/>
    <mergeCell ref="E80:H8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67" customWidth="1"/>
    <col min="2" max="2" width="1.667969" style="267" customWidth="1"/>
    <col min="3" max="4" width="5" style="267" customWidth="1"/>
    <col min="5" max="5" width="11.66016" style="267" customWidth="1"/>
    <col min="6" max="6" width="9.160156" style="267" customWidth="1"/>
    <col min="7" max="7" width="5" style="267" customWidth="1"/>
    <col min="8" max="8" width="77.83203" style="267" customWidth="1"/>
    <col min="9" max="10" width="20" style="267" customWidth="1"/>
    <col min="11" max="11" width="1.667969" style="267" customWidth="1"/>
  </cols>
  <sheetData>
    <row r="1" s="1" customFormat="1" ht="37.5" customHeight="1"/>
    <row r="2" s="1" customFormat="1" ht="7.5" customHeight="1">
      <c r="B2" s="268"/>
      <c r="C2" s="269"/>
      <c r="D2" s="269"/>
      <c r="E2" s="269"/>
      <c r="F2" s="269"/>
      <c r="G2" s="269"/>
      <c r="H2" s="269"/>
      <c r="I2" s="269"/>
      <c r="J2" s="269"/>
      <c r="K2" s="270"/>
    </row>
    <row r="3" s="16" customFormat="1" ht="45" customHeight="1">
      <c r="B3" s="271"/>
      <c r="C3" s="272" t="s">
        <v>1326</v>
      </c>
      <c r="D3" s="272"/>
      <c r="E3" s="272"/>
      <c r="F3" s="272"/>
      <c r="G3" s="272"/>
      <c r="H3" s="272"/>
      <c r="I3" s="272"/>
      <c r="J3" s="272"/>
      <c r="K3" s="273"/>
    </row>
    <row r="4" s="1" customFormat="1" ht="25.5" customHeight="1">
      <c r="B4" s="274"/>
      <c r="C4" s="275" t="s">
        <v>1327</v>
      </c>
      <c r="D4" s="275"/>
      <c r="E4" s="275"/>
      <c r="F4" s="275"/>
      <c r="G4" s="275"/>
      <c r="H4" s="275"/>
      <c r="I4" s="275"/>
      <c r="J4" s="275"/>
      <c r="K4" s="276"/>
    </row>
    <row r="5" s="1" customFormat="1" ht="5.25" customHeight="1">
      <c r="B5" s="274"/>
      <c r="C5" s="277"/>
      <c r="D5" s="277"/>
      <c r="E5" s="277"/>
      <c r="F5" s="277"/>
      <c r="G5" s="277"/>
      <c r="H5" s="277"/>
      <c r="I5" s="277"/>
      <c r="J5" s="277"/>
      <c r="K5" s="276"/>
    </row>
    <row r="6" s="1" customFormat="1" ht="15" customHeight="1">
      <c r="B6" s="274"/>
      <c r="C6" s="278" t="s">
        <v>1328</v>
      </c>
      <c r="D6" s="278"/>
      <c r="E6" s="278"/>
      <c r="F6" s="278"/>
      <c r="G6" s="278"/>
      <c r="H6" s="278"/>
      <c r="I6" s="278"/>
      <c r="J6" s="278"/>
      <c r="K6" s="276"/>
    </row>
    <row r="7" s="1" customFormat="1" ht="15" customHeight="1">
      <c r="B7" s="279"/>
      <c r="C7" s="278" t="s">
        <v>1329</v>
      </c>
      <c r="D7" s="278"/>
      <c r="E7" s="278"/>
      <c r="F7" s="278"/>
      <c r="G7" s="278"/>
      <c r="H7" s="278"/>
      <c r="I7" s="278"/>
      <c r="J7" s="278"/>
      <c r="K7" s="276"/>
    </row>
    <row r="8" s="1" customFormat="1" ht="12.75" customHeight="1">
      <c r="B8" s="279"/>
      <c r="C8" s="278"/>
      <c r="D8" s="278"/>
      <c r="E8" s="278"/>
      <c r="F8" s="278"/>
      <c r="G8" s="278"/>
      <c r="H8" s="278"/>
      <c r="I8" s="278"/>
      <c r="J8" s="278"/>
      <c r="K8" s="276"/>
    </row>
    <row r="9" s="1" customFormat="1" ht="15" customHeight="1">
      <c r="B9" s="279"/>
      <c r="C9" s="278" t="s">
        <v>1330</v>
      </c>
      <c r="D9" s="278"/>
      <c r="E9" s="278"/>
      <c r="F9" s="278"/>
      <c r="G9" s="278"/>
      <c r="H9" s="278"/>
      <c r="I9" s="278"/>
      <c r="J9" s="278"/>
      <c r="K9" s="276"/>
    </row>
    <row r="10" s="1" customFormat="1" ht="15" customHeight="1">
      <c r="B10" s="279"/>
      <c r="C10" s="278"/>
      <c r="D10" s="278" t="s">
        <v>1331</v>
      </c>
      <c r="E10" s="278"/>
      <c r="F10" s="278"/>
      <c r="G10" s="278"/>
      <c r="H10" s="278"/>
      <c r="I10" s="278"/>
      <c r="J10" s="278"/>
      <c r="K10" s="276"/>
    </row>
    <row r="11" s="1" customFormat="1" ht="15" customHeight="1">
      <c r="B11" s="279"/>
      <c r="C11" s="280"/>
      <c r="D11" s="278" t="s">
        <v>1332</v>
      </c>
      <c r="E11" s="278"/>
      <c r="F11" s="278"/>
      <c r="G11" s="278"/>
      <c r="H11" s="278"/>
      <c r="I11" s="278"/>
      <c r="J11" s="278"/>
      <c r="K11" s="276"/>
    </row>
    <row r="12" s="1" customFormat="1" ht="15" customHeight="1">
      <c r="B12" s="279"/>
      <c r="C12" s="280"/>
      <c r="D12" s="278"/>
      <c r="E12" s="278"/>
      <c r="F12" s="278"/>
      <c r="G12" s="278"/>
      <c r="H12" s="278"/>
      <c r="I12" s="278"/>
      <c r="J12" s="278"/>
      <c r="K12" s="276"/>
    </row>
    <row r="13" s="1" customFormat="1" ht="15" customHeight="1">
      <c r="B13" s="279"/>
      <c r="C13" s="280"/>
      <c r="D13" s="281" t="s">
        <v>1333</v>
      </c>
      <c r="E13" s="278"/>
      <c r="F13" s="278"/>
      <c r="G13" s="278"/>
      <c r="H13" s="278"/>
      <c r="I13" s="278"/>
      <c r="J13" s="278"/>
      <c r="K13" s="276"/>
    </row>
    <row r="14" s="1" customFormat="1" ht="12.75" customHeight="1">
      <c r="B14" s="279"/>
      <c r="C14" s="280"/>
      <c r="D14" s="280"/>
      <c r="E14" s="280"/>
      <c r="F14" s="280"/>
      <c r="G14" s="280"/>
      <c r="H14" s="280"/>
      <c r="I14" s="280"/>
      <c r="J14" s="280"/>
      <c r="K14" s="276"/>
    </row>
    <row r="15" s="1" customFormat="1" ht="15" customHeight="1">
      <c r="B15" s="279"/>
      <c r="C15" s="280"/>
      <c r="D15" s="278" t="s">
        <v>1334</v>
      </c>
      <c r="E15" s="278"/>
      <c r="F15" s="278"/>
      <c r="G15" s="278"/>
      <c r="H15" s="278"/>
      <c r="I15" s="278"/>
      <c r="J15" s="278"/>
      <c r="K15" s="276"/>
    </row>
    <row r="16" s="1" customFormat="1" ht="15" customHeight="1">
      <c r="B16" s="279"/>
      <c r="C16" s="280"/>
      <c r="D16" s="278" t="s">
        <v>1335</v>
      </c>
      <c r="E16" s="278"/>
      <c r="F16" s="278"/>
      <c r="G16" s="278"/>
      <c r="H16" s="278"/>
      <c r="I16" s="278"/>
      <c r="J16" s="278"/>
      <c r="K16" s="276"/>
    </row>
    <row r="17" s="1" customFormat="1" ht="15" customHeight="1">
      <c r="B17" s="279"/>
      <c r="C17" s="280"/>
      <c r="D17" s="278" t="s">
        <v>1336</v>
      </c>
      <c r="E17" s="278"/>
      <c r="F17" s="278"/>
      <c r="G17" s="278"/>
      <c r="H17" s="278"/>
      <c r="I17" s="278"/>
      <c r="J17" s="278"/>
      <c r="K17" s="276"/>
    </row>
    <row r="18" s="1" customFormat="1" ht="15" customHeight="1">
      <c r="B18" s="279"/>
      <c r="C18" s="280"/>
      <c r="D18" s="280"/>
      <c r="E18" s="282" t="s">
        <v>80</v>
      </c>
      <c r="F18" s="278" t="s">
        <v>1337</v>
      </c>
      <c r="G18" s="278"/>
      <c r="H18" s="278"/>
      <c r="I18" s="278"/>
      <c r="J18" s="278"/>
      <c r="K18" s="276"/>
    </row>
    <row r="19" s="1" customFormat="1" ht="15" customHeight="1">
      <c r="B19" s="279"/>
      <c r="C19" s="280"/>
      <c r="D19" s="280"/>
      <c r="E19" s="282" t="s">
        <v>1338</v>
      </c>
      <c r="F19" s="278" t="s">
        <v>1339</v>
      </c>
      <c r="G19" s="278"/>
      <c r="H19" s="278"/>
      <c r="I19" s="278"/>
      <c r="J19" s="278"/>
      <c r="K19" s="276"/>
    </row>
    <row r="20" s="1" customFormat="1" ht="15" customHeight="1">
      <c r="B20" s="279"/>
      <c r="C20" s="280"/>
      <c r="D20" s="280"/>
      <c r="E20" s="282" t="s">
        <v>1340</v>
      </c>
      <c r="F20" s="278" t="s">
        <v>1341</v>
      </c>
      <c r="G20" s="278"/>
      <c r="H20" s="278"/>
      <c r="I20" s="278"/>
      <c r="J20" s="278"/>
      <c r="K20" s="276"/>
    </row>
    <row r="21" s="1" customFormat="1" ht="15" customHeight="1">
      <c r="B21" s="279"/>
      <c r="C21" s="280"/>
      <c r="D21" s="280"/>
      <c r="E21" s="282" t="s">
        <v>1342</v>
      </c>
      <c r="F21" s="278" t="s">
        <v>1343</v>
      </c>
      <c r="G21" s="278"/>
      <c r="H21" s="278"/>
      <c r="I21" s="278"/>
      <c r="J21" s="278"/>
      <c r="K21" s="276"/>
    </row>
    <row r="22" s="1" customFormat="1" ht="15" customHeight="1">
      <c r="B22" s="279"/>
      <c r="C22" s="280"/>
      <c r="D22" s="280"/>
      <c r="E22" s="282" t="s">
        <v>712</v>
      </c>
      <c r="F22" s="278" t="s">
        <v>713</v>
      </c>
      <c r="G22" s="278"/>
      <c r="H22" s="278"/>
      <c r="I22" s="278"/>
      <c r="J22" s="278"/>
      <c r="K22" s="276"/>
    </row>
    <row r="23" s="1" customFormat="1" ht="15" customHeight="1">
      <c r="B23" s="279"/>
      <c r="C23" s="280"/>
      <c r="D23" s="280"/>
      <c r="E23" s="282" t="s">
        <v>1344</v>
      </c>
      <c r="F23" s="278" t="s">
        <v>1345</v>
      </c>
      <c r="G23" s="278"/>
      <c r="H23" s="278"/>
      <c r="I23" s="278"/>
      <c r="J23" s="278"/>
      <c r="K23" s="276"/>
    </row>
    <row r="24" s="1" customFormat="1" ht="12.75" customHeight="1">
      <c r="B24" s="279"/>
      <c r="C24" s="280"/>
      <c r="D24" s="280"/>
      <c r="E24" s="280"/>
      <c r="F24" s="280"/>
      <c r="G24" s="280"/>
      <c r="H24" s="280"/>
      <c r="I24" s="280"/>
      <c r="J24" s="280"/>
      <c r="K24" s="276"/>
    </row>
    <row r="25" s="1" customFormat="1" ht="15" customHeight="1">
      <c r="B25" s="279"/>
      <c r="C25" s="278" t="s">
        <v>1346</v>
      </c>
      <c r="D25" s="278"/>
      <c r="E25" s="278"/>
      <c r="F25" s="278"/>
      <c r="G25" s="278"/>
      <c r="H25" s="278"/>
      <c r="I25" s="278"/>
      <c r="J25" s="278"/>
      <c r="K25" s="276"/>
    </row>
    <row r="26" s="1" customFormat="1" ht="15" customHeight="1">
      <c r="B26" s="279"/>
      <c r="C26" s="278" t="s">
        <v>1347</v>
      </c>
      <c r="D26" s="278"/>
      <c r="E26" s="278"/>
      <c r="F26" s="278"/>
      <c r="G26" s="278"/>
      <c r="H26" s="278"/>
      <c r="I26" s="278"/>
      <c r="J26" s="278"/>
      <c r="K26" s="276"/>
    </row>
    <row r="27" s="1" customFormat="1" ht="15" customHeight="1">
      <c r="B27" s="279"/>
      <c r="C27" s="278"/>
      <c r="D27" s="278" t="s">
        <v>1348</v>
      </c>
      <c r="E27" s="278"/>
      <c r="F27" s="278"/>
      <c r="G27" s="278"/>
      <c r="H27" s="278"/>
      <c r="I27" s="278"/>
      <c r="J27" s="278"/>
      <c r="K27" s="276"/>
    </row>
    <row r="28" s="1" customFormat="1" ht="15" customHeight="1">
      <c r="B28" s="279"/>
      <c r="C28" s="280"/>
      <c r="D28" s="278" t="s">
        <v>1349</v>
      </c>
      <c r="E28" s="278"/>
      <c r="F28" s="278"/>
      <c r="G28" s="278"/>
      <c r="H28" s="278"/>
      <c r="I28" s="278"/>
      <c r="J28" s="278"/>
      <c r="K28" s="276"/>
    </row>
    <row r="29" s="1" customFormat="1" ht="12.75" customHeight="1">
      <c r="B29" s="279"/>
      <c r="C29" s="280"/>
      <c r="D29" s="280"/>
      <c r="E29" s="280"/>
      <c r="F29" s="280"/>
      <c r="G29" s="280"/>
      <c r="H29" s="280"/>
      <c r="I29" s="280"/>
      <c r="J29" s="280"/>
      <c r="K29" s="276"/>
    </row>
    <row r="30" s="1" customFormat="1" ht="15" customHeight="1">
      <c r="B30" s="279"/>
      <c r="C30" s="280"/>
      <c r="D30" s="278" t="s">
        <v>1350</v>
      </c>
      <c r="E30" s="278"/>
      <c r="F30" s="278"/>
      <c r="G30" s="278"/>
      <c r="H30" s="278"/>
      <c r="I30" s="278"/>
      <c r="J30" s="278"/>
      <c r="K30" s="276"/>
    </row>
    <row r="31" s="1" customFormat="1" ht="15" customHeight="1">
      <c r="B31" s="279"/>
      <c r="C31" s="280"/>
      <c r="D31" s="278" t="s">
        <v>1351</v>
      </c>
      <c r="E31" s="278"/>
      <c r="F31" s="278"/>
      <c r="G31" s="278"/>
      <c r="H31" s="278"/>
      <c r="I31" s="278"/>
      <c r="J31" s="278"/>
      <c r="K31" s="276"/>
    </row>
    <row r="32" s="1" customFormat="1" ht="12.75" customHeight="1">
      <c r="B32" s="279"/>
      <c r="C32" s="280"/>
      <c r="D32" s="280"/>
      <c r="E32" s="280"/>
      <c r="F32" s="280"/>
      <c r="G32" s="280"/>
      <c r="H32" s="280"/>
      <c r="I32" s="280"/>
      <c r="J32" s="280"/>
      <c r="K32" s="276"/>
    </row>
    <row r="33" s="1" customFormat="1" ht="15" customHeight="1">
      <c r="B33" s="279"/>
      <c r="C33" s="280"/>
      <c r="D33" s="278" t="s">
        <v>1352</v>
      </c>
      <c r="E33" s="278"/>
      <c r="F33" s="278"/>
      <c r="G33" s="278"/>
      <c r="H33" s="278"/>
      <c r="I33" s="278"/>
      <c r="J33" s="278"/>
      <c r="K33" s="276"/>
    </row>
    <row r="34" s="1" customFormat="1" ht="15" customHeight="1">
      <c r="B34" s="279"/>
      <c r="C34" s="280"/>
      <c r="D34" s="278" t="s">
        <v>1353</v>
      </c>
      <c r="E34" s="278"/>
      <c r="F34" s="278"/>
      <c r="G34" s="278"/>
      <c r="H34" s="278"/>
      <c r="I34" s="278"/>
      <c r="J34" s="278"/>
      <c r="K34" s="276"/>
    </row>
    <row r="35" s="1" customFormat="1" ht="15" customHeight="1">
      <c r="B35" s="279"/>
      <c r="C35" s="280"/>
      <c r="D35" s="278" t="s">
        <v>1354</v>
      </c>
      <c r="E35" s="278"/>
      <c r="F35" s="278"/>
      <c r="G35" s="278"/>
      <c r="H35" s="278"/>
      <c r="I35" s="278"/>
      <c r="J35" s="278"/>
      <c r="K35" s="276"/>
    </row>
    <row r="36" s="1" customFormat="1" ht="15" customHeight="1">
      <c r="B36" s="279"/>
      <c r="C36" s="280"/>
      <c r="D36" s="278"/>
      <c r="E36" s="281" t="s">
        <v>119</v>
      </c>
      <c r="F36" s="278"/>
      <c r="G36" s="278" t="s">
        <v>1355</v>
      </c>
      <c r="H36" s="278"/>
      <c r="I36" s="278"/>
      <c r="J36" s="278"/>
      <c r="K36" s="276"/>
    </row>
    <row r="37" s="1" customFormat="1" ht="30.75" customHeight="1">
      <c r="B37" s="279"/>
      <c r="C37" s="280"/>
      <c r="D37" s="278"/>
      <c r="E37" s="281" t="s">
        <v>1356</v>
      </c>
      <c r="F37" s="278"/>
      <c r="G37" s="278" t="s">
        <v>1357</v>
      </c>
      <c r="H37" s="278"/>
      <c r="I37" s="278"/>
      <c r="J37" s="278"/>
      <c r="K37" s="276"/>
    </row>
    <row r="38" s="1" customFormat="1" ht="15" customHeight="1">
      <c r="B38" s="279"/>
      <c r="C38" s="280"/>
      <c r="D38" s="278"/>
      <c r="E38" s="281" t="s">
        <v>54</v>
      </c>
      <c r="F38" s="278"/>
      <c r="G38" s="278" t="s">
        <v>1358</v>
      </c>
      <c r="H38" s="278"/>
      <c r="I38" s="278"/>
      <c r="J38" s="278"/>
      <c r="K38" s="276"/>
    </row>
    <row r="39" s="1" customFormat="1" ht="15" customHeight="1">
      <c r="B39" s="279"/>
      <c r="C39" s="280"/>
      <c r="D39" s="278"/>
      <c r="E39" s="281" t="s">
        <v>55</v>
      </c>
      <c r="F39" s="278"/>
      <c r="G39" s="278" t="s">
        <v>1359</v>
      </c>
      <c r="H39" s="278"/>
      <c r="I39" s="278"/>
      <c r="J39" s="278"/>
      <c r="K39" s="276"/>
    </row>
    <row r="40" s="1" customFormat="1" ht="15" customHeight="1">
      <c r="B40" s="279"/>
      <c r="C40" s="280"/>
      <c r="D40" s="278"/>
      <c r="E40" s="281" t="s">
        <v>120</v>
      </c>
      <c r="F40" s="278"/>
      <c r="G40" s="278" t="s">
        <v>1360</v>
      </c>
      <c r="H40" s="278"/>
      <c r="I40" s="278"/>
      <c r="J40" s="278"/>
      <c r="K40" s="276"/>
    </row>
    <row r="41" s="1" customFormat="1" ht="15" customHeight="1">
      <c r="B41" s="279"/>
      <c r="C41" s="280"/>
      <c r="D41" s="278"/>
      <c r="E41" s="281" t="s">
        <v>121</v>
      </c>
      <c r="F41" s="278"/>
      <c r="G41" s="278" t="s">
        <v>1361</v>
      </c>
      <c r="H41" s="278"/>
      <c r="I41" s="278"/>
      <c r="J41" s="278"/>
      <c r="K41" s="276"/>
    </row>
    <row r="42" s="1" customFormat="1" ht="15" customHeight="1">
      <c r="B42" s="279"/>
      <c r="C42" s="280"/>
      <c r="D42" s="278"/>
      <c r="E42" s="281" t="s">
        <v>1362</v>
      </c>
      <c r="F42" s="278"/>
      <c r="G42" s="278" t="s">
        <v>1363</v>
      </c>
      <c r="H42" s="278"/>
      <c r="I42" s="278"/>
      <c r="J42" s="278"/>
      <c r="K42" s="276"/>
    </row>
    <row r="43" s="1" customFormat="1" ht="15" customHeight="1">
      <c r="B43" s="279"/>
      <c r="C43" s="280"/>
      <c r="D43" s="278"/>
      <c r="E43" s="281"/>
      <c r="F43" s="278"/>
      <c r="G43" s="278" t="s">
        <v>1364</v>
      </c>
      <c r="H43" s="278"/>
      <c r="I43" s="278"/>
      <c r="J43" s="278"/>
      <c r="K43" s="276"/>
    </row>
    <row r="44" s="1" customFormat="1" ht="15" customHeight="1">
      <c r="B44" s="279"/>
      <c r="C44" s="280"/>
      <c r="D44" s="278"/>
      <c r="E44" s="281" t="s">
        <v>1365</v>
      </c>
      <c r="F44" s="278"/>
      <c r="G44" s="278" t="s">
        <v>1366</v>
      </c>
      <c r="H44" s="278"/>
      <c r="I44" s="278"/>
      <c r="J44" s="278"/>
      <c r="K44" s="276"/>
    </row>
    <row r="45" s="1" customFormat="1" ht="15" customHeight="1">
      <c r="B45" s="279"/>
      <c r="C45" s="280"/>
      <c r="D45" s="278"/>
      <c r="E45" s="281" t="s">
        <v>123</v>
      </c>
      <c r="F45" s="278"/>
      <c r="G45" s="278" t="s">
        <v>1367</v>
      </c>
      <c r="H45" s="278"/>
      <c r="I45" s="278"/>
      <c r="J45" s="278"/>
      <c r="K45" s="276"/>
    </row>
    <row r="46" s="1" customFormat="1" ht="12.75" customHeight="1">
      <c r="B46" s="279"/>
      <c r="C46" s="280"/>
      <c r="D46" s="278"/>
      <c r="E46" s="278"/>
      <c r="F46" s="278"/>
      <c r="G46" s="278"/>
      <c r="H46" s="278"/>
      <c r="I46" s="278"/>
      <c r="J46" s="278"/>
      <c r="K46" s="276"/>
    </row>
    <row r="47" s="1" customFormat="1" ht="15" customHeight="1">
      <c r="B47" s="279"/>
      <c r="C47" s="280"/>
      <c r="D47" s="278" t="s">
        <v>1368</v>
      </c>
      <c r="E47" s="278"/>
      <c r="F47" s="278"/>
      <c r="G47" s="278"/>
      <c r="H47" s="278"/>
      <c r="I47" s="278"/>
      <c r="J47" s="278"/>
      <c r="K47" s="276"/>
    </row>
    <row r="48" s="1" customFormat="1" ht="15" customHeight="1">
      <c r="B48" s="279"/>
      <c r="C48" s="280"/>
      <c r="D48" s="280"/>
      <c r="E48" s="278" t="s">
        <v>1369</v>
      </c>
      <c r="F48" s="278"/>
      <c r="G48" s="278"/>
      <c r="H48" s="278"/>
      <c r="I48" s="278"/>
      <c r="J48" s="278"/>
      <c r="K48" s="276"/>
    </row>
    <row r="49" s="1" customFormat="1" ht="15" customHeight="1">
      <c r="B49" s="279"/>
      <c r="C49" s="280"/>
      <c r="D49" s="280"/>
      <c r="E49" s="278" t="s">
        <v>1370</v>
      </c>
      <c r="F49" s="278"/>
      <c r="G49" s="278"/>
      <c r="H49" s="278"/>
      <c r="I49" s="278"/>
      <c r="J49" s="278"/>
      <c r="K49" s="276"/>
    </row>
    <row r="50" s="1" customFormat="1" ht="15" customHeight="1">
      <c r="B50" s="279"/>
      <c r="C50" s="280"/>
      <c r="D50" s="280"/>
      <c r="E50" s="278" t="s">
        <v>1371</v>
      </c>
      <c r="F50" s="278"/>
      <c r="G50" s="278"/>
      <c r="H50" s="278"/>
      <c r="I50" s="278"/>
      <c r="J50" s="278"/>
      <c r="K50" s="276"/>
    </row>
    <row r="51" s="1" customFormat="1" ht="15" customHeight="1">
      <c r="B51" s="279"/>
      <c r="C51" s="280"/>
      <c r="D51" s="278" t="s">
        <v>1372</v>
      </c>
      <c r="E51" s="278"/>
      <c r="F51" s="278"/>
      <c r="G51" s="278"/>
      <c r="H51" s="278"/>
      <c r="I51" s="278"/>
      <c r="J51" s="278"/>
      <c r="K51" s="276"/>
    </row>
    <row r="52" s="1" customFormat="1" ht="25.5" customHeight="1">
      <c r="B52" s="274"/>
      <c r="C52" s="275" t="s">
        <v>1373</v>
      </c>
      <c r="D52" s="275"/>
      <c r="E52" s="275"/>
      <c r="F52" s="275"/>
      <c r="G52" s="275"/>
      <c r="H52" s="275"/>
      <c r="I52" s="275"/>
      <c r="J52" s="275"/>
      <c r="K52" s="276"/>
    </row>
    <row r="53" s="1" customFormat="1" ht="5.25" customHeight="1">
      <c r="B53" s="274"/>
      <c r="C53" s="277"/>
      <c r="D53" s="277"/>
      <c r="E53" s="277"/>
      <c r="F53" s="277"/>
      <c r="G53" s="277"/>
      <c r="H53" s="277"/>
      <c r="I53" s="277"/>
      <c r="J53" s="277"/>
      <c r="K53" s="276"/>
    </row>
    <row r="54" s="1" customFormat="1" ht="15" customHeight="1">
      <c r="B54" s="274"/>
      <c r="C54" s="278" t="s">
        <v>1374</v>
      </c>
      <c r="D54" s="278"/>
      <c r="E54" s="278"/>
      <c r="F54" s="278"/>
      <c r="G54" s="278"/>
      <c r="H54" s="278"/>
      <c r="I54" s="278"/>
      <c r="J54" s="278"/>
      <c r="K54" s="276"/>
    </row>
    <row r="55" s="1" customFormat="1" ht="15" customHeight="1">
      <c r="B55" s="274"/>
      <c r="C55" s="278" t="s">
        <v>1375</v>
      </c>
      <c r="D55" s="278"/>
      <c r="E55" s="278"/>
      <c r="F55" s="278"/>
      <c r="G55" s="278"/>
      <c r="H55" s="278"/>
      <c r="I55" s="278"/>
      <c r="J55" s="278"/>
      <c r="K55" s="276"/>
    </row>
    <row r="56" s="1" customFormat="1" ht="12.75" customHeight="1">
      <c r="B56" s="274"/>
      <c r="C56" s="278"/>
      <c r="D56" s="278"/>
      <c r="E56" s="278"/>
      <c r="F56" s="278"/>
      <c r="G56" s="278"/>
      <c r="H56" s="278"/>
      <c r="I56" s="278"/>
      <c r="J56" s="278"/>
      <c r="K56" s="276"/>
    </row>
    <row r="57" s="1" customFormat="1" ht="15" customHeight="1">
      <c r="B57" s="274"/>
      <c r="C57" s="278" t="s">
        <v>1376</v>
      </c>
      <c r="D57" s="278"/>
      <c r="E57" s="278"/>
      <c r="F57" s="278"/>
      <c r="G57" s="278"/>
      <c r="H57" s="278"/>
      <c r="I57" s="278"/>
      <c r="J57" s="278"/>
      <c r="K57" s="276"/>
    </row>
    <row r="58" s="1" customFormat="1" ht="15" customHeight="1">
      <c r="B58" s="274"/>
      <c r="C58" s="280"/>
      <c r="D58" s="278" t="s">
        <v>1377</v>
      </c>
      <c r="E58" s="278"/>
      <c r="F58" s="278"/>
      <c r="G58" s="278"/>
      <c r="H58" s="278"/>
      <c r="I58" s="278"/>
      <c r="J58" s="278"/>
      <c r="K58" s="276"/>
    </row>
    <row r="59" s="1" customFormat="1" ht="15" customHeight="1">
      <c r="B59" s="274"/>
      <c r="C59" s="280"/>
      <c r="D59" s="278" t="s">
        <v>1378</v>
      </c>
      <c r="E59" s="278"/>
      <c r="F59" s="278"/>
      <c r="G59" s="278"/>
      <c r="H59" s="278"/>
      <c r="I59" s="278"/>
      <c r="J59" s="278"/>
      <c r="K59" s="276"/>
    </row>
    <row r="60" s="1" customFormat="1" ht="15" customHeight="1">
      <c r="B60" s="274"/>
      <c r="C60" s="280"/>
      <c r="D60" s="278" t="s">
        <v>1379</v>
      </c>
      <c r="E60" s="278"/>
      <c r="F60" s="278"/>
      <c r="G60" s="278"/>
      <c r="H60" s="278"/>
      <c r="I60" s="278"/>
      <c r="J60" s="278"/>
      <c r="K60" s="276"/>
    </row>
    <row r="61" s="1" customFormat="1" ht="15" customHeight="1">
      <c r="B61" s="274"/>
      <c r="C61" s="280"/>
      <c r="D61" s="278" t="s">
        <v>1380</v>
      </c>
      <c r="E61" s="278"/>
      <c r="F61" s="278"/>
      <c r="G61" s="278"/>
      <c r="H61" s="278"/>
      <c r="I61" s="278"/>
      <c r="J61" s="278"/>
      <c r="K61" s="276"/>
    </row>
    <row r="62" s="1" customFormat="1" ht="15" customHeight="1">
      <c r="B62" s="274"/>
      <c r="C62" s="280"/>
      <c r="D62" s="283" t="s">
        <v>1381</v>
      </c>
      <c r="E62" s="283"/>
      <c r="F62" s="283"/>
      <c r="G62" s="283"/>
      <c r="H62" s="283"/>
      <c r="I62" s="283"/>
      <c r="J62" s="283"/>
      <c r="K62" s="276"/>
    </row>
    <row r="63" s="1" customFormat="1" ht="15" customHeight="1">
      <c r="B63" s="274"/>
      <c r="C63" s="280"/>
      <c r="D63" s="278" t="s">
        <v>1382</v>
      </c>
      <c r="E63" s="278"/>
      <c r="F63" s="278"/>
      <c r="G63" s="278"/>
      <c r="H63" s="278"/>
      <c r="I63" s="278"/>
      <c r="J63" s="278"/>
      <c r="K63" s="276"/>
    </row>
    <row r="64" s="1" customFormat="1" ht="12.75" customHeight="1">
      <c r="B64" s="274"/>
      <c r="C64" s="280"/>
      <c r="D64" s="280"/>
      <c r="E64" s="284"/>
      <c r="F64" s="280"/>
      <c r="G64" s="280"/>
      <c r="H64" s="280"/>
      <c r="I64" s="280"/>
      <c r="J64" s="280"/>
      <c r="K64" s="276"/>
    </row>
    <row r="65" s="1" customFormat="1" ht="15" customHeight="1">
      <c r="B65" s="274"/>
      <c r="C65" s="280"/>
      <c r="D65" s="278" t="s">
        <v>1383</v>
      </c>
      <c r="E65" s="278"/>
      <c r="F65" s="278"/>
      <c r="G65" s="278"/>
      <c r="H65" s="278"/>
      <c r="I65" s="278"/>
      <c r="J65" s="278"/>
      <c r="K65" s="276"/>
    </row>
    <row r="66" s="1" customFormat="1" ht="15" customHeight="1">
      <c r="B66" s="274"/>
      <c r="C66" s="280"/>
      <c r="D66" s="283" t="s">
        <v>1384</v>
      </c>
      <c r="E66" s="283"/>
      <c r="F66" s="283"/>
      <c r="G66" s="283"/>
      <c r="H66" s="283"/>
      <c r="I66" s="283"/>
      <c r="J66" s="283"/>
      <c r="K66" s="276"/>
    </row>
    <row r="67" s="1" customFormat="1" ht="15" customHeight="1">
      <c r="B67" s="274"/>
      <c r="C67" s="280"/>
      <c r="D67" s="278" t="s">
        <v>1385</v>
      </c>
      <c r="E67" s="278"/>
      <c r="F67" s="278"/>
      <c r="G67" s="278"/>
      <c r="H67" s="278"/>
      <c r="I67" s="278"/>
      <c r="J67" s="278"/>
      <c r="K67" s="276"/>
    </row>
    <row r="68" s="1" customFormat="1" ht="15" customHeight="1">
      <c r="B68" s="274"/>
      <c r="C68" s="280"/>
      <c r="D68" s="278" t="s">
        <v>1386</v>
      </c>
      <c r="E68" s="278"/>
      <c r="F68" s="278"/>
      <c r="G68" s="278"/>
      <c r="H68" s="278"/>
      <c r="I68" s="278"/>
      <c r="J68" s="278"/>
      <c r="K68" s="276"/>
    </row>
    <row r="69" s="1" customFormat="1" ht="15" customHeight="1">
      <c r="B69" s="274"/>
      <c r="C69" s="280"/>
      <c r="D69" s="278" t="s">
        <v>1387</v>
      </c>
      <c r="E69" s="278"/>
      <c r="F69" s="278"/>
      <c r="G69" s="278"/>
      <c r="H69" s="278"/>
      <c r="I69" s="278"/>
      <c r="J69" s="278"/>
      <c r="K69" s="276"/>
    </row>
    <row r="70" s="1" customFormat="1" ht="15" customHeight="1">
      <c r="B70" s="274"/>
      <c r="C70" s="280"/>
      <c r="D70" s="278" t="s">
        <v>1388</v>
      </c>
      <c r="E70" s="278"/>
      <c r="F70" s="278"/>
      <c r="G70" s="278"/>
      <c r="H70" s="278"/>
      <c r="I70" s="278"/>
      <c r="J70" s="278"/>
      <c r="K70" s="276"/>
    </row>
    <row r="71" s="1" customFormat="1" ht="12.75" customHeight="1">
      <c r="B71" s="285"/>
      <c r="C71" s="286"/>
      <c r="D71" s="286"/>
      <c r="E71" s="286"/>
      <c r="F71" s="286"/>
      <c r="G71" s="286"/>
      <c r="H71" s="286"/>
      <c r="I71" s="286"/>
      <c r="J71" s="286"/>
      <c r="K71" s="287"/>
    </row>
    <row r="72" s="1" customFormat="1" ht="18.75" customHeight="1">
      <c r="B72" s="288"/>
      <c r="C72" s="288"/>
      <c r="D72" s="288"/>
      <c r="E72" s="288"/>
      <c r="F72" s="288"/>
      <c r="G72" s="288"/>
      <c r="H72" s="288"/>
      <c r="I72" s="288"/>
      <c r="J72" s="288"/>
      <c r="K72" s="289"/>
    </row>
    <row r="73" s="1" customFormat="1" ht="18.75" customHeight="1">
      <c r="B73" s="289"/>
      <c r="C73" s="289"/>
      <c r="D73" s="289"/>
      <c r="E73" s="289"/>
      <c r="F73" s="289"/>
      <c r="G73" s="289"/>
      <c r="H73" s="289"/>
      <c r="I73" s="289"/>
      <c r="J73" s="289"/>
      <c r="K73" s="289"/>
    </row>
    <row r="74" s="1" customFormat="1" ht="7.5" customHeight="1">
      <c r="B74" s="290"/>
      <c r="C74" s="291"/>
      <c r="D74" s="291"/>
      <c r="E74" s="291"/>
      <c r="F74" s="291"/>
      <c r="G74" s="291"/>
      <c r="H74" s="291"/>
      <c r="I74" s="291"/>
      <c r="J74" s="291"/>
      <c r="K74" s="292"/>
    </row>
    <row r="75" s="1" customFormat="1" ht="45" customHeight="1">
      <c r="B75" s="293"/>
      <c r="C75" s="294" t="s">
        <v>1389</v>
      </c>
      <c r="D75" s="294"/>
      <c r="E75" s="294"/>
      <c r="F75" s="294"/>
      <c r="G75" s="294"/>
      <c r="H75" s="294"/>
      <c r="I75" s="294"/>
      <c r="J75" s="294"/>
      <c r="K75" s="295"/>
    </row>
    <row r="76" s="1" customFormat="1" ht="17.25" customHeight="1">
      <c r="B76" s="293"/>
      <c r="C76" s="296" t="s">
        <v>1390</v>
      </c>
      <c r="D76" s="296"/>
      <c r="E76" s="296"/>
      <c r="F76" s="296" t="s">
        <v>1391</v>
      </c>
      <c r="G76" s="297"/>
      <c r="H76" s="296" t="s">
        <v>55</v>
      </c>
      <c r="I76" s="296" t="s">
        <v>58</v>
      </c>
      <c r="J76" s="296" t="s">
        <v>1392</v>
      </c>
      <c r="K76" s="295"/>
    </row>
    <row r="77" s="1" customFormat="1" ht="17.25" customHeight="1">
      <c r="B77" s="293"/>
      <c r="C77" s="298" t="s">
        <v>1393</v>
      </c>
      <c r="D77" s="298"/>
      <c r="E77" s="298"/>
      <c r="F77" s="299" t="s">
        <v>1394</v>
      </c>
      <c r="G77" s="300"/>
      <c r="H77" s="298"/>
      <c r="I77" s="298"/>
      <c r="J77" s="298" t="s">
        <v>1395</v>
      </c>
      <c r="K77" s="295"/>
    </row>
    <row r="78" s="1" customFormat="1" ht="5.25" customHeight="1">
      <c r="B78" s="293"/>
      <c r="C78" s="301"/>
      <c r="D78" s="301"/>
      <c r="E78" s="301"/>
      <c r="F78" s="301"/>
      <c r="G78" s="302"/>
      <c r="H78" s="301"/>
      <c r="I78" s="301"/>
      <c r="J78" s="301"/>
      <c r="K78" s="295"/>
    </row>
    <row r="79" s="1" customFormat="1" ht="15" customHeight="1">
      <c r="B79" s="293"/>
      <c r="C79" s="281" t="s">
        <v>54</v>
      </c>
      <c r="D79" s="303"/>
      <c r="E79" s="303"/>
      <c r="F79" s="304" t="s">
        <v>1396</v>
      </c>
      <c r="G79" s="305"/>
      <c r="H79" s="281" t="s">
        <v>1397</v>
      </c>
      <c r="I79" s="281" t="s">
        <v>1398</v>
      </c>
      <c r="J79" s="281">
        <v>20</v>
      </c>
      <c r="K79" s="295"/>
    </row>
    <row r="80" s="1" customFormat="1" ht="15" customHeight="1">
      <c r="B80" s="293"/>
      <c r="C80" s="281" t="s">
        <v>1399</v>
      </c>
      <c r="D80" s="281"/>
      <c r="E80" s="281"/>
      <c r="F80" s="304" t="s">
        <v>1396</v>
      </c>
      <c r="G80" s="305"/>
      <c r="H80" s="281" t="s">
        <v>1400</v>
      </c>
      <c r="I80" s="281" t="s">
        <v>1398</v>
      </c>
      <c r="J80" s="281">
        <v>120</v>
      </c>
      <c r="K80" s="295"/>
    </row>
    <row r="81" s="1" customFormat="1" ht="15" customHeight="1">
      <c r="B81" s="306"/>
      <c r="C81" s="281" t="s">
        <v>1401</v>
      </c>
      <c r="D81" s="281"/>
      <c r="E81" s="281"/>
      <c r="F81" s="304" t="s">
        <v>1402</v>
      </c>
      <c r="G81" s="305"/>
      <c r="H81" s="281" t="s">
        <v>1403</v>
      </c>
      <c r="I81" s="281" t="s">
        <v>1398</v>
      </c>
      <c r="J81" s="281">
        <v>50</v>
      </c>
      <c r="K81" s="295"/>
    </row>
    <row r="82" s="1" customFormat="1" ht="15" customHeight="1">
      <c r="B82" s="306"/>
      <c r="C82" s="281" t="s">
        <v>1404</v>
      </c>
      <c r="D82" s="281"/>
      <c r="E82" s="281"/>
      <c r="F82" s="304" t="s">
        <v>1396</v>
      </c>
      <c r="G82" s="305"/>
      <c r="H82" s="281" t="s">
        <v>1405</v>
      </c>
      <c r="I82" s="281" t="s">
        <v>1406</v>
      </c>
      <c r="J82" s="281"/>
      <c r="K82" s="295"/>
    </row>
    <row r="83" s="1" customFormat="1" ht="15" customHeight="1">
      <c r="B83" s="306"/>
      <c r="C83" s="307" t="s">
        <v>1407</v>
      </c>
      <c r="D83" s="307"/>
      <c r="E83" s="307"/>
      <c r="F83" s="308" t="s">
        <v>1402</v>
      </c>
      <c r="G83" s="307"/>
      <c r="H83" s="307" t="s">
        <v>1408</v>
      </c>
      <c r="I83" s="307" t="s">
        <v>1398</v>
      </c>
      <c r="J83" s="307">
        <v>15</v>
      </c>
      <c r="K83" s="295"/>
    </row>
    <row r="84" s="1" customFormat="1" ht="15" customHeight="1">
      <c r="B84" s="306"/>
      <c r="C84" s="307" t="s">
        <v>1409</v>
      </c>
      <c r="D84" s="307"/>
      <c r="E84" s="307"/>
      <c r="F84" s="308" t="s">
        <v>1402</v>
      </c>
      <c r="G84" s="307"/>
      <c r="H84" s="307" t="s">
        <v>1410</v>
      </c>
      <c r="I84" s="307" t="s">
        <v>1398</v>
      </c>
      <c r="J84" s="307">
        <v>15</v>
      </c>
      <c r="K84" s="295"/>
    </row>
    <row r="85" s="1" customFormat="1" ht="15" customHeight="1">
      <c r="B85" s="306"/>
      <c r="C85" s="307" t="s">
        <v>1411</v>
      </c>
      <c r="D85" s="307"/>
      <c r="E85" s="307"/>
      <c r="F85" s="308" t="s">
        <v>1402</v>
      </c>
      <c r="G85" s="307"/>
      <c r="H85" s="307" t="s">
        <v>1412</v>
      </c>
      <c r="I85" s="307" t="s">
        <v>1398</v>
      </c>
      <c r="J85" s="307">
        <v>20</v>
      </c>
      <c r="K85" s="295"/>
    </row>
    <row r="86" s="1" customFormat="1" ht="15" customHeight="1">
      <c r="B86" s="306"/>
      <c r="C86" s="307" t="s">
        <v>1413</v>
      </c>
      <c r="D86" s="307"/>
      <c r="E86" s="307"/>
      <c r="F86" s="308" t="s">
        <v>1402</v>
      </c>
      <c r="G86" s="307"/>
      <c r="H86" s="307" t="s">
        <v>1414</v>
      </c>
      <c r="I86" s="307" t="s">
        <v>1398</v>
      </c>
      <c r="J86" s="307">
        <v>20</v>
      </c>
      <c r="K86" s="295"/>
    </row>
    <row r="87" s="1" customFormat="1" ht="15" customHeight="1">
      <c r="B87" s="306"/>
      <c r="C87" s="281" t="s">
        <v>1415</v>
      </c>
      <c r="D87" s="281"/>
      <c r="E87" s="281"/>
      <c r="F87" s="304" t="s">
        <v>1402</v>
      </c>
      <c r="G87" s="305"/>
      <c r="H87" s="281" t="s">
        <v>1416</v>
      </c>
      <c r="I87" s="281" t="s">
        <v>1398</v>
      </c>
      <c r="J87" s="281">
        <v>50</v>
      </c>
      <c r="K87" s="295"/>
    </row>
    <row r="88" s="1" customFormat="1" ht="15" customHeight="1">
      <c r="B88" s="306"/>
      <c r="C88" s="281" t="s">
        <v>1417</v>
      </c>
      <c r="D88" s="281"/>
      <c r="E88" s="281"/>
      <c r="F88" s="304" t="s">
        <v>1402</v>
      </c>
      <c r="G88" s="305"/>
      <c r="H88" s="281" t="s">
        <v>1418</v>
      </c>
      <c r="I88" s="281" t="s">
        <v>1398</v>
      </c>
      <c r="J88" s="281">
        <v>20</v>
      </c>
      <c r="K88" s="295"/>
    </row>
    <row r="89" s="1" customFormat="1" ht="15" customHeight="1">
      <c r="B89" s="306"/>
      <c r="C89" s="281" t="s">
        <v>1419</v>
      </c>
      <c r="D89" s="281"/>
      <c r="E89" s="281"/>
      <c r="F89" s="304" t="s">
        <v>1402</v>
      </c>
      <c r="G89" s="305"/>
      <c r="H89" s="281" t="s">
        <v>1420</v>
      </c>
      <c r="I89" s="281" t="s">
        <v>1398</v>
      </c>
      <c r="J89" s="281">
        <v>20</v>
      </c>
      <c r="K89" s="295"/>
    </row>
    <row r="90" s="1" customFormat="1" ht="15" customHeight="1">
      <c r="B90" s="306"/>
      <c r="C90" s="281" t="s">
        <v>1421</v>
      </c>
      <c r="D90" s="281"/>
      <c r="E90" s="281"/>
      <c r="F90" s="304" t="s">
        <v>1402</v>
      </c>
      <c r="G90" s="305"/>
      <c r="H90" s="281" t="s">
        <v>1422</v>
      </c>
      <c r="I90" s="281" t="s">
        <v>1398</v>
      </c>
      <c r="J90" s="281">
        <v>50</v>
      </c>
      <c r="K90" s="295"/>
    </row>
    <row r="91" s="1" customFormat="1" ht="15" customHeight="1">
      <c r="B91" s="306"/>
      <c r="C91" s="281" t="s">
        <v>1423</v>
      </c>
      <c r="D91" s="281"/>
      <c r="E91" s="281"/>
      <c r="F91" s="304" t="s">
        <v>1402</v>
      </c>
      <c r="G91" s="305"/>
      <c r="H91" s="281" t="s">
        <v>1423</v>
      </c>
      <c r="I91" s="281" t="s">
        <v>1398</v>
      </c>
      <c r="J91" s="281">
        <v>50</v>
      </c>
      <c r="K91" s="295"/>
    </row>
    <row r="92" s="1" customFormat="1" ht="15" customHeight="1">
      <c r="B92" s="306"/>
      <c r="C92" s="281" t="s">
        <v>1424</v>
      </c>
      <c r="D92" s="281"/>
      <c r="E92" s="281"/>
      <c r="F92" s="304" t="s">
        <v>1402</v>
      </c>
      <c r="G92" s="305"/>
      <c r="H92" s="281" t="s">
        <v>1425</v>
      </c>
      <c r="I92" s="281" t="s">
        <v>1398</v>
      </c>
      <c r="J92" s="281">
        <v>255</v>
      </c>
      <c r="K92" s="295"/>
    </row>
    <row r="93" s="1" customFormat="1" ht="15" customHeight="1">
      <c r="B93" s="306"/>
      <c r="C93" s="281" t="s">
        <v>1426</v>
      </c>
      <c r="D93" s="281"/>
      <c r="E93" s="281"/>
      <c r="F93" s="304" t="s">
        <v>1396</v>
      </c>
      <c r="G93" s="305"/>
      <c r="H93" s="281" t="s">
        <v>1427</v>
      </c>
      <c r="I93" s="281" t="s">
        <v>1428</v>
      </c>
      <c r="J93" s="281"/>
      <c r="K93" s="295"/>
    </row>
    <row r="94" s="1" customFormat="1" ht="15" customHeight="1">
      <c r="B94" s="306"/>
      <c r="C94" s="281" t="s">
        <v>1429</v>
      </c>
      <c r="D94" s="281"/>
      <c r="E94" s="281"/>
      <c r="F94" s="304" t="s">
        <v>1396</v>
      </c>
      <c r="G94" s="305"/>
      <c r="H94" s="281" t="s">
        <v>1430</v>
      </c>
      <c r="I94" s="281" t="s">
        <v>1431</v>
      </c>
      <c r="J94" s="281"/>
      <c r="K94" s="295"/>
    </row>
    <row r="95" s="1" customFormat="1" ht="15" customHeight="1">
      <c r="B95" s="306"/>
      <c r="C95" s="281" t="s">
        <v>1432</v>
      </c>
      <c r="D95" s="281"/>
      <c r="E95" s="281"/>
      <c r="F95" s="304" t="s">
        <v>1396</v>
      </c>
      <c r="G95" s="305"/>
      <c r="H95" s="281" t="s">
        <v>1432</v>
      </c>
      <c r="I95" s="281" t="s">
        <v>1431</v>
      </c>
      <c r="J95" s="281"/>
      <c r="K95" s="295"/>
    </row>
    <row r="96" s="1" customFormat="1" ht="15" customHeight="1">
      <c r="B96" s="306"/>
      <c r="C96" s="281" t="s">
        <v>39</v>
      </c>
      <c r="D96" s="281"/>
      <c r="E96" s="281"/>
      <c r="F96" s="304" t="s">
        <v>1396</v>
      </c>
      <c r="G96" s="305"/>
      <c r="H96" s="281" t="s">
        <v>1433</v>
      </c>
      <c r="I96" s="281" t="s">
        <v>1431</v>
      </c>
      <c r="J96" s="281"/>
      <c r="K96" s="295"/>
    </row>
    <row r="97" s="1" customFormat="1" ht="15" customHeight="1">
      <c r="B97" s="306"/>
      <c r="C97" s="281" t="s">
        <v>49</v>
      </c>
      <c r="D97" s="281"/>
      <c r="E97" s="281"/>
      <c r="F97" s="304" t="s">
        <v>1396</v>
      </c>
      <c r="G97" s="305"/>
      <c r="H97" s="281" t="s">
        <v>1434</v>
      </c>
      <c r="I97" s="281" t="s">
        <v>1431</v>
      </c>
      <c r="J97" s="281"/>
      <c r="K97" s="295"/>
    </row>
    <row r="98" s="1" customFormat="1" ht="15" customHeight="1">
      <c r="B98" s="309"/>
      <c r="C98" s="310"/>
      <c r="D98" s="310"/>
      <c r="E98" s="310"/>
      <c r="F98" s="310"/>
      <c r="G98" s="310"/>
      <c r="H98" s="310"/>
      <c r="I98" s="310"/>
      <c r="J98" s="310"/>
      <c r="K98" s="311"/>
    </row>
    <row r="99" s="1" customFormat="1" ht="18.75" customHeight="1">
      <c r="B99" s="312"/>
      <c r="C99" s="313"/>
      <c r="D99" s="313"/>
      <c r="E99" s="313"/>
      <c r="F99" s="313"/>
      <c r="G99" s="313"/>
      <c r="H99" s="313"/>
      <c r="I99" s="313"/>
      <c r="J99" s="313"/>
      <c r="K99" s="312"/>
    </row>
    <row r="100" s="1" customFormat="1" ht="18.75" customHeight="1">
      <c r="B100" s="289"/>
      <c r="C100" s="289"/>
      <c r="D100" s="289"/>
      <c r="E100" s="289"/>
      <c r="F100" s="289"/>
      <c r="G100" s="289"/>
      <c r="H100" s="289"/>
      <c r="I100" s="289"/>
      <c r="J100" s="289"/>
      <c r="K100" s="289"/>
    </row>
    <row r="101" s="1" customFormat="1" ht="7.5" customHeight="1">
      <c r="B101" s="290"/>
      <c r="C101" s="291"/>
      <c r="D101" s="291"/>
      <c r="E101" s="291"/>
      <c r="F101" s="291"/>
      <c r="G101" s="291"/>
      <c r="H101" s="291"/>
      <c r="I101" s="291"/>
      <c r="J101" s="291"/>
      <c r="K101" s="292"/>
    </row>
    <row r="102" s="1" customFormat="1" ht="45" customHeight="1">
      <c r="B102" s="293"/>
      <c r="C102" s="294" t="s">
        <v>1435</v>
      </c>
      <c r="D102" s="294"/>
      <c r="E102" s="294"/>
      <c r="F102" s="294"/>
      <c r="G102" s="294"/>
      <c r="H102" s="294"/>
      <c r="I102" s="294"/>
      <c r="J102" s="294"/>
      <c r="K102" s="295"/>
    </row>
    <row r="103" s="1" customFormat="1" ht="17.25" customHeight="1">
      <c r="B103" s="293"/>
      <c r="C103" s="296" t="s">
        <v>1390</v>
      </c>
      <c r="D103" s="296"/>
      <c r="E103" s="296"/>
      <c r="F103" s="296" t="s">
        <v>1391</v>
      </c>
      <c r="G103" s="297"/>
      <c r="H103" s="296" t="s">
        <v>55</v>
      </c>
      <c r="I103" s="296" t="s">
        <v>58</v>
      </c>
      <c r="J103" s="296" t="s">
        <v>1392</v>
      </c>
      <c r="K103" s="295"/>
    </row>
    <row r="104" s="1" customFormat="1" ht="17.25" customHeight="1">
      <c r="B104" s="293"/>
      <c r="C104" s="298" t="s">
        <v>1393</v>
      </c>
      <c r="D104" s="298"/>
      <c r="E104" s="298"/>
      <c r="F104" s="299" t="s">
        <v>1394</v>
      </c>
      <c r="G104" s="300"/>
      <c r="H104" s="298"/>
      <c r="I104" s="298"/>
      <c r="J104" s="298" t="s">
        <v>1395</v>
      </c>
      <c r="K104" s="295"/>
    </row>
    <row r="105" s="1" customFormat="1" ht="5.25" customHeight="1">
      <c r="B105" s="293"/>
      <c r="C105" s="296"/>
      <c r="D105" s="296"/>
      <c r="E105" s="296"/>
      <c r="F105" s="296"/>
      <c r="G105" s="314"/>
      <c r="H105" s="296"/>
      <c r="I105" s="296"/>
      <c r="J105" s="296"/>
      <c r="K105" s="295"/>
    </row>
    <row r="106" s="1" customFormat="1" ht="15" customHeight="1">
      <c r="B106" s="293"/>
      <c r="C106" s="281" t="s">
        <v>54</v>
      </c>
      <c r="D106" s="303"/>
      <c r="E106" s="303"/>
      <c r="F106" s="304" t="s">
        <v>1396</v>
      </c>
      <c r="G106" s="281"/>
      <c r="H106" s="281" t="s">
        <v>1436</v>
      </c>
      <c r="I106" s="281" t="s">
        <v>1398</v>
      </c>
      <c r="J106" s="281">
        <v>20</v>
      </c>
      <c r="K106" s="295"/>
    </row>
    <row r="107" s="1" customFormat="1" ht="15" customHeight="1">
      <c r="B107" s="293"/>
      <c r="C107" s="281" t="s">
        <v>1399</v>
      </c>
      <c r="D107" s="281"/>
      <c r="E107" s="281"/>
      <c r="F107" s="304" t="s">
        <v>1396</v>
      </c>
      <c r="G107" s="281"/>
      <c r="H107" s="281" t="s">
        <v>1436</v>
      </c>
      <c r="I107" s="281" t="s">
        <v>1398</v>
      </c>
      <c r="J107" s="281">
        <v>120</v>
      </c>
      <c r="K107" s="295"/>
    </row>
    <row r="108" s="1" customFormat="1" ht="15" customHeight="1">
      <c r="B108" s="306"/>
      <c r="C108" s="281" t="s">
        <v>1401</v>
      </c>
      <c r="D108" s="281"/>
      <c r="E108" s="281"/>
      <c r="F108" s="304" t="s">
        <v>1402</v>
      </c>
      <c r="G108" s="281"/>
      <c r="H108" s="281" t="s">
        <v>1436</v>
      </c>
      <c r="I108" s="281" t="s">
        <v>1398</v>
      </c>
      <c r="J108" s="281">
        <v>50</v>
      </c>
      <c r="K108" s="295"/>
    </row>
    <row r="109" s="1" customFormat="1" ht="15" customHeight="1">
      <c r="B109" s="306"/>
      <c r="C109" s="281" t="s">
        <v>1404</v>
      </c>
      <c r="D109" s="281"/>
      <c r="E109" s="281"/>
      <c r="F109" s="304" t="s">
        <v>1396</v>
      </c>
      <c r="G109" s="281"/>
      <c r="H109" s="281" t="s">
        <v>1436</v>
      </c>
      <c r="I109" s="281" t="s">
        <v>1406</v>
      </c>
      <c r="J109" s="281"/>
      <c r="K109" s="295"/>
    </row>
    <row r="110" s="1" customFormat="1" ht="15" customHeight="1">
      <c r="B110" s="306"/>
      <c r="C110" s="281" t="s">
        <v>1415</v>
      </c>
      <c r="D110" s="281"/>
      <c r="E110" s="281"/>
      <c r="F110" s="304" t="s">
        <v>1402</v>
      </c>
      <c r="G110" s="281"/>
      <c r="H110" s="281" t="s">
        <v>1436</v>
      </c>
      <c r="I110" s="281" t="s">
        <v>1398</v>
      </c>
      <c r="J110" s="281">
        <v>50</v>
      </c>
      <c r="K110" s="295"/>
    </row>
    <row r="111" s="1" customFormat="1" ht="15" customHeight="1">
      <c r="B111" s="306"/>
      <c r="C111" s="281" t="s">
        <v>1423</v>
      </c>
      <c r="D111" s="281"/>
      <c r="E111" s="281"/>
      <c r="F111" s="304" t="s">
        <v>1402</v>
      </c>
      <c r="G111" s="281"/>
      <c r="H111" s="281" t="s">
        <v>1436</v>
      </c>
      <c r="I111" s="281" t="s">
        <v>1398</v>
      </c>
      <c r="J111" s="281">
        <v>50</v>
      </c>
      <c r="K111" s="295"/>
    </row>
    <row r="112" s="1" customFormat="1" ht="15" customHeight="1">
      <c r="B112" s="306"/>
      <c r="C112" s="281" t="s">
        <v>1421</v>
      </c>
      <c r="D112" s="281"/>
      <c r="E112" s="281"/>
      <c r="F112" s="304" t="s">
        <v>1402</v>
      </c>
      <c r="G112" s="281"/>
      <c r="H112" s="281" t="s">
        <v>1436</v>
      </c>
      <c r="I112" s="281" t="s">
        <v>1398</v>
      </c>
      <c r="J112" s="281">
        <v>50</v>
      </c>
      <c r="K112" s="295"/>
    </row>
    <row r="113" s="1" customFormat="1" ht="15" customHeight="1">
      <c r="B113" s="306"/>
      <c r="C113" s="281" t="s">
        <v>54</v>
      </c>
      <c r="D113" s="281"/>
      <c r="E113" s="281"/>
      <c r="F113" s="304" t="s">
        <v>1396</v>
      </c>
      <c r="G113" s="281"/>
      <c r="H113" s="281" t="s">
        <v>1437</v>
      </c>
      <c r="I113" s="281" t="s">
        <v>1398</v>
      </c>
      <c r="J113" s="281">
        <v>20</v>
      </c>
      <c r="K113" s="295"/>
    </row>
    <row r="114" s="1" customFormat="1" ht="15" customHeight="1">
      <c r="B114" s="306"/>
      <c r="C114" s="281" t="s">
        <v>1438</v>
      </c>
      <c r="D114" s="281"/>
      <c r="E114" s="281"/>
      <c r="F114" s="304" t="s">
        <v>1396</v>
      </c>
      <c r="G114" s="281"/>
      <c r="H114" s="281" t="s">
        <v>1439</v>
      </c>
      <c r="I114" s="281" t="s">
        <v>1398</v>
      </c>
      <c r="J114" s="281">
        <v>120</v>
      </c>
      <c r="K114" s="295"/>
    </row>
    <row r="115" s="1" customFormat="1" ht="15" customHeight="1">
      <c r="B115" s="306"/>
      <c r="C115" s="281" t="s">
        <v>39</v>
      </c>
      <c r="D115" s="281"/>
      <c r="E115" s="281"/>
      <c r="F115" s="304" t="s">
        <v>1396</v>
      </c>
      <c r="G115" s="281"/>
      <c r="H115" s="281" t="s">
        <v>1440</v>
      </c>
      <c r="I115" s="281" t="s">
        <v>1431</v>
      </c>
      <c r="J115" s="281"/>
      <c r="K115" s="295"/>
    </row>
    <row r="116" s="1" customFormat="1" ht="15" customHeight="1">
      <c r="B116" s="306"/>
      <c r="C116" s="281" t="s">
        <v>49</v>
      </c>
      <c r="D116" s="281"/>
      <c r="E116" s="281"/>
      <c r="F116" s="304" t="s">
        <v>1396</v>
      </c>
      <c r="G116" s="281"/>
      <c r="H116" s="281" t="s">
        <v>1441</v>
      </c>
      <c r="I116" s="281" t="s">
        <v>1431</v>
      </c>
      <c r="J116" s="281"/>
      <c r="K116" s="295"/>
    </row>
    <row r="117" s="1" customFormat="1" ht="15" customHeight="1">
      <c r="B117" s="306"/>
      <c r="C117" s="281" t="s">
        <v>58</v>
      </c>
      <c r="D117" s="281"/>
      <c r="E117" s="281"/>
      <c r="F117" s="304" t="s">
        <v>1396</v>
      </c>
      <c r="G117" s="281"/>
      <c r="H117" s="281" t="s">
        <v>1442</v>
      </c>
      <c r="I117" s="281" t="s">
        <v>1443</v>
      </c>
      <c r="J117" s="281"/>
      <c r="K117" s="295"/>
    </row>
    <row r="118" s="1" customFormat="1" ht="15" customHeight="1">
      <c r="B118" s="309"/>
      <c r="C118" s="315"/>
      <c r="D118" s="315"/>
      <c r="E118" s="315"/>
      <c r="F118" s="315"/>
      <c r="G118" s="315"/>
      <c r="H118" s="315"/>
      <c r="I118" s="315"/>
      <c r="J118" s="315"/>
      <c r="K118" s="311"/>
    </row>
    <row r="119" s="1" customFormat="1" ht="18.75" customHeight="1">
      <c r="B119" s="316"/>
      <c r="C119" s="317"/>
      <c r="D119" s="317"/>
      <c r="E119" s="317"/>
      <c r="F119" s="318"/>
      <c r="G119" s="317"/>
      <c r="H119" s="317"/>
      <c r="I119" s="317"/>
      <c r="J119" s="317"/>
      <c r="K119" s="316"/>
    </row>
    <row r="120" s="1" customFormat="1" ht="18.75" customHeight="1">
      <c r="B120" s="289"/>
      <c r="C120" s="289"/>
      <c r="D120" s="289"/>
      <c r="E120" s="289"/>
      <c r="F120" s="289"/>
      <c r="G120" s="289"/>
      <c r="H120" s="289"/>
      <c r="I120" s="289"/>
      <c r="J120" s="289"/>
      <c r="K120" s="289"/>
    </row>
    <row r="121" s="1" customFormat="1" ht="7.5" customHeight="1">
      <c r="B121" s="319"/>
      <c r="C121" s="320"/>
      <c r="D121" s="320"/>
      <c r="E121" s="320"/>
      <c r="F121" s="320"/>
      <c r="G121" s="320"/>
      <c r="H121" s="320"/>
      <c r="I121" s="320"/>
      <c r="J121" s="320"/>
      <c r="K121" s="321"/>
    </row>
    <row r="122" s="1" customFormat="1" ht="45" customHeight="1">
      <c r="B122" s="322"/>
      <c r="C122" s="272" t="s">
        <v>1444</v>
      </c>
      <c r="D122" s="272"/>
      <c r="E122" s="272"/>
      <c r="F122" s="272"/>
      <c r="G122" s="272"/>
      <c r="H122" s="272"/>
      <c r="I122" s="272"/>
      <c r="J122" s="272"/>
      <c r="K122" s="323"/>
    </row>
    <row r="123" s="1" customFormat="1" ht="17.25" customHeight="1">
      <c r="B123" s="324"/>
      <c r="C123" s="296" t="s">
        <v>1390</v>
      </c>
      <c r="D123" s="296"/>
      <c r="E123" s="296"/>
      <c r="F123" s="296" t="s">
        <v>1391</v>
      </c>
      <c r="G123" s="297"/>
      <c r="H123" s="296" t="s">
        <v>55</v>
      </c>
      <c r="I123" s="296" t="s">
        <v>58</v>
      </c>
      <c r="J123" s="296" t="s">
        <v>1392</v>
      </c>
      <c r="K123" s="325"/>
    </row>
    <row r="124" s="1" customFormat="1" ht="17.25" customHeight="1">
      <c r="B124" s="324"/>
      <c r="C124" s="298" t="s">
        <v>1393</v>
      </c>
      <c r="D124" s="298"/>
      <c r="E124" s="298"/>
      <c r="F124" s="299" t="s">
        <v>1394</v>
      </c>
      <c r="G124" s="300"/>
      <c r="H124" s="298"/>
      <c r="I124" s="298"/>
      <c r="J124" s="298" t="s">
        <v>1395</v>
      </c>
      <c r="K124" s="325"/>
    </row>
    <row r="125" s="1" customFormat="1" ht="5.25" customHeight="1">
      <c r="B125" s="326"/>
      <c r="C125" s="301"/>
      <c r="D125" s="301"/>
      <c r="E125" s="301"/>
      <c r="F125" s="301"/>
      <c r="G125" s="327"/>
      <c r="H125" s="301"/>
      <c r="I125" s="301"/>
      <c r="J125" s="301"/>
      <c r="K125" s="328"/>
    </row>
    <row r="126" s="1" customFormat="1" ht="15" customHeight="1">
      <c r="B126" s="326"/>
      <c r="C126" s="281" t="s">
        <v>1399</v>
      </c>
      <c r="D126" s="303"/>
      <c r="E126" s="303"/>
      <c r="F126" s="304" t="s">
        <v>1396</v>
      </c>
      <c r="G126" s="281"/>
      <c r="H126" s="281" t="s">
        <v>1436</v>
      </c>
      <c r="I126" s="281" t="s">
        <v>1398</v>
      </c>
      <c r="J126" s="281">
        <v>120</v>
      </c>
      <c r="K126" s="329"/>
    </row>
    <row r="127" s="1" customFormat="1" ht="15" customHeight="1">
      <c r="B127" s="326"/>
      <c r="C127" s="281" t="s">
        <v>1445</v>
      </c>
      <c r="D127" s="281"/>
      <c r="E127" s="281"/>
      <c r="F127" s="304" t="s">
        <v>1396</v>
      </c>
      <c r="G127" s="281"/>
      <c r="H127" s="281" t="s">
        <v>1446</v>
      </c>
      <c r="I127" s="281" t="s">
        <v>1398</v>
      </c>
      <c r="J127" s="281" t="s">
        <v>1447</v>
      </c>
      <c r="K127" s="329"/>
    </row>
    <row r="128" s="1" customFormat="1" ht="15" customHeight="1">
      <c r="B128" s="326"/>
      <c r="C128" s="281" t="s">
        <v>1344</v>
      </c>
      <c r="D128" s="281"/>
      <c r="E128" s="281"/>
      <c r="F128" s="304" t="s">
        <v>1396</v>
      </c>
      <c r="G128" s="281"/>
      <c r="H128" s="281" t="s">
        <v>1448</v>
      </c>
      <c r="I128" s="281" t="s">
        <v>1398</v>
      </c>
      <c r="J128" s="281" t="s">
        <v>1447</v>
      </c>
      <c r="K128" s="329"/>
    </row>
    <row r="129" s="1" customFormat="1" ht="15" customHeight="1">
      <c r="B129" s="326"/>
      <c r="C129" s="281" t="s">
        <v>1407</v>
      </c>
      <c r="D129" s="281"/>
      <c r="E129" s="281"/>
      <c r="F129" s="304" t="s">
        <v>1402</v>
      </c>
      <c r="G129" s="281"/>
      <c r="H129" s="281" t="s">
        <v>1408</v>
      </c>
      <c r="I129" s="281" t="s">
        <v>1398</v>
      </c>
      <c r="J129" s="281">
        <v>15</v>
      </c>
      <c r="K129" s="329"/>
    </row>
    <row r="130" s="1" customFormat="1" ht="15" customHeight="1">
      <c r="B130" s="326"/>
      <c r="C130" s="307" t="s">
        <v>1409</v>
      </c>
      <c r="D130" s="307"/>
      <c r="E130" s="307"/>
      <c r="F130" s="308" t="s">
        <v>1402</v>
      </c>
      <c r="G130" s="307"/>
      <c r="H130" s="307" t="s">
        <v>1410</v>
      </c>
      <c r="I130" s="307" t="s">
        <v>1398</v>
      </c>
      <c r="J130" s="307">
        <v>15</v>
      </c>
      <c r="K130" s="329"/>
    </row>
    <row r="131" s="1" customFormat="1" ht="15" customHeight="1">
      <c r="B131" s="326"/>
      <c r="C131" s="307" t="s">
        <v>1411</v>
      </c>
      <c r="D131" s="307"/>
      <c r="E131" s="307"/>
      <c r="F131" s="308" t="s">
        <v>1402</v>
      </c>
      <c r="G131" s="307"/>
      <c r="H131" s="307" t="s">
        <v>1412</v>
      </c>
      <c r="I131" s="307" t="s">
        <v>1398</v>
      </c>
      <c r="J131" s="307">
        <v>20</v>
      </c>
      <c r="K131" s="329"/>
    </row>
    <row r="132" s="1" customFormat="1" ht="15" customHeight="1">
      <c r="B132" s="326"/>
      <c r="C132" s="307" t="s">
        <v>1413</v>
      </c>
      <c r="D132" s="307"/>
      <c r="E132" s="307"/>
      <c r="F132" s="308" t="s">
        <v>1402</v>
      </c>
      <c r="G132" s="307"/>
      <c r="H132" s="307" t="s">
        <v>1414</v>
      </c>
      <c r="I132" s="307" t="s">
        <v>1398</v>
      </c>
      <c r="J132" s="307">
        <v>20</v>
      </c>
      <c r="K132" s="329"/>
    </row>
    <row r="133" s="1" customFormat="1" ht="15" customHeight="1">
      <c r="B133" s="326"/>
      <c r="C133" s="281" t="s">
        <v>1401</v>
      </c>
      <c r="D133" s="281"/>
      <c r="E133" s="281"/>
      <c r="F133" s="304" t="s">
        <v>1402</v>
      </c>
      <c r="G133" s="281"/>
      <c r="H133" s="281" t="s">
        <v>1436</v>
      </c>
      <c r="I133" s="281" t="s">
        <v>1398</v>
      </c>
      <c r="J133" s="281">
        <v>50</v>
      </c>
      <c r="K133" s="329"/>
    </row>
    <row r="134" s="1" customFormat="1" ht="15" customHeight="1">
      <c r="B134" s="326"/>
      <c r="C134" s="281" t="s">
        <v>1415</v>
      </c>
      <c r="D134" s="281"/>
      <c r="E134" s="281"/>
      <c r="F134" s="304" t="s">
        <v>1402</v>
      </c>
      <c r="G134" s="281"/>
      <c r="H134" s="281" t="s">
        <v>1436</v>
      </c>
      <c r="I134" s="281" t="s">
        <v>1398</v>
      </c>
      <c r="J134" s="281">
        <v>50</v>
      </c>
      <c r="K134" s="329"/>
    </row>
    <row r="135" s="1" customFormat="1" ht="15" customHeight="1">
      <c r="B135" s="326"/>
      <c r="C135" s="281" t="s">
        <v>1421</v>
      </c>
      <c r="D135" s="281"/>
      <c r="E135" s="281"/>
      <c r="F135" s="304" t="s">
        <v>1402</v>
      </c>
      <c r="G135" s="281"/>
      <c r="H135" s="281" t="s">
        <v>1436</v>
      </c>
      <c r="I135" s="281" t="s">
        <v>1398</v>
      </c>
      <c r="J135" s="281">
        <v>50</v>
      </c>
      <c r="K135" s="329"/>
    </row>
    <row r="136" s="1" customFormat="1" ht="15" customHeight="1">
      <c r="B136" s="326"/>
      <c r="C136" s="281" t="s">
        <v>1423</v>
      </c>
      <c r="D136" s="281"/>
      <c r="E136" s="281"/>
      <c r="F136" s="304" t="s">
        <v>1402</v>
      </c>
      <c r="G136" s="281"/>
      <c r="H136" s="281" t="s">
        <v>1436</v>
      </c>
      <c r="I136" s="281" t="s">
        <v>1398</v>
      </c>
      <c r="J136" s="281">
        <v>50</v>
      </c>
      <c r="K136" s="329"/>
    </row>
    <row r="137" s="1" customFormat="1" ht="15" customHeight="1">
      <c r="B137" s="326"/>
      <c r="C137" s="281" t="s">
        <v>1424</v>
      </c>
      <c r="D137" s="281"/>
      <c r="E137" s="281"/>
      <c r="F137" s="304" t="s">
        <v>1402</v>
      </c>
      <c r="G137" s="281"/>
      <c r="H137" s="281" t="s">
        <v>1449</v>
      </c>
      <c r="I137" s="281" t="s">
        <v>1398</v>
      </c>
      <c r="J137" s="281">
        <v>255</v>
      </c>
      <c r="K137" s="329"/>
    </row>
    <row r="138" s="1" customFormat="1" ht="15" customHeight="1">
      <c r="B138" s="326"/>
      <c r="C138" s="281" t="s">
        <v>1426</v>
      </c>
      <c r="D138" s="281"/>
      <c r="E138" s="281"/>
      <c r="F138" s="304" t="s">
        <v>1396</v>
      </c>
      <c r="G138" s="281"/>
      <c r="H138" s="281" t="s">
        <v>1450</v>
      </c>
      <c r="I138" s="281" t="s">
        <v>1428</v>
      </c>
      <c r="J138" s="281"/>
      <c r="K138" s="329"/>
    </row>
    <row r="139" s="1" customFormat="1" ht="15" customHeight="1">
      <c r="B139" s="326"/>
      <c r="C139" s="281" t="s">
        <v>1429</v>
      </c>
      <c r="D139" s="281"/>
      <c r="E139" s="281"/>
      <c r="F139" s="304" t="s">
        <v>1396</v>
      </c>
      <c r="G139" s="281"/>
      <c r="H139" s="281" t="s">
        <v>1451</v>
      </c>
      <c r="I139" s="281" t="s">
        <v>1431</v>
      </c>
      <c r="J139" s="281"/>
      <c r="K139" s="329"/>
    </row>
    <row r="140" s="1" customFormat="1" ht="15" customHeight="1">
      <c r="B140" s="326"/>
      <c r="C140" s="281" t="s">
        <v>1432</v>
      </c>
      <c r="D140" s="281"/>
      <c r="E140" s="281"/>
      <c r="F140" s="304" t="s">
        <v>1396</v>
      </c>
      <c r="G140" s="281"/>
      <c r="H140" s="281" t="s">
        <v>1432</v>
      </c>
      <c r="I140" s="281" t="s">
        <v>1431</v>
      </c>
      <c r="J140" s="281"/>
      <c r="K140" s="329"/>
    </row>
    <row r="141" s="1" customFormat="1" ht="15" customHeight="1">
      <c r="B141" s="326"/>
      <c r="C141" s="281" t="s">
        <v>39</v>
      </c>
      <c r="D141" s="281"/>
      <c r="E141" s="281"/>
      <c r="F141" s="304" t="s">
        <v>1396</v>
      </c>
      <c r="G141" s="281"/>
      <c r="H141" s="281" t="s">
        <v>1452</v>
      </c>
      <c r="I141" s="281" t="s">
        <v>1431</v>
      </c>
      <c r="J141" s="281"/>
      <c r="K141" s="329"/>
    </row>
    <row r="142" s="1" customFormat="1" ht="15" customHeight="1">
      <c r="B142" s="326"/>
      <c r="C142" s="281" t="s">
        <v>1453</v>
      </c>
      <c r="D142" s="281"/>
      <c r="E142" s="281"/>
      <c r="F142" s="304" t="s">
        <v>1396</v>
      </c>
      <c r="G142" s="281"/>
      <c r="H142" s="281" t="s">
        <v>1454</v>
      </c>
      <c r="I142" s="281" t="s">
        <v>1431</v>
      </c>
      <c r="J142" s="281"/>
      <c r="K142" s="329"/>
    </row>
    <row r="143" s="1" customFormat="1" ht="15" customHeight="1">
      <c r="B143" s="330"/>
      <c r="C143" s="331"/>
      <c r="D143" s="331"/>
      <c r="E143" s="331"/>
      <c r="F143" s="331"/>
      <c r="G143" s="331"/>
      <c r="H143" s="331"/>
      <c r="I143" s="331"/>
      <c r="J143" s="331"/>
      <c r="K143" s="332"/>
    </row>
    <row r="144" s="1" customFormat="1" ht="18.75" customHeight="1">
      <c r="B144" s="317"/>
      <c r="C144" s="317"/>
      <c r="D144" s="317"/>
      <c r="E144" s="317"/>
      <c r="F144" s="318"/>
      <c r="G144" s="317"/>
      <c r="H144" s="317"/>
      <c r="I144" s="317"/>
      <c r="J144" s="317"/>
      <c r="K144" s="317"/>
    </row>
    <row r="145" s="1" customFormat="1" ht="18.75" customHeight="1">
      <c r="B145" s="289"/>
      <c r="C145" s="289"/>
      <c r="D145" s="289"/>
      <c r="E145" s="289"/>
      <c r="F145" s="289"/>
      <c r="G145" s="289"/>
      <c r="H145" s="289"/>
      <c r="I145" s="289"/>
      <c r="J145" s="289"/>
      <c r="K145" s="289"/>
    </row>
    <row r="146" s="1" customFormat="1" ht="7.5" customHeight="1">
      <c r="B146" s="290"/>
      <c r="C146" s="291"/>
      <c r="D146" s="291"/>
      <c r="E146" s="291"/>
      <c r="F146" s="291"/>
      <c r="G146" s="291"/>
      <c r="H146" s="291"/>
      <c r="I146" s="291"/>
      <c r="J146" s="291"/>
      <c r="K146" s="292"/>
    </row>
    <row r="147" s="1" customFormat="1" ht="45" customHeight="1">
      <c r="B147" s="293"/>
      <c r="C147" s="294" t="s">
        <v>1455</v>
      </c>
      <c r="D147" s="294"/>
      <c r="E147" s="294"/>
      <c r="F147" s="294"/>
      <c r="G147" s="294"/>
      <c r="H147" s="294"/>
      <c r="I147" s="294"/>
      <c r="J147" s="294"/>
      <c r="K147" s="295"/>
    </row>
    <row r="148" s="1" customFormat="1" ht="17.25" customHeight="1">
      <c r="B148" s="293"/>
      <c r="C148" s="296" t="s">
        <v>1390</v>
      </c>
      <c r="D148" s="296"/>
      <c r="E148" s="296"/>
      <c r="F148" s="296" t="s">
        <v>1391</v>
      </c>
      <c r="G148" s="297"/>
      <c r="H148" s="296" t="s">
        <v>55</v>
      </c>
      <c r="I148" s="296" t="s">
        <v>58</v>
      </c>
      <c r="J148" s="296" t="s">
        <v>1392</v>
      </c>
      <c r="K148" s="295"/>
    </row>
    <row r="149" s="1" customFormat="1" ht="17.25" customHeight="1">
      <c r="B149" s="293"/>
      <c r="C149" s="298" t="s">
        <v>1393</v>
      </c>
      <c r="D149" s="298"/>
      <c r="E149" s="298"/>
      <c r="F149" s="299" t="s">
        <v>1394</v>
      </c>
      <c r="G149" s="300"/>
      <c r="H149" s="298"/>
      <c r="I149" s="298"/>
      <c r="J149" s="298" t="s">
        <v>1395</v>
      </c>
      <c r="K149" s="295"/>
    </row>
    <row r="150" s="1" customFormat="1" ht="5.25" customHeight="1">
      <c r="B150" s="306"/>
      <c r="C150" s="301"/>
      <c r="D150" s="301"/>
      <c r="E150" s="301"/>
      <c r="F150" s="301"/>
      <c r="G150" s="302"/>
      <c r="H150" s="301"/>
      <c r="I150" s="301"/>
      <c r="J150" s="301"/>
      <c r="K150" s="329"/>
    </row>
    <row r="151" s="1" customFormat="1" ht="15" customHeight="1">
      <c r="B151" s="306"/>
      <c r="C151" s="333" t="s">
        <v>1399</v>
      </c>
      <c r="D151" s="281"/>
      <c r="E151" s="281"/>
      <c r="F151" s="334" t="s">
        <v>1396</v>
      </c>
      <c r="G151" s="281"/>
      <c r="H151" s="333" t="s">
        <v>1436</v>
      </c>
      <c r="I151" s="333" t="s">
        <v>1398</v>
      </c>
      <c r="J151" s="333">
        <v>120</v>
      </c>
      <c r="K151" s="329"/>
    </row>
    <row r="152" s="1" customFormat="1" ht="15" customHeight="1">
      <c r="B152" s="306"/>
      <c r="C152" s="333" t="s">
        <v>1445</v>
      </c>
      <c r="D152" s="281"/>
      <c r="E152" s="281"/>
      <c r="F152" s="334" t="s">
        <v>1396</v>
      </c>
      <c r="G152" s="281"/>
      <c r="H152" s="333" t="s">
        <v>1456</v>
      </c>
      <c r="I152" s="333" t="s">
        <v>1398</v>
      </c>
      <c r="J152" s="333" t="s">
        <v>1447</v>
      </c>
      <c r="K152" s="329"/>
    </row>
    <row r="153" s="1" customFormat="1" ht="15" customHeight="1">
      <c r="B153" s="306"/>
      <c r="C153" s="333" t="s">
        <v>1344</v>
      </c>
      <c r="D153" s="281"/>
      <c r="E153" s="281"/>
      <c r="F153" s="334" t="s">
        <v>1396</v>
      </c>
      <c r="G153" s="281"/>
      <c r="H153" s="333" t="s">
        <v>1457</v>
      </c>
      <c r="I153" s="333" t="s">
        <v>1398</v>
      </c>
      <c r="J153" s="333" t="s">
        <v>1447</v>
      </c>
      <c r="K153" s="329"/>
    </row>
    <row r="154" s="1" customFormat="1" ht="15" customHeight="1">
      <c r="B154" s="306"/>
      <c r="C154" s="333" t="s">
        <v>1401</v>
      </c>
      <c r="D154" s="281"/>
      <c r="E154" s="281"/>
      <c r="F154" s="334" t="s">
        <v>1402</v>
      </c>
      <c r="G154" s="281"/>
      <c r="H154" s="333" t="s">
        <v>1436</v>
      </c>
      <c r="I154" s="333" t="s">
        <v>1398</v>
      </c>
      <c r="J154" s="333">
        <v>50</v>
      </c>
      <c r="K154" s="329"/>
    </row>
    <row r="155" s="1" customFormat="1" ht="15" customHeight="1">
      <c r="B155" s="306"/>
      <c r="C155" s="333" t="s">
        <v>1404</v>
      </c>
      <c r="D155" s="281"/>
      <c r="E155" s="281"/>
      <c r="F155" s="334" t="s">
        <v>1396</v>
      </c>
      <c r="G155" s="281"/>
      <c r="H155" s="333" t="s">
        <v>1436</v>
      </c>
      <c r="I155" s="333" t="s">
        <v>1406</v>
      </c>
      <c r="J155" s="333"/>
      <c r="K155" s="329"/>
    </row>
    <row r="156" s="1" customFormat="1" ht="15" customHeight="1">
      <c r="B156" s="306"/>
      <c r="C156" s="333" t="s">
        <v>1415</v>
      </c>
      <c r="D156" s="281"/>
      <c r="E156" s="281"/>
      <c r="F156" s="334" t="s">
        <v>1402</v>
      </c>
      <c r="G156" s="281"/>
      <c r="H156" s="333" t="s">
        <v>1436</v>
      </c>
      <c r="I156" s="333" t="s">
        <v>1398</v>
      </c>
      <c r="J156" s="333">
        <v>50</v>
      </c>
      <c r="K156" s="329"/>
    </row>
    <row r="157" s="1" customFormat="1" ht="15" customHeight="1">
      <c r="B157" s="306"/>
      <c r="C157" s="333" t="s">
        <v>1423</v>
      </c>
      <c r="D157" s="281"/>
      <c r="E157" s="281"/>
      <c r="F157" s="334" t="s">
        <v>1402</v>
      </c>
      <c r="G157" s="281"/>
      <c r="H157" s="333" t="s">
        <v>1436</v>
      </c>
      <c r="I157" s="333" t="s">
        <v>1398</v>
      </c>
      <c r="J157" s="333">
        <v>50</v>
      </c>
      <c r="K157" s="329"/>
    </row>
    <row r="158" s="1" customFormat="1" ht="15" customHeight="1">
      <c r="B158" s="306"/>
      <c r="C158" s="333" t="s">
        <v>1421</v>
      </c>
      <c r="D158" s="281"/>
      <c r="E158" s="281"/>
      <c r="F158" s="334" t="s">
        <v>1402</v>
      </c>
      <c r="G158" s="281"/>
      <c r="H158" s="333" t="s">
        <v>1436</v>
      </c>
      <c r="I158" s="333" t="s">
        <v>1398</v>
      </c>
      <c r="J158" s="333">
        <v>50</v>
      </c>
      <c r="K158" s="329"/>
    </row>
    <row r="159" s="1" customFormat="1" ht="15" customHeight="1">
      <c r="B159" s="306"/>
      <c r="C159" s="333" t="s">
        <v>97</v>
      </c>
      <c r="D159" s="281"/>
      <c r="E159" s="281"/>
      <c r="F159" s="334" t="s">
        <v>1396</v>
      </c>
      <c r="G159" s="281"/>
      <c r="H159" s="333" t="s">
        <v>1458</v>
      </c>
      <c r="I159" s="333" t="s">
        <v>1398</v>
      </c>
      <c r="J159" s="333" t="s">
        <v>1459</v>
      </c>
      <c r="K159" s="329"/>
    </row>
    <row r="160" s="1" customFormat="1" ht="15" customHeight="1">
      <c r="B160" s="306"/>
      <c r="C160" s="333" t="s">
        <v>1460</v>
      </c>
      <c r="D160" s="281"/>
      <c r="E160" s="281"/>
      <c r="F160" s="334" t="s">
        <v>1396</v>
      </c>
      <c r="G160" s="281"/>
      <c r="H160" s="333" t="s">
        <v>1461</v>
      </c>
      <c r="I160" s="333" t="s">
        <v>1431</v>
      </c>
      <c r="J160" s="333"/>
      <c r="K160" s="329"/>
    </row>
    <row r="161" s="1" customFormat="1" ht="15" customHeight="1">
      <c r="B161" s="335"/>
      <c r="C161" s="315"/>
      <c r="D161" s="315"/>
      <c r="E161" s="315"/>
      <c r="F161" s="315"/>
      <c r="G161" s="315"/>
      <c r="H161" s="315"/>
      <c r="I161" s="315"/>
      <c r="J161" s="315"/>
      <c r="K161" s="336"/>
    </row>
    <row r="162" s="1" customFormat="1" ht="18.75" customHeight="1">
      <c r="B162" s="317"/>
      <c r="C162" s="327"/>
      <c r="D162" s="327"/>
      <c r="E162" s="327"/>
      <c r="F162" s="337"/>
      <c r="G162" s="327"/>
      <c r="H162" s="327"/>
      <c r="I162" s="327"/>
      <c r="J162" s="327"/>
      <c r="K162" s="317"/>
    </row>
    <row r="163" s="1" customFormat="1" ht="18.75" customHeight="1">
      <c r="B163" s="289"/>
      <c r="C163" s="289"/>
      <c r="D163" s="289"/>
      <c r="E163" s="289"/>
      <c r="F163" s="289"/>
      <c r="G163" s="289"/>
      <c r="H163" s="289"/>
      <c r="I163" s="289"/>
      <c r="J163" s="289"/>
      <c r="K163" s="289"/>
    </row>
    <row r="164" s="1" customFormat="1" ht="7.5" customHeight="1">
      <c r="B164" s="268"/>
      <c r="C164" s="269"/>
      <c r="D164" s="269"/>
      <c r="E164" s="269"/>
      <c r="F164" s="269"/>
      <c r="G164" s="269"/>
      <c r="H164" s="269"/>
      <c r="I164" s="269"/>
      <c r="J164" s="269"/>
      <c r="K164" s="270"/>
    </row>
    <row r="165" s="1" customFormat="1" ht="45" customHeight="1">
      <c r="B165" s="271"/>
      <c r="C165" s="272" t="s">
        <v>1462</v>
      </c>
      <c r="D165" s="272"/>
      <c r="E165" s="272"/>
      <c r="F165" s="272"/>
      <c r="G165" s="272"/>
      <c r="H165" s="272"/>
      <c r="I165" s="272"/>
      <c r="J165" s="272"/>
      <c r="K165" s="273"/>
    </row>
    <row r="166" s="1" customFormat="1" ht="17.25" customHeight="1">
      <c r="B166" s="271"/>
      <c r="C166" s="296" t="s">
        <v>1390</v>
      </c>
      <c r="D166" s="296"/>
      <c r="E166" s="296"/>
      <c r="F166" s="296" t="s">
        <v>1391</v>
      </c>
      <c r="G166" s="338"/>
      <c r="H166" s="339" t="s">
        <v>55</v>
      </c>
      <c r="I166" s="339" t="s">
        <v>58</v>
      </c>
      <c r="J166" s="296" t="s">
        <v>1392</v>
      </c>
      <c r="K166" s="273"/>
    </row>
    <row r="167" s="1" customFormat="1" ht="17.25" customHeight="1">
      <c r="B167" s="274"/>
      <c r="C167" s="298" t="s">
        <v>1393</v>
      </c>
      <c r="D167" s="298"/>
      <c r="E167" s="298"/>
      <c r="F167" s="299" t="s">
        <v>1394</v>
      </c>
      <c r="G167" s="340"/>
      <c r="H167" s="341"/>
      <c r="I167" s="341"/>
      <c r="J167" s="298" t="s">
        <v>1395</v>
      </c>
      <c r="K167" s="276"/>
    </row>
    <row r="168" s="1" customFormat="1" ht="5.25" customHeight="1">
      <c r="B168" s="306"/>
      <c r="C168" s="301"/>
      <c r="D168" s="301"/>
      <c r="E168" s="301"/>
      <c r="F168" s="301"/>
      <c r="G168" s="302"/>
      <c r="H168" s="301"/>
      <c r="I168" s="301"/>
      <c r="J168" s="301"/>
      <c r="K168" s="329"/>
    </row>
    <row r="169" s="1" customFormat="1" ht="15" customHeight="1">
      <c r="B169" s="306"/>
      <c r="C169" s="281" t="s">
        <v>1399</v>
      </c>
      <c r="D169" s="281"/>
      <c r="E169" s="281"/>
      <c r="F169" s="304" t="s">
        <v>1396</v>
      </c>
      <c r="G169" s="281"/>
      <c r="H169" s="281" t="s">
        <v>1436</v>
      </c>
      <c r="I169" s="281" t="s">
        <v>1398</v>
      </c>
      <c r="J169" s="281">
        <v>120</v>
      </c>
      <c r="K169" s="329"/>
    </row>
    <row r="170" s="1" customFormat="1" ht="15" customHeight="1">
      <c r="B170" s="306"/>
      <c r="C170" s="281" t="s">
        <v>1445</v>
      </c>
      <c r="D170" s="281"/>
      <c r="E170" s="281"/>
      <c r="F170" s="304" t="s">
        <v>1396</v>
      </c>
      <c r="G170" s="281"/>
      <c r="H170" s="281" t="s">
        <v>1446</v>
      </c>
      <c r="I170" s="281" t="s">
        <v>1398</v>
      </c>
      <c r="J170" s="281" t="s">
        <v>1447</v>
      </c>
      <c r="K170" s="329"/>
    </row>
    <row r="171" s="1" customFormat="1" ht="15" customHeight="1">
      <c r="B171" s="306"/>
      <c r="C171" s="281" t="s">
        <v>1344</v>
      </c>
      <c r="D171" s="281"/>
      <c r="E171" s="281"/>
      <c r="F171" s="304" t="s">
        <v>1396</v>
      </c>
      <c r="G171" s="281"/>
      <c r="H171" s="281" t="s">
        <v>1463</v>
      </c>
      <c r="I171" s="281" t="s">
        <v>1398</v>
      </c>
      <c r="J171" s="281" t="s">
        <v>1447</v>
      </c>
      <c r="K171" s="329"/>
    </row>
    <row r="172" s="1" customFormat="1" ht="15" customHeight="1">
      <c r="B172" s="306"/>
      <c r="C172" s="281" t="s">
        <v>1401</v>
      </c>
      <c r="D172" s="281"/>
      <c r="E172" s="281"/>
      <c r="F172" s="304" t="s">
        <v>1402</v>
      </c>
      <c r="G172" s="281"/>
      <c r="H172" s="281" t="s">
        <v>1463</v>
      </c>
      <c r="I172" s="281" t="s">
        <v>1398</v>
      </c>
      <c r="J172" s="281">
        <v>50</v>
      </c>
      <c r="K172" s="329"/>
    </row>
    <row r="173" s="1" customFormat="1" ht="15" customHeight="1">
      <c r="B173" s="306"/>
      <c r="C173" s="281" t="s">
        <v>1404</v>
      </c>
      <c r="D173" s="281"/>
      <c r="E173" s="281"/>
      <c r="F173" s="304" t="s">
        <v>1396</v>
      </c>
      <c r="G173" s="281"/>
      <c r="H173" s="281" t="s">
        <v>1463</v>
      </c>
      <c r="I173" s="281" t="s">
        <v>1406</v>
      </c>
      <c r="J173" s="281"/>
      <c r="K173" s="329"/>
    </row>
    <row r="174" s="1" customFormat="1" ht="15" customHeight="1">
      <c r="B174" s="306"/>
      <c r="C174" s="281" t="s">
        <v>1415</v>
      </c>
      <c r="D174" s="281"/>
      <c r="E174" s="281"/>
      <c r="F174" s="304" t="s">
        <v>1402</v>
      </c>
      <c r="G174" s="281"/>
      <c r="H174" s="281" t="s">
        <v>1463</v>
      </c>
      <c r="I174" s="281" t="s">
        <v>1398</v>
      </c>
      <c r="J174" s="281">
        <v>50</v>
      </c>
      <c r="K174" s="329"/>
    </row>
    <row r="175" s="1" customFormat="1" ht="15" customHeight="1">
      <c r="B175" s="306"/>
      <c r="C175" s="281" t="s">
        <v>1423</v>
      </c>
      <c r="D175" s="281"/>
      <c r="E175" s="281"/>
      <c r="F175" s="304" t="s">
        <v>1402</v>
      </c>
      <c r="G175" s="281"/>
      <c r="H175" s="281" t="s">
        <v>1463</v>
      </c>
      <c r="I175" s="281" t="s">
        <v>1398</v>
      </c>
      <c r="J175" s="281">
        <v>50</v>
      </c>
      <c r="K175" s="329"/>
    </row>
    <row r="176" s="1" customFormat="1" ht="15" customHeight="1">
      <c r="B176" s="306"/>
      <c r="C176" s="281" t="s">
        <v>1421</v>
      </c>
      <c r="D176" s="281"/>
      <c r="E176" s="281"/>
      <c r="F176" s="304" t="s">
        <v>1402</v>
      </c>
      <c r="G176" s="281"/>
      <c r="H176" s="281" t="s">
        <v>1463</v>
      </c>
      <c r="I176" s="281" t="s">
        <v>1398</v>
      </c>
      <c r="J176" s="281">
        <v>50</v>
      </c>
      <c r="K176" s="329"/>
    </row>
    <row r="177" s="1" customFormat="1" ht="15" customHeight="1">
      <c r="B177" s="306"/>
      <c r="C177" s="281" t="s">
        <v>119</v>
      </c>
      <c r="D177" s="281"/>
      <c r="E177" s="281"/>
      <c r="F177" s="304" t="s">
        <v>1396</v>
      </c>
      <c r="G177" s="281"/>
      <c r="H177" s="281" t="s">
        <v>1464</v>
      </c>
      <c r="I177" s="281" t="s">
        <v>1465</v>
      </c>
      <c r="J177" s="281"/>
      <c r="K177" s="329"/>
    </row>
    <row r="178" s="1" customFormat="1" ht="15" customHeight="1">
      <c r="B178" s="306"/>
      <c r="C178" s="281" t="s">
        <v>58</v>
      </c>
      <c r="D178" s="281"/>
      <c r="E178" s="281"/>
      <c r="F178" s="304" t="s">
        <v>1396</v>
      </c>
      <c r="G178" s="281"/>
      <c r="H178" s="281" t="s">
        <v>1466</v>
      </c>
      <c r="I178" s="281" t="s">
        <v>1467</v>
      </c>
      <c r="J178" s="281">
        <v>1</v>
      </c>
      <c r="K178" s="329"/>
    </row>
    <row r="179" s="1" customFormat="1" ht="15" customHeight="1">
      <c r="B179" s="306"/>
      <c r="C179" s="281" t="s">
        <v>54</v>
      </c>
      <c r="D179" s="281"/>
      <c r="E179" s="281"/>
      <c r="F179" s="304" t="s">
        <v>1396</v>
      </c>
      <c r="G179" s="281"/>
      <c r="H179" s="281" t="s">
        <v>1468</v>
      </c>
      <c r="I179" s="281" t="s">
        <v>1398</v>
      </c>
      <c r="J179" s="281">
        <v>20</v>
      </c>
      <c r="K179" s="329"/>
    </row>
    <row r="180" s="1" customFormat="1" ht="15" customHeight="1">
      <c r="B180" s="306"/>
      <c r="C180" s="281" t="s">
        <v>55</v>
      </c>
      <c r="D180" s="281"/>
      <c r="E180" s="281"/>
      <c r="F180" s="304" t="s">
        <v>1396</v>
      </c>
      <c r="G180" s="281"/>
      <c r="H180" s="281" t="s">
        <v>1469</v>
      </c>
      <c r="I180" s="281" t="s">
        <v>1398</v>
      </c>
      <c r="J180" s="281">
        <v>255</v>
      </c>
      <c r="K180" s="329"/>
    </row>
    <row r="181" s="1" customFormat="1" ht="15" customHeight="1">
      <c r="B181" s="306"/>
      <c r="C181" s="281" t="s">
        <v>120</v>
      </c>
      <c r="D181" s="281"/>
      <c r="E181" s="281"/>
      <c r="F181" s="304" t="s">
        <v>1396</v>
      </c>
      <c r="G181" s="281"/>
      <c r="H181" s="281" t="s">
        <v>1360</v>
      </c>
      <c r="I181" s="281" t="s">
        <v>1398</v>
      </c>
      <c r="J181" s="281">
        <v>10</v>
      </c>
      <c r="K181" s="329"/>
    </row>
    <row r="182" s="1" customFormat="1" ht="15" customHeight="1">
      <c r="B182" s="306"/>
      <c r="C182" s="281" t="s">
        <v>121</v>
      </c>
      <c r="D182" s="281"/>
      <c r="E182" s="281"/>
      <c r="F182" s="304" t="s">
        <v>1396</v>
      </c>
      <c r="G182" s="281"/>
      <c r="H182" s="281" t="s">
        <v>1470</v>
      </c>
      <c r="I182" s="281" t="s">
        <v>1431</v>
      </c>
      <c r="J182" s="281"/>
      <c r="K182" s="329"/>
    </row>
    <row r="183" s="1" customFormat="1" ht="15" customHeight="1">
      <c r="B183" s="306"/>
      <c r="C183" s="281" t="s">
        <v>1471</v>
      </c>
      <c r="D183" s="281"/>
      <c r="E183" s="281"/>
      <c r="F183" s="304" t="s">
        <v>1396</v>
      </c>
      <c r="G183" s="281"/>
      <c r="H183" s="281" t="s">
        <v>1472</v>
      </c>
      <c r="I183" s="281" t="s">
        <v>1431</v>
      </c>
      <c r="J183" s="281"/>
      <c r="K183" s="329"/>
    </row>
    <row r="184" s="1" customFormat="1" ht="15" customHeight="1">
      <c r="B184" s="306"/>
      <c r="C184" s="281" t="s">
        <v>1460</v>
      </c>
      <c r="D184" s="281"/>
      <c r="E184" s="281"/>
      <c r="F184" s="304" t="s">
        <v>1396</v>
      </c>
      <c r="G184" s="281"/>
      <c r="H184" s="281" t="s">
        <v>1473</v>
      </c>
      <c r="I184" s="281" t="s">
        <v>1431</v>
      </c>
      <c r="J184" s="281"/>
      <c r="K184" s="329"/>
    </row>
    <row r="185" s="1" customFormat="1" ht="15" customHeight="1">
      <c r="B185" s="306"/>
      <c r="C185" s="281" t="s">
        <v>123</v>
      </c>
      <c r="D185" s="281"/>
      <c r="E185" s="281"/>
      <c r="F185" s="304" t="s">
        <v>1402</v>
      </c>
      <c r="G185" s="281"/>
      <c r="H185" s="281" t="s">
        <v>1474</v>
      </c>
      <c r="I185" s="281" t="s">
        <v>1398</v>
      </c>
      <c r="J185" s="281">
        <v>50</v>
      </c>
      <c r="K185" s="329"/>
    </row>
    <row r="186" s="1" customFormat="1" ht="15" customHeight="1">
      <c r="B186" s="306"/>
      <c r="C186" s="281" t="s">
        <v>1475</v>
      </c>
      <c r="D186" s="281"/>
      <c r="E186" s="281"/>
      <c r="F186" s="304" t="s">
        <v>1402</v>
      </c>
      <c r="G186" s="281"/>
      <c r="H186" s="281" t="s">
        <v>1476</v>
      </c>
      <c r="I186" s="281" t="s">
        <v>1477</v>
      </c>
      <c r="J186" s="281"/>
      <c r="K186" s="329"/>
    </row>
    <row r="187" s="1" customFormat="1" ht="15" customHeight="1">
      <c r="B187" s="306"/>
      <c r="C187" s="281" t="s">
        <v>1478</v>
      </c>
      <c r="D187" s="281"/>
      <c r="E187" s="281"/>
      <c r="F187" s="304" t="s">
        <v>1402</v>
      </c>
      <c r="G187" s="281"/>
      <c r="H187" s="281" t="s">
        <v>1479</v>
      </c>
      <c r="I187" s="281" t="s">
        <v>1477</v>
      </c>
      <c r="J187" s="281"/>
      <c r="K187" s="329"/>
    </row>
    <row r="188" s="1" customFormat="1" ht="15" customHeight="1">
      <c r="B188" s="306"/>
      <c r="C188" s="281" t="s">
        <v>1480</v>
      </c>
      <c r="D188" s="281"/>
      <c r="E188" s="281"/>
      <c r="F188" s="304" t="s">
        <v>1402</v>
      </c>
      <c r="G188" s="281"/>
      <c r="H188" s="281" t="s">
        <v>1481</v>
      </c>
      <c r="I188" s="281" t="s">
        <v>1477</v>
      </c>
      <c r="J188" s="281"/>
      <c r="K188" s="329"/>
    </row>
    <row r="189" s="1" customFormat="1" ht="15" customHeight="1">
      <c r="B189" s="306"/>
      <c r="C189" s="342" t="s">
        <v>1482</v>
      </c>
      <c r="D189" s="281"/>
      <c r="E189" s="281"/>
      <c r="F189" s="304" t="s">
        <v>1402</v>
      </c>
      <c r="G189" s="281"/>
      <c r="H189" s="281" t="s">
        <v>1483</v>
      </c>
      <c r="I189" s="281" t="s">
        <v>1484</v>
      </c>
      <c r="J189" s="343" t="s">
        <v>1485</v>
      </c>
      <c r="K189" s="329"/>
    </row>
    <row r="190" s="1" customFormat="1" ht="15" customHeight="1">
      <c r="B190" s="306"/>
      <c r="C190" s="342" t="s">
        <v>43</v>
      </c>
      <c r="D190" s="281"/>
      <c r="E190" s="281"/>
      <c r="F190" s="304" t="s">
        <v>1396</v>
      </c>
      <c r="G190" s="281"/>
      <c r="H190" s="278" t="s">
        <v>1486</v>
      </c>
      <c r="I190" s="281" t="s">
        <v>1487</v>
      </c>
      <c r="J190" s="281"/>
      <c r="K190" s="329"/>
    </row>
    <row r="191" s="1" customFormat="1" ht="15" customHeight="1">
      <c r="B191" s="306"/>
      <c r="C191" s="342" t="s">
        <v>1488</v>
      </c>
      <c r="D191" s="281"/>
      <c r="E191" s="281"/>
      <c r="F191" s="304" t="s">
        <v>1396</v>
      </c>
      <c r="G191" s="281"/>
      <c r="H191" s="281" t="s">
        <v>1489</v>
      </c>
      <c r="I191" s="281" t="s">
        <v>1431</v>
      </c>
      <c r="J191" s="281"/>
      <c r="K191" s="329"/>
    </row>
    <row r="192" s="1" customFormat="1" ht="15" customHeight="1">
      <c r="B192" s="306"/>
      <c r="C192" s="342" t="s">
        <v>1490</v>
      </c>
      <c r="D192" s="281"/>
      <c r="E192" s="281"/>
      <c r="F192" s="304" t="s">
        <v>1396</v>
      </c>
      <c r="G192" s="281"/>
      <c r="H192" s="281" t="s">
        <v>1491</v>
      </c>
      <c r="I192" s="281" t="s">
        <v>1431</v>
      </c>
      <c r="J192" s="281"/>
      <c r="K192" s="329"/>
    </row>
    <row r="193" s="1" customFormat="1" ht="15" customHeight="1">
      <c r="B193" s="306"/>
      <c r="C193" s="342" t="s">
        <v>1492</v>
      </c>
      <c r="D193" s="281"/>
      <c r="E193" s="281"/>
      <c r="F193" s="304" t="s">
        <v>1402</v>
      </c>
      <c r="G193" s="281"/>
      <c r="H193" s="281" t="s">
        <v>1493</v>
      </c>
      <c r="I193" s="281" t="s">
        <v>1431</v>
      </c>
      <c r="J193" s="281"/>
      <c r="K193" s="329"/>
    </row>
    <row r="194" s="1" customFormat="1" ht="15" customHeight="1">
      <c r="B194" s="335"/>
      <c r="C194" s="344"/>
      <c r="D194" s="315"/>
      <c r="E194" s="315"/>
      <c r="F194" s="315"/>
      <c r="G194" s="315"/>
      <c r="H194" s="315"/>
      <c r="I194" s="315"/>
      <c r="J194" s="315"/>
      <c r="K194" s="336"/>
    </row>
    <row r="195" s="1" customFormat="1" ht="18.75" customHeight="1">
      <c r="B195" s="317"/>
      <c r="C195" s="327"/>
      <c r="D195" s="327"/>
      <c r="E195" s="327"/>
      <c r="F195" s="337"/>
      <c r="G195" s="327"/>
      <c r="H195" s="327"/>
      <c r="I195" s="327"/>
      <c r="J195" s="327"/>
      <c r="K195" s="317"/>
    </row>
    <row r="196" s="1" customFormat="1" ht="18.75" customHeight="1">
      <c r="B196" s="317"/>
      <c r="C196" s="327"/>
      <c r="D196" s="327"/>
      <c r="E196" s="327"/>
      <c r="F196" s="337"/>
      <c r="G196" s="327"/>
      <c r="H196" s="327"/>
      <c r="I196" s="327"/>
      <c r="J196" s="327"/>
      <c r="K196" s="317"/>
    </row>
    <row r="197" s="1" customFormat="1" ht="18.75" customHeight="1">
      <c r="B197" s="289"/>
      <c r="C197" s="289"/>
      <c r="D197" s="289"/>
      <c r="E197" s="289"/>
      <c r="F197" s="289"/>
      <c r="G197" s="289"/>
      <c r="H197" s="289"/>
      <c r="I197" s="289"/>
      <c r="J197" s="289"/>
      <c r="K197" s="289"/>
    </row>
    <row r="198" s="1" customFormat="1" ht="13.5">
      <c r="B198" s="268"/>
      <c r="C198" s="269"/>
      <c r="D198" s="269"/>
      <c r="E198" s="269"/>
      <c r="F198" s="269"/>
      <c r="G198" s="269"/>
      <c r="H198" s="269"/>
      <c r="I198" s="269"/>
      <c r="J198" s="269"/>
      <c r="K198" s="270"/>
    </row>
    <row r="199" s="1" customFormat="1" ht="21">
      <c r="B199" s="271"/>
      <c r="C199" s="272" t="s">
        <v>1494</v>
      </c>
      <c r="D199" s="272"/>
      <c r="E199" s="272"/>
      <c r="F199" s="272"/>
      <c r="G199" s="272"/>
      <c r="H199" s="272"/>
      <c r="I199" s="272"/>
      <c r="J199" s="272"/>
      <c r="K199" s="273"/>
    </row>
    <row r="200" s="1" customFormat="1" ht="25.5" customHeight="1">
      <c r="B200" s="271"/>
      <c r="C200" s="345" t="s">
        <v>1495</v>
      </c>
      <c r="D200" s="345"/>
      <c r="E200" s="345"/>
      <c r="F200" s="345" t="s">
        <v>1496</v>
      </c>
      <c r="G200" s="346"/>
      <c r="H200" s="345" t="s">
        <v>1497</v>
      </c>
      <c r="I200" s="345"/>
      <c r="J200" s="345"/>
      <c r="K200" s="273"/>
    </row>
    <row r="201" s="1" customFormat="1" ht="5.25" customHeight="1">
      <c r="B201" s="306"/>
      <c r="C201" s="301"/>
      <c r="D201" s="301"/>
      <c r="E201" s="301"/>
      <c r="F201" s="301"/>
      <c r="G201" s="327"/>
      <c r="H201" s="301"/>
      <c r="I201" s="301"/>
      <c r="J201" s="301"/>
      <c r="K201" s="329"/>
    </row>
    <row r="202" s="1" customFormat="1" ht="15" customHeight="1">
      <c r="B202" s="306"/>
      <c r="C202" s="281" t="s">
        <v>1487</v>
      </c>
      <c r="D202" s="281"/>
      <c r="E202" s="281"/>
      <c r="F202" s="304" t="s">
        <v>44</v>
      </c>
      <c r="G202" s="281"/>
      <c r="H202" s="281" t="s">
        <v>1498</v>
      </c>
      <c r="I202" s="281"/>
      <c r="J202" s="281"/>
      <c r="K202" s="329"/>
    </row>
    <row r="203" s="1" customFormat="1" ht="15" customHeight="1">
      <c r="B203" s="306"/>
      <c r="C203" s="281"/>
      <c r="D203" s="281"/>
      <c r="E203" s="281"/>
      <c r="F203" s="304" t="s">
        <v>45</v>
      </c>
      <c r="G203" s="281"/>
      <c r="H203" s="281" t="s">
        <v>1499</v>
      </c>
      <c r="I203" s="281"/>
      <c r="J203" s="281"/>
      <c r="K203" s="329"/>
    </row>
    <row r="204" s="1" customFormat="1" ht="15" customHeight="1">
      <c r="B204" s="306"/>
      <c r="C204" s="281"/>
      <c r="D204" s="281"/>
      <c r="E204" s="281"/>
      <c r="F204" s="304" t="s">
        <v>48</v>
      </c>
      <c r="G204" s="281"/>
      <c r="H204" s="281" t="s">
        <v>1500</v>
      </c>
      <c r="I204" s="281"/>
      <c r="J204" s="281"/>
      <c r="K204" s="329"/>
    </row>
    <row r="205" s="1" customFormat="1" ht="15" customHeight="1">
      <c r="B205" s="306"/>
      <c r="C205" s="281"/>
      <c r="D205" s="281"/>
      <c r="E205" s="281"/>
      <c r="F205" s="304" t="s">
        <v>46</v>
      </c>
      <c r="G205" s="281"/>
      <c r="H205" s="281" t="s">
        <v>1501</v>
      </c>
      <c r="I205" s="281"/>
      <c r="J205" s="281"/>
      <c r="K205" s="329"/>
    </row>
    <row r="206" s="1" customFormat="1" ht="15" customHeight="1">
      <c r="B206" s="306"/>
      <c r="C206" s="281"/>
      <c r="D206" s="281"/>
      <c r="E206" s="281"/>
      <c r="F206" s="304" t="s">
        <v>47</v>
      </c>
      <c r="G206" s="281"/>
      <c r="H206" s="281" t="s">
        <v>1502</v>
      </c>
      <c r="I206" s="281"/>
      <c r="J206" s="281"/>
      <c r="K206" s="329"/>
    </row>
    <row r="207" s="1" customFormat="1" ht="15" customHeight="1">
      <c r="B207" s="306"/>
      <c r="C207" s="281"/>
      <c r="D207" s="281"/>
      <c r="E207" s="281"/>
      <c r="F207" s="304"/>
      <c r="G207" s="281"/>
      <c r="H207" s="281"/>
      <c r="I207" s="281"/>
      <c r="J207" s="281"/>
      <c r="K207" s="329"/>
    </row>
    <row r="208" s="1" customFormat="1" ht="15" customHeight="1">
      <c r="B208" s="306"/>
      <c r="C208" s="281" t="s">
        <v>1443</v>
      </c>
      <c r="D208" s="281"/>
      <c r="E208" s="281"/>
      <c r="F208" s="304" t="s">
        <v>80</v>
      </c>
      <c r="G208" s="281"/>
      <c r="H208" s="281" t="s">
        <v>1503</v>
      </c>
      <c r="I208" s="281"/>
      <c r="J208" s="281"/>
      <c r="K208" s="329"/>
    </row>
    <row r="209" s="1" customFormat="1" ht="15" customHeight="1">
      <c r="B209" s="306"/>
      <c r="C209" s="281"/>
      <c r="D209" s="281"/>
      <c r="E209" s="281"/>
      <c r="F209" s="304" t="s">
        <v>1340</v>
      </c>
      <c r="G209" s="281"/>
      <c r="H209" s="281" t="s">
        <v>1341</v>
      </c>
      <c r="I209" s="281"/>
      <c r="J209" s="281"/>
      <c r="K209" s="329"/>
    </row>
    <row r="210" s="1" customFormat="1" ht="15" customHeight="1">
      <c r="B210" s="306"/>
      <c r="C210" s="281"/>
      <c r="D210" s="281"/>
      <c r="E210" s="281"/>
      <c r="F210" s="304" t="s">
        <v>1338</v>
      </c>
      <c r="G210" s="281"/>
      <c r="H210" s="281" t="s">
        <v>1504</v>
      </c>
      <c r="I210" s="281"/>
      <c r="J210" s="281"/>
      <c r="K210" s="329"/>
    </row>
    <row r="211" s="1" customFormat="1" ht="15" customHeight="1">
      <c r="B211" s="347"/>
      <c r="C211" s="281"/>
      <c r="D211" s="281"/>
      <c r="E211" s="281"/>
      <c r="F211" s="304" t="s">
        <v>1342</v>
      </c>
      <c r="G211" s="342"/>
      <c r="H211" s="333" t="s">
        <v>1343</v>
      </c>
      <c r="I211" s="333"/>
      <c r="J211" s="333"/>
      <c r="K211" s="348"/>
    </row>
    <row r="212" s="1" customFormat="1" ht="15" customHeight="1">
      <c r="B212" s="347"/>
      <c r="C212" s="281"/>
      <c r="D212" s="281"/>
      <c r="E212" s="281"/>
      <c r="F212" s="304" t="s">
        <v>712</v>
      </c>
      <c r="G212" s="342"/>
      <c r="H212" s="333" t="s">
        <v>1505</v>
      </c>
      <c r="I212" s="333"/>
      <c r="J212" s="333"/>
      <c r="K212" s="348"/>
    </row>
    <row r="213" s="1" customFormat="1" ht="15" customHeight="1">
      <c r="B213" s="347"/>
      <c r="C213" s="281"/>
      <c r="D213" s="281"/>
      <c r="E213" s="281"/>
      <c r="F213" s="304"/>
      <c r="G213" s="342"/>
      <c r="H213" s="333"/>
      <c r="I213" s="333"/>
      <c r="J213" s="333"/>
      <c r="K213" s="348"/>
    </row>
    <row r="214" s="1" customFormat="1" ht="15" customHeight="1">
      <c r="B214" s="347"/>
      <c r="C214" s="281" t="s">
        <v>1467</v>
      </c>
      <c r="D214" s="281"/>
      <c r="E214" s="281"/>
      <c r="F214" s="304">
        <v>1</v>
      </c>
      <c r="G214" s="342"/>
      <c r="H214" s="333" t="s">
        <v>1506</v>
      </c>
      <c r="I214" s="333"/>
      <c r="J214" s="333"/>
      <c r="K214" s="348"/>
    </row>
    <row r="215" s="1" customFormat="1" ht="15" customHeight="1">
      <c r="B215" s="347"/>
      <c r="C215" s="281"/>
      <c r="D215" s="281"/>
      <c r="E215" s="281"/>
      <c r="F215" s="304">
        <v>2</v>
      </c>
      <c r="G215" s="342"/>
      <c r="H215" s="333" t="s">
        <v>1507</v>
      </c>
      <c r="I215" s="333"/>
      <c r="J215" s="333"/>
      <c r="K215" s="348"/>
    </row>
    <row r="216" s="1" customFormat="1" ht="15" customHeight="1">
      <c r="B216" s="347"/>
      <c r="C216" s="281"/>
      <c r="D216" s="281"/>
      <c r="E216" s="281"/>
      <c r="F216" s="304">
        <v>3</v>
      </c>
      <c r="G216" s="342"/>
      <c r="H216" s="333" t="s">
        <v>1508</v>
      </c>
      <c r="I216" s="333"/>
      <c r="J216" s="333"/>
      <c r="K216" s="348"/>
    </row>
    <row r="217" s="1" customFormat="1" ht="15" customHeight="1">
      <c r="B217" s="347"/>
      <c r="C217" s="281"/>
      <c r="D217" s="281"/>
      <c r="E217" s="281"/>
      <c r="F217" s="304">
        <v>4</v>
      </c>
      <c r="G217" s="342"/>
      <c r="H217" s="333" t="s">
        <v>1509</v>
      </c>
      <c r="I217" s="333"/>
      <c r="J217" s="333"/>
      <c r="K217" s="348"/>
    </row>
    <row r="218" s="1" customFormat="1" ht="12.75" customHeight="1">
      <c r="B218" s="349"/>
      <c r="C218" s="350"/>
      <c r="D218" s="350"/>
      <c r="E218" s="350"/>
      <c r="F218" s="350"/>
      <c r="G218" s="350"/>
      <c r="H218" s="350"/>
      <c r="I218" s="350"/>
      <c r="J218" s="350"/>
      <c r="K218" s="351"/>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DESKTOP-HFL4FV8\Petr</dc:creator>
  <cp:lastModifiedBy>DESKTOP-HFL4FV8\Petr</cp:lastModifiedBy>
  <dcterms:created xsi:type="dcterms:W3CDTF">2021-05-12T12:53:25Z</dcterms:created>
  <dcterms:modified xsi:type="dcterms:W3CDTF">2021-05-12T12:53:31Z</dcterms:modified>
</cp:coreProperties>
</file>