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355" windowHeight="9210"/>
  </bookViews>
  <sheets>
    <sheet name="souhrn" sheetId="5" r:id="rId1"/>
    <sheet name="F3" sheetId="1" r:id="rId2"/>
    <sheet name="F2" sheetId="6" r:id="rId3"/>
    <sheet name="353 - 1 mikroskopie" sheetId="7" r:id="rId4"/>
    <sheet name="353-2 dílna" sheetId="8" r:id="rId5"/>
    <sheet name="INFO" sheetId="9" r:id="rId6"/>
  </sheets>
  <calcPr calcId="145621"/>
</workbook>
</file>

<file path=xl/calcChain.xml><?xml version="1.0" encoding="utf-8"?>
<calcChain xmlns="http://schemas.openxmlformats.org/spreadsheetml/2006/main">
  <c r="E72" i="6" l="1"/>
  <c r="D72" i="6"/>
  <c r="E71" i="6" l="1"/>
  <c r="T16" i="8" l="1"/>
  <c r="T15" i="8"/>
  <c r="T16" i="7"/>
  <c r="T15" i="7"/>
  <c r="T16" i="6"/>
  <c r="T15" i="6"/>
  <c r="T13" i="8"/>
  <c r="T12" i="8"/>
  <c r="T11" i="8"/>
  <c r="T9" i="8"/>
  <c r="T13" i="7"/>
  <c r="T12" i="7"/>
  <c r="T13" i="6"/>
  <c r="T12" i="6"/>
  <c r="T11" i="6"/>
  <c r="E13" i="8"/>
  <c r="E12" i="8"/>
  <c r="E11" i="8"/>
  <c r="E10" i="8"/>
  <c r="T10" i="8" s="1"/>
  <c r="E9" i="8"/>
  <c r="M13" i="8"/>
  <c r="M12" i="8"/>
  <c r="M11" i="8"/>
  <c r="M10" i="8"/>
  <c r="M9" i="8"/>
  <c r="D25" i="5"/>
  <c r="C23" i="5"/>
  <c r="E58" i="7"/>
  <c r="M57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E57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1" i="7"/>
  <c r="E20" i="7"/>
  <c r="E19" i="7"/>
  <c r="E18" i="7"/>
  <c r="E17" i="7"/>
  <c r="E16" i="7"/>
  <c r="T11" i="7" s="1"/>
  <c r="E15" i="7"/>
  <c r="E14" i="7"/>
  <c r="E13" i="7"/>
  <c r="E12" i="7"/>
  <c r="E11" i="7"/>
  <c r="E10" i="7"/>
  <c r="E9" i="7"/>
  <c r="E22" i="7" s="1"/>
  <c r="D23" i="5" s="1"/>
  <c r="E70" i="6"/>
  <c r="D22" i="5" s="1"/>
  <c r="E66" i="6"/>
  <c r="E65" i="6"/>
  <c r="E64" i="6"/>
  <c r="E63" i="6"/>
  <c r="E62" i="6"/>
  <c r="E61" i="6"/>
  <c r="E60" i="6"/>
  <c r="E59" i="6"/>
  <c r="E58" i="6"/>
  <c r="E57" i="6"/>
  <c r="E56" i="6"/>
  <c r="T9" i="6" s="1"/>
  <c r="E52" i="6"/>
  <c r="E51" i="6"/>
  <c r="E50" i="6"/>
  <c r="E49" i="6"/>
  <c r="E48" i="6"/>
  <c r="E47" i="6"/>
  <c r="E46" i="6"/>
  <c r="E45" i="6"/>
  <c r="E44" i="6"/>
  <c r="E43" i="6"/>
  <c r="E42" i="6"/>
  <c r="E41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M70" i="6"/>
  <c r="L70" i="6"/>
  <c r="M66" i="6"/>
  <c r="L66" i="6"/>
  <c r="M65" i="6"/>
  <c r="L65" i="6"/>
  <c r="M64" i="6"/>
  <c r="L64" i="6"/>
  <c r="M63" i="6"/>
  <c r="L63" i="6"/>
  <c r="M62" i="6"/>
  <c r="L62" i="6"/>
  <c r="M61" i="6"/>
  <c r="L61" i="6"/>
  <c r="M60" i="6"/>
  <c r="L60" i="6"/>
  <c r="M59" i="6"/>
  <c r="L59" i="6"/>
  <c r="M58" i="6"/>
  <c r="L58" i="6"/>
  <c r="M57" i="6"/>
  <c r="L57" i="6"/>
  <c r="M56" i="6"/>
  <c r="L56" i="6"/>
  <c r="M52" i="6"/>
  <c r="L52" i="6"/>
  <c r="M51" i="6"/>
  <c r="L51" i="6"/>
  <c r="M50" i="6"/>
  <c r="L50" i="6"/>
  <c r="M49" i="6"/>
  <c r="L49" i="6"/>
  <c r="M48" i="6"/>
  <c r="L48" i="6"/>
  <c r="M47" i="6"/>
  <c r="L47" i="6"/>
  <c r="M46" i="6"/>
  <c r="L46" i="6"/>
  <c r="M45" i="6"/>
  <c r="L45" i="6"/>
  <c r="M44" i="6"/>
  <c r="L44" i="6"/>
  <c r="M43" i="6"/>
  <c r="L43" i="6"/>
  <c r="M42" i="6"/>
  <c r="L42" i="6"/>
  <c r="M41" i="6"/>
  <c r="L41" i="6"/>
  <c r="M37" i="6"/>
  <c r="L37" i="6"/>
  <c r="M36" i="6"/>
  <c r="L36" i="6"/>
  <c r="M35" i="6"/>
  <c r="L35" i="6"/>
  <c r="M34" i="6"/>
  <c r="L34" i="6"/>
  <c r="M33" i="6"/>
  <c r="L33" i="6"/>
  <c r="M32" i="6"/>
  <c r="L32" i="6"/>
  <c r="M31" i="6"/>
  <c r="L31" i="6"/>
  <c r="M30" i="6"/>
  <c r="L30" i="6"/>
  <c r="M29" i="6"/>
  <c r="L29" i="6"/>
  <c r="M28" i="6"/>
  <c r="L28" i="6"/>
  <c r="M27" i="6"/>
  <c r="L27" i="6"/>
  <c r="M26" i="6"/>
  <c r="L26" i="6"/>
  <c r="M25" i="6"/>
  <c r="L25" i="6"/>
  <c r="M24" i="6"/>
  <c r="L24" i="6"/>
  <c r="M23" i="6"/>
  <c r="L23" i="6"/>
  <c r="M22" i="6"/>
  <c r="L22" i="6"/>
  <c r="M21" i="6"/>
  <c r="L21" i="6"/>
  <c r="M20" i="6"/>
  <c r="L20" i="6"/>
  <c r="M19" i="6"/>
  <c r="L19" i="6"/>
  <c r="M18" i="6"/>
  <c r="L18" i="6"/>
  <c r="M17" i="6"/>
  <c r="L17" i="6"/>
  <c r="M16" i="6"/>
  <c r="L16" i="6"/>
  <c r="M15" i="6"/>
  <c r="L15" i="6"/>
  <c r="M14" i="6"/>
  <c r="L14" i="6"/>
  <c r="M13" i="6"/>
  <c r="L13" i="6"/>
  <c r="M12" i="6"/>
  <c r="L12" i="6"/>
  <c r="M11" i="6"/>
  <c r="L11" i="6"/>
  <c r="M10" i="6"/>
  <c r="L10" i="6"/>
  <c r="M9" i="6"/>
  <c r="L9" i="6"/>
  <c r="E105" i="1"/>
  <c r="E104" i="1"/>
  <c r="E103" i="1"/>
  <c r="S13" i="1" s="1"/>
  <c r="E99" i="1"/>
  <c r="E98" i="1"/>
  <c r="E97" i="1"/>
  <c r="E96" i="1"/>
  <c r="E95" i="1"/>
  <c r="E94" i="1"/>
  <c r="E93" i="1"/>
  <c r="E92" i="1"/>
  <c r="E91" i="1"/>
  <c r="E100" i="1" s="1"/>
  <c r="D17" i="5" s="1"/>
  <c r="E90" i="1"/>
  <c r="E89" i="1"/>
  <c r="E85" i="1"/>
  <c r="E84" i="1"/>
  <c r="E83" i="1"/>
  <c r="E82" i="1"/>
  <c r="E81" i="1"/>
  <c r="E80" i="1"/>
  <c r="E79" i="1"/>
  <c r="E78" i="1"/>
  <c r="E77" i="1"/>
  <c r="E76" i="1"/>
  <c r="E72" i="1"/>
  <c r="E71" i="1"/>
  <c r="E70" i="1"/>
  <c r="E69" i="1"/>
  <c r="E68" i="1"/>
  <c r="E67" i="1"/>
  <c r="E66" i="1"/>
  <c r="E65" i="1"/>
  <c r="E64" i="1"/>
  <c r="E63" i="1"/>
  <c r="E62" i="1"/>
  <c r="E61" i="1"/>
  <c r="E73" i="1" s="1"/>
  <c r="D15" i="5" s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M105" i="1"/>
  <c r="M104" i="1"/>
  <c r="M103" i="1"/>
  <c r="M99" i="1"/>
  <c r="M98" i="1"/>
  <c r="M97" i="1"/>
  <c r="M96" i="1"/>
  <c r="M95" i="1"/>
  <c r="M94" i="1"/>
  <c r="M93" i="1"/>
  <c r="M92" i="1"/>
  <c r="M91" i="1"/>
  <c r="M90" i="1"/>
  <c r="M89" i="1"/>
  <c r="M85" i="1"/>
  <c r="M84" i="1"/>
  <c r="M83" i="1"/>
  <c r="M82" i="1"/>
  <c r="M81" i="1"/>
  <c r="M80" i="1"/>
  <c r="M79" i="1"/>
  <c r="M78" i="1"/>
  <c r="M77" i="1"/>
  <c r="M76" i="1"/>
  <c r="M72" i="1"/>
  <c r="M71" i="1"/>
  <c r="M70" i="1"/>
  <c r="M69" i="1"/>
  <c r="M68" i="1"/>
  <c r="M67" i="1"/>
  <c r="M66" i="1"/>
  <c r="M65" i="1"/>
  <c r="M64" i="1"/>
  <c r="M63" i="1"/>
  <c r="M62" i="1"/>
  <c r="M61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L105" i="1"/>
  <c r="L104" i="1"/>
  <c r="L103" i="1"/>
  <c r="L99" i="1"/>
  <c r="L98" i="1"/>
  <c r="L97" i="1"/>
  <c r="L96" i="1"/>
  <c r="L95" i="1"/>
  <c r="L94" i="1"/>
  <c r="L93" i="1"/>
  <c r="L92" i="1"/>
  <c r="L91" i="1"/>
  <c r="L90" i="1"/>
  <c r="L89" i="1"/>
  <c r="L85" i="1"/>
  <c r="L84" i="1"/>
  <c r="L83" i="1"/>
  <c r="L82" i="1"/>
  <c r="L81" i="1"/>
  <c r="L80" i="1"/>
  <c r="L79" i="1"/>
  <c r="L78" i="1"/>
  <c r="L77" i="1"/>
  <c r="L76" i="1"/>
  <c r="L72" i="1"/>
  <c r="L71" i="1"/>
  <c r="L70" i="1"/>
  <c r="L69" i="1"/>
  <c r="L68" i="1"/>
  <c r="L67" i="1"/>
  <c r="L66" i="1"/>
  <c r="L65" i="1"/>
  <c r="L64" i="1"/>
  <c r="L63" i="1"/>
  <c r="L62" i="1"/>
  <c r="L61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M9" i="1"/>
  <c r="L9" i="1"/>
  <c r="S9" i="1" l="1"/>
  <c r="E106" i="1"/>
  <c r="D18" i="5" s="1"/>
  <c r="E86" i="1"/>
  <c r="D16" i="5" s="1"/>
  <c r="E58" i="1"/>
  <c r="D14" i="5" s="1"/>
  <c r="E14" i="8"/>
  <c r="D26" i="5" s="1"/>
  <c r="E54" i="7"/>
  <c r="D24" i="5" s="1"/>
  <c r="T10" i="7"/>
  <c r="T9" i="7"/>
  <c r="T10" i="6"/>
  <c r="K18" i="5"/>
  <c r="S12" i="1"/>
  <c r="K17" i="5" s="1"/>
  <c r="S10" i="1"/>
  <c r="E38" i="1"/>
  <c r="D13" i="5" s="1"/>
  <c r="S11" i="1"/>
  <c r="K16" i="5" s="1"/>
  <c r="E53" i="6"/>
  <c r="D20" i="5" s="1"/>
  <c r="E67" i="6"/>
  <c r="D21" i="5" s="1"/>
  <c r="E38" i="6"/>
  <c r="D19" i="5" s="1"/>
  <c r="D53" i="6"/>
  <c r="D38" i="6"/>
  <c r="D106" i="1"/>
  <c r="D58" i="1"/>
  <c r="K14" i="5" l="1"/>
  <c r="K15" i="5"/>
  <c r="K19" i="5" s="1"/>
  <c r="D28" i="5"/>
  <c r="B25" i="5"/>
  <c r="B22" i="5"/>
  <c r="B18" i="5"/>
  <c r="A2" i="9"/>
  <c r="A2" i="8"/>
  <c r="A2" i="7"/>
  <c r="A2" i="6"/>
  <c r="A2" i="1"/>
  <c r="D58" i="7"/>
  <c r="C25" i="5" s="1"/>
  <c r="C22" i="5"/>
  <c r="C18" i="5"/>
  <c r="H28" i="5"/>
  <c r="E28" i="5"/>
  <c r="B26" i="5"/>
  <c r="B24" i="5"/>
  <c r="B23" i="5"/>
  <c r="B21" i="5"/>
  <c r="B20" i="5"/>
  <c r="B19" i="5"/>
  <c r="K14" i="8"/>
  <c r="J14" i="8"/>
  <c r="I14" i="8"/>
  <c r="G14" i="8"/>
  <c r="D14" i="8"/>
  <c r="C26" i="5"/>
  <c r="D22" i="7"/>
  <c r="G22" i="7"/>
  <c r="I22" i="7"/>
  <c r="J22" i="7"/>
  <c r="K22" i="7"/>
  <c r="D54" i="7"/>
  <c r="C24" i="5"/>
  <c r="G54" i="7"/>
  <c r="I54" i="7"/>
  <c r="J54" i="7"/>
  <c r="K54" i="7"/>
  <c r="B17" i="5"/>
  <c r="B16" i="5"/>
  <c r="B15" i="5"/>
  <c r="B14" i="5"/>
  <c r="B13" i="5"/>
  <c r="K100" i="1"/>
  <c r="J100" i="1"/>
  <c r="I100" i="1"/>
  <c r="G100" i="1"/>
  <c r="D100" i="1"/>
  <c r="C17" i="5" s="1"/>
  <c r="K86" i="1"/>
  <c r="J86" i="1"/>
  <c r="I86" i="1"/>
  <c r="G86" i="1"/>
  <c r="D86" i="1"/>
  <c r="C16" i="5" s="1"/>
  <c r="K73" i="1"/>
  <c r="J73" i="1"/>
  <c r="I73" i="1"/>
  <c r="G73" i="1"/>
  <c r="D73" i="1"/>
  <c r="C15" i="5" s="1"/>
  <c r="K58" i="1"/>
  <c r="J58" i="1"/>
  <c r="I58" i="1"/>
  <c r="G58" i="1"/>
  <c r="C14" i="5"/>
  <c r="K38" i="1"/>
  <c r="J38" i="1"/>
  <c r="I38" i="1"/>
  <c r="G38" i="1"/>
  <c r="D38" i="1"/>
  <c r="C13" i="5" s="1"/>
  <c r="K67" i="6"/>
  <c r="J67" i="6"/>
  <c r="I67" i="6"/>
  <c r="G67" i="6"/>
  <c r="D67" i="6"/>
  <c r="C21" i="5" s="1"/>
  <c r="K53" i="6"/>
  <c r="J53" i="6"/>
  <c r="I53" i="6"/>
  <c r="G53" i="6"/>
  <c r="C20" i="5"/>
  <c r="K38" i="6"/>
  <c r="J38" i="6"/>
  <c r="I38" i="6"/>
  <c r="G38" i="6"/>
  <c r="C19" i="5"/>
  <c r="S15" i="1" l="1"/>
  <c r="K22" i="5" s="1"/>
  <c r="S16" i="1"/>
  <c r="K23" i="5" s="1"/>
  <c r="C28" i="5"/>
</calcChain>
</file>

<file path=xl/comments1.xml><?xml version="1.0" encoding="utf-8"?>
<comments xmlns="http://schemas.openxmlformats.org/spreadsheetml/2006/main">
  <authors>
    <author>Ivo Jakubec</author>
  </authors>
  <commentList>
    <comment ref="O9" authorId="0">
      <text>
        <r>
          <rPr>
            <sz val="9"/>
            <color indexed="81"/>
            <rFont val="Tahoma"/>
            <family val="2"/>
            <charset val="238"/>
          </rPr>
          <t>1=den
2=týden
3=měsíc
4=rok
5=zima</t>
        </r>
      </text>
    </comment>
  </commentList>
</comments>
</file>

<file path=xl/sharedStrings.xml><?xml version="1.0" encoding="utf-8"?>
<sst xmlns="http://schemas.openxmlformats.org/spreadsheetml/2006/main" count="840" uniqueCount="305">
  <si>
    <t>uživatel</t>
  </si>
  <si>
    <t>typ místnosti</t>
  </si>
  <si>
    <t>typ podlahy</t>
  </si>
  <si>
    <t>umyvadlo</t>
  </si>
  <si>
    <t>četnost úklidu</t>
  </si>
  <si>
    <t>denní místnost</t>
  </si>
  <si>
    <t>archiv</t>
  </si>
  <si>
    <t>Jakubec</t>
  </si>
  <si>
    <t>laboratoř</t>
  </si>
  <si>
    <t>Śtengl</t>
  </si>
  <si>
    <t>Velická</t>
  </si>
  <si>
    <t>Štengl</t>
  </si>
  <si>
    <t>pecovna</t>
  </si>
  <si>
    <t>18b</t>
  </si>
  <si>
    <t>Plocek</t>
  </si>
  <si>
    <t>18a</t>
  </si>
  <si>
    <t>zádveří</t>
  </si>
  <si>
    <t>hala</t>
  </si>
  <si>
    <t>chodba</t>
  </si>
  <si>
    <t>12a</t>
  </si>
  <si>
    <t>zasedačka</t>
  </si>
  <si>
    <t>101b</t>
  </si>
  <si>
    <t>výtah</t>
  </si>
  <si>
    <t>101c</t>
  </si>
  <si>
    <t>řed.</t>
  </si>
  <si>
    <t>101d</t>
  </si>
  <si>
    <t>Fraňková</t>
  </si>
  <si>
    <t>101e</t>
  </si>
  <si>
    <t>102a</t>
  </si>
  <si>
    <t>Nezkusilová</t>
  </si>
  <si>
    <t>102b</t>
  </si>
  <si>
    <t>Podlešáková</t>
  </si>
  <si>
    <t>Hnyk</t>
  </si>
  <si>
    <t>Hradil</t>
  </si>
  <si>
    <t>Demel</t>
  </si>
  <si>
    <t>Mosinger</t>
  </si>
  <si>
    <t>Stopka</t>
  </si>
  <si>
    <t>110a</t>
  </si>
  <si>
    <t>110b</t>
  </si>
  <si>
    <t>114a</t>
  </si>
  <si>
    <t>Kozlová</t>
  </si>
  <si>
    <t>114b</t>
  </si>
  <si>
    <t>Wagnerová</t>
  </si>
  <si>
    <t>Vincencová</t>
  </si>
  <si>
    <t>Lang</t>
  </si>
  <si>
    <t>Kirakci</t>
  </si>
  <si>
    <t>106b</t>
  </si>
  <si>
    <t>106a</t>
  </si>
  <si>
    <t>sklad</t>
  </si>
  <si>
    <t>UJF</t>
  </si>
  <si>
    <t>umýv.+sprcha</t>
  </si>
  <si>
    <t>umýv.+sprchy</t>
  </si>
  <si>
    <t>číslo místnosti</t>
  </si>
  <si>
    <t>koberec</t>
  </si>
  <si>
    <t>PVC</t>
  </si>
  <si>
    <t>teraco</t>
  </si>
  <si>
    <t xml:space="preserve">chodba </t>
  </si>
  <si>
    <t>WC</t>
  </si>
  <si>
    <t>021</t>
  </si>
  <si>
    <t>012</t>
  </si>
  <si>
    <t>plech</t>
  </si>
  <si>
    <t>SEM</t>
  </si>
  <si>
    <t>Buršík</t>
  </si>
  <si>
    <t>tř.odpad</t>
  </si>
  <si>
    <t>odp. koš</t>
  </si>
  <si>
    <t>WC / pisoár</t>
  </si>
  <si>
    <t>sprcha</t>
  </si>
  <si>
    <t>2 / 2</t>
  </si>
  <si>
    <t>11 + mezipatro</t>
  </si>
  <si>
    <t>1 / 1</t>
  </si>
  <si>
    <t>1 / 0</t>
  </si>
  <si>
    <t>2 / 0</t>
  </si>
  <si>
    <t>2 / 1</t>
  </si>
  <si>
    <t>součet</t>
  </si>
  <si>
    <t>4 / 2</t>
  </si>
  <si>
    <t>4 / 1</t>
  </si>
  <si>
    <t>období</t>
  </si>
  <si>
    <t>počet</t>
  </si>
  <si>
    <t xml:space="preserve">                  </t>
  </si>
  <si>
    <t>razítko a podpis uchazeče</t>
  </si>
  <si>
    <t>Výměry a plán úklidu</t>
  </si>
  <si>
    <t>Předmět zakázky:</t>
  </si>
  <si>
    <t>ker.dlažba</t>
  </si>
  <si>
    <t>úklid. komora</t>
  </si>
  <si>
    <t>knihovna</t>
  </si>
  <si>
    <t>studovna</t>
  </si>
  <si>
    <t>kancelář</t>
  </si>
  <si>
    <t>kuch. kout</t>
  </si>
  <si>
    <t>muži</t>
  </si>
  <si>
    <t>ženy</t>
  </si>
  <si>
    <t>015 + 016</t>
  </si>
  <si>
    <t>018 + 019</t>
  </si>
  <si>
    <t>020</t>
  </si>
  <si>
    <t>vstupní hala</t>
  </si>
  <si>
    <t>ker. dlažba</t>
  </si>
  <si>
    <t>předsíň</t>
  </si>
  <si>
    <t>laboratoř org.</t>
  </si>
  <si>
    <t>laboratoř anor.</t>
  </si>
  <si>
    <t>34a</t>
  </si>
  <si>
    <t>TEM</t>
  </si>
  <si>
    <t>autokláv.</t>
  </si>
  <si>
    <t>0</t>
  </si>
  <si>
    <t>1</t>
  </si>
  <si>
    <t>chrán. prostor</t>
  </si>
  <si>
    <t>server</t>
  </si>
  <si>
    <t xml:space="preserve">chodba/schodiště </t>
  </si>
  <si>
    <t>SEM chlaz</t>
  </si>
  <si>
    <t>technický prostor</t>
  </si>
  <si>
    <t>šatna muži</t>
  </si>
  <si>
    <t>šatna ženy</t>
  </si>
  <si>
    <t>0 / 0</t>
  </si>
  <si>
    <t>FIII</t>
  </si>
  <si>
    <t>budova</t>
  </si>
  <si>
    <t>podlaží</t>
  </si>
  <si>
    <t>FII</t>
  </si>
  <si>
    <t>201A</t>
  </si>
  <si>
    <t>209a</t>
  </si>
  <si>
    <t>210a</t>
  </si>
  <si>
    <t>216a</t>
  </si>
  <si>
    <t>Londesborough</t>
  </si>
  <si>
    <t xml:space="preserve">laboratoř </t>
  </si>
  <si>
    <t>Štíbr</t>
  </si>
  <si>
    <t>Bakardjiev</t>
  </si>
  <si>
    <t>Plzák</t>
  </si>
  <si>
    <t>Kaněrová</t>
  </si>
  <si>
    <t>Černý</t>
  </si>
  <si>
    <t>Nováková</t>
  </si>
  <si>
    <t>Gruner</t>
  </si>
  <si>
    <t>váhovna</t>
  </si>
  <si>
    <t>Hájková</t>
  </si>
  <si>
    <t>Barochová</t>
  </si>
  <si>
    <t>Vorm</t>
  </si>
  <si>
    <t>Matys Grygar</t>
  </si>
  <si>
    <t>Řezáček</t>
  </si>
  <si>
    <t>dílna</t>
  </si>
  <si>
    <t>Švehla</t>
  </si>
  <si>
    <t>Nekvinda</t>
  </si>
  <si>
    <t>Šícha</t>
  </si>
  <si>
    <t xml:space="preserve">Holub </t>
  </si>
  <si>
    <t>Šulc</t>
  </si>
  <si>
    <t>201 - server</t>
  </si>
  <si>
    <t>dlažba</t>
  </si>
  <si>
    <t xml:space="preserve">210b </t>
  </si>
  <si>
    <t>203 + patro</t>
  </si>
  <si>
    <t xml:space="preserve">205 + patro </t>
  </si>
  <si>
    <t>3 / 2</t>
  </si>
  <si>
    <t>Baše</t>
  </si>
  <si>
    <t>Macháček</t>
  </si>
  <si>
    <t>Bezdička</t>
  </si>
  <si>
    <t>Švarcová</t>
  </si>
  <si>
    <t xml:space="preserve">111 - NMR </t>
  </si>
  <si>
    <t>Večerníková</t>
  </si>
  <si>
    <t>Petřina</t>
  </si>
  <si>
    <t>laboratoř+prac.</t>
  </si>
  <si>
    <t>šatna</t>
  </si>
  <si>
    <t>4 + 6</t>
  </si>
  <si>
    <t>uklízečky</t>
  </si>
  <si>
    <t>šatna-ženy</t>
  </si>
  <si>
    <t>chlad. zařízení</t>
  </si>
  <si>
    <t xml:space="preserve">1+ 2 </t>
  </si>
  <si>
    <t>elektrorozv.</t>
  </si>
  <si>
    <t>čaj. kuchyňka</t>
  </si>
  <si>
    <t>pracovna</t>
  </si>
  <si>
    <t>111 + 112</t>
  </si>
  <si>
    <t>mikroskop</t>
  </si>
  <si>
    <t>přípravna 1</t>
  </si>
  <si>
    <t>Bakardjieva</t>
  </si>
  <si>
    <t xml:space="preserve">kancelář </t>
  </si>
  <si>
    <t>spektroskop</t>
  </si>
  <si>
    <t>fotokomora</t>
  </si>
  <si>
    <t xml:space="preserve">šatna </t>
  </si>
  <si>
    <t>kuchyňka</t>
  </si>
  <si>
    <t>pritipovod.</t>
  </si>
  <si>
    <t>úklid</t>
  </si>
  <si>
    <t>povrchy</t>
  </si>
  <si>
    <t>0 / 1</t>
  </si>
  <si>
    <t>vstup</t>
  </si>
  <si>
    <t>dílna 1</t>
  </si>
  <si>
    <t>dílna 2</t>
  </si>
  <si>
    <t>klempířská dílna</t>
  </si>
  <si>
    <t>DPH</t>
  </si>
  <si>
    <t>cena včetně DPH</t>
  </si>
  <si>
    <t>poznámka</t>
  </si>
  <si>
    <t>353 mikroskopie</t>
  </si>
  <si>
    <t>zasedací místnost</t>
  </si>
  <si>
    <t>3 / 1</t>
  </si>
  <si>
    <t>8.8.1.1.  pravidelný úklid - laboratoře, dílna:</t>
  </si>
  <si>
    <t>8.8.1.2.  pravidelný úklid - kanceláře, zasedací. místnosti:</t>
  </si>
  <si>
    <t>8.8.1.3.  pravidelný úklid - chodby a společné prostory, čajové kuchyňky</t>
  </si>
  <si>
    <t>8.8.1.5.  pravidelný úklid - umyvárny a WC, šatny:</t>
  </si>
  <si>
    <t>8.8.2.     Speciální úklid - prováděný na základě dodatku smlouvy</t>
  </si>
  <si>
    <t xml:space="preserve">                zametání a mytí podlahových ploch s omyvatelným povrchem</t>
  </si>
  <si>
    <t xml:space="preserve">                vysávání koberců / zametání a mytí podlahových ploch s omyvatelným povrchem</t>
  </si>
  <si>
    <t xml:space="preserve">               zametání a mytí podlahových ploch s omyvatelným povrchem</t>
  </si>
  <si>
    <t xml:space="preserve">               vynášení sběrných nádob tříděného odpadu do kontejneru</t>
  </si>
  <si>
    <t xml:space="preserve">               zametání a mytí podlahových ploch výtahu, vysávání vodících lišt dveří</t>
  </si>
  <si>
    <t xml:space="preserve">               odstraňování pavučin</t>
  </si>
  <si>
    <t xml:space="preserve">                 mytí oken</t>
  </si>
  <si>
    <t xml:space="preserve">                strojní čištění koberců</t>
  </si>
  <si>
    <t xml:space="preserve">                čištění čalouněného nábytku</t>
  </si>
  <si>
    <t xml:space="preserve">                úklid po malířských a stavebních pracích</t>
  </si>
  <si>
    <t xml:space="preserve">                odstraňování pavučin</t>
  </si>
  <si>
    <t xml:space="preserve">                čistění vodovodních kohoutků a zrcadel</t>
  </si>
  <si>
    <t xml:space="preserve">                odstraňování minerálních usazenin ze záchodových mís a pisoárů</t>
  </si>
  <si>
    <t xml:space="preserve">                výměna WC deodorantů</t>
  </si>
  <si>
    <t xml:space="preserve">               mytí prosklených výplní dveří</t>
  </si>
  <si>
    <t xml:space="preserve">                čištění horizontálních žaluzií</t>
  </si>
  <si>
    <t xml:space="preserve">                čištění radiátorů</t>
  </si>
  <si>
    <t>umýv.+sprcha+WC</t>
  </si>
  <si>
    <t>po lino + celot</t>
  </si>
  <si>
    <t>112 - NMR</t>
  </si>
  <si>
    <t>128 - RTG</t>
  </si>
  <si>
    <t xml:space="preserve">129 - RTG </t>
  </si>
  <si>
    <t xml:space="preserve">109a + patro </t>
  </si>
  <si>
    <t xml:space="preserve">109b + patro </t>
  </si>
  <si>
    <t xml:space="preserve">109c + patro </t>
  </si>
  <si>
    <t>doplní uchazeč</t>
  </si>
  <si>
    <t>plocha celkem</t>
  </si>
  <si>
    <r>
      <t>101a</t>
    </r>
    <r>
      <rPr>
        <sz val="12"/>
        <rFont val="Times New Roman"/>
        <family val="1"/>
        <charset val="238"/>
      </rPr>
      <t xml:space="preserve"> </t>
    </r>
  </si>
  <si>
    <t>353-2 dílna</t>
  </si>
  <si>
    <t xml:space="preserve">               čištění parapetů oken</t>
  </si>
  <si>
    <t xml:space="preserve">                odstraňování prahu z povrchu šatnových skříněk</t>
  </si>
  <si>
    <t xml:space="preserve">                čištění parapetů oken</t>
  </si>
  <si>
    <t xml:space="preserve">               čištění rohožek</t>
  </si>
  <si>
    <t>asfalt</t>
  </si>
  <si>
    <t>chodník</t>
  </si>
  <si>
    <t>017</t>
  </si>
  <si>
    <t>009</t>
  </si>
  <si>
    <t>V . . . . . . . . . . . . . . . . . . . . .dne . . . . . . . . . . . . . . . . . . . . . .</t>
  </si>
  <si>
    <t>předmět zakázky:</t>
  </si>
  <si>
    <t>hlavní vchod</t>
  </si>
  <si>
    <t>pilotní centrum</t>
  </si>
  <si>
    <t>Chodník</t>
  </si>
  <si>
    <t>beton natěr</t>
  </si>
  <si>
    <t>Souhrn</t>
  </si>
  <si>
    <t>cena bez DPH (zaokrouhleno)</t>
  </si>
  <si>
    <t>cena bez DPH (součet)</t>
  </si>
  <si>
    <t>FIII - 1. patro</t>
  </si>
  <si>
    <t>FIII - Přízemí</t>
  </si>
  <si>
    <t>FIII - Suterén</t>
  </si>
  <si>
    <t>006 + 007 + 008</t>
  </si>
  <si>
    <t>FIII - Knihovna</t>
  </si>
  <si>
    <t>FIII - Pilotní centrum</t>
  </si>
  <si>
    <t>FII - 1.patro</t>
  </si>
  <si>
    <t>FII - Přízemí</t>
  </si>
  <si>
    <t>FII - Suterén</t>
  </si>
  <si>
    <t>353 - 1. patro</t>
  </si>
  <si>
    <t>353 - Přízemí</t>
  </si>
  <si>
    <t>353/2 - Dílna</t>
  </si>
  <si>
    <t xml:space="preserve">               čištění stolů a nábytku v zasedací místnosti</t>
  </si>
  <si>
    <t>Příloha ZD č.:2</t>
  </si>
  <si>
    <t>„Úklidové služby budov ÚACH AV ČR Řež 2020-2023“</t>
  </si>
  <si>
    <t>Kupní smlouva č:</t>
  </si>
  <si>
    <t>Příloha č:1</t>
  </si>
  <si>
    <t>Příloha ZD č: 2</t>
  </si>
  <si>
    <t>četnost</t>
  </si>
  <si>
    <t>jednotka</t>
  </si>
  <si>
    <t>55A</t>
  </si>
  <si>
    <t>snížení o nábytek</t>
  </si>
  <si>
    <t>litá podlaha</t>
  </si>
  <si>
    <t>snížení o zařízení</t>
  </si>
  <si>
    <r>
      <t>plocha místnosti (m</t>
    </r>
    <r>
      <rPr>
        <b/>
        <vertAlign val="superscript"/>
        <sz val="12"/>
        <color indexed="8"/>
        <rFont val="Times New Roman"/>
        <family val="1"/>
        <charset val="238"/>
      </rPr>
      <t>2</t>
    </r>
    <r>
      <rPr>
        <b/>
        <sz val="12"/>
        <color indexed="8"/>
        <rFont val="Times New Roman"/>
        <family val="1"/>
        <charset val="238"/>
      </rPr>
      <t>)</t>
    </r>
  </si>
  <si>
    <t>úklid denně</t>
  </si>
  <si>
    <t>úklid týdně</t>
  </si>
  <si>
    <t>úklid měsíčně</t>
  </si>
  <si>
    <t>úklid ročně</t>
  </si>
  <si>
    <t>úklid v zimě</t>
  </si>
  <si>
    <t xml:space="preserve">Termínovaný plán úklidu </t>
  </si>
  <si>
    <t>úklid 1x denně</t>
  </si>
  <si>
    <t>úklid 1x týdně</t>
  </si>
  <si>
    <t>úklid 1x měsíčně</t>
  </si>
  <si>
    <t>úklid 1x  ročně</t>
  </si>
  <si>
    <t>umyvadel</t>
  </si>
  <si>
    <t>odpadkových košů</t>
  </si>
  <si>
    <t>počet umyvadel</t>
  </si>
  <si>
    <t>pošet odpad. košů</t>
  </si>
  <si>
    <t>reálná plocha uklidu (m2)</t>
  </si>
  <si>
    <t>reálná pocha úklidu celkem</t>
  </si>
  <si>
    <t>004 + 005</t>
  </si>
  <si>
    <t>pravý</t>
  </si>
  <si>
    <t>beton</t>
  </si>
  <si>
    <t>zima</t>
  </si>
  <si>
    <r>
      <t>plocha místnosti (m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)</t>
    </r>
  </si>
  <si>
    <r>
      <t>plocha  místnosti (m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)</t>
    </r>
  </si>
  <si>
    <t>(počet)</t>
  </si>
  <si>
    <t>interval prací</t>
  </si>
  <si>
    <r>
      <t>plocha (m</t>
    </r>
    <r>
      <rPr>
        <vertAlign val="superscript"/>
        <sz val="12"/>
        <color indexed="8"/>
        <rFont val="Times New Roman"/>
        <family val="1"/>
        <charset val="238"/>
      </rPr>
      <t>2</t>
    </r>
    <r>
      <rPr>
        <sz val="12"/>
        <color indexed="8"/>
        <rFont val="Times New Roman"/>
        <family val="1"/>
        <charset val="238"/>
      </rPr>
      <t>)</t>
    </r>
  </si>
  <si>
    <r>
      <t>plocha miístnosti (m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)</t>
    </r>
  </si>
  <si>
    <t xml:space="preserve">                vyprazdňování košů na odpadky v intervalu úklidu mistnosti, výměna sáčků, shromažďování odpadu na určené místo</t>
  </si>
  <si>
    <r>
      <t xml:space="preserve">                        </t>
    </r>
    <r>
      <rPr>
        <sz val="10"/>
        <rFont val="Times New Roman"/>
        <family val="1"/>
        <charset val="238"/>
      </rPr>
      <t>mytí dveří zvláště kolem klik dle stavu</t>
    </r>
  </si>
  <si>
    <r>
      <t xml:space="preserve">                        </t>
    </r>
    <r>
      <rPr>
        <sz val="10"/>
        <rFont val="Times New Roman"/>
        <family val="1"/>
        <charset val="238"/>
      </rPr>
      <t>odstraňování pavučin</t>
    </r>
  </si>
  <si>
    <t xml:space="preserve">                mytí umyvadel v kancelářích v intervalu úklidu mistnosti</t>
  </si>
  <si>
    <t xml:space="preserve">                mytí dveří zvláště kolem klik dle stavu </t>
  </si>
  <si>
    <r>
      <t xml:space="preserve">                       </t>
    </r>
    <r>
      <rPr>
        <sz val="10"/>
        <rFont val="Times New Roman"/>
        <family val="1"/>
        <charset val="238"/>
      </rPr>
      <t>odstraňování pavučin</t>
    </r>
  </si>
  <si>
    <r>
      <t xml:space="preserve">                        </t>
    </r>
    <r>
      <rPr>
        <sz val="10"/>
        <rFont val="Times New Roman"/>
        <family val="1"/>
        <charset val="238"/>
      </rPr>
      <t> </t>
    </r>
  </si>
  <si>
    <r>
      <t xml:space="preserve">                        </t>
    </r>
    <r>
      <rPr>
        <sz val="10"/>
        <rFont val="Times New Roman"/>
        <family val="1"/>
        <charset val="238"/>
      </rPr>
      <t>doplňování hygienického materiálu na toalety</t>
    </r>
  </si>
  <si>
    <t>8.8.1.6.  pravidelný úklid - chodníky před vchody do budov:</t>
  </si>
  <si>
    <t>nabízená cena za úklid bez DPH ( Kč )</t>
  </si>
  <si>
    <t xml:space="preserve">                zametání chodníku před vchody do budov, provádí se v zimním období prosinec - březen </t>
  </si>
  <si>
    <r>
      <t xml:space="preserve">                        </t>
    </r>
    <r>
      <rPr>
        <sz val="10"/>
        <rFont val="Times New Roman"/>
        <family val="1"/>
        <charset val="238"/>
      </rPr>
      <t xml:space="preserve">kompletní úklid WC včetně desinfekce / kompletní úklid umýváren </t>
    </r>
  </si>
  <si>
    <t xml:space="preserve">               vyprazdňování košů na odpadky v intervalu úklidu mistnosti, výměna sáčků, shromažďování odpadu na určené místo</t>
  </si>
  <si>
    <t xml:space="preserve">               mytí umyvadel ve společných prostorách  v intervalu úklidu místnosti</t>
  </si>
  <si>
    <t xml:space="preserve">                čištění keramických obkladů stěn </t>
  </si>
  <si>
    <t xml:space="preserve">                výměna ručníků a jejich shromáždění na určené místo k vyprání</t>
  </si>
  <si>
    <t>8.8.1.4.  pravidelný úklid - technické prostory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</si>
</sst>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56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Palatino Linotype"/>
      <family val="2"/>
      <charset val="238"/>
    </font>
    <font>
      <sz val="10"/>
      <color indexed="9"/>
      <name val="Palatino Linotype"/>
      <family val="2"/>
      <charset val="238"/>
    </font>
    <font>
      <b/>
      <sz val="10"/>
      <color indexed="8"/>
      <name val="Palatino Linotype"/>
      <family val="2"/>
      <charset val="238"/>
    </font>
    <font>
      <sz val="10"/>
      <color indexed="20"/>
      <name val="Palatino Linotype"/>
      <family val="2"/>
      <charset val="238"/>
    </font>
    <font>
      <b/>
      <sz val="10"/>
      <color indexed="9"/>
      <name val="Palatino Linotype"/>
      <family val="2"/>
      <charset val="238"/>
    </font>
    <font>
      <b/>
      <sz val="15"/>
      <color indexed="56"/>
      <name val="Palatino Linotype"/>
      <family val="2"/>
      <charset val="238"/>
    </font>
    <font>
      <b/>
      <sz val="13"/>
      <color indexed="56"/>
      <name val="Palatino Linotype"/>
      <family val="2"/>
      <charset val="238"/>
    </font>
    <font>
      <b/>
      <sz val="11"/>
      <color indexed="56"/>
      <name val="Palatino Linotype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Palatino Linotype"/>
      <family val="2"/>
      <charset val="238"/>
    </font>
    <font>
      <sz val="10"/>
      <color indexed="52"/>
      <name val="Palatino Linotype"/>
      <family val="2"/>
      <charset val="238"/>
    </font>
    <font>
      <sz val="10"/>
      <color indexed="17"/>
      <name val="Palatino Linotype"/>
      <family val="2"/>
      <charset val="238"/>
    </font>
    <font>
      <sz val="10"/>
      <color indexed="10"/>
      <name val="Palatino Linotype"/>
      <family val="2"/>
      <charset val="238"/>
    </font>
    <font>
      <sz val="10"/>
      <color indexed="62"/>
      <name val="Palatino Linotype"/>
      <family val="2"/>
      <charset val="238"/>
    </font>
    <font>
      <b/>
      <sz val="10"/>
      <color indexed="52"/>
      <name val="Palatino Linotype"/>
      <family val="2"/>
      <charset val="238"/>
    </font>
    <font>
      <b/>
      <sz val="10"/>
      <color indexed="63"/>
      <name val="Palatino Linotype"/>
      <family val="2"/>
      <charset val="238"/>
    </font>
    <font>
      <i/>
      <sz val="10"/>
      <color indexed="23"/>
      <name val="Palatino Linotype"/>
      <family val="2"/>
      <charset val="238"/>
    </font>
    <font>
      <sz val="8"/>
      <name val="Palatino Linotype"/>
      <family val="2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sz val="20"/>
      <color indexed="8"/>
      <name val="Times New Roman"/>
      <family val="1"/>
      <charset val="238"/>
    </font>
    <font>
      <b/>
      <sz val="10"/>
      <color indexed="8"/>
      <name val="Palatino Linotype"/>
      <family val="1"/>
      <charset val="238"/>
    </font>
    <font>
      <b/>
      <sz val="16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"/>
      <family val="2"/>
      <charset val="238"/>
    </font>
    <font>
      <sz val="14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vertAlign val="superscript"/>
      <sz val="12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vertAlign val="superscript"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55"/>
      <name val="Times New Roman"/>
      <family val="1"/>
      <charset val="238"/>
    </font>
    <font>
      <b/>
      <sz val="11"/>
      <color indexed="55"/>
      <name val="Times New Roman"/>
      <family val="1"/>
      <charset val="238"/>
    </font>
    <font>
      <sz val="11"/>
      <color indexed="55"/>
      <name val="Times New Roman"/>
      <family val="1"/>
      <charset val="238"/>
    </font>
    <font>
      <sz val="11"/>
      <color indexed="23"/>
      <name val="Times New Roman"/>
      <family val="1"/>
      <charset val="238"/>
    </font>
    <font>
      <b/>
      <sz val="12"/>
      <color theme="0" tint="-0.249977111117893"/>
      <name val="Times New Roman"/>
      <family val="1"/>
      <charset val="238"/>
    </font>
    <font>
      <i/>
      <sz val="12"/>
      <color indexed="8"/>
      <name val="Times New Roman"/>
      <family val="1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vertAlign val="superscript"/>
      <sz val="12"/>
      <color indexed="8"/>
      <name val="Times New Roman"/>
      <family val="1"/>
      <charset val="238"/>
    </font>
    <font>
      <sz val="7"/>
      <name val="Times New Roman"/>
      <family val="1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1" applyNumberFormat="0" applyFill="0" applyAlignment="0" applyProtection="0"/>
    <xf numFmtId="0" fontId="8" fillId="3" borderId="0" applyNumberFormat="0" applyBorder="0" applyAlignment="0" applyProtection="0"/>
    <xf numFmtId="0" fontId="9" fillId="16" borderId="2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5" fillId="0" borderId="0"/>
    <xf numFmtId="0" fontId="5" fillId="18" borderId="6" applyNumberFormat="0" applyFont="0" applyAlignment="0" applyProtection="0"/>
    <xf numFmtId="0" fontId="15" fillId="0" borderId="7" applyNumberFormat="0" applyFill="0" applyAlignment="0" applyProtection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8" applyNumberFormat="0" applyAlignment="0" applyProtection="0"/>
    <xf numFmtId="0" fontId="19" fillId="19" borderId="8" applyNumberFormat="0" applyAlignment="0" applyProtection="0"/>
    <xf numFmtId="0" fontId="20" fillId="19" borderId="9" applyNumberFormat="0" applyAlignment="0" applyProtection="0"/>
    <xf numFmtId="0" fontId="21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</cellStyleXfs>
  <cellXfs count="221">
    <xf numFmtId="0" fontId="0" fillId="0" borderId="0" xfId="0"/>
    <xf numFmtId="0" fontId="3" fillId="0" borderId="0" xfId="0" applyFont="1" applyBorder="1"/>
    <xf numFmtId="0" fontId="1" fillId="0" borderId="0" xfId="0" applyFont="1" applyBorder="1"/>
    <xf numFmtId="0" fontId="4" fillId="0" borderId="0" xfId="0" applyFont="1" applyFill="1" applyBorder="1"/>
    <xf numFmtId="2" fontId="4" fillId="0" borderId="0" xfId="0" applyNumberFormat="1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3" fillId="0" borderId="0" xfId="28" applyFont="1" applyAlignment="1">
      <alignment vertical="center"/>
    </xf>
    <xf numFmtId="0" fontId="24" fillId="0" borderId="0" xfId="28" applyFont="1" applyAlignment="1">
      <alignment vertical="center"/>
    </xf>
    <xf numFmtId="0" fontId="25" fillId="0" borderId="0" xfId="28" applyFont="1" applyAlignment="1">
      <alignment vertical="center"/>
    </xf>
    <xf numFmtId="0" fontId="5" fillId="0" borderId="0" xfId="28" applyAlignment="1">
      <alignment vertical="center"/>
    </xf>
    <xf numFmtId="0" fontId="28" fillId="0" borderId="0" xfId="28" applyFont="1" applyAlignment="1">
      <alignment horizontal="center" vertical="center"/>
    </xf>
    <xf numFmtId="0" fontId="27" fillId="0" borderId="0" xfId="28" applyFont="1" applyAlignment="1">
      <alignment horizontal="center" vertical="center"/>
    </xf>
    <xf numFmtId="0" fontId="26" fillId="0" borderId="0" xfId="28" applyFont="1" applyAlignment="1">
      <alignment horizontal="center" vertical="center"/>
    </xf>
    <xf numFmtId="0" fontId="27" fillId="0" borderId="0" xfId="28" applyFont="1" applyAlignment="1">
      <alignment horizontal="left" vertical="center"/>
    </xf>
    <xf numFmtId="0" fontId="29" fillId="0" borderId="0" xfId="28" applyFont="1" applyAlignment="1">
      <alignment horizontal="center" vertical="center"/>
    </xf>
    <xf numFmtId="0" fontId="30" fillId="0" borderId="0" xfId="28" applyFont="1" applyAlignment="1">
      <alignment horizontal="center" vertical="center"/>
    </xf>
    <xf numFmtId="0" fontId="30" fillId="0" borderId="0" xfId="28" applyFont="1" applyAlignment="1">
      <alignment vertical="center"/>
    </xf>
    <xf numFmtId="0" fontId="31" fillId="0" borderId="0" xfId="28" applyFont="1" applyAlignment="1">
      <alignment horizontal="center" vertical="center"/>
    </xf>
    <xf numFmtId="0" fontId="5" fillId="0" borderId="0" xfId="28" applyFont="1" applyAlignment="1">
      <alignment vertical="center"/>
    </xf>
    <xf numFmtId="0" fontId="30" fillId="0" borderId="10" xfId="28" applyFont="1" applyFill="1" applyBorder="1" applyAlignment="1">
      <alignment horizontal="center" vertical="center"/>
    </xf>
    <xf numFmtId="2" fontId="29" fillId="0" borderId="10" xfId="28" applyNumberFormat="1" applyFont="1" applyBorder="1" applyAlignment="1">
      <alignment horizontal="center" vertical="center"/>
    </xf>
    <xf numFmtId="0" fontId="30" fillId="0" borderId="10" xfId="28" applyFont="1" applyBorder="1" applyAlignment="1">
      <alignment horizontal="center" vertical="center"/>
    </xf>
    <xf numFmtId="0" fontId="29" fillId="0" borderId="11" xfId="28" applyFont="1" applyBorder="1" applyAlignment="1">
      <alignment horizontal="center" vertical="center"/>
    </xf>
    <xf numFmtId="0" fontId="29" fillId="24" borderId="12" xfId="28" applyFont="1" applyFill="1" applyBorder="1" applyAlignment="1">
      <alignment horizontal="center" vertical="center"/>
    </xf>
    <xf numFmtId="2" fontId="34" fillId="24" borderId="13" xfId="28" applyNumberFormat="1" applyFont="1" applyFill="1" applyBorder="1" applyAlignment="1">
      <alignment horizontal="center" vertical="center"/>
    </xf>
    <xf numFmtId="0" fontId="29" fillId="0" borderId="14" xfId="28" applyFont="1" applyBorder="1" applyAlignment="1">
      <alignment horizontal="center" vertical="center"/>
    </xf>
    <xf numFmtId="0" fontId="30" fillId="0" borderId="15" xfId="28" applyFont="1" applyBorder="1" applyAlignment="1">
      <alignment horizontal="center" vertical="center"/>
    </xf>
    <xf numFmtId="0" fontId="29" fillId="0" borderId="16" xfId="28" applyFont="1" applyBorder="1" applyAlignment="1">
      <alignment horizontal="center" vertical="center"/>
    </xf>
    <xf numFmtId="0" fontId="30" fillId="0" borderId="17" xfId="28" applyFont="1" applyFill="1" applyBorder="1" applyAlignment="1">
      <alignment horizontal="center" vertical="center"/>
    </xf>
    <xf numFmtId="2" fontId="29" fillId="0" borderId="17" xfId="28" applyNumberFormat="1" applyFont="1" applyBorder="1" applyAlignment="1">
      <alignment horizontal="center" vertical="center"/>
    </xf>
    <xf numFmtId="0" fontId="35" fillId="0" borderId="18" xfId="28" applyFont="1" applyBorder="1" applyAlignment="1">
      <alignment horizontal="center" vertical="center" wrapText="1"/>
    </xf>
    <xf numFmtId="0" fontId="35" fillId="0" borderId="19" xfId="28" applyFont="1" applyBorder="1" applyAlignment="1">
      <alignment horizontal="center" vertical="center" wrapText="1"/>
    </xf>
    <xf numFmtId="0" fontId="37" fillId="0" borderId="0" xfId="0" applyFont="1" applyAlignment="1">
      <alignment horizontal="justify"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justify" vertical="center"/>
    </xf>
    <xf numFmtId="0" fontId="37" fillId="0" borderId="0" xfId="0" applyFont="1" applyFill="1" applyAlignment="1">
      <alignment horizontal="justify" vertical="center"/>
    </xf>
    <xf numFmtId="0" fontId="33" fillId="24" borderId="13" xfId="28" applyFont="1" applyFill="1" applyBorder="1" applyAlignment="1">
      <alignment horizontal="right" vertical="center"/>
    </xf>
    <xf numFmtId="0" fontId="29" fillId="25" borderId="15" xfId="28" applyFont="1" applyFill="1" applyBorder="1" applyAlignment="1" applyProtection="1">
      <alignment horizontal="center" vertical="center"/>
      <protection locked="0"/>
    </xf>
    <xf numFmtId="0" fontId="23" fillId="0" borderId="0" xfId="28" applyFont="1" applyFill="1" applyAlignment="1">
      <alignment horizontal="center" vertical="center"/>
    </xf>
    <xf numFmtId="0" fontId="23" fillId="25" borderId="20" xfId="28" applyFont="1" applyFill="1" applyBorder="1" applyAlignment="1">
      <alignment horizontal="center" vertical="center"/>
    </xf>
    <xf numFmtId="0" fontId="41" fillId="0" borderId="15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37" fillId="0" borderId="0" xfId="0" applyFont="1"/>
    <xf numFmtId="0" fontId="40" fillId="0" borderId="10" xfId="0" applyFont="1" applyFill="1" applyBorder="1" applyAlignment="1">
      <alignment horizontal="left"/>
    </xf>
    <xf numFmtId="0" fontId="44" fillId="0" borderId="10" xfId="0" applyFont="1" applyFill="1" applyBorder="1"/>
    <xf numFmtId="2" fontId="44" fillId="0" borderId="10" xfId="0" applyNumberFormat="1" applyFont="1" applyBorder="1"/>
    <xf numFmtId="49" fontId="44" fillId="0" borderId="10" xfId="0" applyNumberFormat="1" applyFont="1" applyBorder="1" applyAlignment="1">
      <alignment horizontal="center"/>
    </xf>
    <xf numFmtId="1" fontId="44" fillId="0" borderId="10" xfId="0" applyNumberFormat="1" applyFont="1" applyFill="1" applyBorder="1" applyAlignment="1">
      <alignment horizontal="center"/>
    </xf>
    <xf numFmtId="49" fontId="44" fillId="0" borderId="10" xfId="0" applyNumberFormat="1" applyFont="1" applyFill="1" applyBorder="1" applyAlignment="1">
      <alignment horizontal="center"/>
    </xf>
    <xf numFmtId="1" fontId="44" fillId="0" borderId="10" xfId="0" applyNumberFormat="1" applyFont="1" applyBorder="1" applyAlignment="1">
      <alignment horizontal="center"/>
    </xf>
    <xf numFmtId="0" fontId="37" fillId="0" borderId="10" xfId="0" applyFont="1" applyBorder="1" applyProtection="1">
      <protection locked="0"/>
    </xf>
    <xf numFmtId="0" fontId="44" fillId="0" borderId="10" xfId="0" applyFont="1" applyBorder="1" applyAlignment="1">
      <alignment horizontal="left"/>
    </xf>
    <xf numFmtId="0" fontId="44" fillId="0" borderId="10" xfId="0" applyFont="1" applyFill="1" applyBorder="1" applyAlignment="1">
      <alignment horizontal="left"/>
    </xf>
    <xf numFmtId="0" fontId="40" fillId="0" borderId="10" xfId="0" applyFont="1" applyBorder="1" applyAlignment="1">
      <alignment horizontal="left"/>
    </xf>
    <xf numFmtId="0" fontId="44" fillId="0" borderId="10" xfId="0" applyFont="1" applyBorder="1" applyAlignment="1">
      <alignment horizontal="center"/>
    </xf>
    <xf numFmtId="0" fontId="44" fillId="0" borderId="10" xfId="0" applyFont="1" applyBorder="1"/>
    <xf numFmtId="0" fontId="40" fillId="24" borderId="10" xfId="0" applyFont="1" applyFill="1" applyBorder="1"/>
    <xf numFmtId="0" fontId="37" fillId="24" borderId="10" xfId="0" applyFont="1" applyFill="1" applyBorder="1"/>
    <xf numFmtId="2" fontId="37" fillId="24" borderId="10" xfId="0" applyNumberFormat="1" applyFont="1" applyFill="1" applyBorder="1"/>
    <xf numFmtId="49" fontId="37" fillId="24" borderId="10" xfId="0" applyNumberFormat="1" applyFont="1" applyFill="1" applyBorder="1" applyAlignment="1">
      <alignment horizontal="center"/>
    </xf>
    <xf numFmtId="1" fontId="37" fillId="24" borderId="10" xfId="0" applyNumberFormat="1" applyFont="1" applyFill="1" applyBorder="1" applyAlignment="1">
      <alignment horizontal="center"/>
    </xf>
    <xf numFmtId="0" fontId="37" fillId="0" borderId="0" xfId="0" applyFont="1" applyBorder="1"/>
    <xf numFmtId="0" fontId="37" fillId="0" borderId="0" xfId="0" applyFont="1" applyBorder="1" applyAlignment="1">
      <alignment horizontal="center"/>
    </xf>
    <xf numFmtId="0" fontId="40" fillId="0" borderId="10" xfId="0" applyFont="1" applyBorder="1"/>
    <xf numFmtId="0" fontId="44" fillId="24" borderId="10" xfId="0" applyFont="1" applyFill="1" applyBorder="1" applyAlignment="1">
      <alignment horizontal="center"/>
    </xf>
    <xf numFmtId="0" fontId="44" fillId="24" borderId="10" xfId="0" applyFont="1" applyFill="1" applyBorder="1"/>
    <xf numFmtId="2" fontId="44" fillId="24" borderId="10" xfId="0" applyNumberFormat="1" applyFont="1" applyFill="1" applyBorder="1"/>
    <xf numFmtId="0" fontId="40" fillId="0" borderId="0" xfId="0" applyFont="1" applyBorder="1"/>
    <xf numFmtId="0" fontId="44" fillId="0" borderId="0" xfId="0" applyFont="1" applyBorder="1" applyAlignment="1">
      <alignment horizontal="center"/>
    </xf>
    <xf numFmtId="0" fontId="44" fillId="0" borderId="0" xfId="0" applyFont="1" applyFill="1" applyBorder="1"/>
    <xf numFmtId="2" fontId="44" fillId="0" borderId="0" xfId="0" applyNumberFormat="1" applyFont="1" applyBorder="1"/>
    <xf numFmtId="0" fontId="44" fillId="0" borderId="0" xfId="0" applyFont="1" applyBorder="1"/>
    <xf numFmtId="49" fontId="40" fillId="0" borderId="10" xfId="0" applyNumberFormat="1" applyFont="1" applyBorder="1"/>
    <xf numFmtId="49" fontId="46" fillId="0" borderId="10" xfId="0" applyNumberFormat="1" applyFont="1" applyBorder="1"/>
    <xf numFmtId="0" fontId="47" fillId="0" borderId="10" xfId="0" applyFont="1" applyBorder="1"/>
    <xf numFmtId="0" fontId="48" fillId="0" borderId="10" xfId="0" applyFont="1" applyBorder="1"/>
    <xf numFmtId="2" fontId="48" fillId="0" borderId="10" xfId="0" applyNumberFormat="1" applyFont="1" applyBorder="1"/>
    <xf numFmtId="1" fontId="48" fillId="0" borderId="10" xfId="0" applyNumberFormat="1" applyFont="1" applyBorder="1" applyAlignment="1">
      <alignment horizontal="center"/>
    </xf>
    <xf numFmtId="49" fontId="48" fillId="0" borderId="10" xfId="0" applyNumberFormat="1" applyFont="1" applyBorder="1" applyAlignment="1">
      <alignment horizontal="center"/>
    </xf>
    <xf numFmtId="0" fontId="44" fillId="0" borderId="0" xfId="0" applyFont="1" applyBorder="1" applyAlignment="1">
      <alignment horizontal="center" vertical="center" wrapText="1"/>
    </xf>
    <xf numFmtId="49" fontId="44" fillId="0" borderId="0" xfId="0" applyNumberFormat="1" applyFont="1" applyBorder="1" applyAlignment="1">
      <alignment horizontal="center" vertical="center" wrapText="1"/>
    </xf>
    <xf numFmtId="49" fontId="44" fillId="0" borderId="0" xfId="0" applyNumberFormat="1" applyFont="1" applyBorder="1" applyAlignment="1">
      <alignment horizontal="center" textRotation="90" wrapText="1"/>
    </xf>
    <xf numFmtId="0" fontId="40" fillId="0" borderId="21" xfId="0" applyFont="1" applyBorder="1" applyAlignment="1">
      <alignment horizontal="left"/>
    </xf>
    <xf numFmtId="0" fontId="40" fillId="0" borderId="11" xfId="0" applyFont="1" applyBorder="1" applyAlignment="1">
      <alignment horizontal="left"/>
    </xf>
    <xf numFmtId="0" fontId="44" fillId="0" borderId="22" xfId="0" applyFont="1" applyBorder="1"/>
    <xf numFmtId="0" fontId="44" fillId="0" borderId="23" xfId="0" applyFont="1" applyBorder="1" applyAlignment="1">
      <alignment horizontal="center"/>
    </xf>
    <xf numFmtId="0" fontId="49" fillId="0" borderId="10" xfId="0" applyFont="1" applyFill="1" applyBorder="1"/>
    <xf numFmtId="2" fontId="41" fillId="24" borderId="10" xfId="0" applyNumberFormat="1" applyFont="1" applyFill="1" applyBorder="1"/>
    <xf numFmtId="49" fontId="39" fillId="24" borderId="10" xfId="0" applyNumberFormat="1" applyFont="1" applyFill="1" applyBorder="1" applyAlignment="1">
      <alignment horizontal="center"/>
    </xf>
    <xf numFmtId="1" fontId="39" fillId="24" borderId="10" xfId="0" applyNumberFormat="1" applyFont="1" applyFill="1" applyBorder="1" applyAlignment="1">
      <alignment horizontal="center"/>
    </xf>
    <xf numFmtId="0" fontId="44" fillId="0" borderId="10" xfId="0" applyFont="1" applyBorder="1" applyAlignment="1">
      <alignment horizontal="right"/>
    </xf>
    <xf numFmtId="2" fontId="44" fillId="0" borderId="10" xfId="0" applyNumberFormat="1" applyFont="1" applyBorder="1" applyAlignment="1">
      <alignment horizontal="right"/>
    </xf>
    <xf numFmtId="0" fontId="39" fillId="24" borderId="10" xfId="0" applyFont="1" applyFill="1" applyBorder="1"/>
    <xf numFmtId="2" fontId="39" fillId="24" borderId="10" xfId="0" applyNumberFormat="1" applyFont="1" applyFill="1" applyBorder="1"/>
    <xf numFmtId="0" fontId="41" fillId="24" borderId="10" xfId="0" applyFont="1" applyFill="1" applyBorder="1" applyAlignment="1">
      <alignment horizontal="center"/>
    </xf>
    <xf numFmtId="0" fontId="41" fillId="24" borderId="10" xfId="0" applyFont="1" applyFill="1" applyBorder="1"/>
    <xf numFmtId="164" fontId="29" fillId="24" borderId="13" xfId="28" applyNumberFormat="1" applyFont="1" applyFill="1" applyBorder="1" applyAlignment="1">
      <alignment horizontal="center" vertical="center"/>
    </xf>
    <xf numFmtId="164" fontId="29" fillId="24" borderId="24" xfId="28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29" fillId="25" borderId="13" xfId="28" applyFont="1" applyFill="1" applyBorder="1" applyAlignment="1" applyProtection="1">
      <alignment horizontal="center" vertical="center"/>
      <protection locked="0"/>
    </xf>
    <xf numFmtId="0" fontId="29" fillId="0" borderId="21" xfId="28" applyFont="1" applyBorder="1" applyAlignment="1">
      <alignment horizontal="center" vertical="center"/>
    </xf>
    <xf numFmtId="0" fontId="30" fillId="0" borderId="26" xfId="28" applyFont="1" applyFill="1" applyBorder="1" applyAlignment="1">
      <alignment horizontal="center" vertical="center"/>
    </xf>
    <xf numFmtId="2" fontId="29" fillId="0" borderId="26" xfId="28" applyNumberFormat="1" applyFont="1" applyBorder="1" applyAlignment="1">
      <alignment horizontal="center" vertical="center"/>
    </xf>
    <xf numFmtId="0" fontId="29" fillId="0" borderId="12" xfId="28" applyFont="1" applyBorder="1" applyAlignment="1">
      <alignment horizontal="center" vertical="center"/>
    </xf>
    <xf numFmtId="0" fontId="30" fillId="0" borderId="13" xfId="28" applyFont="1" applyFill="1" applyBorder="1" applyAlignment="1">
      <alignment horizontal="center" vertical="center"/>
    </xf>
    <xf numFmtId="0" fontId="30" fillId="0" borderId="26" xfId="28" applyFont="1" applyBorder="1" applyAlignment="1">
      <alignment horizontal="center" vertical="center"/>
    </xf>
    <xf numFmtId="0" fontId="43" fillId="26" borderId="0" xfId="0" applyFont="1" applyFill="1" applyBorder="1"/>
    <xf numFmtId="164" fontId="29" fillId="25" borderId="13" xfId="28" applyNumberFormat="1" applyFont="1" applyFill="1" applyBorder="1" applyAlignment="1" applyProtection="1">
      <alignment horizontal="center" vertical="center"/>
      <protection locked="0"/>
    </xf>
    <xf numFmtId="1" fontId="29" fillId="25" borderId="13" xfId="28" applyNumberFormat="1" applyFont="1" applyFill="1" applyBorder="1" applyAlignment="1" applyProtection="1">
      <alignment horizontal="center" vertical="center"/>
      <protection locked="0"/>
    </xf>
    <xf numFmtId="2" fontId="44" fillId="0" borderId="10" xfId="0" applyNumberFormat="1" applyFont="1" applyFill="1" applyBorder="1"/>
    <xf numFmtId="2" fontId="41" fillId="0" borderId="13" xfId="28" applyNumberFormat="1" applyFont="1" applyBorder="1" applyAlignment="1">
      <alignment horizontal="center" vertical="center"/>
    </xf>
    <xf numFmtId="0" fontId="29" fillId="24" borderId="17" xfId="28" applyFont="1" applyFill="1" applyBorder="1" applyAlignment="1">
      <alignment horizontal="center" vertical="center" wrapText="1"/>
    </xf>
    <xf numFmtId="0" fontId="43" fillId="28" borderId="0" xfId="0" applyFont="1" applyFill="1" applyBorder="1"/>
    <xf numFmtId="0" fontId="50" fillId="0" borderId="11" xfId="0" applyFont="1" applyBorder="1" applyAlignment="1">
      <alignment horizontal="left"/>
    </xf>
    <xf numFmtId="0" fontId="50" fillId="0" borderId="11" xfId="0" applyFont="1" applyFill="1" applyBorder="1" applyAlignment="1">
      <alignment horizontal="left"/>
    </xf>
    <xf numFmtId="0" fontId="51" fillId="0" borderId="0" xfId="28" applyFont="1" applyFill="1" applyAlignment="1">
      <alignment horizontal="center" vertical="center"/>
    </xf>
    <xf numFmtId="0" fontId="29" fillId="0" borderId="41" xfId="28" applyFont="1" applyBorder="1" applyAlignment="1">
      <alignment horizontal="center" vertical="center"/>
    </xf>
    <xf numFmtId="0" fontId="29" fillId="0" borderId="42" xfId="28" applyFont="1" applyBorder="1" applyAlignment="1">
      <alignment horizontal="center" vertical="center"/>
    </xf>
    <xf numFmtId="0" fontId="29" fillId="0" borderId="43" xfId="28" applyFont="1" applyBorder="1" applyAlignment="1">
      <alignment horizontal="center" vertical="center"/>
    </xf>
    <xf numFmtId="2" fontId="41" fillId="0" borderId="15" xfId="28" applyNumberFormat="1" applyFont="1" applyBorder="1" applyAlignment="1">
      <alignment horizontal="center" vertical="center"/>
    </xf>
    <xf numFmtId="2" fontId="29" fillId="0" borderId="44" xfId="28" applyNumberFormat="1" applyFont="1" applyBorder="1" applyAlignment="1">
      <alignment horizontal="center" vertical="center"/>
    </xf>
    <xf numFmtId="0" fontId="29" fillId="25" borderId="44" xfId="28" applyFont="1" applyFill="1" applyBorder="1" applyAlignment="1" applyProtection="1">
      <alignment horizontal="center" vertical="center"/>
      <protection locked="0"/>
    </xf>
    <xf numFmtId="0" fontId="35" fillId="0" borderId="19" xfId="28" applyFont="1" applyBorder="1" applyAlignment="1">
      <alignment horizontal="center" vertical="center" wrapText="1"/>
    </xf>
    <xf numFmtId="0" fontId="26" fillId="0" borderId="0" xfId="28" applyFont="1" applyAlignment="1">
      <alignment horizontal="center" vertical="center"/>
    </xf>
    <xf numFmtId="0" fontId="28" fillId="0" borderId="0" xfId="28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4" fillId="0" borderId="1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53" fillId="0" borderId="0" xfId="0" applyFont="1"/>
    <xf numFmtId="0" fontId="0" fillId="0" borderId="0" xfId="0" applyAlignment="1">
      <alignment horizontal="center" vertical="center" wrapText="1"/>
    </xf>
    <xf numFmtId="0" fontId="53" fillId="0" borderId="0" xfId="0" applyFont="1" applyAlignment="1">
      <alignment wrapText="1"/>
    </xf>
    <xf numFmtId="0" fontId="30" fillId="0" borderId="44" xfId="28" applyFont="1" applyBorder="1" applyAlignment="1">
      <alignment horizontal="center" vertical="center"/>
    </xf>
    <xf numFmtId="0" fontId="29" fillId="24" borderId="16" xfId="28" applyFont="1" applyFill="1" applyBorder="1" applyAlignment="1">
      <alignment horizontal="center" vertical="center" wrapText="1"/>
    </xf>
    <xf numFmtId="0" fontId="30" fillId="24" borderId="17" xfId="28" applyFont="1" applyFill="1" applyBorder="1" applyAlignment="1">
      <alignment horizontal="center" vertical="center" wrapText="1"/>
    </xf>
    <xf numFmtId="0" fontId="29" fillId="24" borderId="25" xfId="28" applyFont="1" applyFill="1" applyBorder="1" applyAlignment="1">
      <alignment horizontal="center" vertical="center" wrapText="1"/>
    </xf>
    <xf numFmtId="0" fontId="44" fillId="0" borderId="0" xfId="0" applyFont="1"/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>
      <alignment horizontal="right" vertical="center"/>
    </xf>
    <xf numFmtId="0" fontId="53" fillId="0" borderId="0" xfId="0" applyFont="1" applyAlignment="1">
      <alignment horizontal="center" wrapText="1"/>
    </xf>
    <xf numFmtId="0" fontId="23" fillId="0" borderId="0" xfId="28" applyFont="1" applyAlignment="1">
      <alignment horizontal="center" vertical="center" wrapText="1"/>
    </xf>
    <xf numFmtId="0" fontId="23" fillId="0" borderId="11" xfId="28" applyFont="1" applyBorder="1" applyAlignment="1">
      <alignment vertical="center"/>
    </xf>
    <xf numFmtId="4" fontId="23" fillId="0" borderId="35" xfId="28" applyNumberFormat="1" applyFont="1" applyBorder="1" applyAlignment="1">
      <alignment vertical="center"/>
    </xf>
    <xf numFmtId="0" fontId="23" fillId="0" borderId="12" xfId="28" applyFont="1" applyBorder="1" applyAlignment="1">
      <alignment vertical="center"/>
    </xf>
    <xf numFmtId="4" fontId="23" fillId="0" borderId="34" xfId="28" applyNumberFormat="1" applyFont="1" applyBorder="1" applyAlignment="1">
      <alignment horizontal="center" vertical="center"/>
    </xf>
    <xf numFmtId="4" fontId="35" fillId="0" borderId="24" xfId="28" applyNumberFormat="1" applyFont="1" applyBorder="1" applyAlignment="1">
      <alignment vertical="center"/>
    </xf>
    <xf numFmtId="1" fontId="0" fillId="0" borderId="0" xfId="0" applyNumberFormat="1"/>
    <xf numFmtId="0" fontId="29" fillId="25" borderId="26" xfId="28" applyFont="1" applyFill="1" applyBorder="1" applyAlignment="1" applyProtection="1">
      <alignment horizontal="center" vertical="center"/>
      <protection locked="0"/>
    </xf>
    <xf numFmtId="0" fontId="29" fillId="25" borderId="10" xfId="28" applyFont="1" applyFill="1" applyBorder="1" applyAlignment="1" applyProtection="1">
      <alignment horizontal="center" vertical="center"/>
      <protection locked="0"/>
    </xf>
    <xf numFmtId="0" fontId="29" fillId="25" borderId="17" xfId="28" applyFont="1" applyFill="1" applyBorder="1" applyAlignment="1" applyProtection="1">
      <alignment horizontal="center" vertical="center"/>
      <protection locked="0"/>
    </xf>
    <xf numFmtId="0" fontId="24" fillId="30" borderId="0" xfId="28" applyFont="1" applyFill="1" applyAlignment="1" applyProtection="1">
      <alignment vertical="center"/>
      <protection locked="0"/>
    </xf>
    <xf numFmtId="2" fontId="0" fillId="0" borderId="0" xfId="0" applyNumberFormat="1"/>
    <xf numFmtId="0" fontId="53" fillId="0" borderId="0" xfId="0" applyNumberFormat="1" applyFont="1"/>
    <xf numFmtId="0" fontId="24" fillId="31" borderId="43" xfId="28" applyFont="1" applyFill="1" applyBorder="1" applyAlignment="1">
      <alignment vertical="center"/>
    </xf>
    <xf numFmtId="0" fontId="24" fillId="31" borderId="45" xfId="28" applyFont="1" applyFill="1" applyBorder="1" applyAlignment="1">
      <alignment vertical="center"/>
    </xf>
    <xf numFmtId="1" fontId="23" fillId="0" borderId="24" xfId="28" applyNumberFormat="1" applyFont="1" applyBorder="1" applyAlignment="1">
      <alignment horizontal="center" vertical="center"/>
    </xf>
    <xf numFmtId="0" fontId="23" fillId="0" borderId="16" xfId="28" applyFont="1" applyBorder="1" applyAlignment="1">
      <alignment vertical="center"/>
    </xf>
    <xf numFmtId="1" fontId="23" fillId="0" borderId="25" xfId="28" applyNumberFormat="1" applyFont="1" applyBorder="1" applyAlignment="1">
      <alignment horizontal="center" vertical="center"/>
    </xf>
    <xf numFmtId="0" fontId="24" fillId="31" borderId="21" xfId="28" applyFont="1" applyFill="1" applyBorder="1" applyAlignment="1">
      <alignment vertical="center"/>
    </xf>
    <xf numFmtId="0" fontId="24" fillId="31" borderId="34" xfId="28" applyFont="1" applyFill="1" applyBorder="1" applyAlignment="1">
      <alignment horizontal="center" vertical="center"/>
    </xf>
    <xf numFmtId="0" fontId="23" fillId="0" borderId="21" xfId="28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24" fillId="0" borderId="0" xfId="28" applyFont="1" applyAlignment="1" applyProtection="1">
      <alignment vertical="center"/>
      <protection locked="0"/>
    </xf>
    <xf numFmtId="0" fontId="37" fillId="0" borderId="0" xfId="0" applyFont="1" applyAlignment="1">
      <alignment horizontal="justify" vertical="center" wrapText="1"/>
    </xf>
    <xf numFmtId="0" fontId="24" fillId="30" borderId="0" xfId="28" applyFont="1" applyFill="1" applyAlignment="1" applyProtection="1">
      <alignment vertical="center"/>
      <protection locked="0"/>
    </xf>
    <xf numFmtId="0" fontId="35" fillId="0" borderId="19" xfId="28" applyFont="1" applyBorder="1" applyAlignment="1">
      <alignment horizontal="center" vertical="center" wrapText="1"/>
    </xf>
    <xf numFmtId="0" fontId="35" fillId="0" borderId="33" xfId="28" applyFont="1" applyBorder="1" applyAlignment="1">
      <alignment horizontal="center" vertical="center" wrapText="1"/>
    </xf>
    <xf numFmtId="0" fontId="26" fillId="0" borderId="0" xfId="28" applyFont="1" applyAlignment="1">
      <alignment horizontal="center" vertical="center"/>
    </xf>
    <xf numFmtId="0" fontId="28" fillId="0" borderId="0" xfId="28" applyFont="1" applyAlignment="1">
      <alignment horizontal="center" vertical="center"/>
    </xf>
    <xf numFmtId="0" fontId="29" fillId="25" borderId="26" xfId="28" applyFont="1" applyFill="1" applyBorder="1" applyAlignment="1" applyProtection="1">
      <alignment horizontal="center" vertical="center"/>
      <protection locked="0"/>
    </xf>
    <xf numFmtId="0" fontId="29" fillId="25" borderId="34" xfId="28" applyFont="1" applyFill="1" applyBorder="1" applyAlignment="1" applyProtection="1">
      <alignment horizontal="center" vertical="center"/>
      <protection locked="0"/>
    </xf>
    <xf numFmtId="0" fontId="29" fillId="25" borderId="10" xfId="28" applyFont="1" applyFill="1" applyBorder="1" applyAlignment="1" applyProtection="1">
      <alignment horizontal="center" vertical="center"/>
      <protection locked="0"/>
    </xf>
    <xf numFmtId="0" fontId="29" fillId="25" borderId="35" xfId="28" applyFont="1" applyFill="1" applyBorder="1" applyAlignment="1" applyProtection="1">
      <alignment horizontal="center" vertical="center"/>
      <protection locked="0"/>
    </xf>
    <xf numFmtId="0" fontId="29" fillId="25" borderId="27" xfId="28" applyFont="1" applyFill="1" applyBorder="1" applyAlignment="1" applyProtection="1">
      <alignment horizontal="center" vertical="center"/>
      <protection locked="0"/>
    </xf>
    <xf numFmtId="0" fontId="29" fillId="25" borderId="28" xfId="28" applyFont="1" applyFill="1" applyBorder="1" applyAlignment="1" applyProtection="1">
      <alignment horizontal="center" vertical="center"/>
      <protection locked="0"/>
    </xf>
    <xf numFmtId="0" fontId="29" fillId="25" borderId="29" xfId="28" applyFont="1" applyFill="1" applyBorder="1" applyAlignment="1" applyProtection="1">
      <alignment horizontal="center" vertical="center"/>
      <protection locked="0"/>
    </xf>
    <xf numFmtId="0" fontId="29" fillId="25" borderId="30" xfId="28" applyFont="1" applyFill="1" applyBorder="1" applyAlignment="1" applyProtection="1">
      <alignment horizontal="center" vertical="center"/>
      <protection locked="0"/>
    </xf>
    <xf numFmtId="0" fontId="29" fillId="25" borderId="31" xfId="28" applyFont="1" applyFill="1" applyBorder="1" applyAlignment="1" applyProtection="1">
      <alignment horizontal="center" vertical="center"/>
      <protection locked="0"/>
    </xf>
    <xf numFmtId="0" fontId="29" fillId="25" borderId="32" xfId="28" applyFont="1" applyFill="1" applyBorder="1" applyAlignment="1" applyProtection="1">
      <alignment horizontal="center" vertical="center"/>
      <protection locked="0"/>
    </xf>
    <xf numFmtId="0" fontId="24" fillId="0" borderId="0" xfId="28" applyFont="1" applyAlignment="1">
      <alignment horizontal="right" vertical="center"/>
    </xf>
    <xf numFmtId="0" fontId="23" fillId="0" borderId="18" xfId="28" applyFont="1" applyBorder="1" applyAlignment="1">
      <alignment horizontal="center" vertical="center" wrapText="1"/>
    </xf>
    <xf numFmtId="0" fontId="23" fillId="0" borderId="33" xfId="28" applyFont="1" applyBorder="1" applyAlignment="1">
      <alignment horizontal="center" vertical="center" wrapText="1"/>
    </xf>
    <xf numFmtId="0" fontId="24" fillId="0" borderId="31" xfId="28" applyFont="1" applyBorder="1" applyAlignment="1">
      <alignment horizontal="center" vertical="center"/>
    </xf>
    <xf numFmtId="0" fontId="29" fillId="25" borderId="17" xfId="28" applyFont="1" applyFill="1" applyBorder="1" applyAlignment="1" applyProtection="1">
      <alignment horizontal="center" vertical="center"/>
      <protection locked="0"/>
    </xf>
    <xf numFmtId="0" fontId="29" fillId="25" borderId="25" xfId="28" applyFont="1" applyFill="1" applyBorder="1" applyAlignment="1" applyProtection="1">
      <alignment horizontal="center" vertical="center"/>
      <protection locked="0"/>
    </xf>
    <xf numFmtId="0" fontId="29" fillId="25" borderId="38" xfId="28" applyFont="1" applyFill="1" applyBorder="1" applyAlignment="1" applyProtection="1">
      <alignment horizontal="center" vertical="center"/>
      <protection locked="0"/>
    </xf>
    <xf numFmtId="0" fontId="29" fillId="25" borderId="39" xfId="28" applyFont="1" applyFill="1" applyBorder="1" applyAlignment="1" applyProtection="1">
      <alignment horizontal="center" vertical="center"/>
      <protection locked="0"/>
    </xf>
    <xf numFmtId="0" fontId="29" fillId="25" borderId="40" xfId="28" applyFont="1" applyFill="1" applyBorder="1" applyAlignment="1" applyProtection="1">
      <alignment horizontal="center" vertical="center"/>
      <protection locked="0"/>
    </xf>
    <xf numFmtId="0" fontId="41" fillId="0" borderId="10" xfId="0" applyFont="1" applyBorder="1" applyAlignment="1">
      <alignment horizontal="center" vertical="center" textRotation="90" wrapText="1"/>
    </xf>
    <xf numFmtId="0" fontId="43" fillId="29" borderId="0" xfId="0" applyFont="1" applyFill="1" applyBorder="1"/>
    <xf numFmtId="0" fontId="43" fillId="29" borderId="36" xfId="0" applyFont="1" applyFill="1" applyBorder="1"/>
    <xf numFmtId="0" fontId="41" fillId="0" borderId="15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0" fillId="0" borderId="36" xfId="0" applyBorder="1"/>
    <xf numFmtId="0" fontId="43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3" fillId="29" borderId="10" xfId="0" applyFont="1" applyFill="1" applyBorder="1"/>
    <xf numFmtId="0" fontId="43" fillId="29" borderId="22" xfId="0" applyFont="1" applyFill="1" applyBorder="1"/>
    <xf numFmtId="0" fontId="40" fillId="0" borderId="15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3" fillId="26" borderId="0" xfId="0" applyFont="1" applyFill="1" applyBorder="1"/>
    <xf numFmtId="0" fontId="40" fillId="0" borderId="37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37" xfId="0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textRotation="90" wrapText="1"/>
    </xf>
    <xf numFmtId="0" fontId="41" fillId="0" borderId="37" xfId="0" applyFont="1" applyBorder="1" applyAlignment="1">
      <alignment horizontal="center" vertical="center" textRotation="90" wrapText="1"/>
    </xf>
    <xf numFmtId="0" fontId="41" fillId="0" borderId="22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3" fillId="28" borderId="0" xfId="0" applyFont="1" applyFill="1" applyBorder="1"/>
    <xf numFmtId="0" fontId="43" fillId="27" borderId="0" xfId="0" applyFont="1" applyFill="1" applyBorder="1"/>
  </cellXfs>
  <cellStyles count="43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_ZD-kryci-list- nab-cenyPU-uklid" xfId="28"/>
    <cellStyle name="Poznámka" xfId="29" builtinId="10" customBuiltin="1"/>
    <cellStyle name="Propojená buňka" xfId="30" builtinId="24" customBuiltin="1"/>
    <cellStyle name="Správně" xfId="31" builtinId="26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54"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rgb="FFB8E6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rgb="FFB8E6CE"/>
        </patternFill>
      </fill>
    </dxf>
    <dxf>
      <fill>
        <patternFill>
          <bgColor rgb="FFB8E6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rgb="FFB8E6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rgb="FFB8E6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rgb="FFB8E6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rgb="FFB8E6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rgb="FFB8E6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rgb="FFB8E6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D896DA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B8E6CE"/>
        </patternFill>
      </fill>
    </dxf>
  </dxfs>
  <tableStyles count="0" defaultTableStyle="TableStyleMedium2" defaultPivotStyle="PivotStyleLight16"/>
  <colors>
    <mruColors>
      <color rgb="FFB8E6CE"/>
      <color rgb="FFB12575"/>
      <color rgb="FF9A3C6B"/>
      <color rgb="FFFFFFFF"/>
      <color rgb="FFD896DA"/>
      <color rgb="FFFF505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457201</xdr:colOff>
      <xdr:row>0</xdr:row>
      <xdr:rowOff>57150</xdr:rowOff>
    </xdr:from>
    <xdr:to>
      <xdr:col>2</xdr:col>
      <xdr:colOff>485776</xdr:colOff>
      <xdr:row>4</xdr:row>
      <xdr:rowOff>0</xdr:rowOff>
    </xdr:to>
    <xdr:pic>
      <xdr:nvPicPr>
        <xdr:cNvPr id="1069" name="obrázek 2" descr="Popis: uach-z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1" y="57150"/>
          <a:ext cx="24193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topLeftCell="D1" zoomScaleNormal="100" workbookViewId="0">
      <selection activeCell="H2" sqref="H2"/>
    </sheetView>
  </sheetViews>
  <sheetFormatPr defaultRowHeight="15"/>
  <cols>
    <col min="1" max="1" width="24.140625" style="12" customWidth="1"/>
    <col min="2" max="2" width="23" style="12" customWidth="1"/>
    <col min="3" max="3" width="22.7109375" style="12" customWidth="1"/>
    <col min="4" max="4" width="22.5703125" style="12" customWidth="1"/>
    <col min="5" max="5" width="23.42578125" style="12" customWidth="1"/>
    <col min="6" max="6" width="20.140625" style="12" customWidth="1"/>
    <col min="7" max="7" width="18.7109375" style="12" customWidth="1"/>
    <col min="8" max="8" width="18" style="12" customWidth="1"/>
    <col min="9" max="9" width="4.85546875" style="12" customWidth="1"/>
    <col min="10" max="10" width="19.7109375" style="12" customWidth="1"/>
    <col min="11" max="11" width="13.85546875" style="12" customWidth="1"/>
    <col min="12" max="16384" width="9.140625" style="12"/>
  </cols>
  <sheetData>
    <row r="1" spans="1:14" ht="15.75">
      <c r="A1" s="9" t="s">
        <v>78</v>
      </c>
      <c r="B1" s="10"/>
      <c r="C1" s="11"/>
      <c r="D1" s="11"/>
      <c r="E1" s="10"/>
      <c r="F1" s="10"/>
      <c r="G1" s="10"/>
      <c r="H1" s="10"/>
      <c r="J1" s="10" t="s">
        <v>254</v>
      </c>
    </row>
    <row r="2" spans="1:14">
      <c r="A2" s="10"/>
      <c r="B2" s="10"/>
      <c r="C2" s="10"/>
      <c r="D2" s="10"/>
      <c r="E2" s="10"/>
      <c r="F2" s="187" t="s">
        <v>252</v>
      </c>
      <c r="G2" s="187"/>
      <c r="H2" s="170"/>
      <c r="J2" s="10" t="s">
        <v>253</v>
      </c>
    </row>
    <row r="3" spans="1:14">
      <c r="A3" s="10"/>
      <c r="B3" s="10"/>
      <c r="C3" s="10"/>
      <c r="D3" s="10"/>
      <c r="E3" s="10"/>
      <c r="F3" s="10"/>
      <c r="G3" s="10"/>
      <c r="H3" s="10"/>
    </row>
    <row r="4" spans="1:14">
      <c r="A4" s="10"/>
      <c r="B4" s="10"/>
      <c r="C4" s="10"/>
      <c r="D4" s="10"/>
      <c r="E4" s="10"/>
      <c r="F4" s="10"/>
      <c r="G4" s="10"/>
      <c r="H4" s="10"/>
    </row>
    <row r="5" spans="1:14" ht="25.5">
      <c r="A5" s="175" t="s">
        <v>80</v>
      </c>
      <c r="B5" s="175"/>
      <c r="C5" s="175"/>
      <c r="D5" s="175"/>
      <c r="E5" s="175"/>
      <c r="F5" s="175"/>
      <c r="G5" s="175"/>
      <c r="H5" s="175"/>
    </row>
    <row r="6" spans="1:14" ht="25.5">
      <c r="A6" s="15"/>
      <c r="B6" s="15"/>
      <c r="C6" s="15"/>
      <c r="D6" s="129"/>
      <c r="E6" s="15"/>
      <c r="F6" s="15"/>
      <c r="G6" s="15"/>
      <c r="H6" s="15"/>
    </row>
    <row r="7" spans="1:14" ht="12.75" customHeight="1">
      <c r="A7" s="16" t="s">
        <v>81</v>
      </c>
      <c r="B7" s="14"/>
      <c r="C7" s="16"/>
      <c r="D7" s="16"/>
      <c r="E7" s="14"/>
      <c r="F7" s="14"/>
      <c r="G7" s="14"/>
      <c r="H7" s="14"/>
    </row>
    <row r="8" spans="1:14" ht="20.25">
      <c r="A8" s="176" t="s">
        <v>251</v>
      </c>
      <c r="B8" s="176"/>
      <c r="C8" s="176"/>
      <c r="D8" s="176"/>
      <c r="E8" s="176"/>
      <c r="F8" s="176"/>
      <c r="G8" s="176"/>
      <c r="H8" s="176"/>
    </row>
    <row r="9" spans="1:14" ht="20.25">
      <c r="A9" s="13"/>
      <c r="B9" s="13"/>
      <c r="C9" s="13"/>
      <c r="D9" s="130"/>
      <c r="E9" s="13"/>
      <c r="F9" s="13"/>
      <c r="G9" s="13"/>
      <c r="H9" s="13"/>
    </row>
    <row r="10" spans="1:14" ht="20.25">
      <c r="A10" s="13"/>
      <c r="B10" s="13"/>
      <c r="C10" s="176" t="s">
        <v>234</v>
      </c>
      <c r="D10" s="176"/>
      <c r="E10" s="176"/>
      <c r="F10" s="176"/>
      <c r="G10" s="13"/>
      <c r="H10" s="13"/>
    </row>
    <row r="11" spans="1:14" ht="15.75" thickBot="1">
      <c r="A11" s="20"/>
      <c r="B11" s="20"/>
      <c r="C11" s="20"/>
      <c r="D11" s="20"/>
      <c r="E11" s="20"/>
      <c r="F11" s="20"/>
      <c r="G11" s="20"/>
      <c r="H11" s="20"/>
      <c r="I11" s="21"/>
      <c r="J11" s="21"/>
      <c r="K11" s="21"/>
      <c r="L11" s="21"/>
      <c r="M11" s="21"/>
    </row>
    <row r="12" spans="1:14" ht="54" customHeight="1" thickBot="1">
      <c r="A12" s="33" t="s">
        <v>112</v>
      </c>
      <c r="B12" s="34" t="s">
        <v>113</v>
      </c>
      <c r="C12" s="34" t="s">
        <v>261</v>
      </c>
      <c r="D12" s="128" t="s">
        <v>276</v>
      </c>
      <c r="E12" s="34" t="s">
        <v>297</v>
      </c>
      <c r="F12" s="173" t="s">
        <v>182</v>
      </c>
      <c r="G12" s="173"/>
      <c r="H12" s="174"/>
      <c r="I12" s="10"/>
      <c r="J12" s="188" t="s">
        <v>267</v>
      </c>
      <c r="K12" s="189"/>
      <c r="L12" s="146"/>
      <c r="M12" s="10"/>
      <c r="N12" s="10"/>
    </row>
    <row r="13" spans="1:14" ht="24.95" customHeight="1">
      <c r="A13" s="106" t="s">
        <v>111</v>
      </c>
      <c r="B13" s="107" t="str">
        <f>'F3'!A8</f>
        <v>FIII - 1. patro</v>
      </c>
      <c r="C13" s="108">
        <f>'F3'!D38</f>
        <v>740.4799999999999</v>
      </c>
      <c r="D13" s="108">
        <f>'F3'!E38</f>
        <v>649.08049999999969</v>
      </c>
      <c r="E13" s="153"/>
      <c r="F13" s="177"/>
      <c r="G13" s="177"/>
      <c r="H13" s="178"/>
      <c r="I13" s="19"/>
      <c r="J13" s="166" t="s">
        <v>285</v>
      </c>
      <c r="K13" s="150" t="s">
        <v>286</v>
      </c>
      <c r="L13" s="9"/>
      <c r="M13" s="10"/>
      <c r="N13" s="10"/>
    </row>
    <row r="14" spans="1:14" ht="24.95" customHeight="1">
      <c r="A14" s="25"/>
      <c r="B14" s="22" t="str">
        <f>'F3'!A40</f>
        <v>FIII - Přízemí</v>
      </c>
      <c r="C14" s="23">
        <f>'F3'!D58</f>
        <v>417.78</v>
      </c>
      <c r="D14" s="23">
        <f>'F3'!E58</f>
        <v>373.45350000000002</v>
      </c>
      <c r="E14" s="154"/>
      <c r="F14" s="179"/>
      <c r="G14" s="179"/>
      <c r="H14" s="180"/>
      <c r="I14" s="19"/>
      <c r="J14" s="147" t="s">
        <v>268</v>
      </c>
      <c r="K14" s="148">
        <f>'F3'!S9+'F2'!T9+'353 - 1 mikroskopie'!T9+'353-2 dílna'!T9</f>
        <v>1033.7120000000002</v>
      </c>
      <c r="L14" s="9"/>
      <c r="M14" s="10"/>
      <c r="N14" s="10"/>
    </row>
    <row r="15" spans="1:14" ht="24.95" customHeight="1">
      <c r="A15" s="25"/>
      <c r="B15" s="22" t="str">
        <f>'F3'!A60</f>
        <v>FIII - Suterén</v>
      </c>
      <c r="C15" s="23">
        <f>'F3'!D73</f>
        <v>226.93999999999997</v>
      </c>
      <c r="D15" s="23">
        <f>'F3'!E73</f>
        <v>193.34900000000002</v>
      </c>
      <c r="E15" s="154"/>
      <c r="F15" s="179"/>
      <c r="G15" s="179"/>
      <c r="H15" s="180"/>
      <c r="I15" s="19"/>
      <c r="J15" s="147" t="s">
        <v>269</v>
      </c>
      <c r="K15" s="148">
        <f>'F3'!S10+'F2'!T10+'353 - 1 mikroskopie'!T10+'353-2 dílna'!T10</f>
        <v>2256.1959999999999</v>
      </c>
      <c r="L15" s="9"/>
      <c r="M15" s="10"/>
      <c r="N15" s="10"/>
    </row>
    <row r="16" spans="1:14" ht="24.95" customHeight="1">
      <c r="A16" s="25"/>
      <c r="B16" s="22" t="str">
        <f>'F3'!A75</f>
        <v>FIII - Knihovna</v>
      </c>
      <c r="C16" s="23">
        <f>'F3'!D86</f>
        <v>176.95</v>
      </c>
      <c r="D16" s="23">
        <f>'F3'!E86</f>
        <v>153.80499999999998</v>
      </c>
      <c r="E16" s="154"/>
      <c r="F16" s="179"/>
      <c r="G16" s="179"/>
      <c r="H16" s="180"/>
      <c r="I16" s="19"/>
      <c r="J16" s="147" t="s">
        <v>270</v>
      </c>
      <c r="K16" s="148">
        <f>'F3'!S11+'F2'!T11+'353 - 1 mikroskopie'!T11+'353-2 dílna'!T11</f>
        <v>107.4485</v>
      </c>
      <c r="L16" s="9"/>
      <c r="M16" s="10"/>
      <c r="N16" s="10"/>
    </row>
    <row r="17" spans="1:14" ht="24.95" customHeight="1">
      <c r="A17" s="25"/>
      <c r="B17" s="22" t="str">
        <f>'F3'!A88</f>
        <v>FIII - Pilotní centrum</v>
      </c>
      <c r="C17" s="23">
        <f>'F3'!D100</f>
        <v>302.44999999999993</v>
      </c>
      <c r="D17" s="23">
        <f>'F3'!E100</f>
        <v>265.16749999999996</v>
      </c>
      <c r="E17" s="154"/>
      <c r="F17" s="179"/>
      <c r="G17" s="179"/>
      <c r="H17" s="180"/>
      <c r="I17" s="19"/>
      <c r="J17" s="147" t="s">
        <v>271</v>
      </c>
      <c r="K17" s="148">
        <f>'F3'!S12+'F2'!T12+'353 - 1 mikroskopie'!T12+'353-2 dílna'!T12</f>
        <v>0</v>
      </c>
      <c r="L17" s="9"/>
      <c r="M17" s="10"/>
      <c r="N17" s="10"/>
    </row>
    <row r="18" spans="1:14" ht="24.95" customHeight="1" thickBot="1">
      <c r="A18" s="109"/>
      <c r="B18" s="110" t="str">
        <f>'F3'!A102</f>
        <v>Chodník</v>
      </c>
      <c r="C18" s="116">
        <f>'F3'!D106</f>
        <v>49.5</v>
      </c>
      <c r="D18" s="116">
        <f>'F3'!E106</f>
        <v>49.5</v>
      </c>
      <c r="E18" s="105"/>
      <c r="F18" s="181"/>
      <c r="G18" s="182"/>
      <c r="H18" s="183"/>
      <c r="I18" s="19"/>
      <c r="J18" s="147" t="s">
        <v>266</v>
      </c>
      <c r="K18" s="148">
        <f>'F3'!S13+'F2'!T13+'353 - 1 mikroskopie'!T13+'353-2 dílna'!T13</f>
        <v>97.5</v>
      </c>
      <c r="L18" s="9"/>
      <c r="M18" s="10"/>
      <c r="N18" s="10"/>
    </row>
    <row r="19" spans="1:14" ht="24.95" customHeight="1" thickBot="1">
      <c r="A19" s="30" t="s">
        <v>114</v>
      </c>
      <c r="B19" s="31" t="str">
        <f>'F2'!A8</f>
        <v>FII - 1.patro</v>
      </c>
      <c r="C19" s="32">
        <f>'F2'!D38</f>
        <v>771.85</v>
      </c>
      <c r="D19" s="32">
        <f>'F2'!E38</f>
        <v>684.42250000000001</v>
      </c>
      <c r="E19" s="155"/>
      <c r="F19" s="191"/>
      <c r="G19" s="191"/>
      <c r="H19" s="192"/>
      <c r="I19" s="19"/>
      <c r="J19" s="149" t="s">
        <v>73</v>
      </c>
      <c r="K19" s="151">
        <f>SUM(K14:K18)</f>
        <v>3494.8565000000003</v>
      </c>
      <c r="L19" s="9"/>
      <c r="M19" s="10"/>
      <c r="N19" s="10"/>
    </row>
    <row r="20" spans="1:14" ht="24.95" customHeight="1" thickBot="1">
      <c r="A20" s="25"/>
      <c r="B20" s="22" t="str">
        <f>'F2'!A40</f>
        <v>FII - Přízemí</v>
      </c>
      <c r="C20" s="23">
        <f>'F2'!D53</f>
        <v>323.47000000000003</v>
      </c>
      <c r="D20" s="23">
        <f>'F2'!E53</f>
        <v>288.05650000000003</v>
      </c>
      <c r="E20" s="154"/>
      <c r="F20" s="179"/>
      <c r="G20" s="179"/>
      <c r="H20" s="180"/>
      <c r="I20" s="19"/>
      <c r="J20" s="159"/>
      <c r="K20" s="160"/>
      <c r="L20" s="10"/>
      <c r="M20" s="10"/>
      <c r="N20" s="10"/>
    </row>
    <row r="21" spans="1:14" ht="24.95" customHeight="1">
      <c r="A21" s="25"/>
      <c r="B21" s="24" t="str">
        <f>'F2'!A55</f>
        <v>FII - Suterén</v>
      </c>
      <c r="C21" s="23">
        <f>'F2'!D67</f>
        <v>241.7</v>
      </c>
      <c r="D21" s="23">
        <f>'F2'!E67</f>
        <v>229.17499999999998</v>
      </c>
      <c r="E21" s="154"/>
      <c r="F21" s="179"/>
      <c r="G21" s="179"/>
      <c r="H21" s="180"/>
      <c r="I21" s="19"/>
      <c r="J21" s="164"/>
      <c r="K21" s="165" t="s">
        <v>284</v>
      </c>
      <c r="L21" s="10"/>
      <c r="M21" s="10"/>
      <c r="N21" s="10"/>
    </row>
    <row r="22" spans="1:14" ht="24.95" customHeight="1" thickBot="1">
      <c r="A22" s="28"/>
      <c r="B22" s="29" t="str">
        <f>'F2'!A69</f>
        <v>Chodník</v>
      </c>
      <c r="C22" s="125">
        <f>'F2'!D72</f>
        <v>77</v>
      </c>
      <c r="D22" s="125">
        <f>'F2'!E72</f>
        <v>77</v>
      </c>
      <c r="E22" s="40"/>
      <c r="F22" s="184"/>
      <c r="G22" s="185"/>
      <c r="H22" s="186"/>
      <c r="I22" s="19"/>
      <c r="J22" s="162" t="s">
        <v>274</v>
      </c>
      <c r="K22" s="163">
        <f>'F3'!S15+'F2'!T15+'353 - 1 mikroskopie'!T15+'353-2 dílna'!T15</f>
        <v>68</v>
      </c>
      <c r="L22" s="10"/>
      <c r="M22" s="10"/>
      <c r="N22" s="10"/>
    </row>
    <row r="23" spans="1:14" ht="24.95" customHeight="1" thickBot="1">
      <c r="A23" s="122" t="s">
        <v>183</v>
      </c>
      <c r="B23" s="111" t="str">
        <f>'353 - 1 mikroskopie'!A8</f>
        <v>353 - 1. patro</v>
      </c>
      <c r="C23" s="108">
        <f>'353 - 1 mikroskopie'!D22</f>
        <v>142.69999999999999</v>
      </c>
      <c r="D23" s="108">
        <f>'353 - 1 mikroskopie'!E22</f>
        <v>121.29499999999999</v>
      </c>
      <c r="E23" s="153"/>
      <c r="F23" s="177"/>
      <c r="G23" s="177"/>
      <c r="H23" s="178"/>
      <c r="I23" s="19"/>
      <c r="J23" s="149" t="s">
        <v>275</v>
      </c>
      <c r="K23" s="161">
        <f>'F3'!S16+'F2'!T16+'353 - 1 mikroskopie'!T16+'353-2 dílna'!T16</f>
        <v>122</v>
      </c>
      <c r="L23" s="10"/>
      <c r="M23" s="10"/>
      <c r="N23" s="10"/>
    </row>
    <row r="24" spans="1:14" ht="24.95" customHeight="1">
      <c r="A24" s="123"/>
      <c r="B24" s="24" t="str">
        <f>'353 - 1 mikroskopie'!A24</f>
        <v>353 - Přízemí</v>
      </c>
      <c r="C24" s="23">
        <f>'353 - 1 mikroskopie'!D54</f>
        <v>390.96</v>
      </c>
      <c r="D24" s="23">
        <f>'353 - 1 mikroskopie'!E54</f>
        <v>341.52449999999999</v>
      </c>
      <c r="E24" s="154"/>
      <c r="F24" s="179"/>
      <c r="G24" s="179"/>
      <c r="H24" s="180"/>
      <c r="I24" s="19"/>
      <c r="J24" s="10"/>
      <c r="K24" s="10"/>
      <c r="L24" s="10"/>
      <c r="M24" s="10"/>
      <c r="N24" s="10"/>
    </row>
    <row r="25" spans="1:14" ht="24.95" customHeight="1" thickBot="1">
      <c r="A25" s="124"/>
      <c r="B25" s="137" t="str">
        <f>'353 - 1 mikroskopie'!A56</f>
        <v>Chodník</v>
      </c>
      <c r="C25" s="126">
        <f>'353 - 1 mikroskopie'!D58</f>
        <v>9</v>
      </c>
      <c r="D25" s="126">
        <f>'353 - 1 mikroskopie'!E58</f>
        <v>9</v>
      </c>
      <c r="E25" s="127"/>
      <c r="F25" s="193"/>
      <c r="G25" s="194"/>
      <c r="H25" s="195"/>
      <c r="I25" s="19"/>
      <c r="J25" s="10"/>
      <c r="K25" s="10"/>
      <c r="L25" s="10"/>
      <c r="M25" s="10"/>
      <c r="N25" s="10"/>
    </row>
    <row r="26" spans="1:14" ht="24.95" customHeight="1">
      <c r="A26" s="106" t="s">
        <v>219</v>
      </c>
      <c r="B26" s="111" t="str">
        <f>'353-2 dílna'!A8</f>
        <v>353/2 - Dílna</v>
      </c>
      <c r="C26" s="108">
        <f>'353-2 dílna'!D14</f>
        <v>114.4</v>
      </c>
      <c r="D26" s="108">
        <f>'353-2 dílna'!E14</f>
        <v>98.027500000000003</v>
      </c>
      <c r="E26" s="153"/>
      <c r="F26" s="177"/>
      <c r="G26" s="177"/>
      <c r="H26" s="178"/>
      <c r="I26" s="19"/>
      <c r="J26" s="10"/>
      <c r="K26" s="10"/>
      <c r="L26" s="10"/>
      <c r="M26" s="10"/>
      <c r="N26" s="10"/>
    </row>
    <row r="27" spans="1:14" ht="32.25" customHeight="1">
      <c r="A27" s="138"/>
      <c r="B27" s="139"/>
      <c r="C27" s="117" t="s">
        <v>217</v>
      </c>
      <c r="D27" s="117" t="s">
        <v>277</v>
      </c>
      <c r="E27" s="117" t="s">
        <v>236</v>
      </c>
      <c r="F27" s="117" t="s">
        <v>235</v>
      </c>
      <c r="G27" s="117" t="s">
        <v>180</v>
      </c>
      <c r="H27" s="140" t="s">
        <v>181</v>
      </c>
      <c r="I27" s="19"/>
      <c r="J27" s="10"/>
      <c r="K27" s="10"/>
      <c r="L27" s="10"/>
      <c r="M27" s="10"/>
      <c r="N27" s="10"/>
    </row>
    <row r="28" spans="1:14" ht="24.95" customHeight="1" thickBot="1">
      <c r="A28" s="26"/>
      <c r="B28" s="39"/>
      <c r="C28" s="27">
        <f>SUM(C13:C26)</f>
        <v>3985.18</v>
      </c>
      <c r="D28" s="27">
        <f>SUM(D13:D26)</f>
        <v>3532.8565000000003</v>
      </c>
      <c r="E28" s="99">
        <f>SUM(E13:E26)</f>
        <v>0</v>
      </c>
      <c r="F28" s="113"/>
      <c r="G28" s="114"/>
      <c r="H28" s="100">
        <f>F28+G28</f>
        <v>0</v>
      </c>
      <c r="I28" s="19"/>
      <c r="J28" s="10"/>
      <c r="K28" s="10"/>
      <c r="L28" s="10"/>
      <c r="M28" s="10"/>
      <c r="N28" s="10"/>
    </row>
    <row r="29" spans="1:14" ht="17.25" customHeight="1" thickBot="1">
      <c r="A29" s="17"/>
      <c r="B29" s="18"/>
      <c r="C29" s="17"/>
      <c r="D29" s="17"/>
      <c r="E29" s="17"/>
      <c r="F29" s="17"/>
      <c r="G29" s="17"/>
      <c r="H29" s="17"/>
      <c r="I29" s="19"/>
      <c r="J29" s="10"/>
      <c r="K29" s="10"/>
      <c r="L29" s="10"/>
      <c r="M29" s="10"/>
      <c r="N29" s="10"/>
    </row>
    <row r="30" spans="1:14" ht="17.25" customHeight="1" thickBot="1">
      <c r="A30" s="42"/>
      <c r="B30" s="121" t="s">
        <v>216</v>
      </c>
      <c r="C30" s="41"/>
      <c r="D30" s="41"/>
      <c r="E30" s="13"/>
      <c r="F30" s="13"/>
      <c r="G30" s="13"/>
      <c r="H30" s="13"/>
      <c r="I30" s="10"/>
      <c r="J30" s="10"/>
      <c r="K30" s="10"/>
      <c r="L30" s="10"/>
      <c r="M30" s="10"/>
      <c r="N30" s="10"/>
    </row>
    <row r="31" spans="1:14" ht="17.25" customHeight="1">
      <c r="A31" s="13"/>
      <c r="B31" s="18"/>
      <c r="C31" s="13"/>
      <c r="D31" s="130"/>
      <c r="E31" s="13"/>
      <c r="F31" s="13"/>
      <c r="G31" s="13"/>
      <c r="H31" s="13"/>
      <c r="I31" s="10"/>
      <c r="J31" s="10"/>
      <c r="K31" s="10"/>
      <c r="L31" s="10"/>
      <c r="M31" s="10"/>
      <c r="N31" s="10"/>
    </row>
    <row r="32" spans="1:14" ht="36.75" customHeight="1">
      <c r="A32" s="172" t="s">
        <v>228</v>
      </c>
      <c r="B32" s="172"/>
      <c r="C32" s="172"/>
      <c r="D32" s="156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34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>
      <c r="A34" s="10"/>
      <c r="B34" s="10"/>
      <c r="C34" s="10"/>
      <c r="D34" s="10"/>
      <c r="E34" s="10"/>
      <c r="F34" s="10"/>
      <c r="G34" s="190" t="s">
        <v>79</v>
      </c>
      <c r="H34" s="190"/>
    </row>
  </sheetData>
  <sheetProtection password="84EB" sheet="1" objects="1" scenarios="1" selectLockedCells="1"/>
  <mergeCells count="22">
    <mergeCell ref="F2:G2"/>
    <mergeCell ref="J12:K12"/>
    <mergeCell ref="G34:H34"/>
    <mergeCell ref="F13:H13"/>
    <mergeCell ref="F14:H14"/>
    <mergeCell ref="F15:H15"/>
    <mergeCell ref="F16:H16"/>
    <mergeCell ref="F17:H17"/>
    <mergeCell ref="F19:H19"/>
    <mergeCell ref="F26:H26"/>
    <mergeCell ref="F20:H20"/>
    <mergeCell ref="F21:H21"/>
    <mergeCell ref="F25:H25"/>
    <mergeCell ref="A32:C32"/>
    <mergeCell ref="F12:H12"/>
    <mergeCell ref="A5:H5"/>
    <mergeCell ref="A8:H8"/>
    <mergeCell ref="F23:H23"/>
    <mergeCell ref="F24:H24"/>
    <mergeCell ref="C10:F10"/>
    <mergeCell ref="F18:H18"/>
    <mergeCell ref="F22:H22"/>
  </mergeCells>
  <phoneticPr fontId="22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S106"/>
  <sheetViews>
    <sheetView zoomScaleNormal="100" workbookViewId="0">
      <pane ySplit="7" topLeftCell="A44" activePane="bottomLeft" state="frozen"/>
      <selection pane="bottomLeft" activeCell="N1" sqref="N1:S1048576"/>
    </sheetView>
  </sheetViews>
  <sheetFormatPr defaultRowHeight="12.75"/>
  <cols>
    <col min="1" max="1" width="14.5703125" customWidth="1"/>
    <col min="2" max="2" width="13.5703125" hidden="1" customWidth="1"/>
    <col min="3" max="3" width="15.28515625" customWidth="1"/>
    <col min="4" max="4" width="9.85546875" customWidth="1"/>
    <col min="5" max="5" width="12.140625" customWidth="1"/>
    <col min="6" max="6" width="11" customWidth="1"/>
    <col min="7" max="11" width="6.7109375" customWidth="1"/>
    <col min="12" max="13" width="8.7109375" customWidth="1"/>
    <col min="14" max="17" width="9.140625" hidden="1" customWidth="1"/>
    <col min="18" max="19" width="15.5703125" hidden="1" customWidth="1"/>
  </cols>
  <sheetData>
    <row r="1" spans="1:19">
      <c r="A1" t="s">
        <v>229</v>
      </c>
    </row>
    <row r="2" spans="1:19" ht="20.25" customHeight="1">
      <c r="A2" s="204" t="str">
        <f>souhrn!A8</f>
        <v>„Úklidové služby budov ÚACH AV ČR Řež 2020-2023“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9">
      <c r="A3" s="102"/>
      <c r="B3" s="103"/>
      <c r="C3" s="104"/>
      <c r="D3" s="104"/>
      <c r="E3" s="104"/>
      <c r="F3" s="104"/>
      <c r="G3" s="103"/>
      <c r="H3" s="103"/>
    </row>
    <row r="4" spans="1:19" ht="20.25">
      <c r="A4" s="205" t="s">
        <v>80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9" ht="12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9" ht="42.75" customHeight="1">
      <c r="A6" s="208" t="s">
        <v>52</v>
      </c>
      <c r="B6" s="201" t="s">
        <v>0</v>
      </c>
      <c r="C6" s="199" t="s">
        <v>1</v>
      </c>
      <c r="D6" s="210" t="s">
        <v>282</v>
      </c>
      <c r="E6" s="201" t="s">
        <v>276</v>
      </c>
      <c r="F6" s="210" t="s">
        <v>2</v>
      </c>
      <c r="G6" s="196" t="s">
        <v>3</v>
      </c>
      <c r="H6" s="196" t="s">
        <v>65</v>
      </c>
      <c r="I6" s="196" t="s">
        <v>66</v>
      </c>
      <c r="J6" s="196" t="s">
        <v>64</v>
      </c>
      <c r="K6" s="196" t="s">
        <v>63</v>
      </c>
      <c r="L6" s="210" t="s">
        <v>4</v>
      </c>
      <c r="M6" s="210"/>
      <c r="N6" s="131"/>
    </row>
    <row r="7" spans="1:19" ht="24" customHeight="1">
      <c r="A7" s="209"/>
      <c r="B7" s="202"/>
      <c r="C7" s="200"/>
      <c r="D7" s="210"/>
      <c r="E7" s="202"/>
      <c r="F7" s="210"/>
      <c r="G7" s="196"/>
      <c r="H7" s="196"/>
      <c r="I7" s="196"/>
      <c r="J7" s="196"/>
      <c r="K7" s="196"/>
      <c r="L7" s="44" t="s">
        <v>77</v>
      </c>
      <c r="M7" s="44" t="s">
        <v>76</v>
      </c>
      <c r="N7" s="135" t="s">
        <v>255</v>
      </c>
      <c r="O7" s="135" t="s">
        <v>256</v>
      </c>
      <c r="P7" s="136" t="s">
        <v>258</v>
      </c>
    </row>
    <row r="8" spans="1:19" ht="21.75" customHeight="1">
      <c r="A8" s="206" t="s">
        <v>237</v>
      </c>
      <c r="B8" s="206"/>
      <c r="C8" s="207"/>
      <c r="D8" s="82"/>
      <c r="E8" s="82"/>
      <c r="F8" s="83"/>
      <c r="G8" s="84"/>
      <c r="H8" s="84"/>
      <c r="I8" s="84"/>
      <c r="J8" s="84"/>
      <c r="K8" s="84"/>
      <c r="L8" s="84"/>
      <c r="M8" s="84"/>
    </row>
    <row r="9" spans="1:19" ht="15.75">
      <c r="A9" s="46" t="s">
        <v>218</v>
      </c>
      <c r="B9" s="47" t="s">
        <v>20</v>
      </c>
      <c r="C9" s="47" t="s">
        <v>86</v>
      </c>
      <c r="D9" s="48">
        <v>59.57</v>
      </c>
      <c r="E9" s="48">
        <f t="shared" ref="E9:E37" si="0">D9*P9</f>
        <v>50.634499999999996</v>
      </c>
      <c r="F9" s="49" t="s">
        <v>53</v>
      </c>
      <c r="G9" s="50"/>
      <c r="H9" s="51"/>
      <c r="I9" s="50"/>
      <c r="J9" s="50">
        <v>1</v>
      </c>
      <c r="K9" s="50"/>
      <c r="L9" s="52">
        <f>N9</f>
        <v>2</v>
      </c>
      <c r="M9" s="132" t="str">
        <f>IF(O9=1,"den.",IF(O9=2,"týd.",IF(O9=3,"měs.",IF(O9=4,"rok",IF(O9=5,"zima",0)))))</f>
        <v>měs.</v>
      </c>
      <c r="N9">
        <v>2</v>
      </c>
      <c r="O9">
        <v>3</v>
      </c>
      <c r="P9">
        <v>0.85</v>
      </c>
      <c r="R9" s="134" t="s">
        <v>262</v>
      </c>
      <c r="S9" s="157">
        <f>SUMIF($O$9:$O$105,"=1",$E$9:$E$106)</f>
        <v>449.9645000000001</v>
      </c>
    </row>
    <row r="10" spans="1:19" ht="15.75">
      <c r="A10" s="46" t="s">
        <v>21</v>
      </c>
      <c r="B10" s="47" t="s">
        <v>56</v>
      </c>
      <c r="C10" s="47" t="s">
        <v>56</v>
      </c>
      <c r="D10" s="48">
        <v>16.86</v>
      </c>
      <c r="E10" s="48">
        <f t="shared" si="0"/>
        <v>14.331</v>
      </c>
      <c r="F10" s="49" t="s">
        <v>53</v>
      </c>
      <c r="G10" s="50"/>
      <c r="H10" s="51"/>
      <c r="I10" s="50"/>
      <c r="J10" s="50">
        <v>1</v>
      </c>
      <c r="K10" s="50"/>
      <c r="L10" s="52">
        <f t="shared" ref="L10:L37" si="1">N10</f>
        <v>1</v>
      </c>
      <c r="M10" s="132" t="str">
        <f t="shared" ref="M10:M37" si="2">IF(O10=1,"den.",IF(O10=2,"týd.",IF(O10=3,"měs.",IF(O10=4,"rok",IF(O10=5,"zima",0)))))</f>
        <v>týd.</v>
      </c>
      <c r="N10">
        <v>1</v>
      </c>
      <c r="O10">
        <v>2</v>
      </c>
      <c r="P10">
        <v>0.85</v>
      </c>
      <c r="R10" s="134" t="s">
        <v>263</v>
      </c>
      <c r="S10" s="157">
        <f>SUMIF($O$9:$O$105,"=2",$E$9:$E$106)</f>
        <v>1110.1079999999999</v>
      </c>
    </row>
    <row r="11" spans="1:19" ht="15.75">
      <c r="A11" s="46" t="s">
        <v>23</v>
      </c>
      <c r="B11" s="54" t="s">
        <v>24</v>
      </c>
      <c r="C11" s="47" t="s">
        <v>86</v>
      </c>
      <c r="D11" s="48">
        <v>30.24</v>
      </c>
      <c r="E11" s="48">
        <f t="shared" si="0"/>
        <v>25.703999999999997</v>
      </c>
      <c r="F11" s="49" t="s">
        <v>53</v>
      </c>
      <c r="G11" s="50"/>
      <c r="H11" s="51"/>
      <c r="I11" s="50"/>
      <c r="J11" s="50">
        <v>1</v>
      </c>
      <c r="K11" s="50"/>
      <c r="L11" s="52">
        <f t="shared" si="1"/>
        <v>1</v>
      </c>
      <c r="M11" s="132" t="str">
        <f t="shared" si="2"/>
        <v>týd.</v>
      </c>
      <c r="N11">
        <v>1</v>
      </c>
      <c r="O11">
        <v>2</v>
      </c>
      <c r="P11">
        <v>0.85</v>
      </c>
      <c r="R11" s="134" t="s">
        <v>264</v>
      </c>
      <c r="S11" s="157">
        <f>SUMIF($O$9:$O$105,"=3",$E$9:$E$106)</f>
        <v>74.783000000000001</v>
      </c>
    </row>
    <row r="12" spans="1:19" ht="15.75">
      <c r="A12" s="46" t="s">
        <v>25</v>
      </c>
      <c r="B12" s="55" t="s">
        <v>26</v>
      </c>
      <c r="C12" s="47" t="s">
        <v>86</v>
      </c>
      <c r="D12" s="48">
        <v>30.87</v>
      </c>
      <c r="E12" s="48">
        <f t="shared" si="0"/>
        <v>26.2395</v>
      </c>
      <c r="F12" s="49" t="s">
        <v>53</v>
      </c>
      <c r="G12" s="50"/>
      <c r="H12" s="51"/>
      <c r="I12" s="50"/>
      <c r="J12" s="50">
        <v>2</v>
      </c>
      <c r="K12" s="50"/>
      <c r="L12" s="52">
        <f t="shared" si="1"/>
        <v>1</v>
      </c>
      <c r="M12" s="132" t="str">
        <f t="shared" si="2"/>
        <v>týd.</v>
      </c>
      <c r="N12">
        <v>1</v>
      </c>
      <c r="O12">
        <v>2</v>
      </c>
      <c r="P12">
        <v>0.85</v>
      </c>
      <c r="R12" s="134" t="s">
        <v>265</v>
      </c>
      <c r="S12" s="157">
        <f>SUMIF($O$9:$O$105,"=4",$E$9:$E$106)</f>
        <v>0</v>
      </c>
    </row>
    <row r="13" spans="1:19" ht="15.75">
      <c r="A13" s="46" t="s">
        <v>27</v>
      </c>
      <c r="B13" s="55" t="s">
        <v>171</v>
      </c>
      <c r="C13" s="47" t="s">
        <v>161</v>
      </c>
      <c r="D13" s="48">
        <v>11.07</v>
      </c>
      <c r="E13" s="48">
        <f t="shared" si="0"/>
        <v>9.4094999999999995</v>
      </c>
      <c r="F13" s="49" t="s">
        <v>53</v>
      </c>
      <c r="G13" s="50"/>
      <c r="H13" s="51"/>
      <c r="I13" s="50"/>
      <c r="J13" s="50">
        <v>1</v>
      </c>
      <c r="K13" s="50"/>
      <c r="L13" s="52">
        <f t="shared" si="1"/>
        <v>1</v>
      </c>
      <c r="M13" s="132" t="str">
        <f t="shared" si="2"/>
        <v>týd.</v>
      </c>
      <c r="N13">
        <v>1</v>
      </c>
      <c r="O13">
        <v>2</v>
      </c>
      <c r="P13">
        <v>0.85</v>
      </c>
      <c r="R13" s="134" t="s">
        <v>266</v>
      </c>
      <c r="S13" s="157">
        <f>SUMIF($O$9:$O$105,"=5",$E$9:$E$106)</f>
        <v>49.5</v>
      </c>
    </row>
    <row r="14" spans="1:19" ht="15.75">
      <c r="A14" s="56" t="s">
        <v>28</v>
      </c>
      <c r="B14" s="54" t="s">
        <v>29</v>
      </c>
      <c r="C14" s="47" t="s">
        <v>86</v>
      </c>
      <c r="D14" s="48">
        <v>22.58</v>
      </c>
      <c r="E14" s="48">
        <f t="shared" si="0"/>
        <v>19.192999999999998</v>
      </c>
      <c r="F14" s="49" t="s">
        <v>54</v>
      </c>
      <c r="G14" s="50">
        <v>1</v>
      </c>
      <c r="H14" s="51"/>
      <c r="I14" s="50"/>
      <c r="J14" s="50">
        <v>1</v>
      </c>
      <c r="K14" s="50"/>
      <c r="L14" s="52">
        <f t="shared" si="1"/>
        <v>1</v>
      </c>
      <c r="M14" s="132" t="str">
        <f t="shared" si="2"/>
        <v>týd.</v>
      </c>
      <c r="N14">
        <v>1</v>
      </c>
      <c r="O14">
        <v>2</v>
      </c>
      <c r="P14">
        <v>0.85</v>
      </c>
    </row>
    <row r="15" spans="1:19" ht="15.75">
      <c r="A15" s="56" t="s">
        <v>30</v>
      </c>
      <c r="B15" s="54" t="s">
        <v>31</v>
      </c>
      <c r="C15" s="47" t="s">
        <v>86</v>
      </c>
      <c r="D15" s="48">
        <v>26.12</v>
      </c>
      <c r="E15" s="48">
        <f t="shared" si="0"/>
        <v>22.202000000000002</v>
      </c>
      <c r="F15" s="49" t="s">
        <v>54</v>
      </c>
      <c r="G15" s="50">
        <v>1</v>
      </c>
      <c r="H15" s="51"/>
      <c r="I15" s="50"/>
      <c r="J15" s="50">
        <v>1</v>
      </c>
      <c r="K15" s="50"/>
      <c r="L15" s="52">
        <f t="shared" si="1"/>
        <v>1</v>
      </c>
      <c r="M15" s="132" t="str">
        <f t="shared" si="2"/>
        <v>týd.</v>
      </c>
      <c r="N15">
        <v>1</v>
      </c>
      <c r="O15">
        <v>2</v>
      </c>
      <c r="P15">
        <v>0.85</v>
      </c>
      <c r="R15" s="134" t="s">
        <v>272</v>
      </c>
      <c r="S15" s="152">
        <f>G38+G58+G73+G86+G100+G106</f>
        <v>32</v>
      </c>
    </row>
    <row r="16" spans="1:19" ht="15.75">
      <c r="A16" s="56">
        <v>103</v>
      </c>
      <c r="B16" s="54" t="s">
        <v>32</v>
      </c>
      <c r="C16" s="47" t="s">
        <v>86</v>
      </c>
      <c r="D16" s="48">
        <v>23.7</v>
      </c>
      <c r="E16" s="48">
        <f t="shared" si="0"/>
        <v>20.145</v>
      </c>
      <c r="F16" s="49" t="s">
        <v>54</v>
      </c>
      <c r="G16" s="50">
        <v>1</v>
      </c>
      <c r="H16" s="51"/>
      <c r="I16" s="50"/>
      <c r="J16" s="50">
        <v>1</v>
      </c>
      <c r="K16" s="50"/>
      <c r="L16" s="52">
        <f t="shared" si="1"/>
        <v>1</v>
      </c>
      <c r="M16" s="132" t="str">
        <f t="shared" si="2"/>
        <v>týd.</v>
      </c>
      <c r="N16">
        <v>1</v>
      </c>
      <c r="O16">
        <v>2</v>
      </c>
      <c r="P16">
        <v>0.85</v>
      </c>
      <c r="R16" s="134" t="s">
        <v>273</v>
      </c>
      <c r="S16" s="152">
        <f>J38+J58+J73+J86+J100+J106</f>
        <v>57</v>
      </c>
    </row>
    <row r="17" spans="1:16" ht="15.75">
      <c r="A17" s="56">
        <v>104</v>
      </c>
      <c r="B17" s="54" t="s">
        <v>104</v>
      </c>
      <c r="C17" s="47" t="s">
        <v>86</v>
      </c>
      <c r="D17" s="48">
        <v>12.8</v>
      </c>
      <c r="E17" s="48">
        <f t="shared" si="0"/>
        <v>10.88</v>
      </c>
      <c r="F17" s="49" t="s">
        <v>54</v>
      </c>
      <c r="G17" s="50">
        <v>1</v>
      </c>
      <c r="H17" s="51"/>
      <c r="I17" s="50"/>
      <c r="J17" s="50"/>
      <c r="K17" s="50"/>
      <c r="L17" s="52">
        <f t="shared" si="1"/>
        <v>1</v>
      </c>
      <c r="M17" s="132" t="str">
        <f t="shared" si="2"/>
        <v>týd.</v>
      </c>
      <c r="N17">
        <v>1</v>
      </c>
      <c r="O17">
        <v>2</v>
      </c>
      <c r="P17">
        <v>0.85</v>
      </c>
    </row>
    <row r="18" spans="1:16" ht="15.75">
      <c r="A18" s="56">
        <v>105</v>
      </c>
      <c r="B18" s="54" t="s">
        <v>33</v>
      </c>
      <c r="C18" s="47" t="s">
        <v>8</v>
      </c>
      <c r="D18" s="48">
        <v>23.4</v>
      </c>
      <c r="E18" s="48">
        <f t="shared" si="0"/>
        <v>19.889999999999997</v>
      </c>
      <c r="F18" s="51" t="s">
        <v>54</v>
      </c>
      <c r="G18" s="50">
        <v>1</v>
      </c>
      <c r="H18" s="51"/>
      <c r="I18" s="50"/>
      <c r="J18" s="50">
        <v>1</v>
      </c>
      <c r="K18" s="50"/>
      <c r="L18" s="52">
        <f t="shared" si="1"/>
        <v>1</v>
      </c>
      <c r="M18" s="132" t="str">
        <f t="shared" si="2"/>
        <v>týd.</v>
      </c>
      <c r="N18">
        <v>1</v>
      </c>
      <c r="O18">
        <v>2</v>
      </c>
      <c r="P18">
        <v>0.85</v>
      </c>
    </row>
    <row r="19" spans="1:16" ht="15.75">
      <c r="A19" s="56" t="s">
        <v>47</v>
      </c>
      <c r="B19" s="54" t="s">
        <v>34</v>
      </c>
      <c r="C19" s="47" t="s">
        <v>8</v>
      </c>
      <c r="D19" s="48">
        <v>23.66</v>
      </c>
      <c r="E19" s="48">
        <f t="shared" si="0"/>
        <v>20.111000000000001</v>
      </c>
      <c r="F19" s="51" t="s">
        <v>54</v>
      </c>
      <c r="G19" s="50"/>
      <c r="H19" s="51"/>
      <c r="I19" s="50"/>
      <c r="J19" s="50">
        <v>1</v>
      </c>
      <c r="K19" s="50"/>
      <c r="L19" s="52">
        <f t="shared" si="1"/>
        <v>1</v>
      </c>
      <c r="M19" s="132" t="str">
        <f t="shared" si="2"/>
        <v>týd.</v>
      </c>
      <c r="N19">
        <v>1</v>
      </c>
      <c r="O19">
        <v>2</v>
      </c>
      <c r="P19">
        <v>0.85</v>
      </c>
    </row>
    <row r="20" spans="1:16" ht="15.75">
      <c r="A20" s="56" t="s">
        <v>46</v>
      </c>
      <c r="B20" s="54" t="s">
        <v>34</v>
      </c>
      <c r="C20" s="47" t="s">
        <v>86</v>
      </c>
      <c r="D20" s="48">
        <v>10.64</v>
      </c>
      <c r="E20" s="48">
        <f t="shared" si="0"/>
        <v>9.0440000000000005</v>
      </c>
      <c r="F20" s="51" t="s">
        <v>54</v>
      </c>
      <c r="G20" s="50"/>
      <c r="H20" s="51"/>
      <c r="I20" s="50"/>
      <c r="J20" s="50">
        <v>1</v>
      </c>
      <c r="K20" s="50"/>
      <c r="L20" s="52">
        <f t="shared" si="1"/>
        <v>1</v>
      </c>
      <c r="M20" s="132" t="str">
        <f t="shared" si="2"/>
        <v>týd.</v>
      </c>
      <c r="N20">
        <v>1</v>
      </c>
      <c r="O20">
        <v>2</v>
      </c>
      <c r="P20">
        <v>0.85</v>
      </c>
    </row>
    <row r="21" spans="1:16" ht="15.75">
      <c r="A21" s="56">
        <v>107</v>
      </c>
      <c r="B21" s="54" t="s">
        <v>34</v>
      </c>
      <c r="C21" s="47" t="s">
        <v>8</v>
      </c>
      <c r="D21" s="48">
        <v>25.2</v>
      </c>
      <c r="E21" s="48">
        <f t="shared" si="0"/>
        <v>21.419999999999998</v>
      </c>
      <c r="F21" s="51" t="s">
        <v>54</v>
      </c>
      <c r="G21" s="50"/>
      <c r="H21" s="51"/>
      <c r="I21" s="50"/>
      <c r="J21" s="50">
        <v>1</v>
      </c>
      <c r="K21" s="50"/>
      <c r="L21" s="52">
        <f t="shared" si="1"/>
        <v>1</v>
      </c>
      <c r="M21" s="132" t="str">
        <f t="shared" si="2"/>
        <v>týd.</v>
      </c>
      <c r="N21">
        <v>1</v>
      </c>
      <c r="O21">
        <v>2</v>
      </c>
      <c r="P21">
        <v>0.85</v>
      </c>
    </row>
    <row r="22" spans="1:16" ht="15.75">
      <c r="A22" s="56">
        <v>108</v>
      </c>
      <c r="B22" s="54" t="s">
        <v>35</v>
      </c>
      <c r="C22" s="47" t="s">
        <v>8</v>
      </c>
      <c r="D22" s="48">
        <v>26.1</v>
      </c>
      <c r="E22" s="48">
        <f t="shared" si="0"/>
        <v>22.185000000000002</v>
      </c>
      <c r="F22" s="51" t="s">
        <v>54</v>
      </c>
      <c r="G22" s="50"/>
      <c r="H22" s="51"/>
      <c r="I22" s="50"/>
      <c r="J22" s="50">
        <v>1</v>
      </c>
      <c r="K22" s="50"/>
      <c r="L22" s="52">
        <f t="shared" si="1"/>
        <v>1</v>
      </c>
      <c r="M22" s="132" t="str">
        <f t="shared" si="2"/>
        <v>týd.</v>
      </c>
      <c r="N22">
        <v>1</v>
      </c>
      <c r="O22">
        <v>2</v>
      </c>
      <c r="P22">
        <v>0.85</v>
      </c>
    </row>
    <row r="23" spans="1:16" ht="15.75">
      <c r="A23" s="56">
        <v>109</v>
      </c>
      <c r="B23" s="54" t="s">
        <v>36</v>
      </c>
      <c r="C23" s="47" t="s">
        <v>8</v>
      </c>
      <c r="D23" s="48">
        <v>25.2</v>
      </c>
      <c r="E23" s="48">
        <f t="shared" si="0"/>
        <v>21.419999999999998</v>
      </c>
      <c r="F23" s="49" t="s">
        <v>54</v>
      </c>
      <c r="G23" s="50"/>
      <c r="H23" s="51"/>
      <c r="I23" s="50"/>
      <c r="J23" s="50">
        <v>1</v>
      </c>
      <c r="K23" s="50"/>
      <c r="L23" s="52">
        <f t="shared" si="1"/>
        <v>1</v>
      </c>
      <c r="M23" s="132" t="str">
        <f t="shared" si="2"/>
        <v>týd.</v>
      </c>
      <c r="N23">
        <v>1</v>
      </c>
      <c r="O23">
        <v>2</v>
      </c>
      <c r="P23">
        <v>0.85</v>
      </c>
    </row>
    <row r="24" spans="1:16" ht="15.75">
      <c r="A24" s="56" t="s">
        <v>37</v>
      </c>
      <c r="B24" s="54" t="s">
        <v>36</v>
      </c>
      <c r="C24" s="47" t="s">
        <v>8</v>
      </c>
      <c r="D24" s="48">
        <v>22.6</v>
      </c>
      <c r="E24" s="48">
        <f t="shared" si="0"/>
        <v>19.21</v>
      </c>
      <c r="F24" s="49" t="s">
        <v>54</v>
      </c>
      <c r="G24" s="50"/>
      <c r="H24" s="51"/>
      <c r="I24" s="50"/>
      <c r="J24" s="50">
        <v>1</v>
      </c>
      <c r="K24" s="50"/>
      <c r="L24" s="52">
        <f t="shared" si="1"/>
        <v>1</v>
      </c>
      <c r="M24" s="132" t="str">
        <f t="shared" si="2"/>
        <v>týd.</v>
      </c>
      <c r="N24">
        <v>1</v>
      </c>
      <c r="O24">
        <v>2</v>
      </c>
      <c r="P24">
        <v>0.85</v>
      </c>
    </row>
    <row r="25" spans="1:16" ht="15.75">
      <c r="A25" s="56" t="s">
        <v>38</v>
      </c>
      <c r="B25" s="54" t="s">
        <v>36</v>
      </c>
      <c r="C25" s="47" t="s">
        <v>86</v>
      </c>
      <c r="D25" s="48">
        <v>13.55</v>
      </c>
      <c r="E25" s="48">
        <f t="shared" si="0"/>
        <v>11.5175</v>
      </c>
      <c r="F25" s="49" t="s">
        <v>54</v>
      </c>
      <c r="G25" s="50">
        <v>1</v>
      </c>
      <c r="H25" s="51"/>
      <c r="I25" s="50"/>
      <c r="J25" s="50">
        <v>1</v>
      </c>
      <c r="K25" s="50"/>
      <c r="L25" s="52">
        <f t="shared" si="1"/>
        <v>1</v>
      </c>
      <c r="M25" s="132" t="str">
        <f t="shared" si="2"/>
        <v>týd.</v>
      </c>
      <c r="N25">
        <v>1</v>
      </c>
      <c r="O25">
        <v>2</v>
      </c>
      <c r="P25">
        <v>0.85</v>
      </c>
    </row>
    <row r="26" spans="1:16" ht="15.75">
      <c r="A26" s="46">
        <v>111</v>
      </c>
      <c r="B26" s="47" t="s">
        <v>56</v>
      </c>
      <c r="C26" s="47" t="s">
        <v>56</v>
      </c>
      <c r="D26" s="48">
        <v>58.4</v>
      </c>
      <c r="E26" s="48">
        <f t="shared" si="0"/>
        <v>58.4</v>
      </c>
      <c r="F26" s="57" t="s">
        <v>82</v>
      </c>
      <c r="G26" s="50"/>
      <c r="H26" s="51"/>
      <c r="I26" s="50"/>
      <c r="J26" s="50"/>
      <c r="K26" s="50"/>
      <c r="L26" s="52">
        <f t="shared" si="1"/>
        <v>1</v>
      </c>
      <c r="M26" s="132" t="str">
        <f t="shared" si="2"/>
        <v>den.</v>
      </c>
      <c r="N26">
        <v>1</v>
      </c>
      <c r="O26">
        <v>1</v>
      </c>
      <c r="P26">
        <v>1</v>
      </c>
    </row>
    <row r="27" spans="1:16" ht="15.75">
      <c r="A27" s="46">
        <v>112</v>
      </c>
      <c r="B27" s="47" t="s">
        <v>17</v>
      </c>
      <c r="C27" s="47" t="s">
        <v>56</v>
      </c>
      <c r="D27" s="48">
        <v>24.5</v>
      </c>
      <c r="E27" s="48">
        <f t="shared" si="0"/>
        <v>24.5</v>
      </c>
      <c r="F27" s="57" t="s">
        <v>82</v>
      </c>
      <c r="G27" s="50">
        <v>1</v>
      </c>
      <c r="H27" s="51"/>
      <c r="I27" s="50"/>
      <c r="J27" s="50"/>
      <c r="K27" s="50"/>
      <c r="L27" s="52">
        <f t="shared" si="1"/>
        <v>1</v>
      </c>
      <c r="M27" s="132" t="str">
        <f t="shared" si="2"/>
        <v>den.</v>
      </c>
      <c r="N27">
        <v>1</v>
      </c>
      <c r="O27">
        <v>1</v>
      </c>
      <c r="P27">
        <v>1</v>
      </c>
    </row>
    <row r="28" spans="1:16" ht="15.75">
      <c r="A28" s="46">
        <v>113</v>
      </c>
      <c r="B28" s="47" t="s">
        <v>18</v>
      </c>
      <c r="C28" s="47" t="s">
        <v>18</v>
      </c>
      <c r="D28" s="48">
        <v>28.45</v>
      </c>
      <c r="E28" s="48">
        <f t="shared" si="0"/>
        <v>28.45</v>
      </c>
      <c r="F28" s="57" t="s">
        <v>82</v>
      </c>
      <c r="G28" s="50"/>
      <c r="H28" s="51"/>
      <c r="I28" s="50"/>
      <c r="J28" s="50"/>
      <c r="K28" s="50"/>
      <c r="L28" s="52">
        <f t="shared" si="1"/>
        <v>1</v>
      </c>
      <c r="M28" s="132" t="str">
        <f t="shared" si="2"/>
        <v>den.</v>
      </c>
      <c r="N28">
        <v>1</v>
      </c>
      <c r="O28">
        <v>1</v>
      </c>
      <c r="P28">
        <v>1</v>
      </c>
    </row>
    <row r="29" spans="1:16" ht="15.75">
      <c r="A29" s="56" t="s">
        <v>39</v>
      </c>
      <c r="B29" s="54" t="s">
        <v>40</v>
      </c>
      <c r="C29" s="47" t="s">
        <v>86</v>
      </c>
      <c r="D29" s="48">
        <v>21.93</v>
      </c>
      <c r="E29" s="48">
        <f t="shared" si="0"/>
        <v>18.640499999999999</v>
      </c>
      <c r="F29" s="49" t="s">
        <v>53</v>
      </c>
      <c r="G29" s="50">
        <v>1</v>
      </c>
      <c r="H29" s="51"/>
      <c r="I29" s="50"/>
      <c r="J29" s="50">
        <v>1</v>
      </c>
      <c r="K29" s="50"/>
      <c r="L29" s="52">
        <f t="shared" si="1"/>
        <v>1</v>
      </c>
      <c r="M29" s="132" t="str">
        <f t="shared" si="2"/>
        <v>týd.</v>
      </c>
      <c r="N29">
        <v>1</v>
      </c>
      <c r="O29">
        <v>2</v>
      </c>
      <c r="P29">
        <v>0.85</v>
      </c>
    </row>
    <row r="30" spans="1:16" ht="15.75">
      <c r="A30" s="56" t="s">
        <v>41</v>
      </c>
      <c r="B30" s="54" t="s">
        <v>42</v>
      </c>
      <c r="C30" s="47" t="s">
        <v>86</v>
      </c>
      <c r="D30" s="48">
        <v>27.09</v>
      </c>
      <c r="E30" s="48">
        <f t="shared" si="0"/>
        <v>23.026499999999999</v>
      </c>
      <c r="F30" s="49" t="s">
        <v>53</v>
      </c>
      <c r="G30" s="50">
        <v>1</v>
      </c>
      <c r="H30" s="51"/>
      <c r="I30" s="50"/>
      <c r="J30" s="50">
        <v>1</v>
      </c>
      <c r="K30" s="50"/>
      <c r="L30" s="52">
        <f t="shared" si="1"/>
        <v>1</v>
      </c>
      <c r="M30" s="132" t="str">
        <f t="shared" si="2"/>
        <v>týd.</v>
      </c>
      <c r="N30">
        <v>1</v>
      </c>
      <c r="O30">
        <v>2</v>
      </c>
      <c r="P30">
        <v>0.85</v>
      </c>
    </row>
    <row r="31" spans="1:16" ht="15.75">
      <c r="A31" s="56">
        <v>115</v>
      </c>
      <c r="B31" s="54" t="s">
        <v>43</v>
      </c>
      <c r="C31" s="47" t="s">
        <v>86</v>
      </c>
      <c r="D31" s="48">
        <v>20.2</v>
      </c>
      <c r="E31" s="48">
        <f t="shared" si="0"/>
        <v>17.169999999999998</v>
      </c>
      <c r="F31" s="49" t="s">
        <v>53</v>
      </c>
      <c r="G31" s="50">
        <v>1</v>
      </c>
      <c r="H31" s="51"/>
      <c r="I31" s="50"/>
      <c r="J31" s="50">
        <v>1</v>
      </c>
      <c r="K31" s="50"/>
      <c r="L31" s="52">
        <f t="shared" si="1"/>
        <v>1</v>
      </c>
      <c r="M31" s="132" t="str">
        <f t="shared" si="2"/>
        <v>týd.</v>
      </c>
      <c r="N31">
        <v>1</v>
      </c>
      <c r="O31">
        <v>2</v>
      </c>
      <c r="P31">
        <v>0.85</v>
      </c>
    </row>
    <row r="32" spans="1:16" ht="15.75">
      <c r="A32" s="56">
        <v>121</v>
      </c>
      <c r="B32" s="54" t="s">
        <v>33</v>
      </c>
      <c r="C32" s="47" t="s">
        <v>8</v>
      </c>
      <c r="D32" s="48">
        <v>34.549999999999997</v>
      </c>
      <c r="E32" s="48">
        <f t="shared" si="0"/>
        <v>29.367499999999996</v>
      </c>
      <c r="F32" s="49" t="s">
        <v>54</v>
      </c>
      <c r="G32" s="50"/>
      <c r="H32" s="51"/>
      <c r="I32" s="50"/>
      <c r="J32" s="50">
        <v>1</v>
      </c>
      <c r="K32" s="50"/>
      <c r="L32" s="52">
        <f t="shared" si="1"/>
        <v>1</v>
      </c>
      <c r="M32" s="132" t="str">
        <f t="shared" si="2"/>
        <v>týd.</v>
      </c>
      <c r="N32">
        <v>1</v>
      </c>
      <c r="O32">
        <v>2</v>
      </c>
      <c r="P32">
        <v>0.85</v>
      </c>
    </row>
    <row r="33" spans="1:16" ht="15.75">
      <c r="A33" s="56">
        <v>122</v>
      </c>
      <c r="B33" s="54" t="s">
        <v>44</v>
      </c>
      <c r="C33" s="47" t="s">
        <v>8</v>
      </c>
      <c r="D33" s="48">
        <v>37.75</v>
      </c>
      <c r="E33" s="48">
        <f t="shared" si="0"/>
        <v>32.087499999999999</v>
      </c>
      <c r="F33" s="49" t="s">
        <v>54</v>
      </c>
      <c r="G33" s="50"/>
      <c r="H33" s="51"/>
      <c r="I33" s="50"/>
      <c r="J33" s="50">
        <v>1</v>
      </c>
      <c r="K33" s="50"/>
      <c r="L33" s="52">
        <f t="shared" si="1"/>
        <v>1</v>
      </c>
      <c r="M33" s="132" t="str">
        <f t="shared" si="2"/>
        <v>týd.</v>
      </c>
      <c r="N33">
        <v>1</v>
      </c>
      <c r="O33">
        <v>2</v>
      </c>
      <c r="P33">
        <v>0.85</v>
      </c>
    </row>
    <row r="34" spans="1:16" ht="15.75">
      <c r="A34" s="56">
        <v>123</v>
      </c>
      <c r="B34" s="54" t="s">
        <v>44</v>
      </c>
      <c r="C34" s="47" t="s">
        <v>8</v>
      </c>
      <c r="D34" s="58">
        <v>37.75</v>
      </c>
      <c r="E34" s="48">
        <f t="shared" si="0"/>
        <v>32.087499999999999</v>
      </c>
      <c r="F34" s="49" t="s">
        <v>54</v>
      </c>
      <c r="G34" s="50"/>
      <c r="H34" s="51"/>
      <c r="I34" s="50"/>
      <c r="J34" s="50">
        <v>1</v>
      </c>
      <c r="K34" s="50"/>
      <c r="L34" s="52">
        <f t="shared" si="1"/>
        <v>1</v>
      </c>
      <c r="M34" s="132" t="str">
        <f t="shared" si="2"/>
        <v>týd.</v>
      </c>
      <c r="N34">
        <v>1</v>
      </c>
      <c r="O34">
        <v>2</v>
      </c>
      <c r="P34">
        <v>0.85</v>
      </c>
    </row>
    <row r="35" spans="1:16" ht="15.75">
      <c r="A35" s="56">
        <v>124</v>
      </c>
      <c r="B35" s="54" t="s">
        <v>45</v>
      </c>
      <c r="C35" s="47" t="s">
        <v>86</v>
      </c>
      <c r="D35" s="48">
        <v>25.9</v>
      </c>
      <c r="E35" s="48">
        <f t="shared" si="0"/>
        <v>22.014999999999997</v>
      </c>
      <c r="F35" s="49" t="s">
        <v>54</v>
      </c>
      <c r="G35" s="50">
        <v>1</v>
      </c>
      <c r="H35" s="51"/>
      <c r="I35" s="50"/>
      <c r="J35" s="50">
        <v>1</v>
      </c>
      <c r="K35" s="50"/>
      <c r="L35" s="52">
        <f t="shared" si="1"/>
        <v>1</v>
      </c>
      <c r="M35" s="132" t="str">
        <f t="shared" si="2"/>
        <v>týd.</v>
      </c>
      <c r="N35">
        <v>1</v>
      </c>
      <c r="O35">
        <v>2</v>
      </c>
      <c r="P35">
        <v>0.85</v>
      </c>
    </row>
    <row r="36" spans="1:16" ht="15.75">
      <c r="A36" s="56" t="s">
        <v>57</v>
      </c>
      <c r="B36" s="54" t="s">
        <v>88</v>
      </c>
      <c r="C36" s="47" t="s">
        <v>57</v>
      </c>
      <c r="D36" s="58">
        <v>10.050000000000001</v>
      </c>
      <c r="E36" s="48">
        <f t="shared" si="0"/>
        <v>10.050000000000001</v>
      </c>
      <c r="F36" s="57" t="s">
        <v>82</v>
      </c>
      <c r="G36" s="50">
        <v>1</v>
      </c>
      <c r="H36" s="51" t="s">
        <v>67</v>
      </c>
      <c r="I36" s="50"/>
      <c r="J36" s="50"/>
      <c r="K36" s="50"/>
      <c r="L36" s="52">
        <f t="shared" si="1"/>
        <v>1</v>
      </c>
      <c r="M36" s="132" t="str">
        <f t="shared" si="2"/>
        <v>den.</v>
      </c>
      <c r="N36">
        <v>1</v>
      </c>
      <c r="O36">
        <v>1</v>
      </c>
      <c r="P36">
        <v>1</v>
      </c>
    </row>
    <row r="37" spans="1:16" ht="15.75">
      <c r="A37" s="56" t="s">
        <v>57</v>
      </c>
      <c r="B37" s="54" t="s">
        <v>89</v>
      </c>
      <c r="C37" s="47" t="s">
        <v>57</v>
      </c>
      <c r="D37" s="58">
        <v>9.75</v>
      </c>
      <c r="E37" s="48">
        <f t="shared" si="0"/>
        <v>9.75</v>
      </c>
      <c r="F37" s="57" t="s">
        <v>82</v>
      </c>
      <c r="G37" s="50">
        <v>1</v>
      </c>
      <c r="H37" s="51" t="s">
        <v>71</v>
      </c>
      <c r="I37" s="50"/>
      <c r="J37" s="50">
        <v>1</v>
      </c>
      <c r="K37" s="50"/>
      <c r="L37" s="52">
        <f t="shared" si="1"/>
        <v>1</v>
      </c>
      <c r="M37" s="132" t="str">
        <f t="shared" si="2"/>
        <v>den.</v>
      </c>
      <c r="N37">
        <v>1</v>
      </c>
      <c r="O37">
        <v>1</v>
      </c>
      <c r="P37">
        <v>1</v>
      </c>
    </row>
    <row r="38" spans="1:16" ht="15.75">
      <c r="A38" s="59" t="s">
        <v>73</v>
      </c>
      <c r="B38" s="60"/>
      <c r="C38" s="60"/>
      <c r="D38" s="61">
        <f>SUM(D9:D37)</f>
        <v>740.4799999999999</v>
      </c>
      <c r="E38" s="61">
        <f>SUM(E9:E37)</f>
        <v>649.08049999999969</v>
      </c>
      <c r="F38" s="62"/>
      <c r="G38" s="63">
        <f>SUM(G9:G37)</f>
        <v>13</v>
      </c>
      <c r="H38" s="62" t="s">
        <v>74</v>
      </c>
      <c r="I38" s="63">
        <f>SUM(I9:I37)</f>
        <v>0</v>
      </c>
      <c r="J38" s="63">
        <f>SUM(J9:J37)</f>
        <v>25</v>
      </c>
      <c r="K38" s="63">
        <f>SUM(K9:K37)</f>
        <v>0</v>
      </c>
      <c r="L38" s="63"/>
      <c r="M38" s="62"/>
    </row>
    <row r="39" spans="1:16">
      <c r="A39" s="64"/>
      <c r="B39" s="64"/>
      <c r="C39" s="64"/>
      <c r="D39" s="64"/>
      <c r="E39" s="64"/>
      <c r="F39" s="64"/>
      <c r="G39" s="65"/>
      <c r="H39" s="65"/>
      <c r="I39" s="65"/>
      <c r="J39" s="65"/>
      <c r="K39" s="65"/>
      <c r="L39" s="65"/>
      <c r="M39" s="65"/>
    </row>
    <row r="40" spans="1:16" ht="20.25">
      <c r="A40" s="197" t="s">
        <v>238</v>
      </c>
      <c r="B40" s="197"/>
      <c r="C40" s="197"/>
      <c r="D40" s="64"/>
      <c r="E40" s="64"/>
      <c r="F40" s="64"/>
      <c r="G40" s="65"/>
      <c r="H40" s="65"/>
      <c r="I40" s="65"/>
      <c r="J40" s="65"/>
      <c r="K40" s="65"/>
      <c r="L40" s="65"/>
      <c r="M40" s="65"/>
    </row>
    <row r="41" spans="1:16" ht="15.75">
      <c r="A41" s="56">
        <v>1</v>
      </c>
      <c r="B41" s="47" t="s">
        <v>16</v>
      </c>
      <c r="C41" s="47" t="s">
        <v>18</v>
      </c>
      <c r="D41" s="48">
        <v>9.77</v>
      </c>
      <c r="E41" s="48">
        <f t="shared" ref="E41:E57" si="3">D41*P41</f>
        <v>9.77</v>
      </c>
      <c r="F41" s="57" t="s">
        <v>82</v>
      </c>
      <c r="G41" s="52"/>
      <c r="H41" s="49"/>
      <c r="I41" s="52"/>
      <c r="J41" s="52"/>
      <c r="K41" s="52"/>
      <c r="L41" s="52">
        <v>1</v>
      </c>
      <c r="M41" s="132" t="str">
        <f t="shared" ref="M41:M57" si="4">IF(O41=1,"den.",IF(O41=2,"týd.",IF(O41=3,"měs.",IF(O41=4,"rok",IF(O41=5,"zima",0)))))</f>
        <v>den.</v>
      </c>
      <c r="N41">
        <v>1</v>
      </c>
      <c r="O41">
        <v>1</v>
      </c>
      <c r="P41">
        <v>1</v>
      </c>
    </row>
    <row r="42" spans="1:16" ht="15.75">
      <c r="A42" s="56" t="s">
        <v>19</v>
      </c>
      <c r="B42" s="47" t="s">
        <v>17</v>
      </c>
      <c r="C42" s="47" t="s">
        <v>18</v>
      </c>
      <c r="D42" s="48">
        <v>18.2</v>
      </c>
      <c r="E42" s="48">
        <f t="shared" si="3"/>
        <v>18.2</v>
      </c>
      <c r="F42" s="57" t="s">
        <v>82</v>
      </c>
      <c r="G42" s="52">
        <v>1</v>
      </c>
      <c r="H42" s="49"/>
      <c r="I42" s="52"/>
      <c r="J42" s="52">
        <v>1</v>
      </c>
      <c r="K42" s="52"/>
      <c r="L42" s="52">
        <v>1</v>
      </c>
      <c r="M42" s="132" t="str">
        <f t="shared" si="4"/>
        <v>den.</v>
      </c>
      <c r="N42">
        <v>1</v>
      </c>
      <c r="O42">
        <v>1</v>
      </c>
      <c r="P42">
        <v>1</v>
      </c>
    </row>
    <row r="43" spans="1:16" ht="15.75">
      <c r="A43" s="56">
        <v>20</v>
      </c>
      <c r="B43" s="47" t="s">
        <v>18</v>
      </c>
      <c r="C43" s="47" t="s">
        <v>18</v>
      </c>
      <c r="D43" s="48">
        <v>58.55</v>
      </c>
      <c r="E43" s="48">
        <f t="shared" si="3"/>
        <v>58.55</v>
      </c>
      <c r="F43" s="57" t="s">
        <v>82</v>
      </c>
      <c r="G43" s="52"/>
      <c r="H43" s="49"/>
      <c r="I43" s="52"/>
      <c r="J43" s="52"/>
      <c r="K43" s="52">
        <v>2</v>
      </c>
      <c r="L43" s="52">
        <v>1</v>
      </c>
      <c r="M43" s="132" t="str">
        <f t="shared" si="4"/>
        <v>den.</v>
      </c>
      <c r="N43">
        <v>1</v>
      </c>
      <c r="O43">
        <v>1</v>
      </c>
      <c r="P43">
        <v>1</v>
      </c>
    </row>
    <row r="44" spans="1:16" ht="15.75">
      <c r="A44" s="56">
        <v>26</v>
      </c>
      <c r="B44" s="47" t="s">
        <v>5</v>
      </c>
      <c r="C44" s="47" t="s">
        <v>161</v>
      </c>
      <c r="D44" s="48">
        <v>12.35</v>
      </c>
      <c r="E44" s="48">
        <f t="shared" si="3"/>
        <v>10.497499999999999</v>
      </c>
      <c r="F44" s="57" t="s">
        <v>82</v>
      </c>
      <c r="G44" s="52"/>
      <c r="H44" s="49" t="s">
        <v>102</v>
      </c>
      <c r="I44" s="52"/>
      <c r="J44" s="52">
        <v>1</v>
      </c>
      <c r="K44" s="52"/>
      <c r="L44" s="52">
        <v>1</v>
      </c>
      <c r="M44" s="132" t="str">
        <f t="shared" si="4"/>
        <v>týd.</v>
      </c>
      <c r="N44">
        <v>1</v>
      </c>
      <c r="O44">
        <v>2</v>
      </c>
      <c r="P44">
        <v>0.85</v>
      </c>
    </row>
    <row r="45" spans="1:16" ht="15.75">
      <c r="A45" s="56">
        <v>25</v>
      </c>
      <c r="B45" s="54" t="s">
        <v>7</v>
      </c>
      <c r="C45" s="47" t="s">
        <v>8</v>
      </c>
      <c r="D45" s="48">
        <v>36.4</v>
      </c>
      <c r="E45" s="48">
        <f t="shared" si="3"/>
        <v>30.939999999999998</v>
      </c>
      <c r="F45" s="57" t="s">
        <v>82</v>
      </c>
      <c r="G45" s="52"/>
      <c r="H45" s="49"/>
      <c r="I45" s="52"/>
      <c r="J45" s="52">
        <v>1</v>
      </c>
      <c r="K45" s="52"/>
      <c r="L45" s="52">
        <v>1</v>
      </c>
      <c r="M45" s="132" t="str">
        <f t="shared" si="4"/>
        <v>týd.</v>
      </c>
      <c r="N45">
        <v>1</v>
      </c>
      <c r="O45">
        <v>2</v>
      </c>
      <c r="P45">
        <v>0.85</v>
      </c>
    </row>
    <row r="46" spans="1:16" ht="15.75">
      <c r="A46" s="56">
        <v>24</v>
      </c>
      <c r="B46" s="54" t="s">
        <v>9</v>
      </c>
      <c r="C46" s="47" t="s">
        <v>86</v>
      </c>
      <c r="D46" s="48">
        <v>23.3</v>
      </c>
      <c r="E46" s="48">
        <f t="shared" si="3"/>
        <v>19.805</v>
      </c>
      <c r="F46" s="57" t="s">
        <v>82</v>
      </c>
      <c r="G46" s="52"/>
      <c r="H46" s="49"/>
      <c r="I46" s="52"/>
      <c r="J46" s="52">
        <v>1</v>
      </c>
      <c r="K46" s="52"/>
      <c r="L46" s="52">
        <v>1</v>
      </c>
      <c r="M46" s="132" t="str">
        <f t="shared" si="4"/>
        <v>týd.</v>
      </c>
      <c r="N46">
        <v>1</v>
      </c>
      <c r="O46">
        <v>2</v>
      </c>
      <c r="P46">
        <v>0.85</v>
      </c>
    </row>
    <row r="47" spans="1:16" ht="15.75">
      <c r="A47" s="56">
        <v>23</v>
      </c>
      <c r="B47" s="54" t="s">
        <v>10</v>
      </c>
      <c r="C47" s="47" t="s">
        <v>8</v>
      </c>
      <c r="D47" s="48">
        <v>26.2</v>
      </c>
      <c r="E47" s="48">
        <f t="shared" si="3"/>
        <v>22.27</v>
      </c>
      <c r="F47" s="57" t="s">
        <v>82</v>
      </c>
      <c r="G47" s="52"/>
      <c r="H47" s="49"/>
      <c r="I47" s="52"/>
      <c r="J47" s="52">
        <v>1</v>
      </c>
      <c r="K47" s="52"/>
      <c r="L47" s="52">
        <v>1</v>
      </c>
      <c r="M47" s="132" t="str">
        <f t="shared" si="4"/>
        <v>týd.</v>
      </c>
      <c r="N47">
        <v>1</v>
      </c>
      <c r="O47">
        <v>2</v>
      </c>
      <c r="P47">
        <v>0.85</v>
      </c>
    </row>
    <row r="48" spans="1:16" ht="15.75">
      <c r="A48" s="56">
        <v>22</v>
      </c>
      <c r="B48" s="54" t="s">
        <v>11</v>
      </c>
      <c r="C48" s="47" t="s">
        <v>8</v>
      </c>
      <c r="D48" s="48">
        <v>25.25</v>
      </c>
      <c r="E48" s="48">
        <f t="shared" si="3"/>
        <v>21.462499999999999</v>
      </c>
      <c r="F48" s="57" t="s">
        <v>82</v>
      </c>
      <c r="G48" s="52"/>
      <c r="H48" s="49"/>
      <c r="I48" s="52"/>
      <c r="J48" s="52">
        <v>1</v>
      </c>
      <c r="K48" s="52"/>
      <c r="L48" s="52">
        <v>1</v>
      </c>
      <c r="M48" s="132" t="str">
        <f t="shared" si="4"/>
        <v>týd.</v>
      </c>
      <c r="N48">
        <v>1</v>
      </c>
      <c r="O48">
        <v>2</v>
      </c>
      <c r="P48">
        <v>0.85</v>
      </c>
    </row>
    <row r="49" spans="1:16" ht="15.75">
      <c r="A49" s="56">
        <v>21</v>
      </c>
      <c r="B49" s="54" t="s">
        <v>12</v>
      </c>
      <c r="C49" s="47" t="s">
        <v>8</v>
      </c>
      <c r="D49" s="48">
        <v>36.9</v>
      </c>
      <c r="E49" s="48">
        <f t="shared" si="3"/>
        <v>31.364999999999998</v>
      </c>
      <c r="F49" s="49" t="s">
        <v>259</v>
      </c>
      <c r="G49" s="52"/>
      <c r="H49" s="49"/>
      <c r="I49" s="52"/>
      <c r="J49" s="52">
        <v>1</v>
      </c>
      <c r="K49" s="52"/>
      <c r="L49" s="52">
        <v>1</v>
      </c>
      <c r="M49" s="132" t="str">
        <f t="shared" si="4"/>
        <v>týd.</v>
      </c>
      <c r="N49">
        <v>1</v>
      </c>
      <c r="O49">
        <v>2</v>
      </c>
      <c r="P49">
        <v>0.85</v>
      </c>
    </row>
    <row r="50" spans="1:16" ht="15.75">
      <c r="A50" s="66" t="s">
        <v>15</v>
      </c>
      <c r="B50" s="54" t="s">
        <v>62</v>
      </c>
      <c r="C50" s="47" t="s">
        <v>8</v>
      </c>
      <c r="D50" s="48">
        <v>28.8</v>
      </c>
      <c r="E50" s="48">
        <f t="shared" si="3"/>
        <v>24.48</v>
      </c>
      <c r="F50" s="57" t="s">
        <v>82</v>
      </c>
      <c r="G50" s="52"/>
      <c r="H50" s="49"/>
      <c r="I50" s="52"/>
      <c r="J50" s="52">
        <v>1</v>
      </c>
      <c r="K50" s="52"/>
      <c r="L50" s="52">
        <v>1</v>
      </c>
      <c r="M50" s="132" t="str">
        <f t="shared" si="4"/>
        <v>týd.</v>
      </c>
      <c r="N50">
        <v>1</v>
      </c>
      <c r="O50">
        <v>2</v>
      </c>
      <c r="P50">
        <v>0.85</v>
      </c>
    </row>
    <row r="51" spans="1:16" ht="15.75">
      <c r="A51" s="66" t="s">
        <v>13</v>
      </c>
      <c r="B51" s="54" t="s">
        <v>106</v>
      </c>
      <c r="C51" s="58" t="s">
        <v>107</v>
      </c>
      <c r="D51" s="48">
        <v>10.66</v>
      </c>
      <c r="E51" s="48">
        <f t="shared" si="3"/>
        <v>9.0609999999999999</v>
      </c>
      <c r="F51" s="57" t="s">
        <v>82</v>
      </c>
      <c r="G51" s="52"/>
      <c r="H51" s="49"/>
      <c r="I51" s="52"/>
      <c r="J51" s="52"/>
      <c r="K51" s="52"/>
      <c r="L51" s="52">
        <v>1</v>
      </c>
      <c r="M51" s="132" t="str">
        <f t="shared" si="4"/>
        <v>měs.</v>
      </c>
      <c r="N51">
        <v>1</v>
      </c>
      <c r="O51">
        <v>3</v>
      </c>
      <c r="P51">
        <v>0.85</v>
      </c>
    </row>
    <row r="52" spans="1:16" ht="15.75">
      <c r="A52" s="56">
        <v>17</v>
      </c>
      <c r="B52" s="54" t="s">
        <v>10</v>
      </c>
      <c r="C52" s="47" t="s">
        <v>86</v>
      </c>
      <c r="D52" s="48">
        <v>23.25</v>
      </c>
      <c r="E52" s="48">
        <f t="shared" si="3"/>
        <v>19.762499999999999</v>
      </c>
      <c r="F52" s="57" t="s">
        <v>82</v>
      </c>
      <c r="G52" s="52">
        <v>1</v>
      </c>
      <c r="H52" s="49"/>
      <c r="I52" s="52"/>
      <c r="J52" s="52">
        <v>1</v>
      </c>
      <c r="K52" s="52"/>
      <c r="L52" s="52">
        <v>1</v>
      </c>
      <c r="M52" s="132" t="str">
        <f t="shared" si="4"/>
        <v>týd.</v>
      </c>
      <c r="N52">
        <v>1</v>
      </c>
      <c r="O52">
        <v>2</v>
      </c>
      <c r="P52">
        <v>0.85</v>
      </c>
    </row>
    <row r="53" spans="1:16" ht="15.75">
      <c r="A53" s="56">
        <v>16</v>
      </c>
      <c r="B53" s="54" t="s">
        <v>7</v>
      </c>
      <c r="C53" s="47" t="s">
        <v>86</v>
      </c>
      <c r="D53" s="48">
        <v>25.2</v>
      </c>
      <c r="E53" s="48">
        <f t="shared" si="3"/>
        <v>21.419999999999998</v>
      </c>
      <c r="F53" s="57" t="s">
        <v>82</v>
      </c>
      <c r="G53" s="52">
        <v>1</v>
      </c>
      <c r="H53" s="49"/>
      <c r="I53" s="52"/>
      <c r="J53" s="52">
        <v>1</v>
      </c>
      <c r="K53" s="52"/>
      <c r="L53" s="52">
        <v>1</v>
      </c>
      <c r="M53" s="132" t="str">
        <f t="shared" si="4"/>
        <v>týd.</v>
      </c>
      <c r="N53">
        <v>1</v>
      </c>
      <c r="O53">
        <v>2</v>
      </c>
      <c r="P53">
        <v>0.85</v>
      </c>
    </row>
    <row r="54" spans="1:16" ht="15.75">
      <c r="A54" s="56">
        <v>15</v>
      </c>
      <c r="B54" s="54" t="s">
        <v>14</v>
      </c>
      <c r="C54" s="47" t="s">
        <v>8</v>
      </c>
      <c r="D54" s="48">
        <v>47.2</v>
      </c>
      <c r="E54" s="48">
        <f t="shared" si="3"/>
        <v>40.120000000000005</v>
      </c>
      <c r="F54" s="57" t="s">
        <v>82</v>
      </c>
      <c r="G54" s="52"/>
      <c r="H54" s="49"/>
      <c r="I54" s="52"/>
      <c r="J54" s="52">
        <v>1</v>
      </c>
      <c r="K54" s="52"/>
      <c r="L54" s="52">
        <v>1</v>
      </c>
      <c r="M54" s="132" t="str">
        <f t="shared" si="4"/>
        <v>týd.</v>
      </c>
      <c r="N54">
        <v>1</v>
      </c>
      <c r="O54">
        <v>2</v>
      </c>
      <c r="P54">
        <v>0.85</v>
      </c>
    </row>
    <row r="55" spans="1:16" ht="15.75">
      <c r="A55" s="56" t="s">
        <v>68</v>
      </c>
      <c r="B55" s="54"/>
      <c r="C55" s="47" t="s">
        <v>105</v>
      </c>
      <c r="D55" s="48">
        <v>14.5</v>
      </c>
      <c r="E55" s="48">
        <f t="shared" si="3"/>
        <v>14.5</v>
      </c>
      <c r="F55" s="49" t="s">
        <v>55</v>
      </c>
      <c r="G55" s="52"/>
      <c r="H55" s="49"/>
      <c r="I55" s="52"/>
      <c r="J55" s="52"/>
      <c r="K55" s="52"/>
      <c r="L55" s="52">
        <v>1</v>
      </c>
      <c r="M55" s="132" t="str">
        <f t="shared" si="4"/>
        <v>den.</v>
      </c>
      <c r="N55">
        <v>1</v>
      </c>
      <c r="O55">
        <v>1</v>
      </c>
      <c r="P55">
        <v>1</v>
      </c>
    </row>
    <row r="56" spans="1:16" ht="15.75">
      <c r="A56" s="66" t="s">
        <v>57</v>
      </c>
      <c r="B56" s="54" t="s">
        <v>89</v>
      </c>
      <c r="C56" s="47" t="s">
        <v>57</v>
      </c>
      <c r="D56" s="48">
        <v>11.5</v>
      </c>
      <c r="E56" s="48">
        <f t="shared" si="3"/>
        <v>11.5</v>
      </c>
      <c r="F56" s="57" t="s">
        <v>82</v>
      </c>
      <c r="G56" s="52">
        <v>1</v>
      </c>
      <c r="H56" s="49" t="s">
        <v>71</v>
      </c>
      <c r="I56" s="52"/>
      <c r="J56" s="52">
        <v>1</v>
      </c>
      <c r="K56" s="52"/>
      <c r="L56" s="52">
        <v>1</v>
      </c>
      <c r="M56" s="132" t="str">
        <f t="shared" si="4"/>
        <v>den.</v>
      </c>
      <c r="N56">
        <v>1</v>
      </c>
      <c r="O56">
        <v>1</v>
      </c>
      <c r="P56">
        <v>1</v>
      </c>
    </row>
    <row r="57" spans="1:16" ht="15.75">
      <c r="A57" s="66" t="s">
        <v>57</v>
      </c>
      <c r="B57" s="54" t="s">
        <v>88</v>
      </c>
      <c r="C57" s="47" t="s">
        <v>57</v>
      </c>
      <c r="D57" s="48">
        <v>9.75</v>
      </c>
      <c r="E57" s="48">
        <f t="shared" si="3"/>
        <v>9.75</v>
      </c>
      <c r="F57" s="57" t="s">
        <v>82</v>
      </c>
      <c r="G57" s="52">
        <v>1</v>
      </c>
      <c r="H57" s="49" t="s">
        <v>72</v>
      </c>
      <c r="I57" s="52"/>
      <c r="J57" s="52"/>
      <c r="K57" s="52"/>
      <c r="L57" s="52">
        <v>1</v>
      </c>
      <c r="M57" s="132" t="str">
        <f t="shared" si="4"/>
        <v>den.</v>
      </c>
      <c r="N57">
        <v>1</v>
      </c>
      <c r="O57">
        <v>1</v>
      </c>
      <c r="P57">
        <v>1</v>
      </c>
    </row>
    <row r="58" spans="1:16" ht="15.75">
      <c r="A58" s="59" t="s">
        <v>73</v>
      </c>
      <c r="B58" s="67"/>
      <c r="C58" s="68"/>
      <c r="D58" s="69">
        <f>SUM(D41:D57)</f>
        <v>417.78</v>
      </c>
      <c r="E58" s="69">
        <f>SUM(E41:E57)</f>
        <v>373.45350000000002</v>
      </c>
      <c r="F58" s="62"/>
      <c r="G58" s="63">
        <f>SUM(G41:G57)</f>
        <v>5</v>
      </c>
      <c r="H58" s="62" t="s">
        <v>75</v>
      </c>
      <c r="I58" s="63">
        <f>SUM(I41:I57)</f>
        <v>0</v>
      </c>
      <c r="J58" s="63">
        <f>SUM(J41:J57)</f>
        <v>12</v>
      </c>
      <c r="K58" s="63">
        <f>SUM(K41:K57)</f>
        <v>2</v>
      </c>
      <c r="L58" s="63"/>
      <c r="M58" s="62"/>
    </row>
    <row r="59" spans="1:16" ht="15.75">
      <c r="A59" s="70"/>
      <c r="B59" s="71"/>
      <c r="C59" s="72"/>
      <c r="D59" s="73"/>
      <c r="E59" s="73"/>
      <c r="F59" s="71"/>
      <c r="G59" s="74"/>
      <c r="H59" s="71"/>
      <c r="I59" s="74"/>
      <c r="J59" s="74"/>
      <c r="K59" s="74"/>
      <c r="L59" s="74"/>
      <c r="M59" s="74"/>
    </row>
    <row r="60" spans="1:16" ht="20.25">
      <c r="A60" s="197" t="s">
        <v>239</v>
      </c>
      <c r="B60" s="197"/>
      <c r="C60" s="197"/>
      <c r="D60" s="73"/>
      <c r="E60" s="73"/>
      <c r="F60" s="71"/>
      <c r="G60" s="74"/>
      <c r="H60" s="71"/>
      <c r="I60" s="74"/>
      <c r="J60" s="74"/>
      <c r="K60" s="74"/>
      <c r="L60" s="74"/>
      <c r="M60" s="74"/>
    </row>
    <row r="61" spans="1:16" ht="15.75">
      <c r="A61" s="75" t="s">
        <v>278</v>
      </c>
      <c r="B61" s="58"/>
      <c r="C61" s="58" t="s">
        <v>107</v>
      </c>
      <c r="D61" s="48">
        <v>11.06</v>
      </c>
      <c r="E61" s="48">
        <f t="shared" ref="E61:E72" si="5">D61*P61</f>
        <v>9.4009999999999998</v>
      </c>
      <c r="F61" s="57" t="s">
        <v>55</v>
      </c>
      <c r="G61" s="52"/>
      <c r="H61" s="49"/>
      <c r="I61" s="52"/>
      <c r="J61" s="52"/>
      <c r="K61" s="52"/>
      <c r="L61" s="52">
        <f t="shared" ref="L61:L72" si="6">N61</f>
        <v>1</v>
      </c>
      <c r="M61" s="132" t="str">
        <f t="shared" ref="M61:M72" si="7">IF(O61=1,"den.",IF(O61=2,"týd.",IF(O61=3,"měs.",IF(O61=4,"rok",IF(O61=5,"zima",0)))))</f>
        <v>den.</v>
      </c>
      <c r="N61" s="133">
        <v>1</v>
      </c>
      <c r="O61">
        <v>1</v>
      </c>
      <c r="P61">
        <v>0.85</v>
      </c>
    </row>
    <row r="62" spans="1:16" ht="15.75">
      <c r="A62" s="76" t="s">
        <v>240</v>
      </c>
      <c r="B62" s="77" t="s">
        <v>49</v>
      </c>
      <c r="C62" s="78" t="s">
        <v>103</v>
      </c>
      <c r="D62" s="79"/>
      <c r="E62" s="48">
        <f t="shared" si="5"/>
        <v>0</v>
      </c>
      <c r="F62" s="57"/>
      <c r="G62" s="80"/>
      <c r="H62" s="81"/>
      <c r="I62" s="80"/>
      <c r="J62" s="80"/>
      <c r="K62" s="80"/>
      <c r="L62" s="52">
        <f t="shared" si="6"/>
        <v>0</v>
      </c>
      <c r="M62" s="132">
        <f t="shared" si="7"/>
        <v>0</v>
      </c>
      <c r="N62" s="133">
        <v>0</v>
      </c>
      <c r="P62">
        <v>0.85</v>
      </c>
    </row>
    <row r="63" spans="1:16" ht="15.75">
      <c r="A63" s="75" t="s">
        <v>227</v>
      </c>
      <c r="B63" s="58"/>
      <c r="C63" s="58" t="s">
        <v>18</v>
      </c>
      <c r="D63" s="48">
        <v>79.02</v>
      </c>
      <c r="E63" s="48">
        <f t="shared" si="5"/>
        <v>67.167000000000002</v>
      </c>
      <c r="F63" s="57" t="s">
        <v>55</v>
      </c>
      <c r="G63" s="52">
        <v>1</v>
      </c>
      <c r="H63" s="49"/>
      <c r="I63" s="52"/>
      <c r="J63" s="52"/>
      <c r="K63" s="52"/>
      <c r="L63" s="52">
        <f t="shared" si="6"/>
        <v>1</v>
      </c>
      <c r="M63" s="132" t="str">
        <f t="shared" si="7"/>
        <v>den.</v>
      </c>
      <c r="N63" s="133">
        <v>1</v>
      </c>
      <c r="O63">
        <v>1</v>
      </c>
      <c r="P63">
        <v>0.85</v>
      </c>
    </row>
    <row r="64" spans="1:16" ht="15.75">
      <c r="A64" s="75" t="s">
        <v>59</v>
      </c>
      <c r="B64" s="58"/>
      <c r="C64" s="47" t="s">
        <v>105</v>
      </c>
      <c r="D64" s="48">
        <v>14.6</v>
      </c>
      <c r="E64" s="48">
        <f t="shared" si="5"/>
        <v>12.41</v>
      </c>
      <c r="F64" s="57" t="s">
        <v>55</v>
      </c>
      <c r="G64" s="52"/>
      <c r="H64" s="49"/>
      <c r="I64" s="52"/>
      <c r="J64" s="52"/>
      <c r="K64" s="52"/>
      <c r="L64" s="52">
        <f t="shared" si="6"/>
        <v>1</v>
      </c>
      <c r="M64" s="132" t="str">
        <f t="shared" si="7"/>
        <v>den.</v>
      </c>
      <c r="N64" s="133">
        <v>1</v>
      </c>
      <c r="O64">
        <v>1</v>
      </c>
      <c r="P64">
        <v>0.85</v>
      </c>
    </row>
    <row r="65" spans="1:16" ht="15.75">
      <c r="A65" s="75" t="s">
        <v>57</v>
      </c>
      <c r="B65" s="58" t="s">
        <v>88</v>
      </c>
      <c r="C65" s="47" t="s">
        <v>57</v>
      </c>
      <c r="D65" s="48">
        <v>6.95</v>
      </c>
      <c r="E65" s="48">
        <f t="shared" si="5"/>
        <v>5.9074999999999998</v>
      </c>
      <c r="F65" s="57" t="s">
        <v>55</v>
      </c>
      <c r="G65" s="52">
        <v>1</v>
      </c>
      <c r="H65" s="49" t="s">
        <v>69</v>
      </c>
      <c r="I65" s="52"/>
      <c r="J65" s="52"/>
      <c r="K65" s="52"/>
      <c r="L65" s="52">
        <f t="shared" si="6"/>
        <v>1</v>
      </c>
      <c r="M65" s="132" t="str">
        <f t="shared" si="7"/>
        <v>den.</v>
      </c>
      <c r="N65" s="133">
        <v>1</v>
      </c>
      <c r="O65">
        <v>1</v>
      </c>
      <c r="P65">
        <v>0.85</v>
      </c>
    </row>
    <row r="66" spans="1:16" ht="15.75">
      <c r="A66" s="75" t="s">
        <v>57</v>
      </c>
      <c r="B66" s="58" t="s">
        <v>89</v>
      </c>
      <c r="C66" s="47" t="s">
        <v>57</v>
      </c>
      <c r="D66" s="48">
        <v>10.039999999999999</v>
      </c>
      <c r="E66" s="48">
        <f t="shared" si="5"/>
        <v>8.5339999999999989</v>
      </c>
      <c r="F66" s="57" t="s">
        <v>55</v>
      </c>
      <c r="G66" s="52">
        <v>1</v>
      </c>
      <c r="H66" s="49" t="s">
        <v>70</v>
      </c>
      <c r="I66" s="52"/>
      <c r="J66" s="52">
        <v>1</v>
      </c>
      <c r="K66" s="52"/>
      <c r="L66" s="52">
        <f t="shared" si="6"/>
        <v>1</v>
      </c>
      <c r="M66" s="132" t="str">
        <f t="shared" si="7"/>
        <v>den.</v>
      </c>
      <c r="N66" s="133">
        <v>1</v>
      </c>
      <c r="O66">
        <v>1</v>
      </c>
      <c r="P66">
        <v>0.85</v>
      </c>
    </row>
    <row r="67" spans="1:16" ht="15.75">
      <c r="A67" s="75" t="s">
        <v>90</v>
      </c>
      <c r="B67" s="58" t="s">
        <v>108</v>
      </c>
      <c r="C67" s="47" t="s">
        <v>154</v>
      </c>
      <c r="D67" s="48">
        <v>37.17</v>
      </c>
      <c r="E67" s="48">
        <f t="shared" si="5"/>
        <v>31.5945</v>
      </c>
      <c r="F67" s="57" t="s">
        <v>55</v>
      </c>
      <c r="G67" s="52"/>
      <c r="H67" s="49"/>
      <c r="I67" s="52"/>
      <c r="J67" s="52">
        <v>1</v>
      </c>
      <c r="K67" s="52"/>
      <c r="L67" s="52">
        <f t="shared" si="6"/>
        <v>1</v>
      </c>
      <c r="M67" s="132" t="str">
        <f t="shared" si="7"/>
        <v>týd.</v>
      </c>
      <c r="N67" s="133">
        <v>1</v>
      </c>
      <c r="O67">
        <v>2</v>
      </c>
      <c r="P67">
        <v>0.85</v>
      </c>
    </row>
    <row r="68" spans="1:16" ht="15.75">
      <c r="A68" s="75" t="s">
        <v>226</v>
      </c>
      <c r="B68" s="58" t="s">
        <v>88</v>
      </c>
      <c r="C68" s="47" t="s">
        <v>50</v>
      </c>
      <c r="D68" s="48">
        <v>16.899999999999999</v>
      </c>
      <c r="E68" s="48">
        <f t="shared" si="5"/>
        <v>14.364999999999998</v>
      </c>
      <c r="F68" s="57" t="s">
        <v>55</v>
      </c>
      <c r="G68" s="52">
        <v>4</v>
      </c>
      <c r="H68" s="49"/>
      <c r="I68" s="52">
        <v>5</v>
      </c>
      <c r="J68" s="52">
        <v>1</v>
      </c>
      <c r="K68" s="52"/>
      <c r="L68" s="52">
        <f t="shared" si="6"/>
        <v>1</v>
      </c>
      <c r="M68" s="132" t="str">
        <f t="shared" si="7"/>
        <v>den.</v>
      </c>
      <c r="N68" s="133">
        <v>1</v>
      </c>
      <c r="O68">
        <v>1</v>
      </c>
      <c r="P68">
        <v>0.85</v>
      </c>
    </row>
    <row r="69" spans="1:16" ht="15.75">
      <c r="A69" s="75" t="s">
        <v>91</v>
      </c>
      <c r="B69" s="58" t="s">
        <v>109</v>
      </c>
      <c r="C69" s="47" t="s">
        <v>154</v>
      </c>
      <c r="D69" s="48">
        <v>12.5</v>
      </c>
      <c r="E69" s="48">
        <f t="shared" si="5"/>
        <v>10.625</v>
      </c>
      <c r="F69" s="57" t="s">
        <v>55</v>
      </c>
      <c r="G69" s="52"/>
      <c r="H69" s="49"/>
      <c r="I69" s="52"/>
      <c r="J69" s="52">
        <v>1</v>
      </c>
      <c r="K69" s="52"/>
      <c r="L69" s="52">
        <f t="shared" si="6"/>
        <v>1</v>
      </c>
      <c r="M69" s="132" t="str">
        <f t="shared" si="7"/>
        <v>týd.</v>
      </c>
      <c r="N69" s="133">
        <v>1</v>
      </c>
      <c r="O69">
        <v>2</v>
      </c>
      <c r="P69">
        <v>0.85</v>
      </c>
    </row>
    <row r="70" spans="1:16" ht="15.75">
      <c r="A70" s="75" t="s">
        <v>92</v>
      </c>
      <c r="B70" s="58" t="s">
        <v>89</v>
      </c>
      <c r="C70" s="58" t="s">
        <v>50</v>
      </c>
      <c r="D70" s="48">
        <v>2.6</v>
      </c>
      <c r="E70" s="48">
        <f t="shared" si="5"/>
        <v>2.21</v>
      </c>
      <c r="F70" s="57" t="s">
        <v>55</v>
      </c>
      <c r="G70" s="52">
        <v>2</v>
      </c>
      <c r="H70" s="49"/>
      <c r="I70" s="52">
        <v>1</v>
      </c>
      <c r="J70" s="52">
        <v>1</v>
      </c>
      <c r="K70" s="52"/>
      <c r="L70" s="52">
        <f t="shared" si="6"/>
        <v>1</v>
      </c>
      <c r="M70" s="132" t="str">
        <f t="shared" si="7"/>
        <v>den.</v>
      </c>
      <c r="N70" s="133">
        <v>1</v>
      </c>
      <c r="O70">
        <v>1</v>
      </c>
      <c r="P70">
        <v>0.85</v>
      </c>
    </row>
    <row r="71" spans="1:16" ht="15.75">
      <c r="A71" s="75" t="s">
        <v>58</v>
      </c>
      <c r="B71" s="58"/>
      <c r="C71" s="58" t="s">
        <v>8</v>
      </c>
      <c r="D71" s="48">
        <v>33.1</v>
      </c>
      <c r="E71" s="48">
        <f t="shared" si="5"/>
        <v>28.135000000000002</v>
      </c>
      <c r="F71" s="57" t="s">
        <v>82</v>
      </c>
      <c r="G71" s="52">
        <v>1</v>
      </c>
      <c r="H71" s="49"/>
      <c r="I71" s="52"/>
      <c r="J71" s="52">
        <v>1</v>
      </c>
      <c r="K71" s="52"/>
      <c r="L71" s="52">
        <f t="shared" si="6"/>
        <v>1</v>
      </c>
      <c r="M71" s="132" t="str">
        <f t="shared" si="7"/>
        <v>týd.</v>
      </c>
      <c r="N71" s="133">
        <v>1</v>
      </c>
      <c r="O71">
        <v>2</v>
      </c>
      <c r="P71">
        <v>0.85</v>
      </c>
    </row>
    <row r="72" spans="1:16" ht="15.75">
      <c r="A72" s="75" t="s">
        <v>22</v>
      </c>
      <c r="B72" s="58"/>
      <c r="C72" s="58" t="s">
        <v>18</v>
      </c>
      <c r="D72" s="48">
        <v>3</v>
      </c>
      <c r="E72" s="48">
        <f t="shared" si="5"/>
        <v>3</v>
      </c>
      <c r="F72" s="57" t="s">
        <v>60</v>
      </c>
      <c r="G72" s="52"/>
      <c r="H72" s="49"/>
      <c r="I72" s="52"/>
      <c r="J72" s="52"/>
      <c r="K72" s="52"/>
      <c r="L72" s="52">
        <f t="shared" si="6"/>
        <v>1</v>
      </c>
      <c r="M72" s="132" t="str">
        <f t="shared" si="7"/>
        <v>týd.</v>
      </c>
      <c r="N72" s="133">
        <v>1</v>
      </c>
      <c r="O72">
        <v>2</v>
      </c>
      <c r="P72">
        <v>1</v>
      </c>
    </row>
    <row r="73" spans="1:16" ht="15.75">
      <c r="A73" s="59" t="s">
        <v>73</v>
      </c>
      <c r="B73" s="60"/>
      <c r="C73" s="60"/>
      <c r="D73" s="61">
        <f>SUM(D61:D72)</f>
        <v>226.93999999999997</v>
      </c>
      <c r="E73" s="61">
        <f>SUM(E61:E72)</f>
        <v>193.34900000000002</v>
      </c>
      <c r="F73" s="60"/>
      <c r="G73" s="63">
        <f>SUM(G61:G72)</f>
        <v>10</v>
      </c>
      <c r="H73" s="62" t="s">
        <v>72</v>
      </c>
      <c r="I73" s="63">
        <f>SUM(I61:I72)</f>
        <v>6</v>
      </c>
      <c r="J73" s="63">
        <f>SUM(J61:J72)</f>
        <v>6</v>
      </c>
      <c r="K73" s="63">
        <f>SUM(K61:K72)</f>
        <v>0</v>
      </c>
      <c r="L73" s="63"/>
      <c r="M73" s="60"/>
    </row>
    <row r="74" spans="1:16" ht="15.75">
      <c r="A74" s="70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</row>
    <row r="75" spans="1:16" ht="20.25">
      <c r="A75" s="197" t="s">
        <v>241</v>
      </c>
      <c r="B75" s="197"/>
      <c r="C75" s="197"/>
      <c r="D75" s="64"/>
      <c r="E75" s="64"/>
      <c r="F75" s="64"/>
      <c r="G75" s="65"/>
      <c r="H75" s="65"/>
      <c r="I75" s="65"/>
      <c r="J75" s="65"/>
      <c r="K75" s="65"/>
      <c r="L75" s="65"/>
      <c r="M75" s="65"/>
    </row>
    <row r="76" spans="1:16" ht="15.75">
      <c r="A76" s="56">
        <v>51</v>
      </c>
      <c r="B76" s="56"/>
      <c r="C76" s="58" t="s">
        <v>18</v>
      </c>
      <c r="D76" s="48">
        <v>12.9</v>
      </c>
      <c r="E76" s="48">
        <f t="shared" ref="E76:E85" si="8">D76*P76</f>
        <v>12.9</v>
      </c>
      <c r="F76" s="57" t="s">
        <v>82</v>
      </c>
      <c r="G76" s="57"/>
      <c r="H76" s="57"/>
      <c r="I76" s="52"/>
      <c r="J76" s="52"/>
      <c r="K76" s="52"/>
      <c r="L76" s="52">
        <f t="shared" ref="L76:L85" si="9">N76</f>
        <v>1</v>
      </c>
      <c r="M76" s="132" t="str">
        <f t="shared" ref="M76:M85" si="10">IF(O76=1,"den.",IF(O76=2,"týd.",IF(O76=3,"měs.",IF(O76=4,"rok",IF(O76=5,"zima",0)))))</f>
        <v>den.</v>
      </c>
      <c r="N76">
        <v>1</v>
      </c>
      <c r="O76">
        <v>1</v>
      </c>
      <c r="P76">
        <v>1</v>
      </c>
    </row>
    <row r="77" spans="1:16" ht="15.75">
      <c r="A77" s="56">
        <v>52</v>
      </c>
      <c r="B77" s="58" t="s">
        <v>83</v>
      </c>
      <c r="C77" s="58" t="s">
        <v>107</v>
      </c>
      <c r="D77" s="48">
        <v>2.2000000000000002</v>
      </c>
      <c r="E77" s="48">
        <f t="shared" si="8"/>
        <v>1.87</v>
      </c>
      <c r="F77" s="57" t="s">
        <v>82</v>
      </c>
      <c r="G77" s="57"/>
      <c r="H77" s="57"/>
      <c r="I77" s="52"/>
      <c r="J77" s="52"/>
      <c r="K77" s="52"/>
      <c r="L77" s="52">
        <f t="shared" si="9"/>
        <v>1</v>
      </c>
      <c r="M77" s="132" t="str">
        <f t="shared" si="10"/>
        <v>týd.</v>
      </c>
      <c r="N77">
        <v>1</v>
      </c>
      <c r="O77">
        <v>2</v>
      </c>
      <c r="P77">
        <v>0.85</v>
      </c>
    </row>
    <row r="78" spans="1:16" ht="15.75">
      <c r="A78" s="56">
        <v>53</v>
      </c>
      <c r="B78" s="47" t="s">
        <v>6</v>
      </c>
      <c r="C78" s="58" t="s">
        <v>107</v>
      </c>
      <c r="D78" s="48">
        <v>17.75</v>
      </c>
      <c r="E78" s="48">
        <f t="shared" si="8"/>
        <v>15.0875</v>
      </c>
      <c r="F78" s="57" t="s">
        <v>82</v>
      </c>
      <c r="G78" s="57"/>
      <c r="H78" s="57"/>
      <c r="I78" s="52"/>
      <c r="J78" s="52"/>
      <c r="K78" s="52"/>
      <c r="L78" s="52">
        <f t="shared" si="9"/>
        <v>1</v>
      </c>
      <c r="M78" s="132" t="str">
        <f t="shared" si="10"/>
        <v>měs.</v>
      </c>
      <c r="N78">
        <v>1</v>
      </c>
      <c r="O78">
        <v>3</v>
      </c>
      <c r="P78">
        <v>0.85</v>
      </c>
    </row>
    <row r="79" spans="1:16" ht="15.75">
      <c r="A79" s="56">
        <v>54</v>
      </c>
      <c r="B79" s="58" t="s">
        <v>84</v>
      </c>
      <c r="C79" s="58" t="s">
        <v>86</v>
      </c>
      <c r="D79" s="48">
        <v>48.35</v>
      </c>
      <c r="E79" s="48">
        <f t="shared" si="8"/>
        <v>41.097499999999997</v>
      </c>
      <c r="F79" s="57" t="s">
        <v>82</v>
      </c>
      <c r="G79" s="57"/>
      <c r="H79" s="57"/>
      <c r="I79" s="52"/>
      <c r="J79" s="52">
        <v>1</v>
      </c>
      <c r="K79" s="52"/>
      <c r="L79" s="52">
        <f t="shared" si="9"/>
        <v>1</v>
      </c>
      <c r="M79" s="132" t="str">
        <f t="shared" si="10"/>
        <v>týd.</v>
      </c>
      <c r="N79">
        <v>1</v>
      </c>
      <c r="O79">
        <v>2</v>
      </c>
      <c r="P79">
        <v>0.85</v>
      </c>
    </row>
    <row r="80" spans="1:16" ht="15.75">
      <c r="A80" s="56">
        <v>55</v>
      </c>
      <c r="B80" s="58" t="s">
        <v>85</v>
      </c>
      <c r="C80" s="58" t="s">
        <v>86</v>
      </c>
      <c r="D80" s="48">
        <v>61.05</v>
      </c>
      <c r="E80" s="48">
        <f t="shared" si="8"/>
        <v>51.892499999999998</v>
      </c>
      <c r="F80" s="57" t="s">
        <v>54</v>
      </c>
      <c r="G80" s="57"/>
      <c r="H80" s="57"/>
      <c r="I80" s="52"/>
      <c r="J80" s="52">
        <v>1</v>
      </c>
      <c r="K80" s="52"/>
      <c r="L80" s="52">
        <f t="shared" si="9"/>
        <v>1</v>
      </c>
      <c r="M80" s="132" t="str">
        <f t="shared" si="10"/>
        <v>týd.</v>
      </c>
      <c r="N80">
        <v>1</v>
      </c>
      <c r="O80">
        <v>2</v>
      </c>
      <c r="P80">
        <v>0.85</v>
      </c>
    </row>
    <row r="81" spans="1:16" ht="15.75">
      <c r="A81" s="56" t="s">
        <v>257</v>
      </c>
      <c r="B81" s="58" t="s">
        <v>86</v>
      </c>
      <c r="C81" s="58" t="s">
        <v>86</v>
      </c>
      <c r="D81" s="48">
        <v>19.2</v>
      </c>
      <c r="E81" s="48">
        <f t="shared" si="8"/>
        <v>16.32</v>
      </c>
      <c r="F81" s="57" t="s">
        <v>54</v>
      </c>
      <c r="G81" s="57"/>
      <c r="H81" s="57"/>
      <c r="I81" s="52"/>
      <c r="J81" s="52">
        <v>1</v>
      </c>
      <c r="K81" s="52"/>
      <c r="L81" s="52">
        <f t="shared" si="9"/>
        <v>1</v>
      </c>
      <c r="M81" s="132" t="str">
        <f t="shared" si="10"/>
        <v>týd.</v>
      </c>
      <c r="N81">
        <v>1</v>
      </c>
      <c r="O81">
        <v>2</v>
      </c>
      <c r="P81">
        <v>0.85</v>
      </c>
    </row>
    <row r="82" spans="1:16" ht="15.75">
      <c r="A82" s="56">
        <v>57</v>
      </c>
      <c r="B82" s="58" t="s">
        <v>87</v>
      </c>
      <c r="C82" s="58" t="s">
        <v>107</v>
      </c>
      <c r="D82" s="48">
        <v>5.75</v>
      </c>
      <c r="E82" s="48">
        <f t="shared" si="8"/>
        <v>4.8875000000000002</v>
      </c>
      <c r="F82" s="57" t="s">
        <v>82</v>
      </c>
      <c r="G82" s="57">
        <v>1</v>
      </c>
      <c r="H82" s="57"/>
      <c r="I82" s="52"/>
      <c r="J82" s="52">
        <v>1</v>
      </c>
      <c r="K82" s="52"/>
      <c r="L82" s="52">
        <f t="shared" si="9"/>
        <v>1</v>
      </c>
      <c r="M82" s="132" t="str">
        <f t="shared" si="10"/>
        <v>týd.</v>
      </c>
      <c r="N82">
        <v>1</v>
      </c>
      <c r="O82">
        <v>2</v>
      </c>
      <c r="P82">
        <v>0.85</v>
      </c>
    </row>
    <row r="83" spans="1:16" ht="15.75">
      <c r="A83" s="56">
        <v>58</v>
      </c>
      <c r="B83" s="58" t="s">
        <v>89</v>
      </c>
      <c r="C83" s="58" t="s">
        <v>57</v>
      </c>
      <c r="D83" s="48">
        <v>2.75</v>
      </c>
      <c r="E83" s="48">
        <f t="shared" si="8"/>
        <v>2.75</v>
      </c>
      <c r="F83" s="57" t="s">
        <v>82</v>
      </c>
      <c r="G83" s="57">
        <v>1</v>
      </c>
      <c r="H83" s="49" t="s">
        <v>70</v>
      </c>
      <c r="I83" s="52"/>
      <c r="J83" s="52">
        <v>1</v>
      </c>
      <c r="K83" s="52"/>
      <c r="L83" s="52">
        <f t="shared" si="9"/>
        <v>1</v>
      </c>
      <c r="M83" s="132" t="str">
        <f t="shared" si="10"/>
        <v>den.</v>
      </c>
      <c r="N83">
        <v>1</v>
      </c>
      <c r="O83">
        <v>1</v>
      </c>
      <c r="P83">
        <v>1</v>
      </c>
    </row>
    <row r="84" spans="1:16" ht="15.75">
      <c r="A84" s="56">
        <v>59</v>
      </c>
      <c r="B84" s="58" t="s">
        <v>88</v>
      </c>
      <c r="C84" s="58" t="s">
        <v>57</v>
      </c>
      <c r="D84" s="48">
        <v>2.75</v>
      </c>
      <c r="E84" s="48">
        <f t="shared" si="8"/>
        <v>2.75</v>
      </c>
      <c r="F84" s="57" t="s">
        <v>82</v>
      </c>
      <c r="G84" s="57">
        <v>1</v>
      </c>
      <c r="H84" s="49" t="s">
        <v>70</v>
      </c>
      <c r="I84" s="52"/>
      <c r="J84" s="52"/>
      <c r="K84" s="52"/>
      <c r="L84" s="52">
        <f t="shared" si="9"/>
        <v>1</v>
      </c>
      <c r="M84" s="132" t="str">
        <f t="shared" si="10"/>
        <v>den.</v>
      </c>
      <c r="N84">
        <v>1</v>
      </c>
      <c r="O84">
        <v>1</v>
      </c>
      <c r="P84">
        <v>1</v>
      </c>
    </row>
    <row r="85" spans="1:16" ht="15.75">
      <c r="A85" s="56">
        <v>60</v>
      </c>
      <c r="B85" s="56"/>
      <c r="C85" s="58" t="s">
        <v>18</v>
      </c>
      <c r="D85" s="48">
        <v>4.25</v>
      </c>
      <c r="E85" s="48">
        <f t="shared" si="8"/>
        <v>4.25</v>
      </c>
      <c r="F85" s="57" t="s">
        <v>82</v>
      </c>
      <c r="G85" s="57"/>
      <c r="H85" s="57"/>
      <c r="I85" s="52"/>
      <c r="J85" s="52"/>
      <c r="K85" s="52"/>
      <c r="L85" s="52">
        <f t="shared" si="9"/>
        <v>1</v>
      </c>
      <c r="M85" s="132" t="str">
        <f t="shared" si="10"/>
        <v>den.</v>
      </c>
      <c r="N85">
        <v>1</v>
      </c>
      <c r="O85">
        <v>1</v>
      </c>
      <c r="P85">
        <v>1</v>
      </c>
    </row>
    <row r="86" spans="1:16" ht="15.75">
      <c r="A86" s="59" t="s">
        <v>73</v>
      </c>
      <c r="B86" s="67"/>
      <c r="C86" s="68"/>
      <c r="D86" s="69">
        <f>SUM(D76:D85)</f>
        <v>176.95</v>
      </c>
      <c r="E86" s="69">
        <f>SUM(E76:E85)</f>
        <v>153.80499999999998</v>
      </c>
      <c r="F86" s="62"/>
      <c r="G86" s="63">
        <f>SUM(G76:G85)</f>
        <v>3</v>
      </c>
      <c r="H86" s="62" t="s">
        <v>75</v>
      </c>
      <c r="I86" s="63">
        <f>SUM(I76:I85)</f>
        <v>0</v>
      </c>
      <c r="J86" s="63">
        <f>SUM(J76:J85)</f>
        <v>5</v>
      </c>
      <c r="K86" s="63">
        <f>SUM(K76:K85)</f>
        <v>0</v>
      </c>
      <c r="L86" s="63"/>
      <c r="M86" s="62"/>
    </row>
    <row r="87" spans="1:16" ht="16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</row>
    <row r="88" spans="1:16" ht="20.25">
      <c r="A88" s="197" t="s">
        <v>242</v>
      </c>
      <c r="B88" s="197"/>
      <c r="C88" s="197"/>
      <c r="D88" s="64"/>
      <c r="E88" s="64"/>
      <c r="F88" s="64"/>
      <c r="G88" s="65"/>
      <c r="H88" s="65"/>
      <c r="I88" s="65"/>
      <c r="J88" s="65"/>
      <c r="K88" s="65"/>
      <c r="L88" s="65"/>
      <c r="M88" s="65"/>
    </row>
    <row r="89" spans="1:16" ht="15.75">
      <c r="A89" s="56">
        <v>38</v>
      </c>
      <c r="B89" s="58" t="s">
        <v>93</v>
      </c>
      <c r="C89" s="58" t="s">
        <v>18</v>
      </c>
      <c r="D89" s="48">
        <v>42.3</v>
      </c>
      <c r="E89" s="48">
        <f t="shared" ref="E89:E99" si="11">D89*P89</f>
        <v>42.3</v>
      </c>
      <c r="F89" s="57" t="s">
        <v>94</v>
      </c>
      <c r="G89" s="57">
        <v>1</v>
      </c>
      <c r="H89" s="49"/>
      <c r="I89" s="52"/>
      <c r="J89" s="52">
        <v>1</v>
      </c>
      <c r="K89" s="52"/>
      <c r="L89" s="52">
        <f t="shared" ref="L89:L99" si="12">N89</f>
        <v>1</v>
      </c>
      <c r="M89" s="132" t="str">
        <f t="shared" ref="M89:M99" si="13">IF(O89=1,"den.",IF(O89=2,"týd.",IF(O89=3,"měs.",IF(O89=4,"rok",IF(O89=5,"zima",0)))))</f>
        <v>den.</v>
      </c>
      <c r="N89">
        <v>1</v>
      </c>
      <c r="O89">
        <v>1</v>
      </c>
      <c r="P89">
        <v>1</v>
      </c>
    </row>
    <row r="90" spans="1:16" ht="15.75">
      <c r="A90" s="56">
        <v>28</v>
      </c>
      <c r="B90" s="58" t="s">
        <v>95</v>
      </c>
      <c r="C90" s="58" t="s">
        <v>18</v>
      </c>
      <c r="D90" s="48">
        <v>11.6</v>
      </c>
      <c r="E90" s="48">
        <f t="shared" si="11"/>
        <v>11.6</v>
      </c>
      <c r="F90" s="57" t="s">
        <v>94</v>
      </c>
      <c r="G90" s="57"/>
      <c r="H90" s="49"/>
      <c r="I90" s="52"/>
      <c r="J90" s="52"/>
      <c r="K90" s="52"/>
      <c r="L90" s="52">
        <f t="shared" si="12"/>
        <v>1</v>
      </c>
      <c r="M90" s="132" t="str">
        <f t="shared" si="13"/>
        <v>den.</v>
      </c>
      <c r="N90">
        <v>1</v>
      </c>
      <c r="O90">
        <v>1</v>
      </c>
      <c r="P90">
        <v>1</v>
      </c>
    </row>
    <row r="91" spans="1:16" ht="15.75">
      <c r="A91" s="56">
        <v>30</v>
      </c>
      <c r="B91" s="54"/>
      <c r="C91" s="58" t="s">
        <v>8</v>
      </c>
      <c r="D91" s="48">
        <v>4.5</v>
      </c>
      <c r="E91" s="48">
        <f t="shared" si="11"/>
        <v>3.8249999999999997</v>
      </c>
      <c r="F91" s="57" t="s">
        <v>94</v>
      </c>
      <c r="G91" s="57"/>
      <c r="H91" s="49"/>
      <c r="I91" s="52"/>
      <c r="J91" s="52"/>
      <c r="K91" s="52"/>
      <c r="L91" s="52">
        <f t="shared" si="12"/>
        <v>1</v>
      </c>
      <c r="M91" s="132" t="str">
        <f t="shared" si="13"/>
        <v>týd.</v>
      </c>
      <c r="N91">
        <v>1</v>
      </c>
      <c r="O91">
        <v>2</v>
      </c>
      <c r="P91">
        <v>0.85</v>
      </c>
    </row>
    <row r="92" spans="1:16" ht="15.75">
      <c r="A92" s="56">
        <v>31</v>
      </c>
      <c r="B92" s="58" t="s">
        <v>97</v>
      </c>
      <c r="C92" s="58" t="s">
        <v>8</v>
      </c>
      <c r="D92" s="48">
        <v>45.6</v>
      </c>
      <c r="E92" s="48">
        <f t="shared" si="11"/>
        <v>38.76</v>
      </c>
      <c r="F92" s="57" t="s">
        <v>94</v>
      </c>
      <c r="G92" s="57"/>
      <c r="H92" s="49"/>
      <c r="I92" s="52"/>
      <c r="J92" s="52">
        <v>1</v>
      </c>
      <c r="K92" s="52"/>
      <c r="L92" s="52">
        <f t="shared" si="12"/>
        <v>1</v>
      </c>
      <c r="M92" s="132" t="str">
        <f t="shared" si="13"/>
        <v>týd.</v>
      </c>
      <c r="N92">
        <v>1</v>
      </c>
      <c r="O92">
        <v>2</v>
      </c>
      <c r="P92">
        <v>0.85</v>
      </c>
    </row>
    <row r="93" spans="1:16" ht="15.75">
      <c r="A93" s="56">
        <v>32</v>
      </c>
      <c r="B93" s="58" t="s">
        <v>97</v>
      </c>
      <c r="C93" s="58" t="s">
        <v>8</v>
      </c>
      <c r="D93" s="48">
        <v>61.6</v>
      </c>
      <c r="E93" s="48">
        <f t="shared" si="11"/>
        <v>52.36</v>
      </c>
      <c r="F93" s="57" t="s">
        <v>94</v>
      </c>
      <c r="G93" s="57"/>
      <c r="H93" s="49"/>
      <c r="I93" s="52"/>
      <c r="J93" s="52">
        <v>1</v>
      </c>
      <c r="K93" s="52"/>
      <c r="L93" s="52">
        <f t="shared" si="12"/>
        <v>1</v>
      </c>
      <c r="M93" s="132" t="str">
        <f t="shared" si="13"/>
        <v>týd.</v>
      </c>
      <c r="N93">
        <v>1</v>
      </c>
      <c r="O93">
        <v>2</v>
      </c>
      <c r="P93">
        <v>0.85</v>
      </c>
    </row>
    <row r="94" spans="1:16" ht="15.75">
      <c r="A94" s="56">
        <v>33</v>
      </c>
      <c r="B94" s="54" t="s">
        <v>99</v>
      </c>
      <c r="C94" s="58" t="s">
        <v>8</v>
      </c>
      <c r="D94" s="48">
        <v>27</v>
      </c>
      <c r="E94" s="48">
        <f t="shared" si="11"/>
        <v>22.95</v>
      </c>
      <c r="F94" s="57" t="s">
        <v>94</v>
      </c>
      <c r="G94" s="57"/>
      <c r="H94" s="49"/>
      <c r="I94" s="52"/>
      <c r="J94" s="52">
        <v>1</v>
      </c>
      <c r="K94" s="52"/>
      <c r="L94" s="52">
        <f t="shared" si="12"/>
        <v>1</v>
      </c>
      <c r="M94" s="132" t="str">
        <f t="shared" si="13"/>
        <v>týd.</v>
      </c>
      <c r="N94">
        <v>1</v>
      </c>
      <c r="O94">
        <v>2</v>
      </c>
      <c r="P94">
        <v>0.85</v>
      </c>
    </row>
    <row r="95" spans="1:16" ht="15.75">
      <c r="A95" s="56">
        <v>34</v>
      </c>
      <c r="B95" s="58" t="s">
        <v>96</v>
      </c>
      <c r="C95" s="58" t="s">
        <v>8</v>
      </c>
      <c r="D95" s="48">
        <v>41.55</v>
      </c>
      <c r="E95" s="48">
        <f t="shared" si="11"/>
        <v>35.317499999999995</v>
      </c>
      <c r="F95" s="57" t="s">
        <v>94</v>
      </c>
      <c r="G95" s="57"/>
      <c r="H95" s="49"/>
      <c r="I95" s="52"/>
      <c r="J95" s="52">
        <v>1</v>
      </c>
      <c r="K95" s="52"/>
      <c r="L95" s="52">
        <f t="shared" si="12"/>
        <v>1</v>
      </c>
      <c r="M95" s="132" t="str">
        <f t="shared" si="13"/>
        <v>týd.</v>
      </c>
      <c r="N95">
        <v>1</v>
      </c>
      <c r="O95">
        <v>2</v>
      </c>
      <c r="P95">
        <v>0.85</v>
      </c>
    </row>
    <row r="96" spans="1:16" ht="15.75">
      <c r="A96" s="56" t="s">
        <v>98</v>
      </c>
      <c r="B96" s="58" t="s">
        <v>96</v>
      </c>
      <c r="C96" s="58" t="s">
        <v>8</v>
      </c>
      <c r="D96" s="48">
        <v>13.7</v>
      </c>
      <c r="E96" s="48">
        <f t="shared" si="11"/>
        <v>11.645</v>
      </c>
      <c r="F96" s="57" t="s">
        <v>94</v>
      </c>
      <c r="G96" s="57"/>
      <c r="H96" s="49"/>
      <c r="I96" s="52"/>
      <c r="J96" s="52">
        <v>1</v>
      </c>
      <c r="K96" s="52"/>
      <c r="L96" s="52">
        <f t="shared" si="12"/>
        <v>1</v>
      </c>
      <c r="M96" s="132" t="str">
        <f t="shared" si="13"/>
        <v>týd.</v>
      </c>
      <c r="N96">
        <v>1</v>
      </c>
      <c r="O96">
        <v>2</v>
      </c>
      <c r="P96">
        <v>0.85</v>
      </c>
    </row>
    <row r="97" spans="1:16" ht="15.75">
      <c r="A97" s="56">
        <v>35</v>
      </c>
      <c r="B97" s="54" t="s">
        <v>100</v>
      </c>
      <c r="C97" s="58" t="s">
        <v>8</v>
      </c>
      <c r="D97" s="48">
        <v>31.7</v>
      </c>
      <c r="E97" s="48">
        <f t="shared" si="11"/>
        <v>26.945</v>
      </c>
      <c r="F97" s="57" t="s">
        <v>259</v>
      </c>
      <c r="G97" s="57"/>
      <c r="H97" s="49"/>
      <c r="I97" s="52"/>
      <c r="J97" s="52">
        <v>1</v>
      </c>
      <c r="K97" s="52"/>
      <c r="L97" s="52">
        <f t="shared" si="12"/>
        <v>1</v>
      </c>
      <c r="M97" s="132" t="str">
        <f t="shared" si="13"/>
        <v>týd.</v>
      </c>
      <c r="N97">
        <v>1</v>
      </c>
      <c r="O97">
        <v>2</v>
      </c>
      <c r="P97">
        <v>0.85</v>
      </c>
    </row>
    <row r="98" spans="1:16" ht="15.75">
      <c r="A98" s="56">
        <v>36</v>
      </c>
      <c r="B98" s="54"/>
      <c r="C98" s="58" t="s">
        <v>8</v>
      </c>
      <c r="D98" s="48">
        <v>7.4</v>
      </c>
      <c r="E98" s="48">
        <f t="shared" si="11"/>
        <v>6.29</v>
      </c>
      <c r="F98" s="57" t="s">
        <v>54</v>
      </c>
      <c r="G98" s="57"/>
      <c r="H98" s="49"/>
      <c r="I98" s="52"/>
      <c r="J98" s="52">
        <v>1</v>
      </c>
      <c r="K98" s="52"/>
      <c r="L98" s="52">
        <f t="shared" si="12"/>
        <v>1</v>
      </c>
      <c r="M98" s="132" t="str">
        <f t="shared" si="13"/>
        <v>týd.</v>
      </c>
      <c r="N98">
        <v>1</v>
      </c>
      <c r="O98">
        <v>2</v>
      </c>
      <c r="P98">
        <v>0.85</v>
      </c>
    </row>
    <row r="99" spans="1:16" ht="15.75">
      <c r="A99" s="56">
        <v>37</v>
      </c>
      <c r="B99" s="54" t="s">
        <v>61</v>
      </c>
      <c r="C99" s="58" t="s">
        <v>8</v>
      </c>
      <c r="D99" s="48">
        <v>15.5</v>
      </c>
      <c r="E99" s="48">
        <f t="shared" si="11"/>
        <v>13.174999999999999</v>
      </c>
      <c r="F99" s="57" t="s">
        <v>94</v>
      </c>
      <c r="G99" s="57"/>
      <c r="H99" s="49"/>
      <c r="I99" s="52"/>
      <c r="J99" s="52">
        <v>1</v>
      </c>
      <c r="K99" s="52"/>
      <c r="L99" s="52">
        <f t="shared" si="12"/>
        <v>1</v>
      </c>
      <c r="M99" s="132" t="str">
        <f t="shared" si="13"/>
        <v>týd.</v>
      </c>
      <c r="N99">
        <v>1</v>
      </c>
      <c r="O99">
        <v>2</v>
      </c>
      <c r="P99">
        <v>0.85</v>
      </c>
    </row>
    <row r="100" spans="1:16" ht="15.75">
      <c r="A100" s="59" t="s">
        <v>73</v>
      </c>
      <c r="B100" s="67"/>
      <c r="C100" s="68"/>
      <c r="D100" s="69">
        <f>SUM(D89:D99)</f>
        <v>302.44999999999993</v>
      </c>
      <c r="E100" s="69">
        <f>SUM(E89:E99)</f>
        <v>265.16749999999996</v>
      </c>
      <c r="F100" s="62"/>
      <c r="G100" s="63">
        <f>SUM(G89:G99)</f>
        <v>1</v>
      </c>
      <c r="H100" s="62" t="s">
        <v>110</v>
      </c>
      <c r="I100" s="63">
        <f>SUM(I89:I99)</f>
        <v>0</v>
      </c>
      <c r="J100" s="63">
        <f>SUM(J89:J99)</f>
        <v>9</v>
      </c>
      <c r="K100" s="63">
        <f>SUM(K89:K99)</f>
        <v>0</v>
      </c>
      <c r="L100" s="63"/>
      <c r="M100" s="63"/>
    </row>
    <row r="101" spans="1:16" ht="18.75" customHeight="1"/>
    <row r="102" spans="1:16" ht="20.25">
      <c r="A102" s="198" t="s">
        <v>232</v>
      </c>
      <c r="B102" s="198"/>
      <c r="C102" s="198"/>
      <c r="D102" s="64"/>
      <c r="E102" s="64"/>
      <c r="F102" s="64"/>
      <c r="G102" s="65"/>
      <c r="H102" s="65"/>
      <c r="I102" s="65"/>
      <c r="J102" s="65"/>
      <c r="K102" s="65"/>
      <c r="L102" s="65"/>
      <c r="M102" s="65"/>
    </row>
    <row r="103" spans="1:16" ht="15.75">
      <c r="A103" s="56" t="s">
        <v>230</v>
      </c>
      <c r="B103" s="58" t="s">
        <v>93</v>
      </c>
      <c r="C103" s="58" t="s">
        <v>225</v>
      </c>
      <c r="D103" s="115">
        <v>31</v>
      </c>
      <c r="E103" s="48">
        <f>D103*P103</f>
        <v>31</v>
      </c>
      <c r="F103" s="57" t="s">
        <v>224</v>
      </c>
      <c r="G103" s="57"/>
      <c r="H103" s="49"/>
      <c r="I103" s="52"/>
      <c r="J103" s="52"/>
      <c r="K103" s="52"/>
      <c r="L103" s="52">
        <f t="shared" ref="L103:L105" si="14">N103</f>
        <v>1</v>
      </c>
      <c r="M103" s="132" t="str">
        <f t="shared" ref="M103:M105" si="15">IF(O103=1,"den.",IF(O103=2,"týd.",IF(O103=3,"měs.",IF(O103=4,"rok",IF(O103=5,"zima",0)))))</f>
        <v>zima</v>
      </c>
      <c r="N103">
        <v>1</v>
      </c>
      <c r="O103">
        <v>5</v>
      </c>
      <c r="P103">
        <v>1</v>
      </c>
    </row>
    <row r="104" spans="1:16" ht="15.75">
      <c r="A104" s="56" t="s">
        <v>231</v>
      </c>
      <c r="B104" s="58"/>
      <c r="C104" s="58" t="s">
        <v>225</v>
      </c>
      <c r="D104" s="115">
        <v>12.5</v>
      </c>
      <c r="E104" s="48">
        <f>D104*P104</f>
        <v>12.5</v>
      </c>
      <c r="F104" s="57" t="s">
        <v>141</v>
      </c>
      <c r="G104" s="57"/>
      <c r="H104" s="49"/>
      <c r="I104" s="52"/>
      <c r="J104" s="52"/>
      <c r="K104" s="52"/>
      <c r="L104" s="52">
        <f t="shared" si="14"/>
        <v>1</v>
      </c>
      <c r="M104" s="132" t="str">
        <f t="shared" si="15"/>
        <v>zima</v>
      </c>
      <c r="N104">
        <v>1</v>
      </c>
      <c r="O104">
        <v>5</v>
      </c>
      <c r="P104">
        <v>1</v>
      </c>
    </row>
    <row r="105" spans="1:16" ht="15.75">
      <c r="A105" s="56" t="s">
        <v>84</v>
      </c>
      <c r="B105" s="58"/>
      <c r="C105" s="58" t="s">
        <v>225</v>
      </c>
      <c r="D105" s="115">
        <v>6</v>
      </c>
      <c r="E105" s="48">
        <f>D105*P105</f>
        <v>6</v>
      </c>
      <c r="F105" s="57" t="s">
        <v>141</v>
      </c>
      <c r="G105" s="57"/>
      <c r="H105" s="49"/>
      <c r="I105" s="52"/>
      <c r="J105" s="52"/>
      <c r="K105" s="52"/>
      <c r="L105" s="52">
        <f t="shared" si="14"/>
        <v>1</v>
      </c>
      <c r="M105" s="132" t="str">
        <f t="shared" si="15"/>
        <v>zima</v>
      </c>
      <c r="N105">
        <v>1</v>
      </c>
      <c r="O105">
        <v>5</v>
      </c>
      <c r="P105">
        <v>1</v>
      </c>
    </row>
    <row r="106" spans="1:16" ht="15.75">
      <c r="A106" s="59" t="s">
        <v>73</v>
      </c>
      <c r="B106" s="67"/>
      <c r="C106" s="68"/>
      <c r="D106" s="69">
        <f>SUM(D103:D105)</f>
        <v>49.5</v>
      </c>
      <c r="E106" s="69">
        <f>SUM(E103:E105)</f>
        <v>49.5</v>
      </c>
      <c r="F106" s="62"/>
      <c r="G106" s="63"/>
      <c r="H106" s="62"/>
      <c r="I106" s="63"/>
      <c r="J106" s="63"/>
      <c r="K106" s="63"/>
      <c r="L106" s="63"/>
      <c r="M106" s="62"/>
    </row>
  </sheetData>
  <sheetProtection password="84EB" sheet="1" objects="1" scenarios="1" selectLockedCells="1"/>
  <mergeCells count="21">
    <mergeCell ref="A5:M5"/>
    <mergeCell ref="A2:M2"/>
    <mergeCell ref="A4:M4"/>
    <mergeCell ref="A88:C88"/>
    <mergeCell ref="A8:C8"/>
    <mergeCell ref="A40:C40"/>
    <mergeCell ref="A60:C60"/>
    <mergeCell ref="A6:A7"/>
    <mergeCell ref="D6:D7"/>
    <mergeCell ref="F6:F7"/>
    <mergeCell ref="G6:G7"/>
    <mergeCell ref="H6:H7"/>
    <mergeCell ref="L6:M6"/>
    <mergeCell ref="J6:J7"/>
    <mergeCell ref="I6:I7"/>
    <mergeCell ref="B6:B7"/>
    <mergeCell ref="K6:K7"/>
    <mergeCell ref="A75:C75"/>
    <mergeCell ref="A102:C102"/>
    <mergeCell ref="C6:C7"/>
    <mergeCell ref="E6:E7"/>
  </mergeCells>
  <phoneticPr fontId="2" type="noConversion"/>
  <conditionalFormatting sqref="M9:M37 M76:M85 M89:M99 M41:M57 M61:M72">
    <cfRule type="expression" dxfId="53" priority="34" stopIfTrue="1">
      <formula>IF($O9=1,1,0)</formula>
    </cfRule>
  </conditionalFormatting>
  <conditionalFormatting sqref="M103:M105">
    <cfRule type="expression" dxfId="52" priority="7">
      <formula>IF(M103="rok.",1,0)</formula>
    </cfRule>
    <cfRule type="expression" dxfId="51" priority="8">
      <formula>IF(M103="měs.",1,0)</formula>
    </cfRule>
    <cfRule type="expression" dxfId="50" priority="9">
      <formula>IF(M103="týd.",1,0)</formula>
    </cfRule>
    <cfRule type="expression" dxfId="49" priority="10">
      <formula>IF(M103="den.",1,0)</formula>
    </cfRule>
  </conditionalFormatting>
  <conditionalFormatting sqref="M9:M37 M76:M85 M89:M99 M103:M105 M41:M57 M61:M72">
    <cfRule type="expression" dxfId="48" priority="6">
      <formula>IF($O9=5,1,0)</formula>
    </cfRule>
    <cfRule type="expression" dxfId="47" priority="31">
      <formula>IF($O9=4,1,0)</formula>
    </cfRule>
    <cfRule type="expression" dxfId="46" priority="32">
      <formula>IF($O9=3,1,0)</formula>
    </cfRule>
    <cfRule type="expression" dxfId="45" priority="33">
      <formula>IF($O9=2,1,0)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>
    <oddFooter>&amp;C&amp;P/&amp;N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T72"/>
  <sheetViews>
    <sheetView zoomScaleNormal="100" workbookViewId="0">
      <pane ySplit="7" topLeftCell="A8" activePane="bottomLeft" state="frozen"/>
      <selection pane="bottomLeft" activeCell="C71" sqref="C71"/>
    </sheetView>
  </sheetViews>
  <sheetFormatPr defaultRowHeight="12.75"/>
  <cols>
    <col min="1" max="1" width="14.140625" customWidth="1"/>
    <col min="2" max="2" width="13.5703125" hidden="1" customWidth="1"/>
    <col min="3" max="3" width="16.85546875" customWidth="1"/>
    <col min="4" max="4" width="10" customWidth="1"/>
    <col min="5" max="5" width="12.42578125" customWidth="1"/>
    <col min="6" max="6" width="11" customWidth="1"/>
    <col min="7" max="11" width="6.7109375" customWidth="1"/>
    <col min="12" max="13" width="8.7109375" customWidth="1"/>
    <col min="14" max="14" width="25.7109375" customWidth="1"/>
    <col min="15" max="18" width="9.140625" hidden="1" customWidth="1"/>
    <col min="19" max="19" width="16.140625" hidden="1" customWidth="1"/>
    <col min="20" max="20" width="9.140625" hidden="1" customWidth="1"/>
  </cols>
  <sheetData>
    <row r="1" spans="1:20">
      <c r="A1" t="s">
        <v>229</v>
      </c>
      <c r="N1" t="s">
        <v>250</v>
      </c>
    </row>
    <row r="2" spans="1:20" ht="20.25" customHeight="1">
      <c r="A2" s="204" t="str">
        <f>souhrn!A8</f>
        <v>„Úklidové služby budov ÚACH AV ČR Řež 2020-2023“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20">
      <c r="A3" s="102"/>
      <c r="B3" s="103"/>
      <c r="C3" s="104"/>
      <c r="D3" s="104"/>
      <c r="E3" s="104"/>
      <c r="F3" s="104"/>
      <c r="G3" s="103"/>
      <c r="H3" s="103"/>
    </row>
    <row r="4" spans="1:20" ht="20.25">
      <c r="A4" s="205" t="s">
        <v>80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20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20" s="45" customFormat="1" ht="35.25" customHeight="1">
      <c r="A6" s="208" t="s">
        <v>52</v>
      </c>
      <c r="B6" s="201" t="s">
        <v>0</v>
      </c>
      <c r="C6" s="199" t="s">
        <v>1</v>
      </c>
      <c r="D6" s="201" t="s">
        <v>283</v>
      </c>
      <c r="E6" s="201" t="s">
        <v>276</v>
      </c>
      <c r="F6" s="201" t="s">
        <v>2</v>
      </c>
      <c r="G6" s="215" t="s">
        <v>3</v>
      </c>
      <c r="H6" s="215" t="s">
        <v>65</v>
      </c>
      <c r="I6" s="215" t="s">
        <v>66</v>
      </c>
      <c r="J6" s="215" t="s">
        <v>64</v>
      </c>
      <c r="K6" s="215" t="s">
        <v>63</v>
      </c>
      <c r="L6" s="217" t="s">
        <v>4</v>
      </c>
      <c r="M6" s="218"/>
      <c r="N6" s="210" t="s">
        <v>182</v>
      </c>
      <c r="O6" s="141"/>
      <c r="P6" s="141"/>
      <c r="Q6" s="141"/>
    </row>
    <row r="7" spans="1:20" s="45" customFormat="1" ht="24" customHeight="1">
      <c r="A7" s="212"/>
      <c r="B7" s="213"/>
      <c r="C7" s="214"/>
      <c r="D7" s="213"/>
      <c r="E7" s="213"/>
      <c r="F7" s="213"/>
      <c r="G7" s="216"/>
      <c r="H7" s="216"/>
      <c r="I7" s="216"/>
      <c r="J7" s="216"/>
      <c r="K7" s="216"/>
      <c r="L7" s="43" t="s">
        <v>77</v>
      </c>
      <c r="M7" s="43" t="s">
        <v>76</v>
      </c>
      <c r="N7" s="210"/>
      <c r="O7" s="142" t="s">
        <v>255</v>
      </c>
      <c r="P7" s="142" t="s">
        <v>256</v>
      </c>
      <c r="Q7" s="143" t="s">
        <v>258</v>
      </c>
    </row>
    <row r="8" spans="1:20" s="45" customFormat="1" ht="21.75" customHeight="1">
      <c r="A8" s="211" t="s">
        <v>243</v>
      </c>
      <c r="B8" s="211"/>
      <c r="C8" s="211"/>
      <c r="D8" s="82"/>
      <c r="E8" s="82"/>
      <c r="F8" s="83"/>
      <c r="G8" s="84"/>
      <c r="H8" s="84"/>
      <c r="I8" s="84"/>
      <c r="J8" s="84"/>
      <c r="K8" s="84"/>
      <c r="L8" s="84"/>
      <c r="M8" s="84"/>
      <c r="O8" s="141"/>
      <c r="P8" s="141"/>
      <c r="Q8" s="141"/>
    </row>
    <row r="9" spans="1:20" s="45" customFormat="1" ht="15.75">
      <c r="A9" s="56" t="s">
        <v>140</v>
      </c>
      <c r="B9" s="58"/>
      <c r="C9" s="58" t="s">
        <v>107</v>
      </c>
      <c r="D9" s="48">
        <v>13.84</v>
      </c>
      <c r="E9" s="48">
        <f>D9*Q9</f>
        <v>11.763999999999999</v>
      </c>
      <c r="F9" s="49" t="s">
        <v>54</v>
      </c>
      <c r="G9" s="50"/>
      <c r="H9" s="51"/>
      <c r="I9" s="50"/>
      <c r="J9" s="50"/>
      <c r="K9" s="50"/>
      <c r="L9" s="52">
        <f>O9</f>
        <v>1</v>
      </c>
      <c r="M9" s="132" t="str">
        <f>IF(P9=1,"den.",IF(P9=2,"týd.",IF(P9=3,"měs.",IF(P9=4,"rok",IF(P9=5,"zima",0)))))</f>
        <v>měs.</v>
      </c>
      <c r="N9" s="53"/>
      <c r="O9" s="141">
        <v>1</v>
      </c>
      <c r="P9" s="141">
        <v>3</v>
      </c>
      <c r="Q9">
        <v>0.85</v>
      </c>
      <c r="S9" s="134" t="s">
        <v>262</v>
      </c>
      <c r="T9" s="157">
        <f>SUMIF($P$9:$P$70,"=1",$E$9:$E$70)</f>
        <v>494.65000000000003</v>
      </c>
    </row>
    <row r="10" spans="1:20" s="45" customFormat="1" ht="15.75">
      <c r="A10" s="56" t="s">
        <v>115</v>
      </c>
      <c r="B10" s="58" t="s">
        <v>119</v>
      </c>
      <c r="C10" s="47" t="s">
        <v>86</v>
      </c>
      <c r="D10" s="48">
        <v>21</v>
      </c>
      <c r="E10" s="48">
        <f t="shared" ref="E10:E37" si="0">D10*Q10</f>
        <v>17.849999999999998</v>
      </c>
      <c r="F10" s="49" t="s">
        <v>54</v>
      </c>
      <c r="G10" s="50"/>
      <c r="H10" s="51"/>
      <c r="I10" s="50"/>
      <c r="J10" s="50">
        <v>1</v>
      </c>
      <c r="K10" s="50"/>
      <c r="L10" s="52">
        <f t="shared" ref="L10:L37" si="1">O10</f>
        <v>1</v>
      </c>
      <c r="M10" s="132" t="str">
        <f t="shared" ref="M10:M37" si="2">IF(P10=1,"den.",IF(P10=2,"týd.",IF(P10=3,"měs.",IF(P10=4,"rok",IF(P10=5,"zima",0)))))</f>
        <v>týd.</v>
      </c>
      <c r="N10" s="53"/>
      <c r="O10" s="141">
        <v>1</v>
      </c>
      <c r="P10" s="141">
        <v>2</v>
      </c>
      <c r="Q10">
        <v>0.85</v>
      </c>
      <c r="S10" s="134" t="s">
        <v>263</v>
      </c>
      <c r="T10" s="157">
        <f>SUMIF($P$9:$P$70,"=2",$E$9:$E$70)</f>
        <v>695.2399999999999</v>
      </c>
    </row>
    <row r="11" spans="1:20" s="45" customFormat="1" ht="15.75">
      <c r="A11" s="56">
        <v>202</v>
      </c>
      <c r="B11" s="58" t="s">
        <v>119</v>
      </c>
      <c r="C11" s="58" t="s">
        <v>120</v>
      </c>
      <c r="D11" s="48">
        <v>34.75</v>
      </c>
      <c r="E11" s="48">
        <f t="shared" si="0"/>
        <v>29.537499999999998</v>
      </c>
      <c r="F11" s="49" t="s">
        <v>141</v>
      </c>
      <c r="G11" s="50"/>
      <c r="H11" s="51"/>
      <c r="I11" s="50"/>
      <c r="J11" s="50">
        <v>1</v>
      </c>
      <c r="K11" s="50"/>
      <c r="L11" s="52">
        <f t="shared" si="1"/>
        <v>1</v>
      </c>
      <c r="M11" s="132" t="str">
        <f t="shared" si="2"/>
        <v>týd.</v>
      </c>
      <c r="N11" s="53"/>
      <c r="O11" s="141">
        <v>1</v>
      </c>
      <c r="P11" s="141">
        <v>2</v>
      </c>
      <c r="Q11">
        <v>0.85</v>
      </c>
      <c r="S11" s="134" t="s">
        <v>264</v>
      </c>
      <c r="T11" s="157">
        <f>SUMIF($P$9:$P$70,"=3",$E$9:$E$70)</f>
        <v>11.763999999999999</v>
      </c>
    </row>
    <row r="12" spans="1:20" s="45" customFormat="1" ht="15.75">
      <c r="A12" s="56" t="s">
        <v>143</v>
      </c>
      <c r="B12" s="58" t="s">
        <v>121</v>
      </c>
      <c r="C12" s="47" t="s">
        <v>86</v>
      </c>
      <c r="D12" s="48">
        <v>33.799999999999997</v>
      </c>
      <c r="E12" s="48">
        <f t="shared" si="0"/>
        <v>28.729999999999997</v>
      </c>
      <c r="F12" s="49" t="s">
        <v>53</v>
      </c>
      <c r="G12" s="50">
        <v>1</v>
      </c>
      <c r="H12" s="51"/>
      <c r="I12" s="50"/>
      <c r="J12" s="50">
        <v>1</v>
      </c>
      <c r="K12" s="50"/>
      <c r="L12" s="52">
        <f t="shared" si="1"/>
        <v>1</v>
      </c>
      <c r="M12" s="132" t="str">
        <f t="shared" si="2"/>
        <v>týd.</v>
      </c>
      <c r="N12" s="53"/>
      <c r="O12" s="141">
        <v>1</v>
      </c>
      <c r="P12" s="141">
        <v>2</v>
      </c>
      <c r="Q12">
        <v>0.85</v>
      </c>
      <c r="S12" s="134" t="s">
        <v>265</v>
      </c>
      <c r="T12" s="157">
        <f>SUMIF($P$9:$P$70,"=4",$E$9:$E$70)</f>
        <v>0</v>
      </c>
    </row>
    <row r="13" spans="1:20" s="45" customFormat="1" ht="15.75">
      <c r="A13" s="56">
        <v>204</v>
      </c>
      <c r="B13" s="58" t="s">
        <v>122</v>
      </c>
      <c r="C13" s="58" t="s">
        <v>120</v>
      </c>
      <c r="D13" s="48">
        <v>23.15</v>
      </c>
      <c r="E13" s="48">
        <f t="shared" si="0"/>
        <v>19.677499999999998</v>
      </c>
      <c r="F13" s="49" t="s">
        <v>141</v>
      </c>
      <c r="G13" s="50"/>
      <c r="H13" s="51"/>
      <c r="I13" s="50"/>
      <c r="J13" s="50">
        <v>1</v>
      </c>
      <c r="K13" s="50"/>
      <c r="L13" s="52">
        <f t="shared" si="1"/>
        <v>1</v>
      </c>
      <c r="M13" s="132" t="str">
        <f t="shared" si="2"/>
        <v>týd.</v>
      </c>
      <c r="N13" s="53"/>
      <c r="O13" s="141">
        <v>1</v>
      </c>
      <c r="P13" s="141">
        <v>2</v>
      </c>
      <c r="Q13">
        <v>0.85</v>
      </c>
      <c r="S13" s="134" t="s">
        <v>266</v>
      </c>
      <c r="T13" s="157">
        <f>SUMIF($P$9:$P$70,"=5",$E$9:$E$70)</f>
        <v>39</v>
      </c>
    </row>
    <row r="14" spans="1:20" s="45" customFormat="1" ht="15.75">
      <c r="A14" s="56" t="s">
        <v>144</v>
      </c>
      <c r="B14" s="58" t="s">
        <v>123</v>
      </c>
      <c r="C14" s="58" t="s">
        <v>120</v>
      </c>
      <c r="D14" s="48">
        <v>30.3</v>
      </c>
      <c r="E14" s="48">
        <f t="shared" si="0"/>
        <v>25.754999999999999</v>
      </c>
      <c r="F14" s="49" t="s">
        <v>54</v>
      </c>
      <c r="G14" s="50">
        <v>1</v>
      </c>
      <c r="H14" s="51"/>
      <c r="I14" s="50"/>
      <c r="J14" s="50">
        <v>1</v>
      </c>
      <c r="K14" s="50"/>
      <c r="L14" s="52">
        <f t="shared" si="1"/>
        <v>1</v>
      </c>
      <c r="M14" s="132" t="str">
        <f t="shared" si="2"/>
        <v>týd.</v>
      </c>
      <c r="N14" s="53"/>
      <c r="O14" s="141">
        <v>1</v>
      </c>
      <c r="P14" s="141">
        <v>2</v>
      </c>
      <c r="Q14">
        <v>0.85</v>
      </c>
    </row>
    <row r="15" spans="1:20" s="45" customFormat="1" ht="15.75">
      <c r="A15" s="56">
        <v>206</v>
      </c>
      <c r="B15" s="58" t="s">
        <v>124</v>
      </c>
      <c r="C15" s="47" t="s">
        <v>86</v>
      </c>
      <c r="D15" s="48">
        <v>14.95</v>
      </c>
      <c r="E15" s="48">
        <f t="shared" si="0"/>
        <v>12.7075</v>
      </c>
      <c r="F15" s="49" t="s">
        <v>53</v>
      </c>
      <c r="G15" s="50">
        <v>1</v>
      </c>
      <c r="H15" s="51"/>
      <c r="I15" s="50"/>
      <c r="J15" s="50">
        <v>1</v>
      </c>
      <c r="K15" s="50"/>
      <c r="L15" s="52">
        <f t="shared" si="1"/>
        <v>1</v>
      </c>
      <c r="M15" s="132" t="str">
        <f t="shared" si="2"/>
        <v>týd.</v>
      </c>
      <c r="N15" s="53"/>
      <c r="O15" s="141">
        <v>1</v>
      </c>
      <c r="P15" s="141">
        <v>2</v>
      </c>
      <c r="Q15">
        <v>0.85</v>
      </c>
      <c r="S15" s="134" t="s">
        <v>272</v>
      </c>
      <c r="T15" s="152">
        <f>G38+G53+G67+G72</f>
        <v>27</v>
      </c>
    </row>
    <row r="16" spans="1:20" s="45" customFormat="1" ht="15.75">
      <c r="A16" s="56">
        <v>207</v>
      </c>
      <c r="B16" s="58" t="s">
        <v>125</v>
      </c>
      <c r="C16" s="47" t="s">
        <v>86</v>
      </c>
      <c r="D16" s="48">
        <v>18.45</v>
      </c>
      <c r="E16" s="48">
        <f t="shared" si="0"/>
        <v>15.682499999999999</v>
      </c>
      <c r="F16" s="49" t="s">
        <v>53</v>
      </c>
      <c r="G16" s="50"/>
      <c r="H16" s="51"/>
      <c r="I16" s="50"/>
      <c r="J16" s="50">
        <v>1</v>
      </c>
      <c r="K16" s="50"/>
      <c r="L16" s="52">
        <f t="shared" si="1"/>
        <v>1</v>
      </c>
      <c r="M16" s="132" t="str">
        <f t="shared" si="2"/>
        <v>týd.</v>
      </c>
      <c r="N16" s="53"/>
      <c r="O16" s="141">
        <v>1</v>
      </c>
      <c r="P16" s="141">
        <v>2</v>
      </c>
      <c r="Q16">
        <v>0.85</v>
      </c>
      <c r="S16" s="134" t="s">
        <v>273</v>
      </c>
      <c r="T16" s="152">
        <f>J38+J53+J67+J72</f>
        <v>38</v>
      </c>
    </row>
    <row r="17" spans="1:17" s="45" customFormat="1" ht="15.75">
      <c r="A17" s="56">
        <v>208</v>
      </c>
      <c r="B17" s="58" t="s">
        <v>126</v>
      </c>
      <c r="C17" s="58" t="s">
        <v>120</v>
      </c>
      <c r="D17" s="48">
        <v>21.8</v>
      </c>
      <c r="E17" s="48">
        <f t="shared" si="0"/>
        <v>18.53</v>
      </c>
      <c r="F17" s="49" t="s">
        <v>54</v>
      </c>
      <c r="G17" s="50"/>
      <c r="H17" s="51"/>
      <c r="I17" s="50"/>
      <c r="J17" s="50">
        <v>1</v>
      </c>
      <c r="K17" s="50"/>
      <c r="L17" s="52">
        <f t="shared" si="1"/>
        <v>1</v>
      </c>
      <c r="M17" s="132" t="str">
        <f t="shared" si="2"/>
        <v>týd.</v>
      </c>
      <c r="N17" s="53"/>
      <c r="O17" s="141">
        <v>1</v>
      </c>
      <c r="P17" s="141">
        <v>2</v>
      </c>
      <c r="Q17">
        <v>0.85</v>
      </c>
    </row>
    <row r="18" spans="1:17" s="45" customFormat="1" ht="15.75">
      <c r="A18" s="56" t="s">
        <v>116</v>
      </c>
      <c r="B18" s="58" t="s">
        <v>127</v>
      </c>
      <c r="C18" s="47" t="s">
        <v>86</v>
      </c>
      <c r="D18" s="48">
        <v>17.690000000000001</v>
      </c>
      <c r="E18" s="48">
        <f t="shared" si="0"/>
        <v>15.0365</v>
      </c>
      <c r="F18" s="49" t="s">
        <v>54</v>
      </c>
      <c r="G18" s="50">
        <v>1</v>
      </c>
      <c r="H18" s="51"/>
      <c r="I18" s="50"/>
      <c r="J18" s="50">
        <v>1</v>
      </c>
      <c r="K18" s="50"/>
      <c r="L18" s="52">
        <f t="shared" si="1"/>
        <v>1</v>
      </c>
      <c r="M18" s="132" t="str">
        <f t="shared" si="2"/>
        <v>týd.</v>
      </c>
      <c r="N18" s="53"/>
      <c r="O18" s="141">
        <v>1</v>
      </c>
      <c r="P18" s="141">
        <v>2</v>
      </c>
      <c r="Q18">
        <v>0.85</v>
      </c>
    </row>
    <row r="19" spans="1:17" s="45" customFormat="1" ht="15.75">
      <c r="A19" s="56" t="s">
        <v>117</v>
      </c>
      <c r="B19" s="58" t="s">
        <v>128</v>
      </c>
      <c r="C19" s="58" t="s">
        <v>120</v>
      </c>
      <c r="D19" s="48">
        <v>5.99</v>
      </c>
      <c r="E19" s="48">
        <f t="shared" si="0"/>
        <v>5.0914999999999999</v>
      </c>
      <c r="F19" s="49" t="s">
        <v>54</v>
      </c>
      <c r="G19" s="50"/>
      <c r="H19" s="51"/>
      <c r="I19" s="50"/>
      <c r="J19" s="50">
        <v>1</v>
      </c>
      <c r="K19" s="50"/>
      <c r="L19" s="52">
        <f t="shared" si="1"/>
        <v>1</v>
      </c>
      <c r="M19" s="132" t="str">
        <f t="shared" si="2"/>
        <v>týd.</v>
      </c>
      <c r="N19" s="53"/>
      <c r="O19" s="141">
        <v>1</v>
      </c>
      <c r="P19" s="141">
        <v>2</v>
      </c>
      <c r="Q19">
        <v>0.85</v>
      </c>
    </row>
    <row r="20" spans="1:17" s="45" customFormat="1" ht="15.75">
      <c r="A20" s="56" t="s">
        <v>142</v>
      </c>
      <c r="B20" s="58" t="s">
        <v>129</v>
      </c>
      <c r="C20" s="47" t="s">
        <v>86</v>
      </c>
      <c r="D20" s="48">
        <v>12.05</v>
      </c>
      <c r="E20" s="48">
        <f t="shared" si="0"/>
        <v>10.2425</v>
      </c>
      <c r="F20" s="49" t="s">
        <v>54</v>
      </c>
      <c r="G20" s="50"/>
      <c r="H20" s="51"/>
      <c r="I20" s="50"/>
      <c r="J20" s="50">
        <v>1</v>
      </c>
      <c r="K20" s="50"/>
      <c r="L20" s="52">
        <f t="shared" si="1"/>
        <v>1</v>
      </c>
      <c r="M20" s="132" t="str">
        <f t="shared" si="2"/>
        <v>týd.</v>
      </c>
      <c r="N20" s="53"/>
      <c r="O20" s="141">
        <v>1</v>
      </c>
      <c r="P20" s="141">
        <v>2</v>
      </c>
      <c r="Q20">
        <v>0.85</v>
      </c>
    </row>
    <row r="21" spans="1:17" s="45" customFormat="1" ht="15.75">
      <c r="A21" s="56">
        <v>211</v>
      </c>
      <c r="B21" s="58" t="s">
        <v>130</v>
      </c>
      <c r="C21" s="58" t="s">
        <v>120</v>
      </c>
      <c r="D21" s="48">
        <v>22.75</v>
      </c>
      <c r="E21" s="48">
        <f t="shared" si="0"/>
        <v>19.337499999999999</v>
      </c>
      <c r="F21" s="51" t="s">
        <v>54</v>
      </c>
      <c r="G21" s="50"/>
      <c r="H21" s="51"/>
      <c r="I21" s="50"/>
      <c r="J21" s="50">
        <v>1</v>
      </c>
      <c r="K21" s="50"/>
      <c r="L21" s="52">
        <f t="shared" si="1"/>
        <v>1</v>
      </c>
      <c r="M21" s="132" t="str">
        <f t="shared" si="2"/>
        <v>týd.</v>
      </c>
      <c r="N21" s="53"/>
      <c r="O21" s="141">
        <v>1</v>
      </c>
      <c r="P21" s="141">
        <v>2</v>
      </c>
      <c r="Q21">
        <v>0.85</v>
      </c>
    </row>
    <row r="22" spans="1:17" s="45" customFormat="1" ht="15.75">
      <c r="A22" s="56">
        <v>212</v>
      </c>
      <c r="B22" s="58" t="s">
        <v>131</v>
      </c>
      <c r="C22" s="58" t="s">
        <v>120</v>
      </c>
      <c r="D22" s="48">
        <v>23.25</v>
      </c>
      <c r="E22" s="48">
        <f t="shared" si="0"/>
        <v>19.762499999999999</v>
      </c>
      <c r="F22" s="51" t="s">
        <v>54</v>
      </c>
      <c r="G22" s="50"/>
      <c r="H22" s="51"/>
      <c r="I22" s="50"/>
      <c r="J22" s="50">
        <v>1</v>
      </c>
      <c r="K22" s="50"/>
      <c r="L22" s="52">
        <f t="shared" si="1"/>
        <v>1</v>
      </c>
      <c r="M22" s="132" t="str">
        <f t="shared" si="2"/>
        <v>týd.</v>
      </c>
      <c r="N22" s="53"/>
      <c r="O22" s="141">
        <v>1</v>
      </c>
      <c r="P22" s="141">
        <v>2</v>
      </c>
      <c r="Q22">
        <v>0.85</v>
      </c>
    </row>
    <row r="23" spans="1:17" s="45" customFormat="1" ht="15.75">
      <c r="A23" s="56">
        <v>213</v>
      </c>
      <c r="B23" s="58" t="s">
        <v>132</v>
      </c>
      <c r="C23" s="58" t="s">
        <v>120</v>
      </c>
      <c r="D23" s="48">
        <v>22.9</v>
      </c>
      <c r="E23" s="48">
        <f t="shared" si="0"/>
        <v>19.465</v>
      </c>
      <c r="F23" s="51" t="s">
        <v>54</v>
      </c>
      <c r="G23" s="50"/>
      <c r="H23" s="51"/>
      <c r="I23" s="50"/>
      <c r="J23" s="50">
        <v>1</v>
      </c>
      <c r="K23" s="50"/>
      <c r="L23" s="52">
        <f t="shared" si="1"/>
        <v>1</v>
      </c>
      <c r="M23" s="132" t="str">
        <f t="shared" si="2"/>
        <v>týd.</v>
      </c>
      <c r="N23" s="53"/>
      <c r="O23" s="141">
        <v>1</v>
      </c>
      <c r="P23" s="141">
        <v>2</v>
      </c>
      <c r="Q23">
        <v>0.85</v>
      </c>
    </row>
    <row r="24" spans="1:17" s="45" customFormat="1" ht="15.75">
      <c r="A24" s="56">
        <v>215</v>
      </c>
      <c r="B24" s="58" t="s">
        <v>133</v>
      </c>
      <c r="C24" s="58" t="s">
        <v>134</v>
      </c>
      <c r="D24" s="48">
        <v>25.8</v>
      </c>
      <c r="E24" s="48">
        <f t="shared" si="0"/>
        <v>21.93</v>
      </c>
      <c r="F24" s="51" t="s">
        <v>54</v>
      </c>
      <c r="G24" s="50">
        <v>1</v>
      </c>
      <c r="H24" s="51"/>
      <c r="I24" s="50"/>
      <c r="J24" s="50">
        <v>1</v>
      </c>
      <c r="K24" s="50"/>
      <c r="L24" s="52">
        <f t="shared" si="1"/>
        <v>1</v>
      </c>
      <c r="M24" s="132" t="str">
        <f t="shared" si="2"/>
        <v>týd.</v>
      </c>
      <c r="N24" s="53"/>
      <c r="O24" s="141">
        <v>1</v>
      </c>
      <c r="P24" s="141">
        <v>2</v>
      </c>
      <c r="Q24">
        <v>0.85</v>
      </c>
    </row>
    <row r="25" spans="1:17" s="45" customFormat="1" ht="15.75">
      <c r="A25" s="56">
        <v>216</v>
      </c>
      <c r="B25" s="58" t="s">
        <v>135</v>
      </c>
      <c r="C25" s="58" t="s">
        <v>120</v>
      </c>
      <c r="D25" s="48">
        <v>28</v>
      </c>
      <c r="E25" s="48">
        <f t="shared" si="0"/>
        <v>23.8</v>
      </c>
      <c r="F25" s="51" t="s">
        <v>54</v>
      </c>
      <c r="G25" s="50"/>
      <c r="H25" s="51"/>
      <c r="I25" s="50"/>
      <c r="J25" s="50">
        <v>1</v>
      </c>
      <c r="K25" s="50"/>
      <c r="L25" s="52">
        <f t="shared" si="1"/>
        <v>1</v>
      </c>
      <c r="M25" s="132" t="str">
        <f t="shared" si="2"/>
        <v>týd.</v>
      </c>
      <c r="N25" s="53"/>
      <c r="O25" s="141">
        <v>1</v>
      </c>
      <c r="P25" s="141">
        <v>2</v>
      </c>
      <c r="Q25">
        <v>0.85</v>
      </c>
    </row>
    <row r="26" spans="1:17" s="45" customFormat="1" ht="15.75">
      <c r="A26" s="56" t="s">
        <v>118</v>
      </c>
      <c r="B26" s="58"/>
      <c r="C26" s="47" t="s">
        <v>86</v>
      </c>
      <c r="D26" s="48">
        <v>13.97</v>
      </c>
      <c r="E26" s="48">
        <f t="shared" si="0"/>
        <v>11.874499999999999</v>
      </c>
      <c r="F26" s="49" t="s">
        <v>54</v>
      </c>
      <c r="G26" s="50"/>
      <c r="H26" s="51"/>
      <c r="I26" s="50"/>
      <c r="J26" s="50">
        <v>1</v>
      </c>
      <c r="K26" s="50"/>
      <c r="L26" s="52">
        <f t="shared" si="1"/>
        <v>1</v>
      </c>
      <c r="M26" s="132" t="str">
        <f t="shared" si="2"/>
        <v>týd.</v>
      </c>
      <c r="N26" s="53"/>
      <c r="O26" s="141">
        <v>1</v>
      </c>
      <c r="P26" s="141">
        <v>2</v>
      </c>
      <c r="Q26">
        <v>0.85</v>
      </c>
    </row>
    <row r="27" spans="1:17" s="45" customFormat="1" ht="15.75">
      <c r="A27" s="56">
        <v>217</v>
      </c>
      <c r="B27" s="58" t="s">
        <v>136</v>
      </c>
      <c r="C27" s="58" t="s">
        <v>120</v>
      </c>
      <c r="D27" s="48">
        <v>27.11</v>
      </c>
      <c r="E27" s="48">
        <f t="shared" si="0"/>
        <v>23.043499999999998</v>
      </c>
      <c r="F27" s="49" t="s">
        <v>54</v>
      </c>
      <c r="G27" s="50"/>
      <c r="H27" s="51"/>
      <c r="I27" s="50"/>
      <c r="J27" s="50">
        <v>1</v>
      </c>
      <c r="K27" s="50"/>
      <c r="L27" s="52">
        <f t="shared" si="1"/>
        <v>1</v>
      </c>
      <c r="M27" s="132" t="str">
        <f t="shared" si="2"/>
        <v>týd.</v>
      </c>
      <c r="N27" s="53"/>
      <c r="O27" s="141">
        <v>1</v>
      </c>
      <c r="P27" s="141">
        <v>2</v>
      </c>
      <c r="Q27">
        <v>0.85</v>
      </c>
    </row>
    <row r="28" spans="1:17" s="45" customFormat="1" ht="15.75">
      <c r="A28" s="56">
        <v>218</v>
      </c>
      <c r="B28" s="58" t="s">
        <v>137</v>
      </c>
      <c r="C28" s="58" t="s">
        <v>120</v>
      </c>
      <c r="D28" s="48">
        <v>33.9</v>
      </c>
      <c r="E28" s="48">
        <f t="shared" si="0"/>
        <v>28.814999999999998</v>
      </c>
      <c r="F28" s="57" t="s">
        <v>82</v>
      </c>
      <c r="G28" s="50"/>
      <c r="H28" s="51"/>
      <c r="I28" s="50"/>
      <c r="J28" s="50">
        <v>1</v>
      </c>
      <c r="K28" s="50"/>
      <c r="L28" s="52">
        <f t="shared" si="1"/>
        <v>1</v>
      </c>
      <c r="M28" s="132" t="str">
        <f t="shared" si="2"/>
        <v>týd.</v>
      </c>
      <c r="N28" s="53"/>
      <c r="O28" s="141">
        <v>1</v>
      </c>
      <c r="P28" s="141">
        <v>2</v>
      </c>
      <c r="Q28">
        <v>0.85</v>
      </c>
    </row>
    <row r="29" spans="1:17" s="45" customFormat="1" ht="15.75">
      <c r="A29" s="56">
        <v>219</v>
      </c>
      <c r="B29" s="58" t="s">
        <v>127</v>
      </c>
      <c r="C29" s="58" t="s">
        <v>120</v>
      </c>
      <c r="D29" s="48">
        <v>35.6</v>
      </c>
      <c r="E29" s="48">
        <f t="shared" si="0"/>
        <v>30.26</v>
      </c>
      <c r="F29" s="57" t="s">
        <v>82</v>
      </c>
      <c r="G29" s="50"/>
      <c r="H29" s="51"/>
      <c r="I29" s="50"/>
      <c r="J29" s="50">
        <v>1</v>
      </c>
      <c r="K29" s="50"/>
      <c r="L29" s="52">
        <f t="shared" si="1"/>
        <v>1</v>
      </c>
      <c r="M29" s="132" t="str">
        <f t="shared" si="2"/>
        <v>týd.</v>
      </c>
      <c r="N29" s="53"/>
      <c r="O29" s="141">
        <v>1</v>
      </c>
      <c r="P29" s="141">
        <v>2</v>
      </c>
      <c r="Q29">
        <v>0.85</v>
      </c>
    </row>
    <row r="30" spans="1:17" s="45" customFormat="1" ht="15.75">
      <c r="A30" s="56">
        <v>220</v>
      </c>
      <c r="B30" s="58" t="s">
        <v>138</v>
      </c>
      <c r="C30" s="58" t="s">
        <v>120</v>
      </c>
      <c r="D30" s="48">
        <v>33.200000000000003</v>
      </c>
      <c r="E30" s="48">
        <f t="shared" si="0"/>
        <v>28.220000000000002</v>
      </c>
      <c r="F30" s="57" t="s">
        <v>82</v>
      </c>
      <c r="G30" s="50"/>
      <c r="H30" s="51"/>
      <c r="I30" s="50"/>
      <c r="J30" s="50">
        <v>1</v>
      </c>
      <c r="K30" s="50"/>
      <c r="L30" s="52">
        <f t="shared" si="1"/>
        <v>1</v>
      </c>
      <c r="M30" s="132" t="str">
        <f t="shared" si="2"/>
        <v>týd.</v>
      </c>
      <c r="N30" s="53"/>
      <c r="O30" s="141">
        <v>1</v>
      </c>
      <c r="P30" s="141">
        <v>2</v>
      </c>
      <c r="Q30">
        <v>0.85</v>
      </c>
    </row>
    <row r="31" spans="1:17" s="45" customFormat="1" ht="15.75">
      <c r="A31" s="56">
        <v>221</v>
      </c>
      <c r="B31" s="58" t="s">
        <v>125</v>
      </c>
      <c r="C31" s="58" t="s">
        <v>120</v>
      </c>
      <c r="D31" s="48">
        <v>33.200000000000003</v>
      </c>
      <c r="E31" s="48">
        <f t="shared" si="0"/>
        <v>28.220000000000002</v>
      </c>
      <c r="F31" s="57" t="s">
        <v>54</v>
      </c>
      <c r="G31" s="50"/>
      <c r="H31" s="51"/>
      <c r="I31" s="50"/>
      <c r="J31" s="50">
        <v>1</v>
      </c>
      <c r="K31" s="50"/>
      <c r="L31" s="52">
        <f t="shared" si="1"/>
        <v>1</v>
      </c>
      <c r="M31" s="132" t="str">
        <f t="shared" si="2"/>
        <v>týd.</v>
      </c>
      <c r="N31" s="53"/>
      <c r="O31" s="141">
        <v>1</v>
      </c>
      <c r="P31" s="141">
        <v>2</v>
      </c>
      <c r="Q31">
        <v>0.85</v>
      </c>
    </row>
    <row r="32" spans="1:17" s="45" customFormat="1" ht="15.75">
      <c r="A32" s="56">
        <v>222</v>
      </c>
      <c r="B32" s="58" t="s">
        <v>139</v>
      </c>
      <c r="C32" s="58" t="s">
        <v>120</v>
      </c>
      <c r="D32" s="48">
        <v>35.4</v>
      </c>
      <c r="E32" s="48">
        <f t="shared" si="0"/>
        <v>30.089999999999996</v>
      </c>
      <c r="F32" s="49" t="s">
        <v>54</v>
      </c>
      <c r="G32" s="50"/>
      <c r="H32" s="51"/>
      <c r="I32" s="50"/>
      <c r="J32" s="50">
        <v>1</v>
      </c>
      <c r="K32" s="50"/>
      <c r="L32" s="52">
        <f t="shared" si="1"/>
        <v>1</v>
      </c>
      <c r="M32" s="132" t="str">
        <f t="shared" si="2"/>
        <v>týd.</v>
      </c>
      <c r="N32" s="53"/>
      <c r="O32" s="141">
        <v>1</v>
      </c>
      <c r="P32" s="141">
        <v>2</v>
      </c>
      <c r="Q32">
        <v>0.85</v>
      </c>
    </row>
    <row r="33" spans="1:17" s="45" customFormat="1" ht="15.75">
      <c r="A33" s="56">
        <v>223</v>
      </c>
      <c r="B33" s="58"/>
      <c r="C33" s="58" t="s">
        <v>18</v>
      </c>
      <c r="D33" s="48">
        <v>74.900000000000006</v>
      </c>
      <c r="E33" s="48">
        <f t="shared" si="0"/>
        <v>74.900000000000006</v>
      </c>
      <c r="F33" s="49" t="s">
        <v>55</v>
      </c>
      <c r="G33" s="50"/>
      <c r="H33" s="51"/>
      <c r="I33" s="50"/>
      <c r="J33" s="50"/>
      <c r="K33" s="50">
        <v>3</v>
      </c>
      <c r="L33" s="52">
        <f t="shared" si="1"/>
        <v>1</v>
      </c>
      <c r="M33" s="132" t="str">
        <f t="shared" si="2"/>
        <v>den.</v>
      </c>
      <c r="N33" s="53"/>
      <c r="O33" s="141">
        <v>1</v>
      </c>
      <c r="P33" s="141">
        <v>1</v>
      </c>
      <c r="Q33" s="141">
        <v>1</v>
      </c>
    </row>
    <row r="34" spans="1:17" s="45" customFormat="1" ht="15.75">
      <c r="A34" s="56">
        <v>224</v>
      </c>
      <c r="B34" s="58"/>
      <c r="C34" s="58" t="s">
        <v>18</v>
      </c>
      <c r="D34" s="48">
        <v>74.900000000000006</v>
      </c>
      <c r="E34" s="48">
        <f t="shared" si="0"/>
        <v>74.900000000000006</v>
      </c>
      <c r="F34" s="49" t="s">
        <v>55</v>
      </c>
      <c r="G34" s="50"/>
      <c r="H34" s="51"/>
      <c r="I34" s="50"/>
      <c r="J34" s="50"/>
      <c r="K34" s="50">
        <v>2</v>
      </c>
      <c r="L34" s="52">
        <f t="shared" si="1"/>
        <v>1</v>
      </c>
      <c r="M34" s="132" t="str">
        <f t="shared" si="2"/>
        <v>den.</v>
      </c>
      <c r="N34" s="53"/>
      <c r="O34" s="141">
        <v>1</v>
      </c>
      <c r="P34" s="141">
        <v>1</v>
      </c>
      <c r="Q34" s="141">
        <v>1</v>
      </c>
    </row>
    <row r="35" spans="1:17" s="45" customFormat="1" ht="15.75">
      <c r="A35" s="56">
        <v>232</v>
      </c>
      <c r="B35" s="58"/>
      <c r="C35" s="47" t="s">
        <v>56</v>
      </c>
      <c r="D35" s="48">
        <v>25.1</v>
      </c>
      <c r="E35" s="48">
        <f t="shared" si="0"/>
        <v>25.1</v>
      </c>
      <c r="F35" s="49" t="s">
        <v>55</v>
      </c>
      <c r="G35" s="50">
        <v>1</v>
      </c>
      <c r="H35" s="51"/>
      <c r="I35" s="50"/>
      <c r="J35" s="50"/>
      <c r="K35" s="50"/>
      <c r="L35" s="52">
        <f t="shared" si="1"/>
        <v>1</v>
      </c>
      <c r="M35" s="132" t="str">
        <f t="shared" si="2"/>
        <v>den.</v>
      </c>
      <c r="N35" s="53"/>
      <c r="O35" s="141">
        <v>1</v>
      </c>
      <c r="P35" s="141">
        <v>1</v>
      </c>
      <c r="Q35" s="141">
        <v>1</v>
      </c>
    </row>
    <row r="36" spans="1:17" s="45" customFormat="1" ht="15.75">
      <c r="A36" s="56" t="s">
        <v>57</v>
      </c>
      <c r="B36" s="58" t="s">
        <v>89</v>
      </c>
      <c r="C36" s="58" t="s">
        <v>57</v>
      </c>
      <c r="D36" s="48">
        <v>6.35</v>
      </c>
      <c r="E36" s="48">
        <f t="shared" si="0"/>
        <v>6.35</v>
      </c>
      <c r="F36" s="57" t="s">
        <v>82</v>
      </c>
      <c r="G36" s="50">
        <v>1</v>
      </c>
      <c r="H36" s="51" t="s">
        <v>70</v>
      </c>
      <c r="I36" s="50"/>
      <c r="J36" s="50">
        <v>1</v>
      </c>
      <c r="K36" s="50"/>
      <c r="L36" s="52">
        <f t="shared" si="1"/>
        <v>1</v>
      </c>
      <c r="M36" s="132" t="str">
        <f t="shared" si="2"/>
        <v>den.</v>
      </c>
      <c r="N36" s="53"/>
      <c r="O36" s="141">
        <v>1</v>
      </c>
      <c r="P36" s="141">
        <v>1</v>
      </c>
      <c r="Q36" s="141">
        <v>1</v>
      </c>
    </row>
    <row r="37" spans="1:17" s="45" customFormat="1" ht="15.75">
      <c r="A37" s="56" t="s">
        <v>57</v>
      </c>
      <c r="B37" s="54" t="s">
        <v>88</v>
      </c>
      <c r="C37" s="47" t="s">
        <v>57</v>
      </c>
      <c r="D37" s="58">
        <v>7.75</v>
      </c>
      <c r="E37" s="48">
        <f t="shared" si="0"/>
        <v>7.75</v>
      </c>
      <c r="F37" s="57" t="s">
        <v>82</v>
      </c>
      <c r="G37" s="50">
        <v>1</v>
      </c>
      <c r="H37" s="51" t="s">
        <v>67</v>
      </c>
      <c r="I37" s="50"/>
      <c r="J37" s="50"/>
      <c r="K37" s="50"/>
      <c r="L37" s="52">
        <f t="shared" si="1"/>
        <v>1</v>
      </c>
      <c r="M37" s="132" t="str">
        <f t="shared" si="2"/>
        <v>den.</v>
      </c>
      <c r="N37" s="53"/>
      <c r="O37" s="141">
        <v>1</v>
      </c>
      <c r="P37" s="141">
        <v>1</v>
      </c>
      <c r="Q37" s="141">
        <v>1</v>
      </c>
    </row>
    <row r="38" spans="1:17" s="45" customFormat="1" ht="15.75">
      <c r="A38" s="59" t="s">
        <v>73</v>
      </c>
      <c r="B38" s="95"/>
      <c r="C38" s="95"/>
      <c r="D38" s="96">
        <f>SUM(D9:D37)</f>
        <v>771.85</v>
      </c>
      <c r="E38" s="96">
        <f>SUM(E9:E37)</f>
        <v>684.42250000000001</v>
      </c>
      <c r="F38" s="91"/>
      <c r="G38" s="92">
        <f>SUM(G9:G37)</f>
        <v>8</v>
      </c>
      <c r="H38" s="91" t="s">
        <v>145</v>
      </c>
      <c r="I38" s="92">
        <f>SUM(I9:I37)</f>
        <v>0</v>
      </c>
      <c r="J38" s="92">
        <f>SUM(J9:J37)</f>
        <v>24</v>
      </c>
      <c r="K38" s="92">
        <f>SUM(K9:K37)</f>
        <v>5</v>
      </c>
      <c r="L38" s="92"/>
      <c r="M38" s="91"/>
      <c r="N38" s="62"/>
      <c r="O38" s="141"/>
      <c r="P38" s="141"/>
      <c r="Q38" s="141"/>
    </row>
    <row r="39" spans="1:17" s="45" customFormat="1" ht="15">
      <c r="A39" s="64"/>
      <c r="B39" s="64"/>
      <c r="C39" s="64"/>
      <c r="D39" s="64"/>
      <c r="E39" s="64"/>
      <c r="F39" s="64"/>
      <c r="G39" s="65"/>
      <c r="H39" s="65"/>
      <c r="I39" s="65"/>
      <c r="J39" s="65"/>
      <c r="K39" s="65"/>
      <c r="L39" s="65"/>
      <c r="M39" s="65"/>
      <c r="O39" s="141"/>
      <c r="P39" s="141"/>
      <c r="Q39" s="141"/>
    </row>
    <row r="40" spans="1:17" s="45" customFormat="1" ht="20.25">
      <c r="A40" s="211" t="s">
        <v>244</v>
      </c>
      <c r="B40" s="211"/>
      <c r="C40" s="211"/>
      <c r="D40" s="64"/>
      <c r="E40" s="64"/>
      <c r="F40" s="64"/>
      <c r="G40" s="65"/>
      <c r="H40" s="65"/>
      <c r="I40" s="65"/>
      <c r="J40" s="65"/>
      <c r="K40" s="65"/>
      <c r="L40" s="65"/>
      <c r="M40" s="65"/>
      <c r="O40" s="141"/>
      <c r="P40" s="141"/>
      <c r="Q40" s="141"/>
    </row>
    <row r="41" spans="1:17" s="45" customFormat="1" ht="15.75">
      <c r="A41" s="56" t="s">
        <v>213</v>
      </c>
      <c r="B41" s="47" t="s">
        <v>146</v>
      </c>
      <c r="C41" s="47" t="s">
        <v>86</v>
      </c>
      <c r="D41" s="48">
        <v>16.350000000000001</v>
      </c>
      <c r="E41" s="48">
        <f t="shared" ref="E41:E52" si="3">D41*Q41</f>
        <v>13.897500000000001</v>
      </c>
      <c r="F41" s="57" t="s">
        <v>54</v>
      </c>
      <c r="G41" s="52">
        <v>1</v>
      </c>
      <c r="H41" s="49"/>
      <c r="I41" s="52"/>
      <c r="J41" s="52">
        <v>1</v>
      </c>
      <c r="K41" s="52"/>
      <c r="L41" s="52">
        <f t="shared" ref="L41:L52" si="4">O41</f>
        <v>1</v>
      </c>
      <c r="M41" s="132" t="str">
        <f t="shared" ref="M41:M52" si="5">IF(P41=1,"den.",IF(P41=2,"týd.",IF(P41=3,"měs.",IF(P41=4,"rok",IF(P41=5,"zima",0)))))</f>
        <v>týd.</v>
      </c>
      <c r="N41" s="53"/>
      <c r="O41" s="141">
        <v>1</v>
      </c>
      <c r="P41" s="141">
        <v>2</v>
      </c>
      <c r="Q41">
        <v>0.85</v>
      </c>
    </row>
    <row r="42" spans="1:17" s="45" customFormat="1" ht="15.75">
      <c r="A42" s="56" t="s">
        <v>214</v>
      </c>
      <c r="B42" s="47" t="s">
        <v>147</v>
      </c>
      <c r="C42" s="47" t="s">
        <v>86</v>
      </c>
      <c r="D42" s="48">
        <v>16.71</v>
      </c>
      <c r="E42" s="48">
        <f t="shared" si="3"/>
        <v>14.2035</v>
      </c>
      <c r="F42" s="57" t="s">
        <v>54</v>
      </c>
      <c r="G42" s="52">
        <v>1</v>
      </c>
      <c r="H42" s="49"/>
      <c r="I42" s="52"/>
      <c r="J42" s="52">
        <v>1</v>
      </c>
      <c r="K42" s="52"/>
      <c r="L42" s="52">
        <f t="shared" si="4"/>
        <v>1</v>
      </c>
      <c r="M42" s="132" t="str">
        <f t="shared" si="5"/>
        <v>týd.</v>
      </c>
      <c r="N42" s="53"/>
      <c r="O42" s="141">
        <v>1</v>
      </c>
      <c r="P42" s="141">
        <v>2</v>
      </c>
      <c r="Q42">
        <v>0.85</v>
      </c>
    </row>
    <row r="43" spans="1:17" s="45" customFormat="1" ht="15.75">
      <c r="A43" s="56" t="s">
        <v>215</v>
      </c>
      <c r="B43" s="47" t="s">
        <v>148</v>
      </c>
      <c r="C43" s="47" t="s">
        <v>86</v>
      </c>
      <c r="D43" s="48">
        <v>15.26</v>
      </c>
      <c r="E43" s="48">
        <f t="shared" si="3"/>
        <v>12.971</v>
      </c>
      <c r="F43" s="57" t="s">
        <v>54</v>
      </c>
      <c r="G43" s="52">
        <v>1</v>
      </c>
      <c r="H43" s="49"/>
      <c r="I43" s="52"/>
      <c r="J43" s="52">
        <v>1</v>
      </c>
      <c r="K43" s="52"/>
      <c r="L43" s="52">
        <f t="shared" si="4"/>
        <v>1</v>
      </c>
      <c r="M43" s="132" t="str">
        <f t="shared" si="5"/>
        <v>týd.</v>
      </c>
      <c r="N43" s="53"/>
      <c r="O43" s="141">
        <v>1</v>
      </c>
      <c r="P43" s="141">
        <v>2</v>
      </c>
      <c r="Q43">
        <v>0.85</v>
      </c>
    </row>
    <row r="44" spans="1:17" s="45" customFormat="1" ht="15.75">
      <c r="A44" s="56">
        <v>110</v>
      </c>
      <c r="B44" s="55" t="s">
        <v>149</v>
      </c>
      <c r="C44" s="47" t="s">
        <v>86</v>
      </c>
      <c r="D44" s="48">
        <v>21.22</v>
      </c>
      <c r="E44" s="48">
        <f t="shared" si="3"/>
        <v>18.036999999999999</v>
      </c>
      <c r="F44" s="57" t="s">
        <v>54</v>
      </c>
      <c r="G44" s="52">
        <v>1</v>
      </c>
      <c r="H44" s="49"/>
      <c r="I44" s="52"/>
      <c r="J44" s="52">
        <v>1</v>
      </c>
      <c r="K44" s="52"/>
      <c r="L44" s="52">
        <f t="shared" si="4"/>
        <v>1</v>
      </c>
      <c r="M44" s="132" t="str">
        <f t="shared" si="5"/>
        <v>týd.</v>
      </c>
      <c r="N44" s="53"/>
      <c r="O44" s="141">
        <v>1</v>
      </c>
      <c r="P44" s="141">
        <v>2</v>
      </c>
      <c r="Q44">
        <v>0.85</v>
      </c>
    </row>
    <row r="45" spans="1:17" s="45" customFormat="1" ht="15.75">
      <c r="A45" s="56" t="s">
        <v>150</v>
      </c>
      <c r="B45" s="47"/>
      <c r="C45" s="47" t="s">
        <v>8</v>
      </c>
      <c r="D45" s="48">
        <v>23.3</v>
      </c>
      <c r="E45" s="48">
        <f t="shared" si="3"/>
        <v>19.805</v>
      </c>
      <c r="F45" s="57" t="s">
        <v>54</v>
      </c>
      <c r="G45" s="52">
        <v>1</v>
      </c>
      <c r="H45" s="49"/>
      <c r="I45" s="52"/>
      <c r="J45" s="52">
        <v>1</v>
      </c>
      <c r="K45" s="52"/>
      <c r="L45" s="52">
        <f t="shared" si="4"/>
        <v>1</v>
      </c>
      <c r="M45" s="132" t="str">
        <f t="shared" si="5"/>
        <v>týd.</v>
      </c>
      <c r="N45" s="53"/>
      <c r="O45" s="141">
        <v>1</v>
      </c>
      <c r="P45" s="141">
        <v>2</v>
      </c>
      <c r="Q45">
        <v>0.85</v>
      </c>
    </row>
    <row r="46" spans="1:17" s="45" customFormat="1" ht="15.75">
      <c r="A46" s="56" t="s">
        <v>210</v>
      </c>
      <c r="B46" s="47" t="s">
        <v>20</v>
      </c>
      <c r="C46" s="47" t="s">
        <v>8</v>
      </c>
      <c r="D46" s="48">
        <v>23.1</v>
      </c>
      <c r="E46" s="48">
        <f t="shared" si="3"/>
        <v>19.635000000000002</v>
      </c>
      <c r="F46" s="57" t="s">
        <v>82</v>
      </c>
      <c r="G46" s="52"/>
      <c r="H46" s="49"/>
      <c r="I46" s="52"/>
      <c r="J46" s="52">
        <v>1</v>
      </c>
      <c r="K46" s="52"/>
      <c r="L46" s="52">
        <f t="shared" si="4"/>
        <v>1</v>
      </c>
      <c r="M46" s="132" t="str">
        <f t="shared" si="5"/>
        <v>týd.</v>
      </c>
      <c r="N46" s="53"/>
      <c r="O46" s="141">
        <v>1</v>
      </c>
      <c r="P46" s="141">
        <v>2</v>
      </c>
      <c r="Q46">
        <v>0.85</v>
      </c>
    </row>
    <row r="47" spans="1:17" s="45" customFormat="1" ht="15.75">
      <c r="A47" s="56">
        <v>127</v>
      </c>
      <c r="B47" s="54" t="s">
        <v>151</v>
      </c>
      <c r="C47" s="47" t="s">
        <v>8</v>
      </c>
      <c r="D47" s="48">
        <v>47.55</v>
      </c>
      <c r="E47" s="48">
        <f t="shared" si="3"/>
        <v>40.417499999999997</v>
      </c>
      <c r="F47" s="57" t="s">
        <v>54</v>
      </c>
      <c r="G47" s="52">
        <v>1</v>
      </c>
      <c r="H47" s="49"/>
      <c r="I47" s="52"/>
      <c r="J47" s="52">
        <v>1</v>
      </c>
      <c r="K47" s="52"/>
      <c r="L47" s="52">
        <f t="shared" si="4"/>
        <v>1</v>
      </c>
      <c r="M47" s="132" t="str">
        <f t="shared" si="5"/>
        <v>týd.</v>
      </c>
      <c r="N47" s="53"/>
      <c r="O47" s="141">
        <v>1</v>
      </c>
      <c r="P47" s="141">
        <v>2</v>
      </c>
      <c r="Q47">
        <v>0.85</v>
      </c>
    </row>
    <row r="48" spans="1:17" s="45" customFormat="1" ht="15.75">
      <c r="A48" s="56" t="s">
        <v>211</v>
      </c>
      <c r="B48" s="54" t="s">
        <v>148</v>
      </c>
      <c r="C48" s="47" t="s">
        <v>8</v>
      </c>
      <c r="D48" s="48">
        <v>20.2</v>
      </c>
      <c r="E48" s="48">
        <f t="shared" si="3"/>
        <v>17.169999999999998</v>
      </c>
      <c r="F48" s="57" t="s">
        <v>54</v>
      </c>
      <c r="G48" s="52">
        <v>1</v>
      </c>
      <c r="H48" s="49"/>
      <c r="I48" s="52"/>
      <c r="J48" s="52">
        <v>1</v>
      </c>
      <c r="K48" s="52"/>
      <c r="L48" s="52">
        <f t="shared" si="4"/>
        <v>1</v>
      </c>
      <c r="M48" s="132" t="str">
        <f t="shared" si="5"/>
        <v>týd.</v>
      </c>
      <c r="N48" s="53"/>
      <c r="O48" s="141">
        <v>1</v>
      </c>
      <c r="P48" s="141">
        <v>2</v>
      </c>
      <c r="Q48">
        <v>0.85</v>
      </c>
    </row>
    <row r="49" spans="1:17" s="45" customFormat="1" ht="15.75">
      <c r="A49" s="56" t="s">
        <v>212</v>
      </c>
      <c r="B49" s="54" t="s">
        <v>152</v>
      </c>
      <c r="C49" s="47" t="s">
        <v>153</v>
      </c>
      <c r="D49" s="48">
        <v>26.2</v>
      </c>
      <c r="E49" s="48">
        <f t="shared" si="3"/>
        <v>22.27</v>
      </c>
      <c r="F49" s="57" t="s">
        <v>54</v>
      </c>
      <c r="G49" s="52">
        <v>1</v>
      </c>
      <c r="H49" s="49"/>
      <c r="I49" s="52"/>
      <c r="J49" s="52">
        <v>1</v>
      </c>
      <c r="K49" s="52"/>
      <c r="L49" s="52">
        <f t="shared" si="4"/>
        <v>1</v>
      </c>
      <c r="M49" s="132" t="str">
        <f t="shared" si="5"/>
        <v>týd.</v>
      </c>
      <c r="N49" s="53"/>
      <c r="O49" s="141">
        <v>1</v>
      </c>
      <c r="P49" s="141">
        <v>2</v>
      </c>
      <c r="Q49">
        <v>0.85</v>
      </c>
    </row>
    <row r="50" spans="1:17" s="45" customFormat="1" ht="15.75">
      <c r="A50" s="56">
        <v>130</v>
      </c>
      <c r="B50" s="54" t="s">
        <v>146</v>
      </c>
      <c r="C50" s="47" t="s">
        <v>8</v>
      </c>
      <c r="D50" s="48">
        <v>26.2</v>
      </c>
      <c r="E50" s="48">
        <f t="shared" si="3"/>
        <v>22.27</v>
      </c>
      <c r="F50" s="49" t="s">
        <v>54</v>
      </c>
      <c r="G50" s="52"/>
      <c r="H50" s="49"/>
      <c r="I50" s="52"/>
      <c r="J50" s="52">
        <v>1</v>
      </c>
      <c r="K50" s="52"/>
      <c r="L50" s="52">
        <f t="shared" si="4"/>
        <v>1</v>
      </c>
      <c r="M50" s="132" t="str">
        <f t="shared" si="5"/>
        <v>týd.</v>
      </c>
      <c r="N50" s="53"/>
      <c r="O50" s="141">
        <v>1</v>
      </c>
      <c r="P50" s="141">
        <v>2</v>
      </c>
      <c r="Q50">
        <v>0.85</v>
      </c>
    </row>
    <row r="51" spans="1:17" s="45" customFormat="1" ht="15.75">
      <c r="A51" s="56">
        <v>113</v>
      </c>
      <c r="B51" s="54"/>
      <c r="C51" s="47" t="s">
        <v>18</v>
      </c>
      <c r="D51" s="48">
        <v>74.78</v>
      </c>
      <c r="E51" s="48">
        <f t="shared" si="3"/>
        <v>74.78</v>
      </c>
      <c r="F51" s="57" t="s">
        <v>55</v>
      </c>
      <c r="G51" s="52"/>
      <c r="H51" s="49"/>
      <c r="I51" s="52"/>
      <c r="J51" s="52"/>
      <c r="K51" s="50"/>
      <c r="L51" s="52">
        <f t="shared" si="4"/>
        <v>1</v>
      </c>
      <c r="M51" s="132" t="str">
        <f t="shared" si="5"/>
        <v>den.</v>
      </c>
      <c r="N51" s="53"/>
      <c r="O51" s="141">
        <v>1</v>
      </c>
      <c r="P51" s="141">
        <v>1</v>
      </c>
      <c r="Q51" s="141">
        <v>1</v>
      </c>
    </row>
    <row r="52" spans="1:17" s="45" customFormat="1" ht="15.75">
      <c r="A52" s="56">
        <v>126</v>
      </c>
      <c r="B52" s="54"/>
      <c r="C52" s="47" t="s">
        <v>105</v>
      </c>
      <c r="D52" s="48">
        <v>12.6</v>
      </c>
      <c r="E52" s="48">
        <f t="shared" si="3"/>
        <v>12.6</v>
      </c>
      <c r="F52" s="57" t="s">
        <v>55</v>
      </c>
      <c r="G52" s="52"/>
      <c r="H52" s="49"/>
      <c r="I52" s="52"/>
      <c r="J52" s="52"/>
      <c r="K52" s="52"/>
      <c r="L52" s="52">
        <f t="shared" si="4"/>
        <v>1</v>
      </c>
      <c r="M52" s="132" t="str">
        <f t="shared" si="5"/>
        <v>den.</v>
      </c>
      <c r="N52" s="53"/>
      <c r="O52" s="141">
        <v>1</v>
      </c>
      <c r="P52" s="141">
        <v>1</v>
      </c>
      <c r="Q52" s="141">
        <v>1</v>
      </c>
    </row>
    <row r="53" spans="1:17" s="45" customFormat="1" ht="15.75">
      <c r="A53" s="59" t="s">
        <v>73</v>
      </c>
      <c r="B53" s="97"/>
      <c r="C53" s="98"/>
      <c r="D53" s="90">
        <f>SUM(D41:D52)</f>
        <v>323.47000000000003</v>
      </c>
      <c r="E53" s="90">
        <f>SUM(E41:E52)</f>
        <v>288.05650000000003</v>
      </c>
      <c r="F53" s="91"/>
      <c r="G53" s="92">
        <f>SUM(G41:G52)</f>
        <v>8</v>
      </c>
      <c r="H53" s="91" t="s">
        <v>101</v>
      </c>
      <c r="I53" s="92">
        <f>SUM(I41:I52)</f>
        <v>0</v>
      </c>
      <c r="J53" s="92">
        <f>SUM(J41:J52)</f>
        <v>10</v>
      </c>
      <c r="K53" s="92">
        <f>SUM(K41:K52)</f>
        <v>0</v>
      </c>
      <c r="L53" s="92"/>
      <c r="M53" s="91"/>
      <c r="N53" s="62"/>
      <c r="O53" s="141"/>
      <c r="P53" s="141"/>
      <c r="Q53" s="141"/>
    </row>
    <row r="54" spans="1:17" s="45" customFormat="1" ht="15.75">
      <c r="A54" s="70"/>
      <c r="B54" s="71"/>
      <c r="C54" s="72"/>
      <c r="D54" s="73"/>
      <c r="E54" s="73"/>
      <c r="F54" s="71"/>
      <c r="G54" s="74"/>
      <c r="H54" s="71"/>
      <c r="I54" s="74"/>
      <c r="J54" s="74"/>
      <c r="K54" s="74"/>
      <c r="L54" s="74"/>
      <c r="M54" s="74"/>
      <c r="O54" s="141"/>
      <c r="P54" s="141"/>
      <c r="Q54" s="141"/>
    </row>
    <row r="55" spans="1:17" s="45" customFormat="1" ht="21" thickBot="1">
      <c r="A55" s="211" t="s">
        <v>245</v>
      </c>
      <c r="B55" s="211"/>
      <c r="C55" s="211"/>
      <c r="D55" s="73"/>
      <c r="E55" s="73"/>
      <c r="F55" s="71"/>
      <c r="G55" s="74"/>
      <c r="H55" s="71"/>
      <c r="I55" s="74"/>
      <c r="J55" s="74"/>
      <c r="K55" s="74"/>
      <c r="L55" s="74"/>
      <c r="M55" s="74"/>
      <c r="O55" s="141"/>
      <c r="P55" s="141"/>
      <c r="Q55" s="141"/>
    </row>
    <row r="56" spans="1:17" s="45" customFormat="1" ht="15.75">
      <c r="A56" s="85" t="s">
        <v>159</v>
      </c>
      <c r="B56" s="58" t="s">
        <v>108</v>
      </c>
      <c r="C56" s="47" t="s">
        <v>154</v>
      </c>
      <c r="D56" s="48">
        <v>52</v>
      </c>
      <c r="E56" s="48">
        <f t="shared" ref="E56:E66" si="6">D56*Q56</f>
        <v>44.199999999999996</v>
      </c>
      <c r="F56" s="57" t="s">
        <v>141</v>
      </c>
      <c r="G56" s="52"/>
      <c r="H56" s="49"/>
      <c r="I56" s="52"/>
      <c r="J56" s="52">
        <v>1</v>
      </c>
      <c r="K56" s="52"/>
      <c r="L56" s="52" t="str">
        <f t="shared" ref="L56:L66" si="7">O56</f>
        <v>1</v>
      </c>
      <c r="M56" s="132" t="str">
        <f t="shared" ref="M56:M66" si="8">IF(P56=1,"den.",IF(P56=2,"týd.",IF(P56=3,"měs.",IF(P56=4,"rok",IF(P56=5,"zima",0)))))</f>
        <v>den.</v>
      </c>
      <c r="N56" s="53"/>
      <c r="O56" s="144" t="s">
        <v>102</v>
      </c>
      <c r="P56" s="141">
        <v>1</v>
      </c>
      <c r="Q56">
        <v>0.85</v>
      </c>
    </row>
    <row r="57" spans="1:17" s="45" customFormat="1" ht="15.75">
      <c r="A57" s="86">
        <v>3</v>
      </c>
      <c r="B57" s="58" t="s">
        <v>88</v>
      </c>
      <c r="C57" s="47" t="s">
        <v>51</v>
      </c>
      <c r="D57" s="48">
        <v>21.1</v>
      </c>
      <c r="E57" s="48">
        <f t="shared" si="6"/>
        <v>21.1</v>
      </c>
      <c r="F57" s="57" t="s">
        <v>141</v>
      </c>
      <c r="G57" s="52">
        <v>6</v>
      </c>
      <c r="H57" s="49"/>
      <c r="I57" s="52">
        <v>2</v>
      </c>
      <c r="J57" s="52">
        <v>1</v>
      </c>
      <c r="K57" s="52"/>
      <c r="L57" s="52" t="str">
        <f t="shared" si="7"/>
        <v>1</v>
      </c>
      <c r="M57" s="132" t="str">
        <f t="shared" si="8"/>
        <v>den.</v>
      </c>
      <c r="N57" s="53"/>
      <c r="O57" s="144" t="s">
        <v>102</v>
      </c>
      <c r="P57" s="141">
        <v>1</v>
      </c>
      <c r="Q57" s="141">
        <v>1</v>
      </c>
    </row>
    <row r="58" spans="1:17" s="45" customFormat="1" ht="15.75">
      <c r="A58" s="86" t="s">
        <v>155</v>
      </c>
      <c r="B58" s="58" t="s">
        <v>156</v>
      </c>
      <c r="C58" s="47" t="s">
        <v>107</v>
      </c>
      <c r="D58" s="48">
        <v>9.3000000000000007</v>
      </c>
      <c r="E58" s="48">
        <f t="shared" si="6"/>
        <v>7.9050000000000002</v>
      </c>
      <c r="F58" s="57" t="s">
        <v>141</v>
      </c>
      <c r="G58" s="52"/>
      <c r="H58" s="49"/>
      <c r="I58" s="52"/>
      <c r="J58" s="52"/>
      <c r="K58" s="52"/>
      <c r="L58" s="52" t="str">
        <f t="shared" si="7"/>
        <v>1</v>
      </c>
      <c r="M58" s="132" t="str">
        <f t="shared" si="8"/>
        <v>týd.</v>
      </c>
      <c r="N58" s="53"/>
      <c r="O58" s="144" t="s">
        <v>102</v>
      </c>
      <c r="P58" s="141">
        <v>2</v>
      </c>
      <c r="Q58">
        <v>0.85</v>
      </c>
    </row>
    <row r="59" spans="1:17" s="45" customFormat="1" ht="15.75">
      <c r="A59" s="86">
        <v>5</v>
      </c>
      <c r="B59" s="58" t="s">
        <v>89</v>
      </c>
      <c r="C59" s="87" t="s">
        <v>208</v>
      </c>
      <c r="D59" s="94">
        <v>8.1999999999999993</v>
      </c>
      <c r="E59" s="48">
        <f t="shared" si="6"/>
        <v>8.1999999999999993</v>
      </c>
      <c r="F59" s="88" t="s">
        <v>141</v>
      </c>
      <c r="G59" s="57">
        <v>3</v>
      </c>
      <c r="H59" s="57" t="s">
        <v>70</v>
      </c>
      <c r="I59" s="57">
        <v>1</v>
      </c>
      <c r="J59" s="52">
        <v>1</v>
      </c>
      <c r="K59" s="52"/>
      <c r="L59" s="52" t="str">
        <f t="shared" si="7"/>
        <v>1</v>
      </c>
      <c r="M59" s="132" t="str">
        <f t="shared" si="8"/>
        <v>den.</v>
      </c>
      <c r="N59" s="53"/>
      <c r="O59" s="144" t="s">
        <v>102</v>
      </c>
      <c r="P59" s="141">
        <v>1</v>
      </c>
      <c r="Q59" s="141">
        <v>1</v>
      </c>
    </row>
    <row r="60" spans="1:17" s="45" customFormat="1" ht="15.75">
      <c r="A60" s="86">
        <v>7</v>
      </c>
      <c r="B60" s="58" t="s">
        <v>157</v>
      </c>
      <c r="C60" s="47" t="s">
        <v>154</v>
      </c>
      <c r="D60" s="48">
        <v>22.2</v>
      </c>
      <c r="E60" s="48">
        <f t="shared" si="6"/>
        <v>18.869999999999997</v>
      </c>
      <c r="F60" s="57" t="s">
        <v>141</v>
      </c>
      <c r="G60" s="52"/>
      <c r="H60" s="49"/>
      <c r="I60" s="52"/>
      <c r="J60" s="52">
        <v>1</v>
      </c>
      <c r="K60" s="52"/>
      <c r="L60" s="52" t="str">
        <f t="shared" si="7"/>
        <v>1</v>
      </c>
      <c r="M60" s="132" t="str">
        <f t="shared" si="8"/>
        <v>den.</v>
      </c>
      <c r="N60" s="53"/>
      <c r="O60" s="144" t="s">
        <v>102</v>
      </c>
      <c r="P60" s="141">
        <v>1</v>
      </c>
      <c r="Q60">
        <v>0.85</v>
      </c>
    </row>
    <row r="61" spans="1:17" s="45" customFormat="1" ht="15.75">
      <c r="A61" s="86" t="s">
        <v>57</v>
      </c>
      <c r="B61" s="58" t="s">
        <v>88</v>
      </c>
      <c r="C61" s="58" t="s">
        <v>57</v>
      </c>
      <c r="D61" s="48">
        <v>8.3000000000000007</v>
      </c>
      <c r="E61" s="48">
        <f t="shared" si="6"/>
        <v>8.3000000000000007</v>
      </c>
      <c r="F61" s="57" t="s">
        <v>141</v>
      </c>
      <c r="G61" s="52">
        <v>1</v>
      </c>
      <c r="H61" s="49" t="s">
        <v>69</v>
      </c>
      <c r="I61" s="52"/>
      <c r="J61" s="52"/>
      <c r="K61" s="52"/>
      <c r="L61" s="52" t="str">
        <f t="shared" si="7"/>
        <v>1</v>
      </c>
      <c r="M61" s="132" t="str">
        <f t="shared" si="8"/>
        <v>den.</v>
      </c>
      <c r="N61" s="53"/>
      <c r="O61" s="144" t="s">
        <v>102</v>
      </c>
      <c r="P61" s="141">
        <v>1</v>
      </c>
      <c r="Q61" s="141">
        <v>1</v>
      </c>
    </row>
    <row r="62" spans="1:17" s="45" customFormat="1" ht="15.75">
      <c r="A62" s="86">
        <v>11</v>
      </c>
      <c r="B62" s="58" t="s">
        <v>209</v>
      </c>
      <c r="C62" s="58" t="s">
        <v>18</v>
      </c>
      <c r="D62" s="48">
        <v>105</v>
      </c>
      <c r="E62" s="48">
        <f t="shared" si="6"/>
        <v>105</v>
      </c>
      <c r="F62" s="57" t="s">
        <v>55</v>
      </c>
      <c r="G62" s="52">
        <v>1</v>
      </c>
      <c r="H62" s="49"/>
      <c r="I62" s="52"/>
      <c r="J62" s="52"/>
      <c r="K62" s="52"/>
      <c r="L62" s="52" t="str">
        <f t="shared" si="7"/>
        <v>1</v>
      </c>
      <c r="M62" s="132" t="str">
        <f t="shared" si="8"/>
        <v>den.</v>
      </c>
      <c r="N62" s="53"/>
      <c r="O62" s="144" t="s">
        <v>102</v>
      </c>
      <c r="P62" s="141">
        <v>1</v>
      </c>
      <c r="Q62" s="141">
        <v>1</v>
      </c>
    </row>
    <row r="63" spans="1:17" s="45" customFormat="1" ht="15.75">
      <c r="A63" s="86">
        <v>16</v>
      </c>
      <c r="B63" s="58"/>
      <c r="C63" s="47" t="s">
        <v>105</v>
      </c>
      <c r="D63" s="48">
        <v>12.6</v>
      </c>
      <c r="E63" s="48">
        <f t="shared" si="6"/>
        <v>12.6</v>
      </c>
      <c r="F63" s="57" t="s">
        <v>55</v>
      </c>
      <c r="G63" s="52"/>
      <c r="H63" s="49"/>
      <c r="I63" s="52"/>
      <c r="J63" s="52"/>
      <c r="K63" s="52"/>
      <c r="L63" s="52" t="str">
        <f t="shared" si="7"/>
        <v>1</v>
      </c>
      <c r="M63" s="132" t="str">
        <f t="shared" si="8"/>
        <v>den.</v>
      </c>
      <c r="N63" s="53"/>
      <c r="O63" s="144" t="s">
        <v>102</v>
      </c>
      <c r="P63" s="141">
        <v>1</v>
      </c>
      <c r="Q63" s="141">
        <v>1</v>
      </c>
    </row>
    <row r="64" spans="1:17" s="45" customFormat="1" ht="15.75">
      <c r="A64" s="119">
        <v>17</v>
      </c>
      <c r="B64" s="89" t="s">
        <v>160</v>
      </c>
      <c r="C64" s="58"/>
      <c r="D64" s="48"/>
      <c r="E64" s="48">
        <f t="shared" si="6"/>
        <v>0</v>
      </c>
      <c r="F64" s="57"/>
      <c r="G64" s="52"/>
      <c r="H64" s="49"/>
      <c r="I64" s="52"/>
      <c r="J64" s="52"/>
      <c r="K64" s="52"/>
      <c r="L64" s="52" t="str">
        <f t="shared" si="7"/>
        <v>0</v>
      </c>
      <c r="M64" s="132">
        <f t="shared" si="8"/>
        <v>0</v>
      </c>
      <c r="N64" s="53"/>
      <c r="O64" s="144" t="s">
        <v>101</v>
      </c>
      <c r="P64" s="141"/>
      <c r="Q64">
        <v>0.85</v>
      </c>
    </row>
    <row r="65" spans="1:17" s="45" customFormat="1" ht="15.75">
      <c r="A65" s="120">
        <v>18</v>
      </c>
      <c r="B65" s="89" t="s">
        <v>158</v>
      </c>
      <c r="C65" s="58"/>
      <c r="D65" s="48"/>
      <c r="E65" s="48">
        <f t="shared" si="6"/>
        <v>0</v>
      </c>
      <c r="F65" s="57"/>
      <c r="G65" s="52"/>
      <c r="H65" s="49"/>
      <c r="I65" s="52"/>
      <c r="J65" s="52"/>
      <c r="K65" s="52"/>
      <c r="L65" s="52" t="str">
        <f t="shared" si="7"/>
        <v>0</v>
      </c>
      <c r="M65" s="132">
        <f t="shared" si="8"/>
        <v>0</v>
      </c>
      <c r="N65" s="53"/>
      <c r="O65" s="144" t="s">
        <v>101</v>
      </c>
      <c r="P65" s="141"/>
      <c r="Q65">
        <v>0.85</v>
      </c>
    </row>
    <row r="66" spans="1:17" s="45" customFormat="1" ht="15.75">
      <c r="A66" s="86" t="s">
        <v>22</v>
      </c>
      <c r="B66" s="58"/>
      <c r="C66" s="47"/>
      <c r="D66" s="48">
        <v>3</v>
      </c>
      <c r="E66" s="48">
        <f t="shared" si="6"/>
        <v>3</v>
      </c>
      <c r="F66" s="57" t="s">
        <v>60</v>
      </c>
      <c r="G66" s="52"/>
      <c r="H66" s="49"/>
      <c r="I66" s="52"/>
      <c r="J66" s="52"/>
      <c r="K66" s="52"/>
      <c r="L66" s="52" t="str">
        <f t="shared" si="7"/>
        <v>1</v>
      </c>
      <c r="M66" s="132" t="str">
        <f t="shared" si="8"/>
        <v>týd.</v>
      </c>
      <c r="N66" s="53"/>
      <c r="O66" s="144" t="s">
        <v>102</v>
      </c>
      <c r="P66" s="141">
        <v>2</v>
      </c>
      <c r="Q66" s="141">
        <v>1</v>
      </c>
    </row>
    <row r="67" spans="1:17" s="45" customFormat="1" ht="15.75">
      <c r="A67" s="59" t="s">
        <v>73</v>
      </c>
      <c r="B67" s="95"/>
      <c r="C67" s="95"/>
      <c r="D67" s="96">
        <f>SUM(D56:D66)</f>
        <v>241.7</v>
      </c>
      <c r="E67" s="96">
        <f>SUM(E56:E66)</f>
        <v>229.17499999999998</v>
      </c>
      <c r="F67" s="95"/>
      <c r="G67" s="92">
        <f>SUM(G56:G66)</f>
        <v>11</v>
      </c>
      <c r="H67" s="91" t="s">
        <v>72</v>
      </c>
      <c r="I67" s="92">
        <f>SUM(I56:I66)</f>
        <v>3</v>
      </c>
      <c r="J67" s="92">
        <f>SUM(J56:J66)</f>
        <v>4</v>
      </c>
      <c r="K67" s="92">
        <f>SUM(K56:K66)</f>
        <v>0</v>
      </c>
      <c r="L67" s="92"/>
      <c r="M67" s="95"/>
      <c r="N67" s="62"/>
      <c r="O67" s="141"/>
      <c r="P67" s="141"/>
      <c r="Q67" s="141"/>
    </row>
    <row r="68" spans="1:17" ht="15.7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O68" s="141"/>
      <c r="P68" s="141"/>
      <c r="Q68" s="141"/>
    </row>
    <row r="69" spans="1:17" ht="20.25">
      <c r="A69" s="112" t="s">
        <v>232</v>
      </c>
      <c r="B69" s="112"/>
      <c r="C69" s="112"/>
      <c r="D69" s="64"/>
      <c r="E69" s="64"/>
      <c r="F69" s="64"/>
      <c r="G69" s="65"/>
      <c r="H69" s="65"/>
      <c r="I69" s="65"/>
      <c r="J69" s="65"/>
      <c r="K69" s="65"/>
      <c r="L69" s="65"/>
      <c r="M69" s="65"/>
      <c r="N69" s="45"/>
      <c r="O69" s="141"/>
      <c r="P69" s="141"/>
      <c r="Q69" s="141"/>
    </row>
    <row r="70" spans="1:17" ht="15.75">
      <c r="A70" s="56" t="s">
        <v>230</v>
      </c>
      <c r="B70" s="58" t="s">
        <v>93</v>
      </c>
      <c r="C70" s="58" t="s">
        <v>225</v>
      </c>
      <c r="D70" s="115">
        <v>39</v>
      </c>
      <c r="E70" s="48">
        <f>D70*Q70</f>
        <v>39</v>
      </c>
      <c r="F70" s="57" t="s">
        <v>224</v>
      </c>
      <c r="G70" s="57"/>
      <c r="H70" s="49"/>
      <c r="I70" s="52"/>
      <c r="J70" s="52"/>
      <c r="K70" s="52"/>
      <c r="L70" s="52">
        <f>O70</f>
        <v>1</v>
      </c>
      <c r="M70" s="132" t="str">
        <f>IF(P70=1,"den.",IF(P70=2,"týd.",IF(P70=3,"měs.",IF(P70=4,"rok",IF(P70=5,"zima",0)))))</f>
        <v>zima</v>
      </c>
      <c r="N70" s="53"/>
      <c r="O70" s="141">
        <v>1</v>
      </c>
      <c r="P70" s="141">
        <v>5</v>
      </c>
      <c r="Q70" s="141">
        <v>1</v>
      </c>
    </row>
    <row r="71" spans="1:17" ht="15.75">
      <c r="A71" s="56" t="s">
        <v>279</v>
      </c>
      <c r="B71" s="58"/>
      <c r="C71" s="58"/>
      <c r="D71" s="115">
        <v>38</v>
      </c>
      <c r="E71" s="48">
        <f>D71*Q71</f>
        <v>38</v>
      </c>
      <c r="F71" s="57" t="s">
        <v>280</v>
      </c>
      <c r="G71" s="57"/>
      <c r="H71" s="49"/>
      <c r="I71" s="52"/>
      <c r="J71" s="52"/>
      <c r="K71" s="52"/>
      <c r="L71" s="52">
        <v>1</v>
      </c>
      <c r="M71" s="132" t="s">
        <v>281</v>
      </c>
      <c r="N71" s="53"/>
      <c r="O71" s="141">
        <v>1</v>
      </c>
      <c r="P71" s="141">
        <v>5</v>
      </c>
      <c r="Q71" s="141">
        <v>1</v>
      </c>
    </row>
    <row r="72" spans="1:17" ht="15.75">
      <c r="A72" s="59" t="s">
        <v>73</v>
      </c>
      <c r="B72" s="67"/>
      <c r="C72" s="68"/>
      <c r="D72" s="69">
        <f>SUM(D70:D71)</f>
        <v>77</v>
      </c>
      <c r="E72" s="69">
        <f>SUM(E70:E71)</f>
        <v>77</v>
      </c>
      <c r="F72" s="62"/>
      <c r="G72" s="63"/>
      <c r="H72" s="62"/>
      <c r="I72" s="63"/>
      <c r="J72" s="63"/>
      <c r="K72" s="63"/>
      <c r="L72" s="63"/>
      <c r="M72" s="62"/>
      <c r="N72" s="62"/>
      <c r="O72" s="141"/>
      <c r="P72" s="141"/>
      <c r="Q72" s="141"/>
    </row>
  </sheetData>
  <sheetProtection password="84EB" sheet="1" objects="1" scenarios="1"/>
  <mergeCells count="19">
    <mergeCell ref="A2:N2"/>
    <mergeCell ref="A4:N4"/>
    <mergeCell ref="A5:N5"/>
    <mergeCell ref="F6:F7"/>
    <mergeCell ref="J6:J7"/>
    <mergeCell ref="K6:K7"/>
    <mergeCell ref="N6:N7"/>
    <mergeCell ref="L6:M6"/>
    <mergeCell ref="G6:G7"/>
    <mergeCell ref="H6:H7"/>
    <mergeCell ref="I6:I7"/>
    <mergeCell ref="D6:D7"/>
    <mergeCell ref="E6:E7"/>
    <mergeCell ref="A40:C40"/>
    <mergeCell ref="A55:C55"/>
    <mergeCell ref="A8:C8"/>
    <mergeCell ref="A6:A7"/>
    <mergeCell ref="B6:B7"/>
    <mergeCell ref="C6:C7"/>
  </mergeCells>
  <phoneticPr fontId="32" type="noConversion"/>
  <conditionalFormatting sqref="M10:M37 M56:M66">
    <cfRule type="expression" dxfId="44" priority="20" stopIfTrue="1">
      <formula>IF($Q10=1,1,0)</formula>
    </cfRule>
  </conditionalFormatting>
  <conditionalFormatting sqref="M10:M37 M56:M66">
    <cfRule type="expression" dxfId="43" priority="16">
      <formula>IF($Q10=5,1,0)</formula>
    </cfRule>
    <cfRule type="expression" dxfId="42" priority="17">
      <formula>IF($Q10=4,1,0)</formula>
    </cfRule>
    <cfRule type="expression" dxfId="41" priority="18">
      <formula>IF($Q10=3,1,0)</formula>
    </cfRule>
    <cfRule type="expression" dxfId="40" priority="19">
      <formula>IF($Q10=2,1,0)</formula>
    </cfRule>
  </conditionalFormatting>
  <conditionalFormatting sqref="M41:M52">
    <cfRule type="expression" dxfId="39" priority="15" stopIfTrue="1">
      <formula>IF($Q41=1,1,0)</formula>
    </cfRule>
  </conditionalFormatting>
  <conditionalFormatting sqref="M41:M52">
    <cfRule type="expression" dxfId="38" priority="11">
      <formula>IF($Q41=5,1,0)</formula>
    </cfRule>
    <cfRule type="expression" dxfId="37" priority="12">
      <formula>IF($Q41=4,1,0)</formula>
    </cfRule>
    <cfRule type="expression" dxfId="36" priority="13">
      <formula>IF($Q41=3,1,0)</formula>
    </cfRule>
    <cfRule type="expression" dxfId="35" priority="14">
      <formula>IF($Q41=2,1,0)</formula>
    </cfRule>
  </conditionalFormatting>
  <conditionalFormatting sqref="M70:M71">
    <cfRule type="expression" dxfId="34" priority="5" stopIfTrue="1">
      <formula>IF($Q70=1,1,0)</formula>
    </cfRule>
  </conditionalFormatting>
  <conditionalFormatting sqref="M70:M71">
    <cfRule type="expression" dxfId="33" priority="1">
      <formula>IF($Q70=5,1,0)</formula>
    </cfRule>
    <cfRule type="expression" dxfId="32" priority="2">
      <formula>IF($Q70=4,1,0)</formula>
    </cfRule>
    <cfRule type="expression" dxfId="31" priority="3">
      <formula>IF($Q70=3,1,0)</formula>
    </cfRule>
    <cfRule type="expression" dxfId="30" priority="4">
      <formula>IF($Q70=2,1,0)</formula>
    </cfRule>
  </conditionalFormatting>
  <conditionalFormatting sqref="M41:M52 M9:M37 M56:M66 M70:M71">
    <cfRule type="expression" dxfId="29" priority="21">
      <formula>IF($P9=5,1,0)</formula>
    </cfRule>
    <cfRule type="expression" dxfId="28" priority="22">
      <formula>IF($P9=4,1,0)</formula>
    </cfRule>
    <cfRule type="expression" dxfId="27" priority="23">
      <formula>IF($P9=3,1,0)</formula>
    </cfRule>
    <cfRule type="expression" dxfId="26" priority="24">
      <formula>IF($P9=2,1,0)</formula>
    </cfRule>
    <cfRule type="expression" dxfId="25" priority="25" stopIfTrue="1">
      <formula>IF($P9=1,1,0)</formula>
    </cfRule>
  </conditionalFormatting>
  <pageMargins left="0.39370078740157483" right="0.39370078740157483" top="0.78740157480314965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T62"/>
  <sheetViews>
    <sheetView zoomScaleNormal="100" workbookViewId="0">
      <pane ySplit="7" topLeftCell="A8" activePane="bottomLeft" state="frozen"/>
      <selection pane="bottomLeft" activeCell="N14" sqref="N14"/>
    </sheetView>
  </sheetViews>
  <sheetFormatPr defaultRowHeight="12.75"/>
  <cols>
    <col min="1" max="1" width="13.140625" customWidth="1"/>
    <col min="2" max="2" width="13.5703125" hidden="1" customWidth="1"/>
    <col min="3" max="3" width="19.85546875" customWidth="1"/>
    <col min="4" max="4" width="10" customWidth="1"/>
    <col min="5" max="5" width="12" customWidth="1"/>
    <col min="6" max="6" width="11" customWidth="1"/>
    <col min="7" max="11" width="6.7109375" customWidth="1"/>
    <col min="12" max="13" width="8.7109375" customWidth="1"/>
    <col min="14" max="14" width="24" customWidth="1"/>
    <col min="15" max="18" width="9.140625" hidden="1" customWidth="1"/>
    <col min="19" max="19" width="16" hidden="1" customWidth="1"/>
    <col min="20" max="20" width="9.140625" hidden="1" customWidth="1"/>
  </cols>
  <sheetData>
    <row r="1" spans="1:20">
      <c r="A1" t="s">
        <v>229</v>
      </c>
    </row>
    <row r="2" spans="1:20" ht="20.25">
      <c r="A2" s="204" t="str">
        <f>souhrn!A8</f>
        <v>„Úklidové služby budov ÚACH AV ČR Řež 2020-2023“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20">
      <c r="A3" s="102"/>
      <c r="B3" s="103"/>
      <c r="C3" s="104"/>
      <c r="D3" s="104"/>
      <c r="E3" s="104"/>
      <c r="F3" s="104"/>
      <c r="G3" s="103"/>
      <c r="H3" s="103"/>
    </row>
    <row r="4" spans="1:20" ht="20.25">
      <c r="A4" s="205" t="s">
        <v>80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20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20" ht="42.75" customHeight="1">
      <c r="A6" s="208" t="s">
        <v>52</v>
      </c>
      <c r="B6" s="201" t="s">
        <v>0</v>
      </c>
      <c r="C6" s="199" t="s">
        <v>1</v>
      </c>
      <c r="D6" s="201" t="s">
        <v>287</v>
      </c>
      <c r="E6" s="201" t="s">
        <v>276</v>
      </c>
      <c r="F6" s="201" t="s">
        <v>2</v>
      </c>
      <c r="G6" s="215" t="s">
        <v>3</v>
      </c>
      <c r="H6" s="215" t="s">
        <v>65</v>
      </c>
      <c r="I6" s="215" t="s">
        <v>66</v>
      </c>
      <c r="J6" s="215" t="s">
        <v>64</v>
      </c>
      <c r="K6" s="215" t="s">
        <v>63</v>
      </c>
      <c r="L6" s="217" t="s">
        <v>4</v>
      </c>
      <c r="M6" s="218"/>
      <c r="N6" s="210" t="s">
        <v>182</v>
      </c>
      <c r="O6" s="141"/>
      <c r="P6" s="141"/>
      <c r="Q6" s="141"/>
      <c r="R6" s="141"/>
    </row>
    <row r="7" spans="1:20" ht="24" customHeight="1">
      <c r="A7" s="212"/>
      <c r="B7" s="213"/>
      <c r="C7" s="214"/>
      <c r="D7" s="213"/>
      <c r="E7" s="202"/>
      <c r="F7" s="213"/>
      <c r="G7" s="216"/>
      <c r="H7" s="216"/>
      <c r="I7" s="216"/>
      <c r="J7" s="216"/>
      <c r="K7" s="216"/>
      <c r="L7" s="43" t="s">
        <v>77</v>
      </c>
      <c r="M7" s="43" t="s">
        <v>76</v>
      </c>
      <c r="N7" s="210"/>
      <c r="O7" s="142" t="s">
        <v>255</v>
      </c>
      <c r="P7" s="142" t="s">
        <v>256</v>
      </c>
      <c r="Q7" s="143" t="s">
        <v>258</v>
      </c>
      <c r="R7" s="141"/>
    </row>
    <row r="8" spans="1:20" ht="21.75" customHeight="1">
      <c r="A8" s="219" t="s">
        <v>246</v>
      </c>
      <c r="B8" s="219"/>
      <c r="C8" s="219"/>
      <c r="D8" s="82"/>
      <c r="E8" s="82"/>
      <c r="F8" s="83"/>
      <c r="G8" s="84"/>
      <c r="H8" s="84"/>
      <c r="I8" s="84"/>
      <c r="J8" s="84"/>
      <c r="K8" s="84"/>
      <c r="L8" s="84"/>
      <c r="M8" s="84"/>
      <c r="N8" s="45"/>
      <c r="O8" s="141"/>
      <c r="P8" s="141"/>
      <c r="Q8" s="141"/>
      <c r="R8" s="141"/>
    </row>
    <row r="9" spans="1:20" ht="15.75">
      <c r="A9" s="56">
        <v>201</v>
      </c>
      <c r="B9" s="58"/>
      <c r="C9" s="47" t="s">
        <v>105</v>
      </c>
      <c r="D9" s="48">
        <v>12.9</v>
      </c>
      <c r="E9" s="48">
        <f>D9*Q9</f>
        <v>10.965</v>
      </c>
      <c r="F9" s="49" t="s">
        <v>94</v>
      </c>
      <c r="G9" s="50"/>
      <c r="H9" s="51"/>
      <c r="I9" s="50"/>
      <c r="J9" s="50"/>
      <c r="K9" s="50"/>
      <c r="L9" s="52">
        <v>1</v>
      </c>
      <c r="M9" s="132" t="str">
        <f>IF(P9=1,"den.",IF(P9=2,"týd.",IF(P9=3,"měs.",IF(P9=4,"rok",IF(P9=5,"zima",0)))))</f>
        <v>den.</v>
      </c>
      <c r="N9" s="53"/>
      <c r="O9" s="141">
        <v>1</v>
      </c>
      <c r="P9" s="141">
        <v>1</v>
      </c>
      <c r="Q9">
        <v>0.85</v>
      </c>
      <c r="R9" s="141"/>
      <c r="S9" s="134" t="s">
        <v>262</v>
      </c>
      <c r="T9">
        <f>SUMIF($P$9:$P$105,"=1",$E$9:$E$106)</f>
        <v>89.097500000000025</v>
      </c>
    </row>
    <row r="10" spans="1:20" ht="15.75">
      <c r="A10" s="56">
        <v>202</v>
      </c>
      <c r="B10" s="58"/>
      <c r="C10" s="47" t="s">
        <v>18</v>
      </c>
      <c r="D10" s="48">
        <v>23.95</v>
      </c>
      <c r="E10" s="48">
        <f t="shared" ref="E10:E21" si="0">D10*Q10</f>
        <v>20.357499999999998</v>
      </c>
      <c r="F10" s="49" t="s">
        <v>54</v>
      </c>
      <c r="G10" s="50"/>
      <c r="H10" s="51"/>
      <c r="I10" s="50"/>
      <c r="J10" s="50">
        <v>1</v>
      </c>
      <c r="K10" s="50"/>
      <c r="L10" s="52">
        <v>1</v>
      </c>
      <c r="M10" s="132" t="str">
        <f t="shared" ref="M10:M21" si="1">IF(P10=1,"den.",IF(P10=2,"týd.",IF(P10=3,"měs.",IF(P10=4,"rok",IF(P10=5,"zima",0)))))</f>
        <v>den.</v>
      </c>
      <c r="N10" s="53"/>
      <c r="O10" s="141">
        <v>1</v>
      </c>
      <c r="P10" s="141">
        <v>1</v>
      </c>
      <c r="Q10">
        <v>0.85</v>
      </c>
      <c r="R10" s="141"/>
      <c r="S10" s="134" t="s">
        <v>263</v>
      </c>
      <c r="T10">
        <f>SUMIF($P$9:$P$105,"=2",$E$9:$E$106)</f>
        <v>352.82050000000004</v>
      </c>
    </row>
    <row r="11" spans="1:20" ht="15.75">
      <c r="A11" s="56">
        <v>203</v>
      </c>
      <c r="B11" s="58"/>
      <c r="C11" s="58" t="s">
        <v>86</v>
      </c>
      <c r="D11" s="48">
        <v>9.65</v>
      </c>
      <c r="E11" s="48">
        <f t="shared" si="0"/>
        <v>8.2025000000000006</v>
      </c>
      <c r="F11" s="49" t="s">
        <v>54</v>
      </c>
      <c r="G11" s="50"/>
      <c r="H11" s="51"/>
      <c r="I11" s="50"/>
      <c r="J11" s="50">
        <v>1</v>
      </c>
      <c r="K11" s="50"/>
      <c r="L11" s="52">
        <v>1</v>
      </c>
      <c r="M11" s="132" t="str">
        <f t="shared" si="1"/>
        <v>týd.</v>
      </c>
      <c r="N11" s="53"/>
      <c r="O11" s="141">
        <v>1</v>
      </c>
      <c r="P11" s="141">
        <v>2</v>
      </c>
      <c r="Q11">
        <v>0.85</v>
      </c>
      <c r="R11" s="141"/>
      <c r="S11" s="134" t="s">
        <v>264</v>
      </c>
      <c r="T11" s="157">
        <f>SUMIF($P$9:$P$105,"=3",$E$9:$E$106)</f>
        <v>20.901499999999999</v>
      </c>
    </row>
    <row r="12" spans="1:20" ht="15.75">
      <c r="A12" s="56">
        <v>204</v>
      </c>
      <c r="B12" s="58"/>
      <c r="C12" s="47" t="s">
        <v>86</v>
      </c>
      <c r="D12" s="48">
        <v>10</v>
      </c>
      <c r="E12" s="48">
        <f t="shared" si="0"/>
        <v>8.5</v>
      </c>
      <c r="F12" s="49" t="s">
        <v>54</v>
      </c>
      <c r="G12" s="50"/>
      <c r="H12" s="51"/>
      <c r="I12" s="50"/>
      <c r="J12" s="50">
        <v>1</v>
      </c>
      <c r="K12" s="50"/>
      <c r="L12" s="52">
        <v>1</v>
      </c>
      <c r="M12" s="132" t="str">
        <f t="shared" si="1"/>
        <v>týd.</v>
      </c>
      <c r="N12" s="53"/>
      <c r="O12" s="141">
        <v>1</v>
      </c>
      <c r="P12" s="141">
        <v>2</v>
      </c>
      <c r="Q12">
        <v>0.85</v>
      </c>
      <c r="R12" s="141"/>
      <c r="S12" s="134" t="s">
        <v>265</v>
      </c>
      <c r="T12" s="157">
        <f>SUMIF($P$9:$P$105,"=4",$E$9:$E$106)</f>
        <v>0</v>
      </c>
    </row>
    <row r="13" spans="1:20" ht="15.75">
      <c r="A13" s="56">
        <v>205</v>
      </c>
      <c r="B13" s="58"/>
      <c r="C13" s="58" t="s">
        <v>86</v>
      </c>
      <c r="D13" s="48">
        <v>9.25</v>
      </c>
      <c r="E13" s="48">
        <f t="shared" si="0"/>
        <v>7.8624999999999998</v>
      </c>
      <c r="F13" s="49" t="s">
        <v>54</v>
      </c>
      <c r="G13" s="50"/>
      <c r="H13" s="51"/>
      <c r="I13" s="50"/>
      <c r="J13" s="50">
        <v>1</v>
      </c>
      <c r="K13" s="50"/>
      <c r="L13" s="52">
        <v>1</v>
      </c>
      <c r="M13" s="132" t="str">
        <f t="shared" si="1"/>
        <v>týd.</v>
      </c>
      <c r="N13" s="53"/>
      <c r="O13" s="141">
        <v>1</v>
      </c>
      <c r="P13" s="141">
        <v>2</v>
      </c>
      <c r="Q13">
        <v>0.85</v>
      </c>
      <c r="R13" s="141"/>
      <c r="S13" s="134" t="s">
        <v>266</v>
      </c>
      <c r="T13" s="157">
        <f>SUMIF($P$9:$P$105,"=5",$E$9:$E$106)</f>
        <v>9</v>
      </c>
    </row>
    <row r="14" spans="1:20" ht="15.75">
      <c r="A14" s="56">
        <v>206</v>
      </c>
      <c r="B14" s="58"/>
      <c r="C14" s="58" t="s">
        <v>86</v>
      </c>
      <c r="D14" s="48">
        <v>10</v>
      </c>
      <c r="E14" s="48">
        <f t="shared" si="0"/>
        <v>8.5</v>
      </c>
      <c r="F14" s="49" t="s">
        <v>54</v>
      </c>
      <c r="G14" s="50"/>
      <c r="H14" s="51"/>
      <c r="I14" s="50"/>
      <c r="J14" s="50">
        <v>1</v>
      </c>
      <c r="K14" s="50"/>
      <c r="L14" s="52">
        <v>1</v>
      </c>
      <c r="M14" s="132" t="str">
        <f t="shared" si="1"/>
        <v>týd.</v>
      </c>
      <c r="N14" s="53"/>
      <c r="O14" s="141">
        <v>1</v>
      </c>
      <c r="P14" s="141">
        <v>2</v>
      </c>
      <c r="Q14">
        <v>0.85</v>
      </c>
      <c r="R14" s="141"/>
      <c r="T14" s="157"/>
    </row>
    <row r="15" spans="1:20" ht="15.75">
      <c r="A15" s="56">
        <v>207</v>
      </c>
      <c r="B15" s="58"/>
      <c r="C15" s="47" t="s">
        <v>86</v>
      </c>
      <c r="D15" s="48">
        <v>14.35</v>
      </c>
      <c r="E15" s="48">
        <f t="shared" si="0"/>
        <v>12.1975</v>
      </c>
      <c r="F15" s="49" t="s">
        <v>54</v>
      </c>
      <c r="G15" s="50"/>
      <c r="H15" s="51"/>
      <c r="I15" s="50"/>
      <c r="J15" s="50">
        <v>1</v>
      </c>
      <c r="K15" s="50"/>
      <c r="L15" s="52">
        <v>1</v>
      </c>
      <c r="M15" s="132" t="str">
        <f t="shared" si="1"/>
        <v>týd.</v>
      </c>
      <c r="N15" s="53"/>
      <c r="O15" s="141">
        <v>1</v>
      </c>
      <c r="P15" s="141">
        <v>2</v>
      </c>
      <c r="Q15">
        <v>0.85</v>
      </c>
      <c r="R15" s="141"/>
      <c r="S15" s="134" t="s">
        <v>272</v>
      </c>
      <c r="T15" s="152">
        <f>G22+G54+G58</f>
        <v>8</v>
      </c>
    </row>
    <row r="16" spans="1:20" ht="15.75">
      <c r="A16" s="56">
        <v>208</v>
      </c>
      <c r="B16" s="58"/>
      <c r="C16" s="47" t="s">
        <v>184</v>
      </c>
      <c r="D16" s="48">
        <v>16</v>
      </c>
      <c r="E16" s="48">
        <f t="shared" si="0"/>
        <v>13.6</v>
      </c>
      <c r="F16" s="49" t="s">
        <v>53</v>
      </c>
      <c r="G16" s="50"/>
      <c r="H16" s="51"/>
      <c r="I16" s="50"/>
      <c r="J16" s="50">
        <v>1</v>
      </c>
      <c r="K16" s="50"/>
      <c r="L16" s="52">
        <v>2</v>
      </c>
      <c r="M16" s="132" t="str">
        <f t="shared" si="1"/>
        <v>měs.</v>
      </c>
      <c r="N16" s="53"/>
      <c r="O16" s="141">
        <v>2</v>
      </c>
      <c r="P16" s="141">
        <v>3</v>
      </c>
      <c r="Q16">
        <v>0.85</v>
      </c>
      <c r="R16" s="141"/>
      <c r="S16" s="134" t="s">
        <v>273</v>
      </c>
      <c r="T16" s="152">
        <f>J22+J54+J58</f>
        <v>25</v>
      </c>
    </row>
    <row r="17" spans="1:18" ht="15.75">
      <c r="A17" s="56">
        <v>209</v>
      </c>
      <c r="B17" s="58"/>
      <c r="C17" s="58" t="s">
        <v>86</v>
      </c>
      <c r="D17" s="48">
        <v>9.1999999999999993</v>
      </c>
      <c r="E17" s="48">
        <f t="shared" si="0"/>
        <v>7.8199999999999994</v>
      </c>
      <c r="F17" s="49" t="s">
        <v>54</v>
      </c>
      <c r="G17" s="50"/>
      <c r="H17" s="51"/>
      <c r="I17" s="50"/>
      <c r="J17" s="50">
        <v>1</v>
      </c>
      <c r="K17" s="50"/>
      <c r="L17" s="52">
        <v>1</v>
      </c>
      <c r="M17" s="132" t="str">
        <f t="shared" si="1"/>
        <v>týd.</v>
      </c>
      <c r="N17" s="53"/>
      <c r="O17" s="141">
        <v>1</v>
      </c>
      <c r="P17" s="141">
        <v>2</v>
      </c>
      <c r="Q17">
        <v>0.85</v>
      </c>
      <c r="R17" s="141"/>
    </row>
    <row r="18" spans="1:18" ht="15.75">
      <c r="A18" s="56">
        <v>210</v>
      </c>
      <c r="B18" s="58"/>
      <c r="C18" s="47" t="s">
        <v>86</v>
      </c>
      <c r="D18" s="48">
        <v>8.8000000000000007</v>
      </c>
      <c r="E18" s="48">
        <f t="shared" si="0"/>
        <v>7.48</v>
      </c>
      <c r="F18" s="49" t="s">
        <v>54</v>
      </c>
      <c r="G18" s="50"/>
      <c r="H18" s="51"/>
      <c r="I18" s="50"/>
      <c r="J18" s="50">
        <v>1</v>
      </c>
      <c r="K18" s="50"/>
      <c r="L18" s="52">
        <v>1</v>
      </c>
      <c r="M18" s="132" t="str">
        <f t="shared" si="1"/>
        <v>týd.</v>
      </c>
      <c r="N18" s="53"/>
      <c r="O18" s="141">
        <v>1</v>
      </c>
      <c r="P18" s="141">
        <v>2</v>
      </c>
      <c r="Q18">
        <v>0.85</v>
      </c>
      <c r="R18" s="141"/>
    </row>
    <row r="19" spans="1:18" ht="15.75">
      <c r="A19" s="56">
        <v>211</v>
      </c>
      <c r="B19" s="58"/>
      <c r="C19" s="47" t="s">
        <v>161</v>
      </c>
      <c r="D19" s="48">
        <v>6.1</v>
      </c>
      <c r="E19" s="48">
        <f t="shared" si="0"/>
        <v>5.1849999999999996</v>
      </c>
      <c r="F19" s="49" t="s">
        <v>94</v>
      </c>
      <c r="G19" s="50">
        <v>1</v>
      </c>
      <c r="H19" s="51"/>
      <c r="I19" s="50"/>
      <c r="J19" s="50">
        <v>1</v>
      </c>
      <c r="K19" s="50"/>
      <c r="L19" s="52">
        <v>1</v>
      </c>
      <c r="M19" s="132" t="str">
        <f t="shared" si="1"/>
        <v>týd.</v>
      </c>
      <c r="N19" s="53"/>
      <c r="O19" s="141">
        <v>1</v>
      </c>
      <c r="P19" s="141">
        <v>2</v>
      </c>
      <c r="Q19">
        <v>0.85</v>
      </c>
      <c r="R19" s="141"/>
    </row>
    <row r="20" spans="1:18" ht="15.75">
      <c r="A20" s="56">
        <v>212</v>
      </c>
      <c r="B20" s="58" t="s">
        <v>173</v>
      </c>
      <c r="C20" s="58" t="s">
        <v>107</v>
      </c>
      <c r="D20" s="48">
        <v>3.3</v>
      </c>
      <c r="E20" s="48">
        <f t="shared" si="0"/>
        <v>2.8049999999999997</v>
      </c>
      <c r="F20" s="49" t="s">
        <v>94</v>
      </c>
      <c r="G20" s="50">
        <v>1</v>
      </c>
      <c r="H20" s="51"/>
      <c r="I20" s="50"/>
      <c r="J20" s="50"/>
      <c r="K20" s="50"/>
      <c r="L20" s="52">
        <v>1</v>
      </c>
      <c r="M20" s="132" t="str">
        <f t="shared" si="1"/>
        <v>týd.</v>
      </c>
      <c r="N20" s="53"/>
      <c r="O20" s="141">
        <v>1</v>
      </c>
      <c r="P20" s="141">
        <v>2</v>
      </c>
      <c r="Q20">
        <v>0.85</v>
      </c>
      <c r="R20" s="141"/>
    </row>
    <row r="21" spans="1:18" ht="15.75">
      <c r="A21" s="56">
        <v>213</v>
      </c>
      <c r="B21" s="58"/>
      <c r="C21" s="47" t="s">
        <v>86</v>
      </c>
      <c r="D21" s="48">
        <v>9.1999999999999993</v>
      </c>
      <c r="E21" s="48">
        <f t="shared" si="0"/>
        <v>7.8199999999999994</v>
      </c>
      <c r="F21" s="49" t="s">
        <v>54</v>
      </c>
      <c r="G21" s="50"/>
      <c r="H21" s="51"/>
      <c r="I21" s="50"/>
      <c r="J21" s="50">
        <v>1</v>
      </c>
      <c r="K21" s="50"/>
      <c r="L21" s="52">
        <v>1</v>
      </c>
      <c r="M21" s="132" t="str">
        <f t="shared" si="1"/>
        <v>týd.</v>
      </c>
      <c r="N21" s="53"/>
      <c r="O21" s="141">
        <v>1</v>
      </c>
      <c r="P21" s="141">
        <v>2</v>
      </c>
      <c r="Q21">
        <v>0.85</v>
      </c>
      <c r="R21" s="141"/>
    </row>
    <row r="22" spans="1:18" ht="15.75">
      <c r="A22" s="59" t="s">
        <v>73</v>
      </c>
      <c r="B22" s="95"/>
      <c r="C22" s="95"/>
      <c r="D22" s="96">
        <f>SUM(D9:D21)</f>
        <v>142.69999999999999</v>
      </c>
      <c r="E22" s="96">
        <f>SUM(E9:E21)</f>
        <v>121.29499999999999</v>
      </c>
      <c r="F22" s="91"/>
      <c r="G22" s="92">
        <f>SUM(G9:G21)</f>
        <v>2</v>
      </c>
      <c r="H22" s="91" t="s">
        <v>101</v>
      </c>
      <c r="I22" s="92">
        <f>SUM(I9:I21)</f>
        <v>0</v>
      </c>
      <c r="J22" s="92">
        <f>SUM(J9:J21)</f>
        <v>11</v>
      </c>
      <c r="K22" s="92">
        <f>SUM(K9:K21)</f>
        <v>0</v>
      </c>
      <c r="L22" s="92"/>
      <c r="M22" s="91"/>
      <c r="N22" s="62"/>
      <c r="O22" s="141"/>
      <c r="P22" s="141"/>
      <c r="Q22" s="141"/>
      <c r="R22" s="141"/>
    </row>
    <row r="23" spans="1:18" ht="15.75" customHeight="1">
      <c r="A23" s="64"/>
      <c r="B23" s="64"/>
      <c r="C23" s="64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45"/>
      <c r="O23" s="141"/>
      <c r="P23" s="141"/>
      <c r="Q23" s="141"/>
      <c r="R23" s="141"/>
    </row>
    <row r="24" spans="1:18" ht="20.25">
      <c r="A24" s="219" t="s">
        <v>247</v>
      </c>
      <c r="B24" s="219"/>
      <c r="C24" s="219"/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45"/>
      <c r="O24" s="141"/>
      <c r="P24" s="141"/>
      <c r="Q24" s="141"/>
      <c r="R24" s="141"/>
    </row>
    <row r="25" spans="1:18" ht="15.75">
      <c r="A25" s="56">
        <v>101</v>
      </c>
      <c r="B25" s="47" t="s">
        <v>16</v>
      </c>
      <c r="C25" s="47" t="s">
        <v>18</v>
      </c>
      <c r="D25" s="48">
        <v>13.88</v>
      </c>
      <c r="E25" s="48">
        <f t="shared" ref="E25:E53" si="2">D25*Q25</f>
        <v>11.798</v>
      </c>
      <c r="F25" s="49" t="s">
        <v>94</v>
      </c>
      <c r="G25" s="52"/>
      <c r="H25" s="49"/>
      <c r="I25" s="52"/>
      <c r="J25" s="52">
        <v>1</v>
      </c>
      <c r="K25" s="52"/>
      <c r="L25" s="52">
        <v>1</v>
      </c>
      <c r="M25" s="132" t="str">
        <f t="shared" ref="M25:M53" si="3">IF(P25=1,"den.",IF(P25=2,"týd.",IF(P25=3,"měs.",IF(P25=4,"rok",IF(P25=5,"zima",0)))))</f>
        <v>den.</v>
      </c>
      <c r="N25" s="53"/>
      <c r="O25" s="141">
        <v>1</v>
      </c>
      <c r="P25" s="141">
        <v>1</v>
      </c>
      <c r="Q25">
        <v>0.85</v>
      </c>
      <c r="R25" s="141"/>
    </row>
    <row r="26" spans="1:18" ht="15.75">
      <c r="A26" s="56">
        <v>102</v>
      </c>
      <c r="B26" s="47" t="s">
        <v>89</v>
      </c>
      <c r="C26" s="58" t="s">
        <v>50</v>
      </c>
      <c r="D26" s="48">
        <v>5.25</v>
      </c>
      <c r="E26" s="48">
        <f t="shared" si="2"/>
        <v>4.4624999999999995</v>
      </c>
      <c r="F26" s="49" t="s">
        <v>94</v>
      </c>
      <c r="G26" s="52">
        <v>1</v>
      </c>
      <c r="H26" s="49" t="s">
        <v>70</v>
      </c>
      <c r="I26" s="52">
        <v>1</v>
      </c>
      <c r="J26" s="52"/>
      <c r="K26" s="52"/>
      <c r="L26" s="52">
        <v>1</v>
      </c>
      <c r="M26" s="132" t="str">
        <f t="shared" si="3"/>
        <v>den.</v>
      </c>
      <c r="N26" s="53"/>
      <c r="O26" s="141">
        <v>1</v>
      </c>
      <c r="P26" s="141">
        <v>1</v>
      </c>
      <c r="Q26">
        <v>0.85</v>
      </c>
      <c r="R26" s="141"/>
    </row>
    <row r="27" spans="1:18" ht="15.75">
      <c r="A27" s="56">
        <v>103</v>
      </c>
      <c r="B27" s="47" t="s">
        <v>89</v>
      </c>
      <c r="C27" s="47" t="s">
        <v>57</v>
      </c>
      <c r="D27" s="48">
        <v>3.25</v>
      </c>
      <c r="E27" s="48">
        <f t="shared" si="2"/>
        <v>2.7624999999999997</v>
      </c>
      <c r="F27" s="49" t="s">
        <v>94</v>
      </c>
      <c r="G27" s="52">
        <v>1</v>
      </c>
      <c r="H27" s="49" t="s">
        <v>70</v>
      </c>
      <c r="I27" s="52"/>
      <c r="J27" s="52"/>
      <c r="K27" s="52"/>
      <c r="L27" s="52">
        <v>1</v>
      </c>
      <c r="M27" s="132" t="str">
        <f t="shared" si="3"/>
        <v>den.</v>
      </c>
      <c r="N27" s="53"/>
      <c r="O27" s="141">
        <v>1</v>
      </c>
      <c r="P27" s="141">
        <v>1</v>
      </c>
      <c r="Q27">
        <v>0.85</v>
      </c>
      <c r="R27" s="141"/>
    </row>
    <row r="28" spans="1:18" ht="15.75">
      <c r="A28" s="56">
        <v>104</v>
      </c>
      <c r="B28" s="47" t="s">
        <v>88</v>
      </c>
      <c r="C28" s="58" t="s">
        <v>50</v>
      </c>
      <c r="D28" s="48">
        <v>4.95</v>
      </c>
      <c r="E28" s="48">
        <f t="shared" si="2"/>
        <v>4.2075000000000005</v>
      </c>
      <c r="F28" s="49" t="s">
        <v>94</v>
      </c>
      <c r="G28" s="52">
        <v>1</v>
      </c>
      <c r="H28" s="49" t="s">
        <v>175</v>
      </c>
      <c r="I28" s="52">
        <v>1</v>
      </c>
      <c r="J28" s="52"/>
      <c r="K28" s="52"/>
      <c r="L28" s="52">
        <v>1</v>
      </c>
      <c r="M28" s="132" t="str">
        <f t="shared" si="3"/>
        <v>den.</v>
      </c>
      <c r="N28" s="53"/>
      <c r="O28" s="141">
        <v>1</v>
      </c>
      <c r="P28" s="141">
        <v>1</v>
      </c>
      <c r="Q28">
        <v>0.85</v>
      </c>
      <c r="R28" s="141"/>
    </row>
    <row r="29" spans="1:18" ht="15.75">
      <c r="A29" s="56">
        <v>105</v>
      </c>
      <c r="B29" s="47" t="s">
        <v>88</v>
      </c>
      <c r="C29" s="47" t="s">
        <v>57</v>
      </c>
      <c r="D29" s="48">
        <v>2.59</v>
      </c>
      <c r="E29" s="48">
        <f t="shared" si="2"/>
        <v>2.2014999999999998</v>
      </c>
      <c r="F29" s="49" t="s">
        <v>94</v>
      </c>
      <c r="G29" s="52">
        <v>1</v>
      </c>
      <c r="H29" s="49" t="s">
        <v>70</v>
      </c>
      <c r="I29" s="52"/>
      <c r="J29" s="52"/>
      <c r="K29" s="52"/>
      <c r="L29" s="52">
        <v>1</v>
      </c>
      <c r="M29" s="132" t="str">
        <f t="shared" si="3"/>
        <v>den.</v>
      </c>
      <c r="N29" s="53"/>
      <c r="O29" s="141">
        <v>1</v>
      </c>
      <c r="P29" s="141">
        <v>1</v>
      </c>
      <c r="Q29">
        <v>0.85</v>
      </c>
      <c r="R29" s="141"/>
    </row>
    <row r="30" spans="1:18" ht="15.75">
      <c r="A30" s="56">
        <v>106</v>
      </c>
      <c r="B30" s="47" t="s">
        <v>162</v>
      </c>
      <c r="C30" s="47" t="s">
        <v>167</v>
      </c>
      <c r="D30" s="48">
        <v>15.99</v>
      </c>
      <c r="E30" s="48">
        <f t="shared" si="2"/>
        <v>13.5915</v>
      </c>
      <c r="F30" s="57" t="s">
        <v>54</v>
      </c>
      <c r="G30" s="52">
        <v>1</v>
      </c>
      <c r="H30" s="49"/>
      <c r="I30" s="52"/>
      <c r="J30" s="52">
        <v>1</v>
      </c>
      <c r="K30" s="52"/>
      <c r="L30" s="52">
        <v>1</v>
      </c>
      <c r="M30" s="132" t="str">
        <f t="shared" si="3"/>
        <v>týd.</v>
      </c>
      <c r="N30" s="53"/>
      <c r="O30" s="141">
        <v>1</v>
      </c>
      <c r="P30" s="141">
        <v>2</v>
      </c>
      <c r="Q30">
        <v>0.85</v>
      </c>
      <c r="R30" s="141"/>
    </row>
    <row r="31" spans="1:18" ht="15.75">
      <c r="A31" s="56">
        <v>107</v>
      </c>
      <c r="B31" s="47" t="s">
        <v>172</v>
      </c>
      <c r="C31" s="58" t="s">
        <v>8</v>
      </c>
      <c r="D31" s="48">
        <v>18.96</v>
      </c>
      <c r="E31" s="48">
        <f t="shared" si="2"/>
        <v>16.116</v>
      </c>
      <c r="F31" s="49" t="s">
        <v>94</v>
      </c>
      <c r="G31" s="52"/>
      <c r="H31" s="49"/>
      <c r="I31" s="52"/>
      <c r="J31" s="52">
        <v>1</v>
      </c>
      <c r="K31" s="52"/>
      <c r="L31" s="52">
        <v>1</v>
      </c>
      <c r="M31" s="132" t="str">
        <f t="shared" si="3"/>
        <v>týd.</v>
      </c>
      <c r="N31" s="53"/>
      <c r="O31" s="141">
        <v>1</v>
      </c>
      <c r="P31" s="141">
        <v>2</v>
      </c>
      <c r="Q31">
        <v>0.85</v>
      </c>
      <c r="R31" s="141"/>
    </row>
    <row r="32" spans="1:18" ht="15.75">
      <c r="A32" s="56">
        <v>108</v>
      </c>
      <c r="B32" s="47" t="s">
        <v>83</v>
      </c>
      <c r="C32" s="58" t="s">
        <v>107</v>
      </c>
      <c r="D32" s="48">
        <v>2.61</v>
      </c>
      <c r="E32" s="48">
        <f t="shared" si="2"/>
        <v>2.2184999999999997</v>
      </c>
      <c r="F32" s="49" t="s">
        <v>94</v>
      </c>
      <c r="G32" s="52"/>
      <c r="H32" s="49"/>
      <c r="I32" s="52"/>
      <c r="J32" s="52"/>
      <c r="K32" s="52"/>
      <c r="L32" s="52">
        <v>1</v>
      </c>
      <c r="M32" s="132" t="str">
        <f t="shared" si="3"/>
        <v>týd.</v>
      </c>
      <c r="N32" s="53"/>
      <c r="O32" s="141">
        <v>1</v>
      </c>
      <c r="P32" s="141">
        <v>2</v>
      </c>
      <c r="Q32">
        <v>0.85</v>
      </c>
      <c r="R32" s="141"/>
    </row>
    <row r="33" spans="1:18" ht="15.75">
      <c r="A33" s="56">
        <v>109</v>
      </c>
      <c r="B33" s="47" t="s">
        <v>18</v>
      </c>
      <c r="C33" s="47" t="s">
        <v>18</v>
      </c>
      <c r="D33" s="48">
        <v>21.5</v>
      </c>
      <c r="E33" s="48">
        <f t="shared" si="2"/>
        <v>18.274999999999999</v>
      </c>
      <c r="F33" s="49" t="s">
        <v>94</v>
      </c>
      <c r="G33" s="52"/>
      <c r="H33" s="49"/>
      <c r="I33" s="52"/>
      <c r="J33" s="52"/>
      <c r="K33" s="52"/>
      <c r="L33" s="52">
        <v>1</v>
      </c>
      <c r="M33" s="132" t="str">
        <f t="shared" si="3"/>
        <v>den.</v>
      </c>
      <c r="N33" s="53"/>
      <c r="O33" s="141">
        <v>1</v>
      </c>
      <c r="P33" s="141">
        <v>1</v>
      </c>
      <c r="Q33">
        <v>0.85</v>
      </c>
      <c r="R33" s="141"/>
    </row>
    <row r="34" spans="1:18" ht="15.75">
      <c r="A34" s="56">
        <v>110</v>
      </c>
      <c r="B34" s="47" t="s">
        <v>104</v>
      </c>
      <c r="C34" s="58" t="s">
        <v>107</v>
      </c>
      <c r="D34" s="48">
        <v>8.59</v>
      </c>
      <c r="E34" s="48">
        <f t="shared" si="2"/>
        <v>7.3014999999999999</v>
      </c>
      <c r="F34" s="49" t="s">
        <v>94</v>
      </c>
      <c r="G34" s="52"/>
      <c r="H34" s="49"/>
      <c r="I34" s="52"/>
      <c r="J34" s="52"/>
      <c r="K34" s="52"/>
      <c r="L34" s="52">
        <v>1</v>
      </c>
      <c r="M34" s="132" t="str">
        <f t="shared" si="3"/>
        <v>měs.</v>
      </c>
      <c r="N34" s="53"/>
      <c r="O34" s="141">
        <v>1</v>
      </c>
      <c r="P34" s="141">
        <v>3</v>
      </c>
      <c r="Q34">
        <v>0.85</v>
      </c>
      <c r="R34" s="141"/>
    </row>
    <row r="35" spans="1:18" ht="15.75">
      <c r="A35" s="56" t="s">
        <v>163</v>
      </c>
      <c r="B35" s="47" t="s">
        <v>164</v>
      </c>
      <c r="C35" s="47" t="s">
        <v>120</v>
      </c>
      <c r="D35" s="48">
        <v>21.23</v>
      </c>
      <c r="E35" s="48">
        <f t="shared" si="2"/>
        <v>18.045500000000001</v>
      </c>
      <c r="F35" s="49" t="s">
        <v>94</v>
      </c>
      <c r="G35" s="52"/>
      <c r="H35" s="49"/>
      <c r="I35" s="52"/>
      <c r="J35" s="52"/>
      <c r="K35" s="52"/>
      <c r="L35" s="52">
        <v>1</v>
      </c>
      <c r="M35" s="132" t="str">
        <f t="shared" si="3"/>
        <v>týd.</v>
      </c>
      <c r="N35" s="53"/>
      <c r="O35" s="141">
        <v>1</v>
      </c>
      <c r="P35" s="141">
        <v>2</v>
      </c>
      <c r="Q35">
        <v>0.85</v>
      </c>
      <c r="R35" s="141"/>
    </row>
    <row r="36" spans="1:18" ht="15.75">
      <c r="A36" s="56">
        <v>113</v>
      </c>
      <c r="B36" s="47" t="s">
        <v>165</v>
      </c>
      <c r="C36" s="47" t="s">
        <v>120</v>
      </c>
      <c r="D36" s="48">
        <v>15.69</v>
      </c>
      <c r="E36" s="48">
        <f t="shared" si="2"/>
        <v>13.336499999999999</v>
      </c>
      <c r="F36" s="49" t="s">
        <v>94</v>
      </c>
      <c r="G36" s="52"/>
      <c r="H36" s="49"/>
      <c r="I36" s="52"/>
      <c r="J36" s="52">
        <v>1</v>
      </c>
      <c r="K36" s="52"/>
      <c r="L36" s="52">
        <v>1</v>
      </c>
      <c r="M36" s="132" t="str">
        <f t="shared" si="3"/>
        <v>týd.</v>
      </c>
      <c r="N36" s="53"/>
      <c r="O36" s="141">
        <v>1</v>
      </c>
      <c r="P36" s="141">
        <v>2</v>
      </c>
      <c r="Q36">
        <v>0.85</v>
      </c>
      <c r="R36" s="141"/>
    </row>
    <row r="37" spans="1:18" ht="15.75">
      <c r="A37" s="56">
        <v>114</v>
      </c>
      <c r="B37" s="47" t="s">
        <v>18</v>
      </c>
      <c r="C37" s="47" t="s">
        <v>18</v>
      </c>
      <c r="D37" s="48">
        <v>58.27</v>
      </c>
      <c r="E37" s="48">
        <f t="shared" si="2"/>
        <v>58.27</v>
      </c>
      <c r="F37" s="49" t="s">
        <v>94</v>
      </c>
      <c r="G37" s="52"/>
      <c r="H37" s="49"/>
      <c r="I37" s="52"/>
      <c r="J37" s="52"/>
      <c r="K37" s="52">
        <v>3</v>
      </c>
      <c r="L37" s="52">
        <v>1</v>
      </c>
      <c r="M37" s="132" t="str">
        <f t="shared" si="3"/>
        <v>týd.</v>
      </c>
      <c r="N37" s="53"/>
      <c r="O37" s="141">
        <v>1</v>
      </c>
      <c r="P37" s="141">
        <v>2</v>
      </c>
      <c r="Q37" s="141">
        <v>1</v>
      </c>
      <c r="R37" s="141"/>
    </row>
    <row r="38" spans="1:18" ht="15.75">
      <c r="A38" s="56">
        <v>117</v>
      </c>
      <c r="B38" s="55" t="s">
        <v>166</v>
      </c>
      <c r="C38" s="47" t="s">
        <v>167</v>
      </c>
      <c r="D38" s="48">
        <v>22.8</v>
      </c>
      <c r="E38" s="48">
        <f t="shared" si="2"/>
        <v>19.38</v>
      </c>
      <c r="F38" s="49" t="s">
        <v>94</v>
      </c>
      <c r="G38" s="52"/>
      <c r="H38" s="49"/>
      <c r="I38" s="52"/>
      <c r="J38" s="52">
        <v>1</v>
      </c>
      <c r="K38" s="52"/>
      <c r="L38" s="52">
        <v>1</v>
      </c>
      <c r="M38" s="132" t="str">
        <f t="shared" si="3"/>
        <v>týd.</v>
      </c>
      <c r="N38" s="53"/>
      <c r="O38" s="141">
        <v>1</v>
      </c>
      <c r="P38" s="141">
        <v>2</v>
      </c>
      <c r="Q38">
        <v>0.85</v>
      </c>
      <c r="R38" s="141"/>
    </row>
    <row r="39" spans="1:18" ht="15.75">
      <c r="A39" s="56">
        <v>119</v>
      </c>
      <c r="B39" s="47" t="s">
        <v>168</v>
      </c>
      <c r="C39" s="47" t="s">
        <v>120</v>
      </c>
      <c r="D39" s="48">
        <v>6.13</v>
      </c>
      <c r="E39" s="48">
        <f t="shared" si="2"/>
        <v>5.2104999999999997</v>
      </c>
      <c r="F39" s="49" t="s">
        <v>94</v>
      </c>
      <c r="G39" s="52"/>
      <c r="H39" s="49"/>
      <c r="I39" s="52"/>
      <c r="J39" s="52">
        <v>1</v>
      </c>
      <c r="K39" s="52"/>
      <c r="L39" s="52">
        <v>1</v>
      </c>
      <c r="M39" s="132" t="str">
        <f t="shared" si="3"/>
        <v>týd.</v>
      </c>
      <c r="N39" s="53"/>
      <c r="O39" s="141">
        <v>1</v>
      </c>
      <c r="P39" s="141">
        <v>2</v>
      </c>
      <c r="Q39">
        <v>0.85</v>
      </c>
      <c r="R39" s="141"/>
    </row>
    <row r="40" spans="1:18" ht="15.75">
      <c r="A40" s="56">
        <v>120</v>
      </c>
      <c r="B40" s="47" t="s">
        <v>120</v>
      </c>
      <c r="C40" s="47" t="s">
        <v>120</v>
      </c>
      <c r="D40" s="48">
        <v>23.22</v>
      </c>
      <c r="E40" s="48">
        <f t="shared" si="2"/>
        <v>19.736999999999998</v>
      </c>
      <c r="F40" s="49" t="s">
        <v>94</v>
      </c>
      <c r="G40" s="52"/>
      <c r="H40" s="49"/>
      <c r="I40" s="52"/>
      <c r="J40" s="52">
        <v>1</v>
      </c>
      <c r="K40" s="52"/>
      <c r="L40" s="52">
        <v>1</v>
      </c>
      <c r="M40" s="132" t="str">
        <f t="shared" si="3"/>
        <v>týd.</v>
      </c>
      <c r="N40" s="53"/>
      <c r="O40" s="141">
        <v>1</v>
      </c>
      <c r="P40" s="141">
        <v>2</v>
      </c>
      <c r="Q40">
        <v>0.85</v>
      </c>
      <c r="R40" s="141"/>
    </row>
    <row r="41" spans="1:18" ht="15.75">
      <c r="A41" s="56">
        <v>121</v>
      </c>
      <c r="B41" s="47" t="s">
        <v>12</v>
      </c>
      <c r="C41" s="47" t="s">
        <v>120</v>
      </c>
      <c r="D41" s="48">
        <v>11.9</v>
      </c>
      <c r="E41" s="48">
        <f t="shared" si="2"/>
        <v>10.115</v>
      </c>
      <c r="F41" s="49" t="s">
        <v>94</v>
      </c>
      <c r="G41" s="52"/>
      <c r="H41" s="49"/>
      <c r="I41" s="52"/>
      <c r="J41" s="52">
        <v>1</v>
      </c>
      <c r="K41" s="52"/>
      <c r="L41" s="52">
        <v>1</v>
      </c>
      <c r="M41" s="132" t="str">
        <f t="shared" si="3"/>
        <v>týd.</v>
      </c>
      <c r="N41" s="53"/>
      <c r="O41" s="141">
        <v>1</v>
      </c>
      <c r="P41" s="141">
        <v>2</v>
      </c>
      <c r="Q41">
        <v>0.85</v>
      </c>
      <c r="R41" s="141"/>
    </row>
    <row r="42" spans="1:18" ht="15.75">
      <c r="A42" s="56">
        <v>122</v>
      </c>
      <c r="B42" s="47" t="s">
        <v>120</v>
      </c>
      <c r="C42" s="47" t="s">
        <v>120</v>
      </c>
      <c r="D42" s="48">
        <v>16.62</v>
      </c>
      <c r="E42" s="48">
        <f t="shared" si="2"/>
        <v>14.127000000000001</v>
      </c>
      <c r="F42" s="49" t="s">
        <v>94</v>
      </c>
      <c r="G42" s="52"/>
      <c r="H42" s="49"/>
      <c r="I42" s="52"/>
      <c r="J42" s="52">
        <v>1</v>
      </c>
      <c r="K42" s="52"/>
      <c r="L42" s="52">
        <v>1</v>
      </c>
      <c r="M42" s="132" t="str">
        <f t="shared" si="3"/>
        <v>týd.</v>
      </c>
      <c r="N42" s="53"/>
      <c r="O42" s="141">
        <v>1</v>
      </c>
      <c r="P42" s="141">
        <v>2</v>
      </c>
      <c r="Q42">
        <v>0.85</v>
      </c>
      <c r="R42" s="141"/>
    </row>
    <row r="43" spans="1:18" ht="15.75">
      <c r="A43" s="56">
        <v>123</v>
      </c>
      <c r="B43" s="47" t="s">
        <v>169</v>
      </c>
      <c r="C43" s="47" t="s">
        <v>120</v>
      </c>
      <c r="D43" s="48">
        <v>3.2</v>
      </c>
      <c r="E43" s="48">
        <f t="shared" si="2"/>
        <v>2.72</v>
      </c>
      <c r="F43" s="49" t="s">
        <v>94</v>
      </c>
      <c r="G43" s="52"/>
      <c r="H43" s="49"/>
      <c r="I43" s="52"/>
      <c r="J43" s="52">
        <v>1</v>
      </c>
      <c r="K43" s="52"/>
      <c r="L43" s="52">
        <v>1</v>
      </c>
      <c r="M43" s="132" t="str">
        <f t="shared" si="3"/>
        <v>týd.</v>
      </c>
      <c r="N43" s="53"/>
      <c r="O43" s="141">
        <v>1</v>
      </c>
      <c r="P43" s="141">
        <v>2</v>
      </c>
      <c r="Q43">
        <v>0.85</v>
      </c>
      <c r="R43" s="141"/>
    </row>
    <row r="44" spans="1:18" ht="15.75">
      <c r="A44" s="56">
        <v>124</v>
      </c>
      <c r="B44" s="47" t="s">
        <v>48</v>
      </c>
      <c r="C44" s="58" t="s">
        <v>107</v>
      </c>
      <c r="D44" s="48">
        <v>4.8499999999999996</v>
      </c>
      <c r="E44" s="48">
        <f t="shared" si="2"/>
        <v>4.1224999999999996</v>
      </c>
      <c r="F44" s="49" t="s">
        <v>94</v>
      </c>
      <c r="G44" s="52"/>
      <c r="H44" s="49"/>
      <c r="I44" s="52"/>
      <c r="J44" s="52"/>
      <c r="K44" s="52"/>
      <c r="L44" s="52">
        <v>1</v>
      </c>
      <c r="M44" s="132" t="str">
        <f t="shared" si="3"/>
        <v>týd.</v>
      </c>
      <c r="N44" s="53"/>
      <c r="O44" s="141">
        <v>1</v>
      </c>
      <c r="P44" s="141">
        <v>2</v>
      </c>
      <c r="Q44">
        <v>0.85</v>
      </c>
      <c r="R44" s="141"/>
    </row>
    <row r="45" spans="1:18" ht="15.75">
      <c r="A45" s="56">
        <v>125</v>
      </c>
      <c r="B45" s="47" t="s">
        <v>5</v>
      </c>
      <c r="C45" s="47" t="s">
        <v>161</v>
      </c>
      <c r="D45" s="48">
        <v>8.07</v>
      </c>
      <c r="E45" s="48">
        <f t="shared" si="2"/>
        <v>6.8594999999999997</v>
      </c>
      <c r="F45" s="49" t="s">
        <v>94</v>
      </c>
      <c r="G45" s="52">
        <v>1</v>
      </c>
      <c r="H45" s="49"/>
      <c r="I45" s="52"/>
      <c r="J45" s="52"/>
      <c r="K45" s="52"/>
      <c r="L45" s="52">
        <v>1</v>
      </c>
      <c r="M45" s="132" t="str">
        <f t="shared" si="3"/>
        <v>týd.</v>
      </c>
      <c r="N45" s="53"/>
      <c r="O45" s="141">
        <v>1</v>
      </c>
      <c r="P45" s="141">
        <v>2</v>
      </c>
      <c r="Q45">
        <v>0.85</v>
      </c>
      <c r="R45" s="141"/>
    </row>
    <row r="46" spans="1:18" ht="15.75">
      <c r="A46" s="56">
        <v>126</v>
      </c>
      <c r="B46" s="54" t="s">
        <v>88</v>
      </c>
      <c r="C46" s="47" t="s">
        <v>170</v>
      </c>
      <c r="D46" s="48">
        <v>7.21</v>
      </c>
      <c r="E46" s="48">
        <f t="shared" si="2"/>
        <v>6.1284999999999998</v>
      </c>
      <c r="F46" s="49" t="s">
        <v>94</v>
      </c>
      <c r="G46" s="52"/>
      <c r="H46" s="49"/>
      <c r="I46" s="52"/>
      <c r="J46" s="52"/>
      <c r="K46" s="52"/>
      <c r="L46" s="52">
        <v>1</v>
      </c>
      <c r="M46" s="132" t="str">
        <f t="shared" si="3"/>
        <v>týd.</v>
      </c>
      <c r="N46" s="53"/>
      <c r="O46" s="141">
        <v>1</v>
      </c>
      <c r="P46" s="141">
        <v>2</v>
      </c>
      <c r="Q46">
        <v>0.85</v>
      </c>
      <c r="R46" s="141"/>
    </row>
    <row r="47" spans="1:18" ht="15.75">
      <c r="A47" s="56">
        <v>127</v>
      </c>
      <c r="B47" s="54" t="s">
        <v>89</v>
      </c>
      <c r="C47" s="47" t="s">
        <v>154</v>
      </c>
      <c r="D47" s="48">
        <v>6.4</v>
      </c>
      <c r="E47" s="48">
        <f t="shared" si="2"/>
        <v>5.44</v>
      </c>
      <c r="F47" s="49" t="s">
        <v>94</v>
      </c>
      <c r="G47" s="52"/>
      <c r="H47" s="49"/>
      <c r="I47" s="52"/>
      <c r="J47" s="52"/>
      <c r="K47" s="52"/>
      <c r="L47" s="52">
        <v>1</v>
      </c>
      <c r="M47" s="132" t="str">
        <f t="shared" si="3"/>
        <v>týd.</v>
      </c>
      <c r="N47" s="53"/>
      <c r="O47" s="141">
        <v>1</v>
      </c>
      <c r="P47" s="141">
        <v>2</v>
      </c>
      <c r="Q47">
        <v>0.85</v>
      </c>
      <c r="R47" s="141"/>
    </row>
    <row r="48" spans="1:18" ht="15.75">
      <c r="A48" s="56">
        <v>128</v>
      </c>
      <c r="B48" s="47"/>
      <c r="C48" s="47" t="s">
        <v>18</v>
      </c>
      <c r="D48" s="48">
        <v>12.88</v>
      </c>
      <c r="E48" s="48">
        <f t="shared" si="2"/>
        <v>10.948</v>
      </c>
      <c r="F48" s="49" t="s">
        <v>94</v>
      </c>
      <c r="G48" s="52"/>
      <c r="H48" s="49"/>
      <c r="I48" s="52"/>
      <c r="J48" s="52"/>
      <c r="K48" s="52"/>
      <c r="L48" s="52">
        <v>1</v>
      </c>
      <c r="M48" s="132" t="str">
        <f t="shared" si="3"/>
        <v>den.</v>
      </c>
      <c r="N48" s="53"/>
      <c r="O48" s="141">
        <v>1</v>
      </c>
      <c r="P48" s="141">
        <v>1</v>
      </c>
      <c r="Q48">
        <v>0.85</v>
      </c>
      <c r="R48" s="141"/>
    </row>
    <row r="49" spans="1:18" ht="15.75">
      <c r="A49" s="56">
        <v>129</v>
      </c>
      <c r="B49" s="47" t="s">
        <v>171</v>
      </c>
      <c r="C49" s="47" t="s">
        <v>161</v>
      </c>
      <c r="D49" s="48">
        <v>5.2</v>
      </c>
      <c r="E49" s="48">
        <f t="shared" si="2"/>
        <v>4.42</v>
      </c>
      <c r="F49" s="57" t="s">
        <v>54</v>
      </c>
      <c r="G49" s="52"/>
      <c r="H49" s="49"/>
      <c r="I49" s="52"/>
      <c r="J49" s="52">
        <v>1</v>
      </c>
      <c r="K49" s="52"/>
      <c r="L49" s="52">
        <v>1</v>
      </c>
      <c r="M49" s="132" t="str">
        <f t="shared" si="3"/>
        <v>týd.</v>
      </c>
      <c r="N49" s="53"/>
      <c r="O49" s="141">
        <v>1</v>
      </c>
      <c r="P49" s="141">
        <v>2</v>
      </c>
      <c r="Q49">
        <v>0.85</v>
      </c>
      <c r="R49" s="141"/>
    </row>
    <row r="50" spans="1:18" ht="15.75">
      <c r="A50" s="56">
        <v>131</v>
      </c>
      <c r="B50" s="47" t="s">
        <v>164</v>
      </c>
      <c r="C50" s="47" t="s">
        <v>8</v>
      </c>
      <c r="D50" s="48">
        <v>34.35</v>
      </c>
      <c r="E50" s="48">
        <f t="shared" si="2"/>
        <v>29.197500000000002</v>
      </c>
      <c r="F50" s="49" t="s">
        <v>94</v>
      </c>
      <c r="G50" s="52"/>
      <c r="H50" s="49"/>
      <c r="I50" s="52"/>
      <c r="J50" s="52">
        <v>1</v>
      </c>
      <c r="K50" s="52"/>
      <c r="L50" s="52">
        <v>1</v>
      </c>
      <c r="M50" s="132" t="str">
        <f t="shared" si="3"/>
        <v>týd.</v>
      </c>
      <c r="N50" s="53"/>
      <c r="O50" s="141">
        <v>1</v>
      </c>
      <c r="P50" s="141">
        <v>2</v>
      </c>
      <c r="Q50">
        <v>0.85</v>
      </c>
      <c r="R50" s="141"/>
    </row>
    <row r="51" spans="1:18" ht="15.75">
      <c r="A51" s="56">
        <v>134</v>
      </c>
      <c r="B51" s="47" t="s">
        <v>8</v>
      </c>
      <c r="C51" s="47" t="s">
        <v>8</v>
      </c>
      <c r="D51" s="48">
        <v>24.75</v>
      </c>
      <c r="E51" s="48">
        <f t="shared" si="2"/>
        <v>21.037499999999998</v>
      </c>
      <c r="F51" s="49" t="s">
        <v>94</v>
      </c>
      <c r="G51" s="52"/>
      <c r="H51" s="49"/>
      <c r="I51" s="52"/>
      <c r="J51" s="52">
        <v>1</v>
      </c>
      <c r="K51" s="52"/>
      <c r="L51" s="52">
        <v>1</v>
      </c>
      <c r="M51" s="132" t="str">
        <f t="shared" si="3"/>
        <v>týd.</v>
      </c>
      <c r="N51" s="53"/>
      <c r="O51" s="141">
        <v>1</v>
      </c>
      <c r="P51" s="141">
        <v>2</v>
      </c>
      <c r="Q51">
        <v>0.85</v>
      </c>
      <c r="R51" s="141"/>
    </row>
    <row r="52" spans="1:18" ht="15.75">
      <c r="A52" s="56">
        <v>135</v>
      </c>
      <c r="B52" s="47" t="s">
        <v>174</v>
      </c>
      <c r="C52" s="47" t="s">
        <v>8</v>
      </c>
      <c r="D52" s="48">
        <v>7.5</v>
      </c>
      <c r="E52" s="48">
        <f t="shared" si="2"/>
        <v>6.375</v>
      </c>
      <c r="F52" s="49" t="s">
        <v>94</v>
      </c>
      <c r="G52" s="52"/>
      <c r="H52" s="49"/>
      <c r="I52" s="52"/>
      <c r="J52" s="52">
        <v>1</v>
      </c>
      <c r="K52" s="52"/>
      <c r="L52" s="52">
        <v>1</v>
      </c>
      <c r="M52" s="132" t="str">
        <f t="shared" si="3"/>
        <v>týd.</v>
      </c>
      <c r="N52" s="53"/>
      <c r="O52" s="141">
        <v>1</v>
      </c>
      <c r="P52" s="141">
        <v>2</v>
      </c>
      <c r="Q52">
        <v>0.85</v>
      </c>
      <c r="R52" s="141"/>
    </row>
    <row r="53" spans="1:18" ht="15.75">
      <c r="A53" s="56">
        <v>137</v>
      </c>
      <c r="B53" s="54"/>
      <c r="C53" s="47" t="s">
        <v>18</v>
      </c>
      <c r="D53" s="48">
        <v>3.12</v>
      </c>
      <c r="E53" s="48">
        <f t="shared" si="2"/>
        <v>3.12</v>
      </c>
      <c r="F53" s="49" t="s">
        <v>94</v>
      </c>
      <c r="G53" s="52"/>
      <c r="H53" s="49"/>
      <c r="I53" s="52"/>
      <c r="J53" s="52"/>
      <c r="K53" s="52"/>
      <c r="L53" s="52">
        <v>1</v>
      </c>
      <c r="M53" s="132" t="str">
        <f t="shared" si="3"/>
        <v>den.</v>
      </c>
      <c r="N53" s="53"/>
      <c r="O53" s="141">
        <v>1</v>
      </c>
      <c r="P53" s="141">
        <v>1</v>
      </c>
      <c r="Q53" s="141">
        <v>1</v>
      </c>
      <c r="R53" s="141"/>
    </row>
    <row r="54" spans="1:18" ht="15.75">
      <c r="A54" s="59" t="s">
        <v>73</v>
      </c>
      <c r="B54" s="67"/>
      <c r="C54" s="68"/>
      <c r="D54" s="90">
        <f>SUM(D25:D53)</f>
        <v>390.96</v>
      </c>
      <c r="E54" s="90">
        <f>SUM(E25:E53)</f>
        <v>341.52449999999999</v>
      </c>
      <c r="F54" s="91"/>
      <c r="G54" s="92">
        <f>SUM(G25:G53)</f>
        <v>6</v>
      </c>
      <c r="H54" s="91" t="s">
        <v>185</v>
      </c>
      <c r="I54" s="92">
        <f>SUM(I25:I53)</f>
        <v>2</v>
      </c>
      <c r="J54" s="92">
        <f>SUM(J25:J53)</f>
        <v>14</v>
      </c>
      <c r="K54" s="92">
        <f>SUM(K25:K53)</f>
        <v>3</v>
      </c>
      <c r="L54" s="92"/>
      <c r="M54" s="91"/>
      <c r="N54" s="91"/>
      <c r="O54" s="141"/>
      <c r="P54" s="141"/>
      <c r="Q54" s="141"/>
      <c r="R54" s="141"/>
    </row>
    <row r="55" spans="1:18" ht="22.5" customHeight="1">
      <c r="A55" s="1"/>
      <c r="B55" s="5"/>
      <c r="C55" s="3"/>
      <c r="D55" s="4"/>
      <c r="E55" s="4"/>
      <c r="F55" s="5"/>
      <c r="G55" s="6"/>
      <c r="H55" s="5"/>
      <c r="I55" s="6"/>
      <c r="J55" s="6"/>
      <c r="K55" s="6"/>
      <c r="L55" s="6"/>
      <c r="M55" s="6"/>
      <c r="O55" s="141"/>
      <c r="P55" s="141"/>
      <c r="Q55" s="141"/>
      <c r="R55" s="141"/>
    </row>
    <row r="56" spans="1:18" ht="20.25">
      <c r="A56" s="118" t="s">
        <v>232</v>
      </c>
      <c r="B56" s="118"/>
      <c r="C56" s="118"/>
      <c r="D56" s="64"/>
      <c r="E56" s="64"/>
      <c r="F56" s="64"/>
      <c r="G56" s="65"/>
      <c r="H56" s="65"/>
      <c r="I56" s="65"/>
      <c r="J56" s="65"/>
      <c r="K56" s="65"/>
      <c r="L56" s="65"/>
      <c r="M56" s="65"/>
      <c r="N56" s="45"/>
      <c r="O56" s="141"/>
      <c r="P56" s="141"/>
      <c r="Q56" s="141"/>
      <c r="R56" s="141"/>
    </row>
    <row r="57" spans="1:18" ht="15.75">
      <c r="A57" s="56" t="s">
        <v>230</v>
      </c>
      <c r="B57" s="58" t="s">
        <v>93</v>
      </c>
      <c r="C57" s="58" t="s">
        <v>225</v>
      </c>
      <c r="D57" s="115">
        <v>9</v>
      </c>
      <c r="E57" s="48">
        <f>D57*Q57</f>
        <v>9</v>
      </c>
      <c r="F57" s="57" t="s">
        <v>141</v>
      </c>
      <c r="G57" s="57"/>
      <c r="H57" s="49"/>
      <c r="I57" s="52"/>
      <c r="J57" s="52"/>
      <c r="K57" s="52"/>
      <c r="L57" s="52">
        <v>1</v>
      </c>
      <c r="M57" s="132" t="str">
        <f>IF(P57=1,"den.",IF(P57=2,"týd.",IF(P57=3,"měs.",IF(P57=4,"rok",IF(P57=5,"zima",0)))))</f>
        <v>zima</v>
      </c>
      <c r="N57" s="53"/>
      <c r="O57" s="141">
        <v>1</v>
      </c>
      <c r="P57" s="141">
        <v>5</v>
      </c>
      <c r="Q57" s="141">
        <v>1</v>
      </c>
      <c r="R57" s="141"/>
    </row>
    <row r="58" spans="1:18" ht="15.75">
      <c r="A58" s="59" t="s">
        <v>73</v>
      </c>
      <c r="B58" s="67"/>
      <c r="C58" s="68"/>
      <c r="D58" s="69">
        <f>D57</f>
        <v>9</v>
      </c>
      <c r="E58" s="69">
        <f>E57</f>
        <v>9</v>
      </c>
      <c r="F58" s="62"/>
      <c r="G58" s="63"/>
      <c r="H58" s="62"/>
      <c r="I58" s="63"/>
      <c r="J58" s="63"/>
      <c r="K58" s="63"/>
      <c r="L58" s="63"/>
      <c r="M58" s="62"/>
      <c r="N58" s="62"/>
      <c r="O58" s="141"/>
      <c r="P58" s="141"/>
      <c r="Q58" s="141"/>
      <c r="R58" s="141"/>
    </row>
    <row r="59" spans="1:18" ht="15">
      <c r="O59" s="141"/>
      <c r="P59" s="141"/>
      <c r="Q59" s="141"/>
      <c r="R59" s="141"/>
    </row>
    <row r="60" spans="1:18" ht="15">
      <c r="O60" s="141"/>
      <c r="P60" s="141"/>
      <c r="Q60" s="141"/>
      <c r="R60" s="141"/>
    </row>
    <row r="61" spans="1:18" ht="15">
      <c r="O61" s="141"/>
      <c r="P61" s="141"/>
      <c r="Q61" s="141"/>
      <c r="R61" s="141"/>
    </row>
    <row r="62" spans="1:18" ht="15">
      <c r="O62" s="141"/>
      <c r="P62" s="141"/>
      <c r="Q62" s="141"/>
      <c r="R62" s="141"/>
    </row>
  </sheetData>
  <sheetProtection password="84EB" sheet="1" objects="1" scenarios="1" selectLockedCells="1"/>
  <mergeCells count="18">
    <mergeCell ref="A24:C24"/>
    <mergeCell ref="A8:C8"/>
    <mergeCell ref="A6:A7"/>
    <mergeCell ref="B6:B7"/>
    <mergeCell ref="A2:N2"/>
    <mergeCell ref="A4:N4"/>
    <mergeCell ref="A5:N5"/>
    <mergeCell ref="N6:N7"/>
    <mergeCell ref="J6:J7"/>
    <mergeCell ref="K6:K7"/>
    <mergeCell ref="L6:M6"/>
    <mergeCell ref="G6:G7"/>
    <mergeCell ref="H6:H7"/>
    <mergeCell ref="I6:I7"/>
    <mergeCell ref="C6:C7"/>
    <mergeCell ref="D6:D7"/>
    <mergeCell ref="F6:F7"/>
    <mergeCell ref="E6:E7"/>
  </mergeCells>
  <phoneticPr fontId="32" type="noConversion"/>
  <conditionalFormatting sqref="M9 M25:M53">
    <cfRule type="expression" dxfId="24" priority="16">
      <formula>IF($P9=5,1,0)</formula>
    </cfRule>
    <cfRule type="expression" dxfId="23" priority="17">
      <formula>IF($P9=4,1,0)</formula>
    </cfRule>
    <cfRule type="expression" dxfId="22" priority="18">
      <formula>IF($P9=3,1,0)</formula>
    </cfRule>
    <cfRule type="expression" dxfId="21" priority="19">
      <formula>IF($P9=2,1,0)</formula>
    </cfRule>
    <cfRule type="expression" dxfId="20" priority="20" stopIfTrue="1">
      <formula>IF($P9=1,1,0)</formula>
    </cfRule>
  </conditionalFormatting>
  <conditionalFormatting sqref="M10:M21">
    <cfRule type="expression" dxfId="19" priority="11">
      <formula>IF($P10=5,1,0)</formula>
    </cfRule>
    <cfRule type="expression" dxfId="18" priority="12">
      <formula>IF($P10=4,1,0)</formula>
    </cfRule>
    <cfRule type="expression" dxfId="17" priority="13">
      <formula>IF($P10=3,1,0)</formula>
    </cfRule>
    <cfRule type="expression" dxfId="16" priority="14">
      <formula>IF($P10=2,1,0)</formula>
    </cfRule>
    <cfRule type="expression" dxfId="15" priority="15" stopIfTrue="1">
      <formula>IF($P10=1,1,0)</formula>
    </cfRule>
  </conditionalFormatting>
  <conditionalFormatting sqref="M57">
    <cfRule type="expression" dxfId="14" priority="1">
      <formula>IF($P57=5,1,0)</formula>
    </cfRule>
    <cfRule type="expression" dxfId="13" priority="2">
      <formula>IF($P57=4,1,0)</formula>
    </cfRule>
    <cfRule type="expression" dxfId="12" priority="3">
      <formula>IF($P57=3,1,0)</formula>
    </cfRule>
    <cfRule type="expression" dxfId="11" priority="4">
      <formula>IF($P57=2,1,0)</formula>
    </cfRule>
    <cfRule type="expression" dxfId="10" priority="5" stopIfTrue="1">
      <formula>IF($P57=1,1,0)</formula>
    </cfRule>
  </conditionalFormatting>
  <pageMargins left="0.39370078740157483" right="0.39370078740157483" top="0.78740157480314965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T16"/>
  <sheetViews>
    <sheetView zoomScaleNormal="100" workbookViewId="0">
      <pane ySplit="7" topLeftCell="A8" activePane="bottomLeft" state="frozen"/>
      <selection pane="bottomLeft" activeCell="N9" sqref="N9"/>
    </sheetView>
  </sheetViews>
  <sheetFormatPr defaultRowHeight="12.75"/>
  <cols>
    <col min="1" max="1" width="17.28515625" customWidth="1"/>
    <col min="2" max="2" width="13.5703125" hidden="1" customWidth="1"/>
    <col min="3" max="3" width="14.42578125" customWidth="1"/>
    <col min="4" max="4" width="10" customWidth="1"/>
    <col min="5" max="5" width="12.140625" customWidth="1"/>
    <col min="6" max="6" width="11" customWidth="1"/>
    <col min="7" max="11" width="6.7109375" customWidth="1"/>
    <col min="12" max="13" width="8.7109375" customWidth="1"/>
    <col min="14" max="14" width="25.7109375" customWidth="1"/>
    <col min="15" max="18" width="9.140625" hidden="1" customWidth="1"/>
    <col min="19" max="19" width="16.7109375" hidden="1" customWidth="1"/>
    <col min="20" max="20" width="9.140625" hidden="1" customWidth="1"/>
  </cols>
  <sheetData>
    <row r="1" spans="1:20">
      <c r="A1" t="s">
        <v>229</v>
      </c>
    </row>
    <row r="2" spans="1:20" ht="20.25">
      <c r="A2" s="204" t="str">
        <f>souhrn!A8</f>
        <v>„Úklidové služby budov ÚACH AV ČR Řež 2020-2023“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20">
      <c r="A3" s="102"/>
      <c r="B3" s="103"/>
      <c r="C3" s="104"/>
      <c r="D3" s="104"/>
      <c r="E3" s="104"/>
      <c r="F3" s="104"/>
      <c r="G3" s="103"/>
      <c r="H3" s="103"/>
    </row>
    <row r="4" spans="1:20" ht="20.25">
      <c r="A4" s="205" t="s">
        <v>80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20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20" ht="42.75" customHeight="1">
      <c r="A6" s="208" t="s">
        <v>52</v>
      </c>
      <c r="B6" s="201" t="s">
        <v>0</v>
      </c>
      <c r="C6" s="199" t="s">
        <v>1</v>
      </c>
      <c r="D6" s="201" t="s">
        <v>282</v>
      </c>
      <c r="E6" s="201" t="s">
        <v>276</v>
      </c>
      <c r="F6" s="201" t="s">
        <v>2</v>
      </c>
      <c r="G6" s="215" t="s">
        <v>3</v>
      </c>
      <c r="H6" s="215" t="s">
        <v>65</v>
      </c>
      <c r="I6" s="215" t="s">
        <v>66</v>
      </c>
      <c r="J6" s="215" t="s">
        <v>64</v>
      </c>
      <c r="K6" s="215" t="s">
        <v>63</v>
      </c>
      <c r="L6" s="217" t="s">
        <v>4</v>
      </c>
      <c r="M6" s="218"/>
      <c r="N6" s="210" t="s">
        <v>182</v>
      </c>
    </row>
    <row r="7" spans="1:20" ht="24" customHeight="1">
      <c r="A7" s="212"/>
      <c r="B7" s="213"/>
      <c r="C7" s="214"/>
      <c r="D7" s="213"/>
      <c r="E7" s="202"/>
      <c r="F7" s="213"/>
      <c r="G7" s="216"/>
      <c r="H7" s="216"/>
      <c r="I7" s="216"/>
      <c r="J7" s="216"/>
      <c r="K7" s="216"/>
      <c r="L7" s="43" t="s">
        <v>77</v>
      </c>
      <c r="M7" s="43" t="s">
        <v>76</v>
      </c>
      <c r="N7" s="210"/>
      <c r="O7" s="135" t="s">
        <v>255</v>
      </c>
      <c r="P7" s="135" t="s">
        <v>256</v>
      </c>
      <c r="Q7" s="145" t="s">
        <v>260</v>
      </c>
    </row>
    <row r="8" spans="1:20" ht="21.75" customHeight="1">
      <c r="A8" s="220" t="s">
        <v>248</v>
      </c>
      <c r="B8" s="220"/>
      <c r="C8" s="220"/>
      <c r="D8" s="82"/>
      <c r="E8" s="82"/>
      <c r="F8" s="83"/>
      <c r="G8" s="84"/>
      <c r="H8" s="84"/>
      <c r="I8" s="84"/>
      <c r="J8" s="84"/>
      <c r="K8" s="84"/>
      <c r="L8" s="84"/>
      <c r="M8" s="84"/>
      <c r="N8" s="45"/>
    </row>
    <row r="9" spans="1:20" ht="15.75">
      <c r="A9" s="46" t="s">
        <v>176</v>
      </c>
      <c r="B9" s="58"/>
      <c r="C9" s="93" t="s">
        <v>18</v>
      </c>
      <c r="D9" s="93">
        <v>5.25</v>
      </c>
      <c r="E9" s="93">
        <f>D9*Q9</f>
        <v>5.25</v>
      </c>
      <c r="F9" s="57" t="s">
        <v>141</v>
      </c>
      <c r="G9" s="57"/>
      <c r="H9" s="51"/>
      <c r="I9" s="50"/>
      <c r="J9" s="50"/>
      <c r="K9" s="50"/>
      <c r="L9" s="52">
        <v>1</v>
      </c>
      <c r="M9" s="132" t="str">
        <f>IF(P9=1,"den.",IF(P9=2,"týd.",IF(P9=3,"měs.",IF(P9=4,"rok",IF(P9=5,"zima",0)))))</f>
        <v>týd.</v>
      </c>
      <c r="N9" s="53"/>
      <c r="O9">
        <v>1</v>
      </c>
      <c r="P9">
        <v>2</v>
      </c>
      <c r="Q9">
        <v>1</v>
      </c>
      <c r="S9" s="158" t="s">
        <v>262</v>
      </c>
      <c r="T9" s="157">
        <f>SUMIF($P$9:$P$105,"=1",$E$9:$E$106)</f>
        <v>0</v>
      </c>
    </row>
    <row r="10" spans="1:20" ht="15.75">
      <c r="A10" s="66" t="s">
        <v>177</v>
      </c>
      <c r="B10" s="58"/>
      <c r="C10" s="94" t="s">
        <v>134</v>
      </c>
      <c r="D10" s="94">
        <v>23.4</v>
      </c>
      <c r="E10" s="93">
        <f t="shared" ref="E10:E13" si="0">D10*Q10</f>
        <v>19.889999999999997</v>
      </c>
      <c r="F10" s="57" t="s">
        <v>233</v>
      </c>
      <c r="G10" s="57"/>
      <c r="H10" s="51"/>
      <c r="I10" s="50"/>
      <c r="J10" s="50">
        <v>1</v>
      </c>
      <c r="K10" s="50"/>
      <c r="L10" s="52">
        <v>1</v>
      </c>
      <c r="M10" s="132" t="str">
        <f t="shared" ref="M10:M13" si="1">IF(P10=1,"den.",IF(P10=2,"týd.",IF(P10=3,"měs.",IF(P10=4,"rok",IF(P10=5,"zima",0)))))</f>
        <v>týd.</v>
      </c>
      <c r="N10" s="53"/>
      <c r="O10">
        <v>1</v>
      </c>
      <c r="P10">
        <v>2</v>
      </c>
      <c r="Q10">
        <v>0.85</v>
      </c>
      <c r="S10" s="158" t="s">
        <v>263</v>
      </c>
      <c r="T10" s="157">
        <f>SUMIF($P$9:$P$105,"=2",$E$9:$E$106)</f>
        <v>98.027500000000003</v>
      </c>
    </row>
    <row r="11" spans="1:20" ht="15.75">
      <c r="A11" s="66" t="s">
        <v>5</v>
      </c>
      <c r="B11" s="58"/>
      <c r="C11" s="94" t="s">
        <v>134</v>
      </c>
      <c r="D11" s="94">
        <v>18.190000000000001</v>
      </c>
      <c r="E11" s="93">
        <f t="shared" si="0"/>
        <v>15.461500000000001</v>
      </c>
      <c r="F11" s="57" t="s">
        <v>54</v>
      </c>
      <c r="G11" s="57"/>
      <c r="H11" s="51"/>
      <c r="I11" s="50"/>
      <c r="J11" s="50">
        <v>1</v>
      </c>
      <c r="K11" s="50"/>
      <c r="L11" s="52">
        <v>1</v>
      </c>
      <c r="M11" s="132" t="str">
        <f t="shared" si="1"/>
        <v>týd.</v>
      </c>
      <c r="N11" s="53"/>
      <c r="O11">
        <v>1</v>
      </c>
      <c r="P11">
        <v>2</v>
      </c>
      <c r="Q11">
        <v>0.85</v>
      </c>
      <c r="S11" s="158" t="s">
        <v>264</v>
      </c>
      <c r="T11" s="157">
        <f>SUMIF($P$9:$P$105,"=3",$E$9:$E$106)</f>
        <v>0</v>
      </c>
    </row>
    <row r="12" spans="1:20" ht="15.75">
      <c r="A12" s="66" t="s">
        <v>178</v>
      </c>
      <c r="B12" s="58"/>
      <c r="C12" s="94" t="s">
        <v>134</v>
      </c>
      <c r="D12" s="94">
        <v>28.85</v>
      </c>
      <c r="E12" s="93">
        <f t="shared" si="0"/>
        <v>24.522500000000001</v>
      </c>
      <c r="F12" s="57" t="s">
        <v>54</v>
      </c>
      <c r="G12" s="57">
        <v>1</v>
      </c>
      <c r="H12" s="51"/>
      <c r="I12" s="50"/>
      <c r="J12" s="50"/>
      <c r="K12" s="50"/>
      <c r="L12" s="52">
        <v>1</v>
      </c>
      <c r="M12" s="132" t="str">
        <f t="shared" si="1"/>
        <v>týd.</v>
      </c>
      <c r="N12" s="53"/>
      <c r="O12">
        <v>1</v>
      </c>
      <c r="P12">
        <v>2</v>
      </c>
      <c r="Q12">
        <v>0.85</v>
      </c>
      <c r="S12" s="158" t="s">
        <v>265</v>
      </c>
      <c r="T12" s="157">
        <f>SUMIF($P$9:$P$105,"=4",$E$9:$E$106)</f>
        <v>0</v>
      </c>
    </row>
    <row r="13" spans="1:20" ht="15.75">
      <c r="A13" s="66" t="s">
        <v>179</v>
      </c>
      <c r="B13" s="58"/>
      <c r="C13" s="94" t="s">
        <v>134</v>
      </c>
      <c r="D13" s="94">
        <v>38.71</v>
      </c>
      <c r="E13" s="93">
        <f t="shared" si="0"/>
        <v>32.903500000000001</v>
      </c>
      <c r="F13" s="57" t="s">
        <v>233</v>
      </c>
      <c r="G13" s="57"/>
      <c r="H13" s="51"/>
      <c r="I13" s="50"/>
      <c r="J13" s="50"/>
      <c r="K13" s="50"/>
      <c r="L13" s="52">
        <v>1</v>
      </c>
      <c r="M13" s="132" t="str">
        <f t="shared" si="1"/>
        <v>týd.</v>
      </c>
      <c r="N13" s="53"/>
      <c r="O13">
        <v>1</v>
      </c>
      <c r="P13">
        <v>2</v>
      </c>
      <c r="Q13">
        <v>0.85</v>
      </c>
      <c r="S13" s="158" t="s">
        <v>266</v>
      </c>
      <c r="T13" s="157">
        <f>SUMIF($P$9:$P$105,"=5",$E$9:$E$106)</f>
        <v>0</v>
      </c>
    </row>
    <row r="14" spans="1:20" ht="15.75">
      <c r="A14" s="59" t="s">
        <v>73</v>
      </c>
      <c r="B14" s="95"/>
      <c r="C14" s="95"/>
      <c r="D14" s="96">
        <f>SUM(D9:D13)</f>
        <v>114.4</v>
      </c>
      <c r="E14" s="96">
        <f>SUM(E9:E13)</f>
        <v>98.027500000000003</v>
      </c>
      <c r="F14" s="91"/>
      <c r="G14" s="92">
        <f>SUM(G9:G13)</f>
        <v>1</v>
      </c>
      <c r="H14" s="91" t="s">
        <v>101</v>
      </c>
      <c r="I14" s="92">
        <f>SUM(I9:I13)</f>
        <v>0</v>
      </c>
      <c r="J14" s="92">
        <f>SUM(J9:J13)</f>
        <v>2</v>
      </c>
      <c r="K14" s="92">
        <f>SUM(K9:K13)</f>
        <v>0</v>
      </c>
      <c r="L14" s="92"/>
      <c r="M14" s="91"/>
      <c r="N14" s="62"/>
    </row>
    <row r="15" spans="1:20">
      <c r="A15" s="7"/>
      <c r="B15" s="7"/>
      <c r="C15" s="7"/>
      <c r="D15" s="7"/>
      <c r="E15" s="7"/>
      <c r="F15" s="7"/>
      <c r="G15" s="8"/>
      <c r="H15" s="8"/>
      <c r="I15" s="8"/>
      <c r="J15" s="8"/>
      <c r="K15" s="8"/>
      <c r="L15" s="8"/>
      <c r="M15" s="8"/>
      <c r="S15" s="134" t="s">
        <v>272</v>
      </c>
      <c r="T15" s="152">
        <f>G14</f>
        <v>1</v>
      </c>
    </row>
    <row r="16" spans="1:20" ht="15.75">
      <c r="A16" s="1"/>
      <c r="B16" s="5"/>
      <c r="C16" s="3"/>
      <c r="D16" s="4"/>
      <c r="E16" s="4"/>
      <c r="F16" s="5"/>
      <c r="G16" s="6"/>
      <c r="H16" s="5"/>
      <c r="I16" s="6"/>
      <c r="J16" s="6"/>
      <c r="K16" s="6"/>
      <c r="L16" s="6"/>
      <c r="M16" s="6"/>
      <c r="S16" s="134" t="s">
        <v>273</v>
      </c>
      <c r="T16" s="152">
        <f>J14</f>
        <v>2</v>
      </c>
    </row>
  </sheetData>
  <sheetProtection password="84EB" sheet="1" objects="1" scenarios="1" selectLockedCells="1"/>
  <mergeCells count="17">
    <mergeCell ref="A8:C8"/>
    <mergeCell ref="A6:A7"/>
    <mergeCell ref="B6:B7"/>
    <mergeCell ref="C6:C7"/>
    <mergeCell ref="A2:N2"/>
    <mergeCell ref="A4:N4"/>
    <mergeCell ref="A5:N5"/>
    <mergeCell ref="G6:G7"/>
    <mergeCell ref="D6:D7"/>
    <mergeCell ref="F6:F7"/>
    <mergeCell ref="N6:N7"/>
    <mergeCell ref="H6:H7"/>
    <mergeCell ref="I6:I7"/>
    <mergeCell ref="J6:J7"/>
    <mergeCell ref="K6:K7"/>
    <mergeCell ref="L6:M6"/>
    <mergeCell ref="E6:E7"/>
  </mergeCells>
  <phoneticPr fontId="32" type="noConversion"/>
  <conditionalFormatting sqref="M9">
    <cfRule type="expression" dxfId="9" priority="10" stopIfTrue="1">
      <formula>IF($P9=1,1,0)</formula>
    </cfRule>
  </conditionalFormatting>
  <conditionalFormatting sqref="M9">
    <cfRule type="expression" dxfId="8" priority="6">
      <formula>IF($P9=5,1,0)</formula>
    </cfRule>
    <cfRule type="expression" dxfId="7" priority="7">
      <formula>IF($P9=4,1,0)</formula>
    </cfRule>
    <cfRule type="expression" dxfId="6" priority="8">
      <formula>IF($P9=3,1,0)</formula>
    </cfRule>
    <cfRule type="expression" dxfId="5" priority="9">
      <formula>IF($P9=2,1,0)</formula>
    </cfRule>
  </conditionalFormatting>
  <conditionalFormatting sqref="M10:M13">
    <cfRule type="expression" dxfId="4" priority="5" stopIfTrue="1">
      <formula>IF($P10=1,1,0)</formula>
    </cfRule>
  </conditionalFormatting>
  <conditionalFormatting sqref="M10:M13">
    <cfRule type="expression" dxfId="3" priority="1">
      <formula>IF($P10=5,1,0)</formula>
    </cfRule>
    <cfRule type="expression" dxfId="2" priority="2">
      <formula>IF($P10=4,1,0)</formula>
    </cfRule>
    <cfRule type="expression" dxfId="1" priority="3">
      <formula>IF($P10=3,1,0)</formula>
    </cfRule>
    <cfRule type="expression" dxfId="0" priority="4">
      <formula>IF($P10=2,1,0)</formula>
    </cfRule>
  </conditionalFormatting>
  <pageMargins left="0.39370078740157483" right="0.39370078740157483" top="0.78740157480314965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62"/>
  <sheetViews>
    <sheetView zoomScaleNormal="100" workbookViewId="0">
      <pane ySplit="5" topLeftCell="A30" activePane="bottomLeft" state="frozen"/>
      <selection pane="bottomLeft" activeCell="A60" sqref="A60"/>
    </sheetView>
  </sheetViews>
  <sheetFormatPr defaultRowHeight="12.75"/>
  <cols>
    <col min="1" max="1" width="122.85546875" customWidth="1"/>
    <col min="2" max="2" width="13.5703125" customWidth="1"/>
    <col min="3" max="3" width="19" customWidth="1"/>
    <col min="4" max="4" width="10" customWidth="1"/>
    <col min="5" max="5" width="11" customWidth="1"/>
    <col min="6" max="10" width="6.7109375" customWidth="1"/>
    <col min="11" max="12" width="8.7109375" customWidth="1"/>
    <col min="13" max="13" width="25.7109375" customWidth="1"/>
  </cols>
  <sheetData>
    <row r="1" spans="1:13">
      <c r="A1" t="s">
        <v>229</v>
      </c>
    </row>
    <row r="2" spans="1:13" ht="20.25">
      <c r="A2" s="101" t="str">
        <f>souhrn!A8</f>
        <v>„Úklidové služby budov ÚACH AV ČR Řež 2020-2023“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4" spans="1:13" ht="20.25">
      <c r="A4" s="101" t="s">
        <v>80</v>
      </c>
    </row>
    <row r="5" spans="1:13">
      <c r="A5" s="7"/>
      <c r="B5" s="7"/>
      <c r="C5" s="7"/>
      <c r="D5" s="7"/>
      <c r="E5" s="7"/>
      <c r="F5" s="8"/>
      <c r="G5" s="8"/>
      <c r="H5" s="8"/>
      <c r="I5" s="8"/>
      <c r="J5" s="8"/>
      <c r="K5" s="8"/>
      <c r="L5" s="8"/>
    </row>
    <row r="6" spans="1:13" ht="16.5" customHeight="1">
      <c r="A6" s="37" t="s">
        <v>186</v>
      </c>
      <c r="C6" s="3"/>
      <c r="D6" s="4"/>
      <c r="E6" s="5"/>
      <c r="F6" s="6"/>
      <c r="G6" s="5"/>
      <c r="H6" s="6"/>
      <c r="I6" s="6"/>
      <c r="J6" s="6"/>
      <c r="K6" s="6"/>
      <c r="L6" s="6"/>
    </row>
    <row r="7" spans="1:13">
      <c r="A7" s="35" t="s">
        <v>191</v>
      </c>
    </row>
    <row r="8" spans="1:13">
      <c r="A8" s="35" t="s">
        <v>288</v>
      </c>
    </row>
    <row r="9" spans="1:13">
      <c r="A9" s="167" t="s">
        <v>289</v>
      </c>
    </row>
    <row r="10" spans="1:13">
      <c r="A10" s="167" t="s">
        <v>290</v>
      </c>
    </row>
    <row r="11" spans="1:13">
      <c r="A11" s="35"/>
    </row>
    <row r="12" spans="1:13">
      <c r="A12" s="37" t="s">
        <v>187</v>
      </c>
    </row>
    <row r="13" spans="1:13">
      <c r="A13" s="35" t="s">
        <v>192</v>
      </c>
    </row>
    <row r="14" spans="1:13">
      <c r="A14" s="35" t="s">
        <v>288</v>
      </c>
    </row>
    <row r="15" spans="1:13">
      <c r="A15" s="35" t="s">
        <v>291</v>
      </c>
    </row>
    <row r="16" spans="1:13">
      <c r="A16" s="35" t="s">
        <v>249</v>
      </c>
    </row>
    <row r="17" spans="1:2">
      <c r="A17" s="35" t="s">
        <v>292</v>
      </c>
    </row>
    <row r="18" spans="1:2">
      <c r="A18" s="35" t="s">
        <v>220</v>
      </c>
    </row>
    <row r="19" spans="1:2">
      <c r="A19" s="167" t="s">
        <v>293</v>
      </c>
    </row>
    <row r="20" spans="1:2">
      <c r="A20" s="167" t="s">
        <v>294</v>
      </c>
    </row>
    <row r="21" spans="1:2">
      <c r="A21" s="168" t="s">
        <v>188</v>
      </c>
    </row>
    <row r="22" spans="1:2">
      <c r="A22" s="35" t="s">
        <v>193</v>
      </c>
    </row>
    <row r="23" spans="1:2">
      <c r="A23" s="35" t="s">
        <v>300</v>
      </c>
    </row>
    <row r="24" spans="1:2">
      <c r="A24" s="35" t="s">
        <v>194</v>
      </c>
      <c r="B24" s="35"/>
    </row>
    <row r="25" spans="1:2">
      <c r="A25" s="38" t="s">
        <v>205</v>
      </c>
      <c r="B25" s="35"/>
    </row>
    <row r="26" spans="1:2">
      <c r="A26" s="35" t="s">
        <v>301</v>
      </c>
    </row>
    <row r="27" spans="1:2">
      <c r="A27" s="35" t="s">
        <v>195</v>
      </c>
      <c r="B27" s="35"/>
    </row>
    <row r="28" spans="1:2">
      <c r="A28" s="35" t="s">
        <v>292</v>
      </c>
    </row>
    <row r="29" spans="1:2">
      <c r="A29" s="35" t="s">
        <v>220</v>
      </c>
    </row>
    <row r="30" spans="1:2">
      <c r="A30" s="35" t="s">
        <v>223</v>
      </c>
    </row>
    <row r="31" spans="1:2">
      <c r="A31" s="171" t="s">
        <v>196</v>
      </c>
    </row>
    <row r="32" spans="1:2">
      <c r="A32" s="35"/>
    </row>
    <row r="33" spans="1:2">
      <c r="A33" s="37" t="s">
        <v>304</v>
      </c>
    </row>
    <row r="34" spans="1:2">
      <c r="A34" s="35" t="s">
        <v>191</v>
      </c>
      <c r="B34" s="35"/>
    </row>
    <row r="35" spans="1:2">
      <c r="A35" s="35" t="s">
        <v>292</v>
      </c>
      <c r="B35" s="35"/>
    </row>
    <row r="36" spans="1:2">
      <c r="A36" s="35" t="s">
        <v>220</v>
      </c>
      <c r="B36" s="35"/>
    </row>
    <row r="37" spans="1:2">
      <c r="A37" s="35" t="s">
        <v>196</v>
      </c>
      <c r="B37" s="35"/>
    </row>
    <row r="38" spans="1:2">
      <c r="A38" s="35"/>
    </row>
    <row r="39" spans="1:2">
      <c r="A39" s="37" t="s">
        <v>189</v>
      </c>
    </row>
    <row r="40" spans="1:2">
      <c r="A40" s="167" t="s">
        <v>299</v>
      </c>
    </row>
    <row r="41" spans="1:2">
      <c r="A41" s="35" t="s">
        <v>288</v>
      </c>
    </row>
    <row r="42" spans="1:2">
      <c r="A42" s="167" t="s">
        <v>295</v>
      </c>
    </row>
    <row r="43" spans="1:2">
      <c r="A43" s="35" t="s">
        <v>292</v>
      </c>
    </row>
    <row r="44" spans="1:2">
      <c r="A44" s="35" t="s">
        <v>202</v>
      </c>
    </row>
    <row r="45" spans="1:2">
      <c r="A45" s="35" t="s">
        <v>203</v>
      </c>
    </row>
    <row r="46" spans="1:2">
      <c r="A46" s="35" t="s">
        <v>302</v>
      </c>
    </row>
    <row r="47" spans="1:2">
      <c r="A47" s="35" t="s">
        <v>222</v>
      </c>
    </row>
    <row r="48" spans="1:2">
      <c r="A48" s="35" t="s">
        <v>201</v>
      </c>
    </row>
    <row r="49" spans="1:2">
      <c r="A49" s="35" t="s">
        <v>221</v>
      </c>
    </row>
    <row r="50" spans="1:2">
      <c r="A50" s="35" t="s">
        <v>303</v>
      </c>
    </row>
    <row r="51" spans="1:2">
      <c r="A51" s="169" t="s">
        <v>204</v>
      </c>
    </row>
    <row r="52" spans="1:2">
      <c r="A52" s="169"/>
    </row>
    <row r="53" spans="1:2">
      <c r="A53" s="37" t="s">
        <v>296</v>
      </c>
    </row>
    <row r="54" spans="1:2">
      <c r="A54" s="169" t="s">
        <v>298</v>
      </c>
    </row>
    <row r="55" spans="1:2">
      <c r="A55" s="169"/>
    </row>
    <row r="56" spans="1:2">
      <c r="A56" s="168" t="s">
        <v>190</v>
      </c>
    </row>
    <row r="57" spans="1:2">
      <c r="A57" s="169" t="s">
        <v>197</v>
      </c>
      <c r="B57" s="36"/>
    </row>
    <row r="58" spans="1:2">
      <c r="A58" s="169" t="s">
        <v>198</v>
      </c>
      <c r="B58" s="36"/>
    </row>
    <row r="59" spans="1:2">
      <c r="A59" s="169" t="s">
        <v>199</v>
      </c>
      <c r="B59" s="36"/>
    </row>
    <row r="60" spans="1:2">
      <c r="A60" s="169" t="s">
        <v>200</v>
      </c>
      <c r="B60" s="36"/>
    </row>
    <row r="61" spans="1:2">
      <c r="A61" s="169" t="s">
        <v>206</v>
      </c>
      <c r="B61" s="36"/>
    </row>
    <row r="62" spans="1:2">
      <c r="A62" s="103" t="s">
        <v>207</v>
      </c>
    </row>
  </sheetData>
  <sheetProtection password="84EB" sheet="1" objects="1" scenarios="1" selectLockedCells="1"/>
  <phoneticPr fontId="32" type="noConversion"/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souhrn</vt:lpstr>
      <vt:lpstr>F3</vt:lpstr>
      <vt:lpstr>F2</vt:lpstr>
      <vt:lpstr>353 - 1 mikroskopie</vt:lpstr>
      <vt:lpstr>353-2 dílna</vt:lpstr>
      <vt:lpstr>INFO</vt:lpstr>
    </vt:vector>
  </TitlesOfParts>
  <Company>Ústav anorganické chemie AV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Jiřina Mičkalová</dc:creator>
  <cp:lastModifiedBy>Ivo Jakubec</cp:lastModifiedBy>
  <cp:lastPrinted>2019-09-02T10:40:32Z</cp:lastPrinted>
  <dcterms:created xsi:type="dcterms:W3CDTF">2008-04-11T08:04:08Z</dcterms:created>
  <dcterms:modified xsi:type="dcterms:W3CDTF">2019-09-04T11:35:13Z</dcterms:modified>
</cp:coreProperties>
</file>