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2c_2022_Teplovod_Dvorce\00_Odevzdano\Pro_investora_opraveno_2022_10_03\Vykaz_vymer\Edit\"/>
    </mc:Choice>
  </mc:AlternateContent>
  <xr:revisionPtr revIDLastSave="0" documentId="8_{915095AD-72E4-4160-BCD7-5549F336B812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Stavba" sheetId="1" r:id="rId1"/>
    <sheet name="VzorPolozky" sheetId="10" state="hidden" r:id="rId2"/>
    <sheet name="01 01 Pol" sheetId="12" r:id="rId3"/>
    <sheet name="01 02 Pol" sheetId="13" r:id="rId4"/>
  </sheets>
  <externalReferences>
    <externalReference r:id="rId5"/>
  </externalReferences>
  <definedNames>
    <definedName name="CelkemDPHVypocet" localSheetId="0">Stavba!$H$43</definedName>
    <definedName name="CenaCelkem">Stavba!$G$29</definedName>
    <definedName name="CenaCelkemBezDPH">Stavba!$G$28</definedName>
    <definedName name="CenaCelkemVypocet" localSheetId="0">Stavba!$I$43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01 Pol'!$1:$7</definedName>
    <definedName name="_xlnm.Print_Titles" localSheetId="3">'01 02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 Pol'!$A$1:$X$81</definedName>
    <definedName name="_xlnm.Print_Area" localSheetId="3">'01 02 Pol'!$A$1:$X$89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Stavba!$F$43</definedName>
    <definedName name="ZakladDPHZakl">Stavba!$G$25</definedName>
    <definedName name="ZakladDPHZaklVypocet" localSheetId="0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16" i="1" s="1"/>
  <c r="G42" i="1"/>
  <c r="F42" i="1"/>
  <c r="G41" i="1"/>
  <c r="F41" i="1"/>
  <c r="G40" i="1"/>
  <c r="F40" i="1"/>
  <c r="G39" i="1"/>
  <c r="G43" i="1" s="1"/>
  <c r="G25" i="1" s="1"/>
  <c r="A25" i="1" s="1"/>
  <c r="F39" i="1"/>
  <c r="G79" i="13"/>
  <c r="G9" i="13"/>
  <c r="I9" i="13"/>
  <c r="I8" i="13" s="1"/>
  <c r="K9" i="13"/>
  <c r="K8" i="13" s="1"/>
  <c r="M9" i="13"/>
  <c r="O9" i="13"/>
  <c r="Q9" i="13"/>
  <c r="Q8" i="13" s="1"/>
  <c r="V9" i="13"/>
  <c r="G10" i="13"/>
  <c r="I10" i="13"/>
  <c r="K10" i="13"/>
  <c r="M10" i="13"/>
  <c r="O10" i="13"/>
  <c r="Q10" i="13"/>
  <c r="V10" i="13"/>
  <c r="V8" i="13" s="1"/>
  <c r="G11" i="13"/>
  <c r="I11" i="13"/>
  <c r="K11" i="13"/>
  <c r="M11" i="13"/>
  <c r="O11" i="13"/>
  <c r="O8" i="13" s="1"/>
  <c r="Q11" i="13"/>
  <c r="V11" i="13"/>
  <c r="G12" i="13"/>
  <c r="M12" i="13" s="1"/>
  <c r="I12" i="13"/>
  <c r="K12" i="13"/>
  <c r="O12" i="13"/>
  <c r="Q12" i="13"/>
  <c r="V12" i="13"/>
  <c r="G13" i="13"/>
  <c r="I13" i="13"/>
  <c r="K13" i="13"/>
  <c r="M13" i="13"/>
  <c r="O13" i="13"/>
  <c r="Q13" i="13"/>
  <c r="V13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G8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M23" i="13" s="1"/>
  <c r="I23" i="13"/>
  <c r="K23" i="13"/>
  <c r="O23" i="13"/>
  <c r="Q23" i="13"/>
  <c r="V23" i="13"/>
  <c r="G24" i="13"/>
  <c r="M24" i="13" s="1"/>
  <c r="I24" i="13"/>
  <c r="K24" i="13"/>
  <c r="O24" i="13"/>
  <c r="Q24" i="13"/>
  <c r="V24" i="13"/>
  <c r="G25" i="13"/>
  <c r="I25" i="13"/>
  <c r="K25" i="13"/>
  <c r="M25" i="13"/>
  <c r="O25" i="13"/>
  <c r="Q25" i="13"/>
  <c r="V25" i="13"/>
  <c r="G26" i="13"/>
  <c r="I26" i="13"/>
  <c r="K26" i="13"/>
  <c r="M26" i="13"/>
  <c r="O26" i="13"/>
  <c r="Q26" i="13"/>
  <c r="V26" i="13"/>
  <c r="G27" i="13"/>
  <c r="I27" i="13"/>
  <c r="K27" i="13"/>
  <c r="M27" i="13"/>
  <c r="O27" i="13"/>
  <c r="Q27" i="13"/>
  <c r="V27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M31" i="13" s="1"/>
  <c r="I31" i="13"/>
  <c r="K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M36" i="13" s="1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O40" i="13"/>
  <c r="V40" i="13"/>
  <c r="G41" i="13"/>
  <c r="I41" i="13"/>
  <c r="I40" i="13" s="1"/>
  <c r="K41" i="13"/>
  <c r="K40" i="13" s="1"/>
  <c r="M41" i="13"/>
  <c r="M40" i="13" s="1"/>
  <c r="O41" i="13"/>
  <c r="Q41" i="13"/>
  <c r="Q40" i="13" s="1"/>
  <c r="V41" i="13"/>
  <c r="G42" i="13"/>
  <c r="K42" i="13"/>
  <c r="V42" i="13"/>
  <c r="G43" i="13"/>
  <c r="I43" i="13"/>
  <c r="I42" i="13" s="1"/>
  <c r="K43" i="13"/>
  <c r="M43" i="13"/>
  <c r="M42" i="13" s="1"/>
  <c r="O43" i="13"/>
  <c r="O42" i="13" s="1"/>
  <c r="Q43" i="13"/>
  <c r="Q42" i="13" s="1"/>
  <c r="V43" i="13"/>
  <c r="G44" i="13"/>
  <c r="K44" i="13"/>
  <c r="O44" i="13"/>
  <c r="G45" i="13"/>
  <c r="I45" i="13"/>
  <c r="I44" i="13" s="1"/>
  <c r="K45" i="13"/>
  <c r="M45" i="13"/>
  <c r="M44" i="13" s="1"/>
  <c r="O45" i="13"/>
  <c r="Q45" i="13"/>
  <c r="Q44" i="13" s="1"/>
  <c r="V45" i="13"/>
  <c r="V44" i="13" s="1"/>
  <c r="O46" i="13"/>
  <c r="G47" i="13"/>
  <c r="I47" i="13"/>
  <c r="I46" i="13" s="1"/>
  <c r="K47" i="13"/>
  <c r="M47" i="13"/>
  <c r="O47" i="13"/>
  <c r="Q47" i="13"/>
  <c r="Q46" i="13" s="1"/>
  <c r="V47" i="13"/>
  <c r="G49" i="13"/>
  <c r="G46" i="13" s="1"/>
  <c r="I49" i="13"/>
  <c r="K49" i="13"/>
  <c r="K46" i="13" s="1"/>
  <c r="O49" i="13"/>
  <c r="Q49" i="13"/>
  <c r="V49" i="13"/>
  <c r="V46" i="13" s="1"/>
  <c r="G50" i="13"/>
  <c r="I50" i="13"/>
  <c r="K50" i="13"/>
  <c r="M50" i="13"/>
  <c r="O50" i="13"/>
  <c r="Q50" i="13"/>
  <c r="V50" i="13"/>
  <c r="G51" i="13"/>
  <c r="G52" i="13"/>
  <c r="I52" i="13"/>
  <c r="I51" i="13" s="1"/>
  <c r="K52" i="13"/>
  <c r="M52" i="13"/>
  <c r="M51" i="13" s="1"/>
  <c r="O52" i="13"/>
  <c r="Q52" i="13"/>
  <c r="Q51" i="13" s="1"/>
  <c r="V52" i="13"/>
  <c r="G53" i="13"/>
  <c r="M53" i="13" s="1"/>
  <c r="I53" i="13"/>
  <c r="K53" i="13"/>
  <c r="K51" i="13" s="1"/>
  <c r="O53" i="13"/>
  <c r="O51" i="13" s="1"/>
  <c r="Q53" i="13"/>
  <c r="V53" i="13"/>
  <c r="V51" i="13" s="1"/>
  <c r="G55" i="13"/>
  <c r="G54" i="13" s="1"/>
  <c r="I55" i="13"/>
  <c r="K55" i="13"/>
  <c r="K54" i="13" s="1"/>
  <c r="O55" i="13"/>
  <c r="O54" i="13" s="1"/>
  <c r="Q55" i="13"/>
  <c r="V55" i="13"/>
  <c r="V54" i="13" s="1"/>
  <c r="G56" i="13"/>
  <c r="I56" i="13"/>
  <c r="I54" i="13" s="1"/>
  <c r="K56" i="13"/>
  <c r="M56" i="13"/>
  <c r="O56" i="13"/>
  <c r="Q56" i="13"/>
  <c r="Q54" i="13" s="1"/>
  <c r="V56" i="13"/>
  <c r="G57" i="13"/>
  <c r="M57" i="13" s="1"/>
  <c r="I57" i="13"/>
  <c r="K57" i="13"/>
  <c r="O57" i="13"/>
  <c r="Q57" i="13"/>
  <c r="V57" i="13"/>
  <c r="G58" i="13"/>
  <c r="I58" i="13"/>
  <c r="K58" i="13"/>
  <c r="M58" i="13"/>
  <c r="O58" i="13"/>
  <c r="Q58" i="13"/>
  <c r="V58" i="13"/>
  <c r="G59" i="13"/>
  <c r="G60" i="13"/>
  <c r="I60" i="13"/>
  <c r="I59" i="13" s="1"/>
  <c r="K60" i="13"/>
  <c r="M60" i="13"/>
  <c r="M59" i="13" s="1"/>
  <c r="O60" i="13"/>
  <c r="Q60" i="13"/>
  <c r="Q59" i="13" s="1"/>
  <c r="V60" i="13"/>
  <c r="G61" i="13"/>
  <c r="M61" i="13" s="1"/>
  <c r="I61" i="13"/>
  <c r="K61" i="13"/>
  <c r="K59" i="13" s="1"/>
  <c r="O61" i="13"/>
  <c r="Q61" i="13"/>
  <c r="V61" i="13"/>
  <c r="V59" i="13" s="1"/>
  <c r="G62" i="13"/>
  <c r="I62" i="13"/>
  <c r="K62" i="13"/>
  <c r="M62" i="13"/>
  <c r="O62" i="13"/>
  <c r="Q62" i="13"/>
  <c r="V62" i="13"/>
  <c r="G63" i="13"/>
  <c r="M63" i="13" s="1"/>
  <c r="I63" i="13"/>
  <c r="K63" i="13"/>
  <c r="O63" i="13"/>
  <c r="O59" i="13" s="1"/>
  <c r="Q63" i="13"/>
  <c r="V63" i="13"/>
  <c r="G64" i="13"/>
  <c r="I64" i="13"/>
  <c r="K64" i="13"/>
  <c r="M64" i="13"/>
  <c r="O64" i="13"/>
  <c r="Q64" i="13"/>
  <c r="V64" i="13"/>
  <c r="G65" i="13"/>
  <c r="M65" i="13" s="1"/>
  <c r="I65" i="13"/>
  <c r="K65" i="13"/>
  <c r="O65" i="13"/>
  <c r="Q65" i="13"/>
  <c r="V65" i="13"/>
  <c r="G67" i="13"/>
  <c r="M67" i="13" s="1"/>
  <c r="I67" i="13"/>
  <c r="K67" i="13"/>
  <c r="K66" i="13" s="1"/>
  <c r="O67" i="13"/>
  <c r="O66" i="13" s="1"/>
  <c r="Q67" i="13"/>
  <c r="V67" i="13"/>
  <c r="V66" i="13" s="1"/>
  <c r="G68" i="13"/>
  <c r="I68" i="13"/>
  <c r="I66" i="13" s="1"/>
  <c r="K68" i="13"/>
  <c r="M68" i="13"/>
  <c r="O68" i="13"/>
  <c r="Q68" i="13"/>
  <c r="Q66" i="13" s="1"/>
  <c r="V68" i="13"/>
  <c r="G69" i="13"/>
  <c r="M69" i="13" s="1"/>
  <c r="I69" i="13"/>
  <c r="K69" i="13"/>
  <c r="O69" i="13"/>
  <c r="Q69" i="13"/>
  <c r="V69" i="13"/>
  <c r="G71" i="13"/>
  <c r="G70" i="13" s="1"/>
  <c r="I71" i="13"/>
  <c r="K71" i="13"/>
  <c r="K70" i="13" s="1"/>
  <c r="O71" i="13"/>
  <c r="O70" i="13" s="1"/>
  <c r="Q71" i="13"/>
  <c r="V71" i="13"/>
  <c r="G72" i="13"/>
  <c r="M72" i="13" s="1"/>
  <c r="I72" i="13"/>
  <c r="I70" i="13" s="1"/>
  <c r="K72" i="13"/>
  <c r="O72" i="13"/>
  <c r="Q72" i="13"/>
  <c r="Q70" i="13" s="1"/>
  <c r="V72" i="13"/>
  <c r="G73" i="13"/>
  <c r="M73" i="13" s="1"/>
  <c r="I73" i="13"/>
  <c r="K73" i="13"/>
  <c r="O73" i="13"/>
  <c r="Q73" i="13"/>
  <c r="V73" i="13"/>
  <c r="V70" i="13" s="1"/>
  <c r="G74" i="13"/>
  <c r="I74" i="13"/>
  <c r="K74" i="13"/>
  <c r="M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G77" i="13"/>
  <c r="M77" i="13" s="1"/>
  <c r="I77" i="13"/>
  <c r="K77" i="13"/>
  <c r="O77" i="13"/>
  <c r="Q77" i="13"/>
  <c r="V77" i="13"/>
  <c r="AE79" i="13"/>
  <c r="G71" i="12"/>
  <c r="G8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2" i="12"/>
  <c r="I22" i="12"/>
  <c r="K22" i="12"/>
  <c r="K21" i="12" s="1"/>
  <c r="M22" i="12"/>
  <c r="O22" i="12"/>
  <c r="O21" i="12" s="1"/>
  <c r="Q22" i="12"/>
  <c r="Q21" i="12" s="1"/>
  <c r="V22" i="12"/>
  <c r="V21" i="12" s="1"/>
  <c r="G23" i="12"/>
  <c r="G21" i="12" s="1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I21" i="12" s="1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2" i="12"/>
  <c r="M32" i="12" s="1"/>
  <c r="I32" i="12"/>
  <c r="I31" i="12" s="1"/>
  <c r="K32" i="12"/>
  <c r="O32" i="12"/>
  <c r="O31" i="12" s="1"/>
  <c r="Q32" i="12"/>
  <c r="Q31" i="12" s="1"/>
  <c r="V32" i="12"/>
  <c r="V31" i="12" s="1"/>
  <c r="G33" i="12"/>
  <c r="M33" i="12" s="1"/>
  <c r="I33" i="12"/>
  <c r="K33" i="12"/>
  <c r="K31" i="12" s="1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I42" i="12"/>
  <c r="K42" i="12"/>
  <c r="M42" i="12"/>
  <c r="O42" i="12"/>
  <c r="Q42" i="12"/>
  <c r="V42" i="12"/>
  <c r="G43" i="12"/>
  <c r="M43" i="12" s="1"/>
  <c r="I43" i="12"/>
  <c r="K43" i="12"/>
  <c r="O43" i="12"/>
  <c r="Q43" i="12"/>
  <c r="V43" i="12"/>
  <c r="G44" i="12"/>
  <c r="I44" i="12"/>
  <c r="K44" i="12"/>
  <c r="M44" i="12"/>
  <c r="O44" i="12"/>
  <c r="Q44" i="12"/>
  <c r="V44" i="12"/>
  <c r="G45" i="12"/>
  <c r="I45" i="12"/>
  <c r="K45" i="12"/>
  <c r="M45" i="12"/>
  <c r="O45" i="12"/>
  <c r="Q45" i="12"/>
  <c r="V45" i="12"/>
  <c r="G48" i="12"/>
  <c r="I48" i="12"/>
  <c r="K48" i="12"/>
  <c r="M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Q52" i="12"/>
  <c r="V52" i="12"/>
  <c r="G53" i="12"/>
  <c r="M53" i="12" s="1"/>
  <c r="M52" i="12" s="1"/>
  <c r="I53" i="12"/>
  <c r="I52" i="12" s="1"/>
  <c r="K53" i="12"/>
  <c r="K52" i="12" s="1"/>
  <c r="O53" i="12"/>
  <c r="O52" i="12" s="1"/>
  <c r="Q53" i="12"/>
  <c r="V53" i="12"/>
  <c r="G55" i="12"/>
  <c r="I55" i="12"/>
  <c r="K55" i="12"/>
  <c r="M55" i="12"/>
  <c r="O55" i="12"/>
  <c r="O54" i="12" s="1"/>
  <c r="Q55" i="12"/>
  <c r="V55" i="12"/>
  <c r="V54" i="12" s="1"/>
  <c r="G56" i="12"/>
  <c r="I56" i="12"/>
  <c r="K56" i="12"/>
  <c r="M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I54" i="12" s="1"/>
  <c r="K58" i="12"/>
  <c r="O58" i="12"/>
  <c r="Q58" i="12"/>
  <c r="V58" i="12"/>
  <c r="G59" i="12"/>
  <c r="M59" i="12" s="1"/>
  <c r="I59" i="12"/>
  <c r="K59" i="12"/>
  <c r="K54" i="12" s="1"/>
  <c r="O59" i="12"/>
  <c r="Q59" i="12"/>
  <c r="V59" i="12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Q54" i="12" s="1"/>
  <c r="V62" i="12"/>
  <c r="G63" i="12"/>
  <c r="I63" i="12"/>
  <c r="K63" i="12"/>
  <c r="M63" i="12"/>
  <c r="O63" i="12"/>
  <c r="Q63" i="12"/>
  <c r="V63" i="12"/>
  <c r="G64" i="12"/>
  <c r="I64" i="12"/>
  <c r="K64" i="12"/>
  <c r="M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8" i="12"/>
  <c r="M68" i="12" s="1"/>
  <c r="I68" i="12"/>
  <c r="K68" i="12"/>
  <c r="O68" i="12"/>
  <c r="Q68" i="12"/>
  <c r="V68" i="12"/>
  <c r="G69" i="12"/>
  <c r="I69" i="12"/>
  <c r="K69" i="12"/>
  <c r="M69" i="12"/>
  <c r="O69" i="12"/>
  <c r="Q69" i="12"/>
  <c r="V69" i="12"/>
  <c r="AE71" i="12"/>
  <c r="AF71" i="12"/>
  <c r="I20" i="1"/>
  <c r="I19" i="1"/>
  <c r="I18" i="1"/>
  <c r="I17" i="1"/>
  <c r="I65" i="1"/>
  <c r="J64" i="1" s="1"/>
  <c r="F43" i="1"/>
  <c r="H42" i="1"/>
  <c r="I42" i="1" s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57" i="1" l="1"/>
  <c r="J60" i="1"/>
  <c r="J51" i="1"/>
  <c r="J56" i="1"/>
  <c r="J52" i="1"/>
  <c r="J61" i="1"/>
  <c r="J58" i="1"/>
  <c r="J55" i="1"/>
  <c r="J53" i="1"/>
  <c r="J62" i="1"/>
  <c r="J50" i="1"/>
  <c r="J54" i="1"/>
  <c r="G26" i="1"/>
  <c r="A26" i="1"/>
  <c r="G28" i="1"/>
  <c r="H39" i="1"/>
  <c r="H43" i="1" s="1"/>
  <c r="G23" i="1"/>
  <c r="M66" i="13"/>
  <c r="G66" i="13"/>
  <c r="M71" i="13"/>
  <c r="M70" i="13" s="1"/>
  <c r="M55" i="13"/>
  <c r="M54" i="13" s="1"/>
  <c r="AF79" i="13"/>
  <c r="M49" i="13"/>
  <c r="M46" i="13" s="1"/>
  <c r="M16" i="13"/>
  <c r="M8" i="13" s="1"/>
  <c r="M21" i="12"/>
  <c r="M31" i="12"/>
  <c r="M54" i="12"/>
  <c r="M8" i="12"/>
  <c r="G54" i="12"/>
  <c r="G31" i="12"/>
  <c r="I21" i="1"/>
  <c r="J59" i="1"/>
  <c r="J63" i="1"/>
  <c r="I39" i="1"/>
  <c r="I43" i="1" s="1"/>
  <c r="J65" i="1" l="1"/>
  <c r="A23" i="1"/>
  <c r="J41" i="1"/>
  <c r="J40" i="1"/>
  <c r="J42" i="1"/>
  <c r="J39" i="1"/>
  <c r="J43" i="1" s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Rušín</author>
  </authors>
  <commentList>
    <comment ref="S6" authorId="0" shapeId="0" xr:uid="{9A6C5288-946A-45D4-87DB-C2E64D9FED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0108A93-8452-47EF-B2C4-02C0001D5F8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Rušín</author>
  </authors>
  <commentList>
    <comment ref="S6" authorId="0" shapeId="0" xr:uid="{98B28E24-0157-4515-92A7-703D3842B34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F7FD7D9-4660-4AD0-A908-96E8BA0449D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<sst xmlns="http://schemas.openxmlformats.org/spreadsheetml/2006/main" count="1057" uniqueCount="375">
  <si>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</si>
  <si>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</si>
  <si>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</si>
  <si>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</si>
  <si>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</si>
  <si>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</si>
  <si>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</si>
  <si>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</si>
  <si>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</si>
  <si>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</si>
  <si>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</si>
  <si>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</si>
  <si>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</si>
  <si>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</si>
  <si>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</si>
  <si>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</si>
  <si>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</si>
  <si>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</si>
  <si>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</si>
  <si>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</si>
  <si>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</si>
  <si>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</si>
  <si>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</si>
  <si>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</si>
  <si>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</si>
  <si>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</si>
  <si>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</si>
  <si>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</si>
  <si>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</si>
  <si>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</si>
  <si>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</si>
  <si>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</si>
  <si>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</si>
  <si>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</si>
  <si>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</si>
  <si>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</si>
  <si>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</si>
  <si>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</si>
  <si>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</si>
  <si>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</si>
  <si>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</si>
  <si>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2022_012c</t>
  </si>
  <si>
    <t>Teplovod Dvorce</t>
  </si>
  <si>
    <t>Stavba</t>
  </si>
  <si>
    <t>01</t>
  </si>
  <si>
    <t>Trubní rozvody</t>
  </si>
  <si>
    <t>02</t>
  </si>
  <si>
    <t>Stavební práce</t>
  </si>
  <si>
    <t>Celkem za stavbu</t>
  </si>
  <si>
    <t>CZK</t>
  </si>
  <si>
    <t>Rekapitulace dílů</t>
  </si>
  <si>
    <t>Typ dílu</t>
  </si>
  <si>
    <t>1</t>
  </si>
  <si>
    <t>Zemní práce</t>
  </si>
  <si>
    <t>2</t>
  </si>
  <si>
    <t>Zakládání</t>
  </si>
  <si>
    <t>3</t>
  </si>
  <si>
    <t>Svislé a kompletní konstrukce</t>
  </si>
  <si>
    <t>4</t>
  </si>
  <si>
    <t>Vodorovné konstrukce</t>
  </si>
  <si>
    <t>5</t>
  </si>
  <si>
    <t>Komunikace pozemní</t>
  </si>
  <si>
    <t>6</t>
  </si>
  <si>
    <t>Úpravy povrchů, podlahy a osazování výplní</t>
  </si>
  <si>
    <t>9</t>
  </si>
  <si>
    <t>Ostatní konstrukce a práce, bourání</t>
  </si>
  <si>
    <t>997</t>
  </si>
  <si>
    <t>Přesun sutě</t>
  </si>
  <si>
    <t>VRN</t>
  </si>
  <si>
    <t>Vedlejší rozpočtové náklady</t>
  </si>
  <si>
    <t>001</t>
  </si>
  <si>
    <t>Předizolované potrubí TEPLOVOD</t>
  </si>
  <si>
    <t>002</t>
  </si>
  <si>
    <t>Montáž předizolovaného potrubí TEPLOVOD</t>
  </si>
  <si>
    <t>004</t>
  </si>
  <si>
    <t>Armatury</t>
  </si>
  <si>
    <t>711</t>
  </si>
  <si>
    <t>Izolace proti vodě, vlhkosti a plynům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</si>
  <si>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</si>
  <si>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</si>
  <si>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</si>
  <si>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</si>
  <si>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</si>
  <si>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</si>
  <si>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</si>
  <si>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</si>
  <si>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</si>
  <si>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</si>
  <si>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</si>
  <si>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</si>
  <si>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</si>
  <si>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</si>
  <si>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</si>
  <si>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</si>
  <si>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</si>
  <si>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</si>
  <si>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</si>
  <si>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</si>
  <si>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</si>
  <si>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</si>
  <si>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</si>
  <si>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</si>
  <si>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</si>
  <si>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</si>
  <si>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</si>
  <si>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</si>
  <si>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</si>
  <si>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</si>
  <si>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</si>
  <si>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101</t>
  </si>
  <si>
    <t>Plastové předizolované potrubí double, PN10, 2xd50/DA162, max teplota 115°C</t>
  </si>
  <si>
    <t>m</t>
  </si>
  <si>
    <t>Vlastní</t>
  </si>
  <si>
    <t>Indiv</t>
  </si>
  <si>
    <t>Specifikace</t>
  </si>
  <si>
    <t>POL3_</t>
  </si>
  <si>
    <t>2x d/di/s</t>
  </si>
  <si>
    <t>POP</t>
  </si>
  <si>
    <t>2x 47,6/40,4/3,6</t>
  </si>
  <si>
    <t/>
  </si>
  <si>
    <t>Např: NRG FiberFlex Pro, plastové potrubí double, aramidom zesílená trubka (TRSP)</t>
  </si>
  <si>
    <t>102</t>
  </si>
  <si>
    <t>Lisovací přechod, d50x6/4", PN16</t>
  </si>
  <si>
    <t>ks</t>
  </si>
  <si>
    <t>103</t>
  </si>
  <si>
    <t>Smršťovací ukončovací manžeta pro potrubí double 2xd50</t>
  </si>
  <si>
    <t>104</t>
  </si>
  <si>
    <t>Koleno předizolavané ocelové 90°, PN16, double 2xd50, 1,0m x 1,0 m</t>
  </si>
  <si>
    <t>105</t>
  </si>
  <si>
    <t>Koleno předizolované 90°, PN16, double 2xd50, 1,6m x 1,1m, pro vstup do objektu</t>
  </si>
  <si>
    <t>106</t>
  </si>
  <si>
    <t>Doizolování spoje, redukované DA182/DA162, rozměr 700mm</t>
  </si>
  <si>
    <t>107</t>
  </si>
  <si>
    <t>Doizolování spoje, přímé DA182, rozměr: 700mm</t>
  </si>
  <si>
    <t>109</t>
  </si>
  <si>
    <t>Chránička HDPE d 40 x 3,0 mm, včetně montáže</t>
  </si>
  <si>
    <t>201</t>
  </si>
  <si>
    <t>Tlakové zkoušky těsnosti potrubí - zkouška DN40</t>
  </si>
  <si>
    <t>Práce</t>
  </si>
  <si>
    <t>POL1_</t>
  </si>
  <si>
    <t>202</t>
  </si>
  <si>
    <t>Čištění potrubí profukováním nebo proplachováním DN40</t>
  </si>
  <si>
    <t>203</t>
  </si>
  <si>
    <t>Vodič signalizační CYY 2,5 mm2 včetně montáže</t>
  </si>
  <si>
    <t>204</t>
  </si>
  <si>
    <t>Montáž předizolovaného potrubí DN 40 mm</t>
  </si>
  <si>
    <t>205</t>
  </si>
  <si>
    <t>Montáž koncového manžety</t>
  </si>
  <si>
    <t>207</t>
  </si>
  <si>
    <t>Dodávka a položení výstražné fólie</t>
  </si>
  <si>
    <t>209</t>
  </si>
  <si>
    <t>Přiopojení na výměník tepla v tursitcentru</t>
  </si>
  <si>
    <t>soubor</t>
  </si>
  <si>
    <t>210</t>
  </si>
  <si>
    <t>Přiopojení na rozvod v kotelně</t>
  </si>
  <si>
    <t xml:space="preserve">ks    </t>
  </si>
  <si>
    <t>211</t>
  </si>
  <si>
    <t xml:space="preserve">Doprava předizolovaného potrubí </t>
  </si>
  <si>
    <t>722181215</t>
  </si>
  <si>
    <t>Izolace návleková tl. stěny 25 mm vnitřní průměr 45 mm, včetně montáže</t>
  </si>
  <si>
    <t>RTS 22/ I</t>
  </si>
  <si>
    <t>733111117</t>
  </si>
  <si>
    <t>Potrubí závit. bezešvé běžné v kotelnách DN 40, včetně montáže</t>
  </si>
  <si>
    <t>734209103</t>
  </si>
  <si>
    <t>Montáž armatur závitových,s 1závitem, G 1/2</t>
  </si>
  <si>
    <t>kus</t>
  </si>
  <si>
    <t>734209113</t>
  </si>
  <si>
    <t>Montáž armatur závitových,se 2závity, G 1/2</t>
  </si>
  <si>
    <t>734209117</t>
  </si>
  <si>
    <t>Montáž armatur závitových,se 2závity, G 6/4</t>
  </si>
  <si>
    <t>734215133</t>
  </si>
  <si>
    <t>Ventil odvzdušňovací automat. DN 15</t>
  </si>
  <si>
    <t>734235121</t>
  </si>
  <si>
    <t>Kohout kulový,2xvnitřní záv., DN 15</t>
  </si>
  <si>
    <t>734235125</t>
  </si>
  <si>
    <t>Kohout kulový,2xvnitřní záv. DN 40</t>
  </si>
  <si>
    <t>734235152</t>
  </si>
  <si>
    <t>Kohout kul.vnější-vnitřní záv., DN 15</t>
  </si>
  <si>
    <t>734295321</t>
  </si>
  <si>
    <t>Kohout kul.vypouštěcí, DN 15</t>
  </si>
  <si>
    <t>998732101</t>
  </si>
  <si>
    <t>Přesun hmot pro strojovny, výšky do 6 m</t>
  </si>
  <si>
    <t>t</t>
  </si>
  <si>
    <t>408</t>
  </si>
  <si>
    <t>Měřič tepla- dodávka investora kotelny</t>
  </si>
  <si>
    <t>206</t>
  </si>
  <si>
    <t>Montáž přivařovacího kulového kohoutu BALLOMAX, DN 40</t>
  </si>
  <si>
    <t>Řízený zkrat teplovodu</t>
  </si>
  <si>
    <t>2x přivařovací kohout DN15</t>
  </si>
  <si>
    <t>1x kulový kohout DN15 s pohonem (ON/OFF)</t>
  </si>
  <si>
    <t>208</t>
  </si>
  <si>
    <t>Montáž řízeného zkratu teplovodu</t>
  </si>
  <si>
    <t>Dvoucestný regulační ventil, DN40, Kvs=22 m3/h, s pohonem s plynulým ovládáním polohy 0-10V s havarijní funkcí, napájení 230V</t>
  </si>
  <si>
    <t>4223170106</t>
  </si>
  <si>
    <t>Kohout kulový ocelový BALLOMAX, DN 40 pro vodu</t>
  </si>
  <si>
    <t>SPCM</t>
  </si>
  <si>
    <t>733-607</t>
  </si>
  <si>
    <t>Drobné ocelové tvarovky, včetně montáže</t>
  </si>
  <si>
    <t>783424240</t>
  </si>
  <si>
    <t>Nátěr syntet. potrubí do DN 50 mm  Z+1x +1x email</t>
  </si>
  <si>
    <t>VN01</t>
  </si>
  <si>
    <t>Vytýčení inženýrských sítí</t>
  </si>
  <si>
    <t>POL99_8</t>
  </si>
  <si>
    <t>VN02</t>
  </si>
  <si>
    <t>Zařízení staveniště</t>
  </si>
  <si>
    <t>VN03</t>
  </si>
  <si>
    <t>Geodetické práce (zaměření + geometrický plán)</t>
  </si>
  <si>
    <t>VN04</t>
  </si>
  <si>
    <t>Dočasná dopravní značení</t>
  </si>
  <si>
    <t>VN05</t>
  </si>
  <si>
    <t>Dokumentace skutečného provedení</t>
  </si>
  <si>
    <t>VN06</t>
  </si>
  <si>
    <t>Autorský dozor</t>
  </si>
  <si>
    <t>VN07</t>
  </si>
  <si>
    <t>Zkoušky a revize</t>
  </si>
  <si>
    <t>Soubor</t>
  </si>
  <si>
    <t>VN08</t>
  </si>
  <si>
    <t>Kompletační a koordinační činnost</t>
  </si>
  <si>
    <t>VN09</t>
  </si>
  <si>
    <t>Konzoly a podpěry</t>
  </si>
  <si>
    <t>VN10</t>
  </si>
  <si>
    <t>Dodavatelská dokumentace</t>
  </si>
  <si>
    <t>VN11</t>
  </si>
  <si>
    <t>Napuštění systému vč. úpravy vody</t>
  </si>
  <si>
    <t>VN12</t>
  </si>
  <si>
    <t>Oplechování venkovního potrubí</t>
  </si>
  <si>
    <t>8m potrubí vnější průměr162mm</t>
  </si>
  <si>
    <t>VN13</t>
  </si>
  <si>
    <t>Mimostaveništní doprava</t>
  </si>
  <si>
    <t>VN14</t>
  </si>
  <si>
    <t>Úprava systému MaR pro řízení el. ventilů a výměníku tepla, včetně regulátorů, snímačů a montáže</t>
  </si>
  <si>
    <t>SUM</t>
  </si>
  <si>
    <t>Poznámky uchazeče k zadání</t>
  </si>
  <si>
    <t>POPUZIV</t>
  </si>
  <si>
    <t>END</t>
  </si>
  <si>
    <t>112101101</t>
  </si>
  <si>
    <t>Odstranění stromů listnatých průměru kmene přes 100 do 300 mm</t>
  </si>
  <si>
    <t>URS</t>
  </si>
  <si>
    <t>ÚRS 22 02</t>
  </si>
  <si>
    <t>POL1_1</t>
  </si>
  <si>
    <t>112251101</t>
  </si>
  <si>
    <t>Odstranění pařezů průměru přes 100 do 300 mm</t>
  </si>
  <si>
    <t>113106122-R</t>
  </si>
  <si>
    <t>Rozebrání dlažeb z dlaždic komunikací pro pěší ručně s uchováním pro pozdější využití a ochrana před poškozením a krádeži. naložení a odvoz na určené místo pro skladování</t>
  </si>
  <si>
    <t>m2</t>
  </si>
  <si>
    <t>113107021</t>
  </si>
  <si>
    <t>Odstranění podkladu z kameniva drceného tl 100 mm při překopech ručně</t>
  </si>
  <si>
    <t>113107044</t>
  </si>
  <si>
    <t>Odstranění podkladu živičných tl přes 100 do 200 mm při překopech ručně</t>
  </si>
  <si>
    <t>113202111</t>
  </si>
  <si>
    <t>Vytrhání obrub krajníků obrubníků stojatých</t>
  </si>
  <si>
    <t>119001423</t>
  </si>
  <si>
    <t>Dočasné zajištění kabelů a kabelových tratí z více než 6 volně ložených kabelů</t>
  </si>
  <si>
    <t>119002121</t>
  </si>
  <si>
    <t>Přechodová lávka délky do 2 m včetně zábradlí pro zabezpečení výkopu zřízení</t>
  </si>
  <si>
    <t>119002411</t>
  </si>
  <si>
    <t>Pojezdový ocelový plech pro zabezpečení výkopu zřízení</t>
  </si>
  <si>
    <t>119002412</t>
  </si>
  <si>
    <t>Pojezdový ocelový plech pro zabezpečení výkopu odstranění</t>
  </si>
  <si>
    <t>119003131</t>
  </si>
  <si>
    <t>Výstražná páska pro zabezpečení výkopu</t>
  </si>
  <si>
    <t>119003227</t>
  </si>
  <si>
    <t>Mobilní plotová zábrana vyplněná dráty výšky do 2,2 m pro zabezpečení výkopu zřízení</t>
  </si>
  <si>
    <t>119003228</t>
  </si>
  <si>
    <t>Mobilní plotová zábrana vyplněná dráty výšky do 2,2 m pro zabezpečení výkopu odstranění</t>
  </si>
  <si>
    <t>119004111</t>
  </si>
  <si>
    <t>Bezpečný vstup nebo výstup z výkopu pomocí žebříku zřízení</t>
  </si>
  <si>
    <t>119004112</t>
  </si>
  <si>
    <t>Bezpečný vstup nebo výstup z výkopu pomocí žebříku odstranění</t>
  </si>
  <si>
    <t>120001101</t>
  </si>
  <si>
    <t>Příplatek za ztížení odkopávky nebo prokopávky v blízkosti inženýrských sítí</t>
  </si>
  <si>
    <t>m3</t>
  </si>
  <si>
    <t>121151103</t>
  </si>
  <si>
    <t>Sejmutí ornice plochy do 100 m2 tl vrstvy do 200 mm strojně</t>
  </si>
  <si>
    <t>132251254</t>
  </si>
  <si>
    <t>Hloubení rýh nezapažených š do 2000 mm v hornině třídy těžitelnosti I, skupiny 3 objem do 500 m3 strojně</t>
  </si>
  <si>
    <t>151101101</t>
  </si>
  <si>
    <t>Zřízení příložného pažení a rozepření stěn rýh hl do 2 m</t>
  </si>
  <si>
    <t>151101111</t>
  </si>
  <si>
    <t>Odstranění příložného pažení a rozepření stěn rýh hl do 2 m</t>
  </si>
  <si>
    <t>162751117</t>
  </si>
  <si>
    <t>Vodorovné přemístění do 10000 m výkopku/sypaniny z horniny třídy těžitelnosti I, skupiny 1 až 3</t>
  </si>
  <si>
    <t>167151111</t>
  </si>
  <si>
    <t>Nakládání výkopku z hornin třídy těžitelnosti I, skupiny 1 až 3 přes 100 m3</t>
  </si>
  <si>
    <t>171201201</t>
  </si>
  <si>
    <t>Uložení sypaniny na skládky nebo meziskládky</t>
  </si>
  <si>
    <t>174151101</t>
  </si>
  <si>
    <t>Zásyp jam, šachet rýh nebo kolem objektů sypaninou se zhutněním</t>
  </si>
  <si>
    <t>175151101</t>
  </si>
  <si>
    <t>Obsypání potrubí strojně sypaninou bez prohození, uloženou do 3 m</t>
  </si>
  <si>
    <t>181151321</t>
  </si>
  <si>
    <t>Plošná úprava terénu přes 500 m2 zemina tř 1 až 4 nerovnosti do 150 mm v rovinně a svahu do 1:5</t>
  </si>
  <si>
    <t>181301113</t>
  </si>
  <si>
    <t>Rozprostření ornice tl vrstvy do 200 mm pl přes 500 m2 v rovině nebo ve svahu do 1:5</t>
  </si>
  <si>
    <t>181411131</t>
  </si>
  <si>
    <t>Založení parkového trávníku výsevem plochy do 1000 m2 v rovině a ve svahu do 1:5</t>
  </si>
  <si>
    <t>00572410</t>
  </si>
  <si>
    <t>osivo směs travní parková</t>
  </si>
  <si>
    <t>kg</t>
  </si>
  <si>
    <t>POL3_0</t>
  </si>
  <si>
    <t>181951112</t>
  </si>
  <si>
    <t>Úprava pláně v hornině třídy těžitelnosti I, skupiny 1 až 3 se zhutněním</t>
  </si>
  <si>
    <t>183403153</t>
  </si>
  <si>
    <t>Obdělání půdy hrabáním v rovině a svahu do 1:5</t>
  </si>
  <si>
    <t>215901101</t>
  </si>
  <si>
    <t>Zhutnění podloží z hornin soudržných nebo nesoudržných pod násypy</t>
  </si>
  <si>
    <t>310321111</t>
  </si>
  <si>
    <t>Zabetonování otvorů do pl 1 m2 ve zdivu nadzákladovém včetně bednění a výztuže</t>
  </si>
  <si>
    <t>451572111</t>
  </si>
  <si>
    <t>Lože pod potrubí otevřený výkop z kameniva drobného těženého</t>
  </si>
  <si>
    <t>591-R02</t>
  </si>
  <si>
    <t>Uvedení komunikací do původního stavu  – naložení dlažby na deponii, doprava na místo pro doplnění komunikací, montáž původní dlažby včetně případného doplnění novou dlažbou dle vzorů a městských</t>
  </si>
  <si>
    <t>standardů</t>
  </si>
  <si>
    <t>591-R041</t>
  </si>
  <si>
    <t>montáž betonových obrubníků - dle popisu v PD</t>
  </si>
  <si>
    <t>591-R05</t>
  </si>
  <si>
    <t>Uvedení komunikace do původního stavu -asfalt- vč. podkladního souvrství</t>
  </si>
  <si>
    <t>612325223</t>
  </si>
  <si>
    <t>Vápenocementová štuková omítka malých ploch přes 0,25 do 1 m2 na stěnách vnitřní</t>
  </si>
  <si>
    <t>612325417</t>
  </si>
  <si>
    <t>Oprava vnitřní vápenocementové hladké omítky stěn v rozsahu plochy přes 10 do 30 %  s celoplošným přeštukováním</t>
  </si>
  <si>
    <t>919735114</t>
  </si>
  <si>
    <t>Řezání stávajícího živičného krytu hl přes 150 do 200 mm</t>
  </si>
  <si>
    <t>977151123</t>
  </si>
  <si>
    <t>Jádrové vrty diamantovými korunkami do stavebních materiálů D přes 130 do 150 mm</t>
  </si>
  <si>
    <t>97716-R</t>
  </si>
  <si>
    <t>Ochrana městské zeleně před poškozením případné odborné seříznutí</t>
  </si>
  <si>
    <t>sada</t>
  </si>
  <si>
    <t>97716-R1</t>
  </si>
  <si>
    <t>Oprava a výmalba dotčených vnitřních stěn po výměně potrubí - dle popisu v PD</t>
  </si>
  <si>
    <t>997221571</t>
  </si>
  <si>
    <t>Vodorovná doprava vybouraných hmot do 1 km</t>
  </si>
  <si>
    <t>997221579</t>
  </si>
  <si>
    <t>Příplatek ZKD 1 km u vodorovné dopravy vybouraných hmot</t>
  </si>
  <si>
    <t>997221611</t>
  </si>
  <si>
    <t>Nakládání suti na dopravní prostředky pro vodorovnou dopravu</t>
  </si>
  <si>
    <t>997221625</t>
  </si>
  <si>
    <t>Poplatek za uložení na skládce (skládkovné) stavebního odpadu železobetonového kód odpadu 17 01 01</t>
  </si>
  <si>
    <t>997221645</t>
  </si>
  <si>
    <t>Poplatek za uložení na skládce (skládkovné) odpadu asfaltového bez dehtu kód odpadu 17 03 02</t>
  </si>
  <si>
    <t>997221655</t>
  </si>
  <si>
    <t>Poplatek za uložení na skládce (skládkovné) zeminy a kamení kód odpadu 17 05 04</t>
  </si>
  <si>
    <t>711113115</t>
  </si>
  <si>
    <t>Izolace proti vlhkosti na vodorovné ploše za studena těsnicí hmotou dvousložkovou na bázi polymery modifikované živičné emulze</t>
  </si>
  <si>
    <t>POL1_7</t>
  </si>
  <si>
    <t>71111-R100</t>
  </si>
  <si>
    <t>Provedení ochrany a napojení na stávající hydroizolaci objektu</t>
  </si>
  <si>
    <t>998711101</t>
  </si>
  <si>
    <t>Přesun hmot tonážní pro izolace proti vodě, vlhkosti a plynům v objektech výšky do 6 m</t>
  </si>
  <si>
    <t>000-INFO</t>
  </si>
  <si>
    <t>Součástí předmětu plnění je mj. stanovení přechodné úpravy provozu, zajištění žádosti o zvláštní užívání komunikace, provedení přechodného dopravního značení po dobu stavby, zabezpečení staveniště</t>
  </si>
  <si>
    <t>032103000</t>
  </si>
  <si>
    <t>Náklady na stavební buňky</t>
  </si>
  <si>
    <t>Kč</t>
  </si>
  <si>
    <t>033002000</t>
  </si>
  <si>
    <t>Připojení staveniště na inženýrské sítě</t>
  </si>
  <si>
    <t>034203000</t>
  </si>
  <si>
    <t>Opatření na ochranu pozemků sousedních se staveništěm</t>
  </si>
  <si>
    <t>042503000</t>
  </si>
  <si>
    <t>Plán BOZP na staveništi</t>
  </si>
  <si>
    <t>044002000</t>
  </si>
  <si>
    <t>Dopravní značení</t>
  </si>
  <si>
    <t>045002000</t>
  </si>
  <si>
    <t>OBEC DVORCE</t>
  </si>
  <si>
    <t>00295973</t>
  </si>
  <si>
    <t>Náměstí 13</t>
  </si>
  <si>
    <t>CZ00295973</t>
  </si>
  <si>
    <t>793 68</t>
  </si>
  <si>
    <t>Dvorce</t>
  </si>
  <si>
    <t>TZ pro, s.r.o.</t>
  </si>
  <si>
    <t>03760588</t>
  </si>
  <si>
    <t>Drnovice 718</t>
  </si>
  <si>
    <t>CZ03760588</t>
  </si>
  <si>
    <t>683 04</t>
  </si>
  <si>
    <t>Drnovice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</si>
</sst>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0" fillId="0" borderId="0" xfId="0"/>
    <xf numFmtId="0" fontId="8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0" fillId="0" borderId="6" xfId="0" applyBorder="1"/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right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0" fillId="0" borderId="6" xfId="0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225.8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abSelected="1" topLeftCell="B1" zoomScaleNormal="100" zoomScaleSheetLayoutView="75" workbookViewId="0">
      <selection activeCell="N38" sqref="N3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44" customWidth="1"/>
    <col min="4" max="4" width="13" style="44" customWidth="1"/>
    <col min="5" max="5" width="9.6640625" style="44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0" t="s">
        <v>38</v>
      </c>
      <c r="B1" s="66" t="s">
        <v>4</v>
      </c>
      <c r="C1" s="67"/>
      <c r="D1" s="67"/>
      <c r="E1" s="67"/>
      <c r="F1" s="67"/>
      <c r="G1" s="67"/>
      <c r="H1" s="67"/>
      <c r="I1" s="67"/>
      <c r="J1" s="68"/>
    </row>
    <row r="2" spans="1:15" ht="36" customHeight="1" x14ac:dyDescent="0.25">
      <c r="A2" s="2"/>
      <c r="B2" s="100" t="s">
        <v>24</v>
      </c>
      <c r="C2" s="101"/>
      <c r="D2" s="102" t="s">
        <v>41</v>
      </c>
      <c r="E2" s="103" t="s">
        <v>42</v>
      </c>
      <c r="F2" s="104"/>
      <c r="G2" s="104"/>
      <c r="H2" s="104"/>
      <c r="I2" s="104"/>
      <c r="J2" s="105"/>
      <c r="O2" s="1"/>
    </row>
    <row r="3" spans="1:15" ht="27" hidden="1" customHeight="1" x14ac:dyDescent="0.25">
      <c r="A3" s="2"/>
      <c r="B3" s="106"/>
      <c r="C3" s="101"/>
      <c r="D3" s="107"/>
      <c r="E3" s="108"/>
      <c r="F3" s="109"/>
      <c r="G3" s="109"/>
      <c r="H3" s="109"/>
      <c r="I3" s="109"/>
      <c r="J3" s="110"/>
    </row>
    <row r="4" spans="1:15" ht="23.25" customHeight="1" x14ac:dyDescent="0.25">
      <c r="A4" s="2"/>
      <c r="B4" s="111"/>
      <c r="C4" s="112"/>
      <c r="D4" s="113"/>
      <c r="E4" s="114"/>
      <c r="F4" s="114"/>
      <c r="G4" s="114"/>
      <c r="H4" s="114"/>
      <c r="I4" s="114"/>
      <c r="J4" s="115"/>
    </row>
    <row r="5" spans="1:15" ht="24" customHeight="1" x14ac:dyDescent="0.25">
      <c r="A5" s="2"/>
      <c r="B5" s="25" t="s">
        <v>23</v>
      </c>
      <c r="D5" s="81" t="s">
        <v>363</v>
      </c>
      <c r="E5" s="82"/>
      <c r="F5" s="82"/>
      <c r="G5" s="82"/>
      <c r="H5" s="261" t="s">
        <v>40</v>
      </c>
      <c r="I5" s="267" t="s">
        <v>364</v>
      </c>
      <c r="J5" s="8"/>
    </row>
    <row r="6" spans="1:15" ht="15.75" customHeight="1" x14ac:dyDescent="0.25">
      <c r="A6" s="2"/>
      <c r="B6" s="22"/>
      <c r="C6" s="46"/>
      <c r="D6" s="75" t="s">
        <v>365</v>
      </c>
      <c r="E6" s="83"/>
      <c r="F6" s="83"/>
      <c r="G6" s="83"/>
      <c r="H6" s="261" t="s">
        <v>36</v>
      </c>
      <c r="I6" s="262" t="s">
        <v>366</v>
      </c>
      <c r="J6" s="8"/>
    </row>
    <row r="7" spans="1:15" ht="15.75" customHeight="1" x14ac:dyDescent="0.25">
      <c r="A7" s="2"/>
      <c r="B7" s="23"/>
      <c r="C7" s="47"/>
      <c r="D7" s="265" t="s">
        <v>367</v>
      </c>
      <c r="E7" s="84" t="s">
        <v>368</v>
      </c>
      <c r="F7" s="85"/>
      <c r="G7" s="85"/>
      <c r="H7" s="263"/>
      <c r="I7" s="266"/>
      <c r="J7" s="28"/>
    </row>
    <row r="8" spans="1:15" ht="24" hidden="1" customHeight="1" x14ac:dyDescent="0.25">
      <c r="A8" s="2"/>
      <c r="B8" s="25" t="s">
        <v>21</v>
      </c>
      <c r="D8" s="257"/>
      <c r="E8" s="256"/>
      <c r="F8" s="256"/>
      <c r="G8" s="256"/>
      <c r="H8" s="261" t="s">
        <v>40</v>
      </c>
      <c r="I8" s="262"/>
      <c r="J8" s="8"/>
    </row>
    <row r="9" spans="1:15" ht="15.75" hidden="1" customHeight="1" x14ac:dyDescent="0.25">
      <c r="A9" s="2"/>
      <c r="B9" s="2"/>
      <c r="D9" s="257"/>
      <c r="E9" s="256"/>
      <c r="F9" s="256"/>
      <c r="G9" s="256"/>
      <c r="H9" s="261" t="s">
        <v>36</v>
      </c>
      <c r="I9" s="262"/>
      <c r="J9" s="8"/>
    </row>
    <row r="10" spans="1:15" ht="15.75" hidden="1" customHeight="1" x14ac:dyDescent="0.25">
      <c r="A10" s="2"/>
      <c r="B10" s="29"/>
      <c r="C10" s="47"/>
      <c r="D10" s="265"/>
      <c r="E10" s="258"/>
      <c r="F10" s="263"/>
      <c r="G10" s="260"/>
      <c r="H10" s="260"/>
      <c r="I10" s="264"/>
      <c r="J10" s="28"/>
    </row>
    <row r="11" spans="1:15" ht="24" customHeight="1" x14ac:dyDescent="0.25">
      <c r="A11" s="2"/>
      <c r="B11" s="25" t="s">
        <v>20</v>
      </c>
      <c r="D11" s="116" t="s">
        <v>369</v>
      </c>
      <c r="E11" s="116"/>
      <c r="F11" s="116"/>
      <c r="G11" s="116"/>
      <c r="H11" s="261" t="s">
        <v>40</v>
      </c>
      <c r="I11" s="270" t="s">
        <v>370</v>
      </c>
      <c r="J11" s="8"/>
    </row>
    <row r="12" spans="1:15" ht="15.75" customHeight="1" x14ac:dyDescent="0.25">
      <c r="A12" s="2"/>
      <c r="B12" s="22"/>
      <c r="C12" s="46"/>
      <c r="D12" s="117" t="s">
        <v>371</v>
      </c>
      <c r="E12" s="117"/>
      <c r="F12" s="117"/>
      <c r="G12" s="117"/>
      <c r="H12" s="261" t="s">
        <v>36</v>
      </c>
      <c r="I12" s="259" t="s">
        <v>372</v>
      </c>
      <c r="J12" s="8"/>
    </row>
    <row r="13" spans="1:15" ht="15.75" customHeight="1" x14ac:dyDescent="0.25">
      <c r="A13" s="2"/>
      <c r="B13" s="23"/>
      <c r="C13" s="47"/>
      <c r="D13" s="269" t="s">
        <v>373</v>
      </c>
      <c r="E13" s="118" t="s">
        <v>374</v>
      </c>
      <c r="F13" s="119"/>
      <c r="G13" s="119"/>
      <c r="H13" s="268"/>
      <c r="I13" s="266"/>
      <c r="J13" s="28"/>
    </row>
    <row r="14" spans="1:15" ht="24" customHeight="1" x14ac:dyDescent="0.25">
      <c r="A14" s="2"/>
      <c r="B14" s="36" t="s">
        <v>22</v>
      </c>
      <c r="C14" s="48"/>
      <c r="D14" s="49"/>
      <c r="E14" s="50"/>
      <c r="F14" s="37"/>
      <c r="G14" s="37"/>
      <c r="H14" s="38"/>
      <c r="I14" s="37"/>
      <c r="J14" s="39"/>
    </row>
    <row r="15" spans="1:15" ht="32.25" customHeight="1" x14ac:dyDescent="0.25">
      <c r="A15" s="2"/>
      <c r="B15" s="29" t="s">
        <v>34</v>
      </c>
      <c r="C15" s="51"/>
      <c r="D15" s="45"/>
      <c r="E15" s="76"/>
      <c r="F15" s="76"/>
      <c r="G15" s="77"/>
      <c r="H15" s="77"/>
      <c r="I15" s="77" t="s">
        <v>31</v>
      </c>
      <c r="J15" s="78"/>
    </row>
    <row r="16" spans="1:15" ht="23.25" customHeight="1" x14ac:dyDescent="0.25">
      <c r="A16" s="181" t="s">
        <v>26</v>
      </c>
      <c r="B16" s="31" t="s">
        <v>26</v>
      </c>
      <c r="C16" s="52"/>
      <c r="D16" s="53"/>
      <c r="E16" s="72"/>
      <c r="F16" s="73"/>
      <c r="G16" s="72"/>
      <c r="H16" s="73"/>
      <c r="I16" s="72">
        <f>SUMIF(F50:F64,A16,I50:I64)+SUMIF(F50:F64,"PSU",I50:I64)</f>
        <v>0</v>
      </c>
      <c r="J16" s="74"/>
    </row>
    <row r="17" spans="1:10" ht="23.25" customHeight="1" x14ac:dyDescent="0.25">
      <c r="A17" s="181" t="s">
        <v>27</v>
      </c>
      <c r="B17" s="31" t="s">
        <v>27</v>
      </c>
      <c r="C17" s="52"/>
      <c r="D17" s="53"/>
      <c r="E17" s="72"/>
      <c r="F17" s="73"/>
      <c r="G17" s="72"/>
      <c r="H17" s="73"/>
      <c r="I17" s="72">
        <f>SUMIF(F50:F64,A17,I50:I64)</f>
        <v>0</v>
      </c>
      <c r="J17" s="74"/>
    </row>
    <row r="18" spans="1:10" ht="23.25" customHeight="1" x14ac:dyDescent="0.25">
      <c r="A18" s="181" t="s">
        <v>28</v>
      </c>
      <c r="B18" s="31" t="s">
        <v>28</v>
      </c>
      <c r="C18" s="52"/>
      <c r="D18" s="53"/>
      <c r="E18" s="72"/>
      <c r="F18" s="73"/>
      <c r="G18" s="72"/>
      <c r="H18" s="73"/>
      <c r="I18" s="72">
        <f>SUMIF(F50:F64,A18,I50:I64)</f>
        <v>0</v>
      </c>
      <c r="J18" s="74"/>
    </row>
    <row r="19" spans="1:10" ht="23.25" customHeight="1" x14ac:dyDescent="0.25">
      <c r="A19" s="181" t="s">
        <v>80</v>
      </c>
      <c r="B19" s="31" t="s">
        <v>29</v>
      </c>
      <c r="C19" s="52"/>
      <c r="D19" s="53"/>
      <c r="E19" s="72"/>
      <c r="F19" s="73"/>
      <c r="G19" s="72"/>
      <c r="H19" s="73"/>
      <c r="I19" s="72">
        <f>SUMIF(F50:F64,A19,I50:I64)</f>
        <v>0</v>
      </c>
      <c r="J19" s="74"/>
    </row>
    <row r="20" spans="1:10" ht="23.25" customHeight="1" x14ac:dyDescent="0.25">
      <c r="A20" s="181" t="s">
        <v>81</v>
      </c>
      <c r="B20" s="31" t="s">
        <v>30</v>
      </c>
      <c r="C20" s="52"/>
      <c r="D20" s="53"/>
      <c r="E20" s="72"/>
      <c r="F20" s="73"/>
      <c r="G20" s="72"/>
      <c r="H20" s="73"/>
      <c r="I20" s="72">
        <f>SUMIF(F50:F64,A20,I50:I64)</f>
        <v>0</v>
      </c>
      <c r="J20" s="74"/>
    </row>
    <row r="21" spans="1:10" ht="23.25" customHeight="1" x14ac:dyDescent="0.25">
      <c r="A21" s="2"/>
      <c r="B21" s="41" t="s">
        <v>31</v>
      </c>
      <c r="C21" s="54"/>
      <c r="D21" s="55"/>
      <c r="E21" s="79"/>
      <c r="F21" s="80"/>
      <c r="G21" s="79"/>
      <c r="H21" s="80"/>
      <c r="I21" s="79">
        <f>SUM(I16:J20)</f>
        <v>0</v>
      </c>
      <c r="J21" s="91"/>
    </row>
    <row r="22" spans="1:10" ht="33" customHeight="1" x14ac:dyDescent="0.25">
      <c r="A22" s="2"/>
      <c r="B22" s="35" t="s">
        <v>35</v>
      </c>
      <c r="C22" s="52"/>
      <c r="D22" s="53"/>
      <c r="E22" s="56"/>
      <c r="F22" s="32"/>
      <c r="G22" s="27"/>
      <c r="H22" s="27"/>
      <c r="I22" s="27"/>
      <c r="J22" s="33"/>
    </row>
    <row r="23" spans="1:10" ht="23.25" customHeight="1" x14ac:dyDescent="0.25">
      <c r="A23" s="2">
        <f>ZakladDPHSni*SazbaDPH1/100</f>
        <v>0</v>
      </c>
      <c r="B23" s="31" t="s">
        <v>13</v>
      </c>
      <c r="C23" s="52"/>
      <c r="D23" s="53"/>
      <c r="E23" s="57">
        <v>15</v>
      </c>
      <c r="F23" s="32" t="s">
        <v>0</v>
      </c>
      <c r="G23" s="89">
        <f>ZakladDPHSniVypocet</f>
        <v>0</v>
      </c>
      <c r="H23" s="90"/>
      <c r="I23" s="90"/>
      <c r="J23" s="33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1" t="s">
        <v>14</v>
      </c>
      <c r="C24" s="52"/>
      <c r="D24" s="53"/>
      <c r="E24" s="57">
        <f>SazbaDPH1</f>
        <v>15</v>
      </c>
      <c r="F24" s="32" t="s">
        <v>0</v>
      </c>
      <c r="G24" s="87">
        <f>A23</f>
        <v>0</v>
      </c>
      <c r="H24" s="88"/>
      <c r="I24" s="88"/>
      <c r="J24" s="33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1" t="s">
        <v>15</v>
      </c>
      <c r="C25" s="52"/>
      <c r="D25" s="53"/>
      <c r="E25" s="57">
        <v>21</v>
      </c>
      <c r="F25" s="32" t="s">
        <v>0</v>
      </c>
      <c r="G25" s="89">
        <f>ZakladDPHZaklVypocet</f>
        <v>0</v>
      </c>
      <c r="H25" s="90"/>
      <c r="I25" s="90"/>
      <c r="J25" s="33" t="str">
        <f t="shared" si="0"/>
        <v>CZK</v>
      </c>
    </row>
    <row r="26" spans="1:10" ht="23.25" customHeight="1" x14ac:dyDescent="0.25">
      <c r="A26" s="2">
        <f>(A25-INT(A25))*100</f>
        <v>0</v>
      </c>
      <c r="B26" s="26" t="s">
        <v>16</v>
      </c>
      <c r="C26" s="58"/>
      <c r="D26" s="45"/>
      <c r="E26" s="59">
        <f>SazbaDPH2</f>
        <v>21</v>
      </c>
      <c r="F26" s="24" t="s">
        <v>0</v>
      </c>
      <c r="G26" s="69">
        <f>A25</f>
        <v>0</v>
      </c>
      <c r="H26" s="70"/>
      <c r="I26" s="70"/>
      <c r="J26" s="30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25" t="s">
        <v>5</v>
      </c>
      <c r="C27" s="60"/>
      <c r="D27" s="61"/>
      <c r="E27" s="60"/>
      <c r="F27" s="15"/>
      <c r="G27" s="71">
        <f>CenaCelkem-(ZakladDPHSni+DPHSni+ZakladDPHZakl+DPHZakl)</f>
        <v>0</v>
      </c>
      <c r="H27" s="71"/>
      <c r="I27" s="71"/>
      <c r="J27" s="34" t="str">
        <f t="shared" si="0"/>
        <v>CZK</v>
      </c>
    </row>
    <row r="28" spans="1:10" ht="27.75" hidden="1" customHeight="1" thickBot="1" x14ac:dyDescent="0.3">
      <c r="A28" s="2"/>
      <c r="B28" s="151" t="s">
        <v>25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51" t="s">
        <v>37</v>
      </c>
      <c r="C29" s="157"/>
      <c r="D29" s="157"/>
      <c r="E29" s="157"/>
      <c r="F29" s="158"/>
      <c r="G29" s="159">
        <f>A27</f>
        <v>0</v>
      </c>
      <c r="H29" s="159"/>
      <c r="I29" s="159"/>
      <c r="J29" s="160" t="s">
        <v>49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6"/>
      <c r="C32" s="62" t="s">
        <v>12</v>
      </c>
      <c r="D32" s="63"/>
      <c r="E32" s="63"/>
      <c r="F32" s="14" t="s">
        <v>11</v>
      </c>
      <c r="G32" s="20"/>
      <c r="H32" s="21"/>
      <c r="I32" s="20"/>
      <c r="J32" s="9"/>
    </row>
    <row r="33" spans="1:10" ht="47.25" customHeight="1" x14ac:dyDescent="0.25">
      <c r="A33" s="2"/>
      <c r="B33" s="2"/>
      <c r="J33" s="9"/>
    </row>
    <row r="34" spans="1:10" s="18" customFormat="1" ht="18.75" customHeight="1" x14ac:dyDescent="0.25">
      <c r="A34" s="17"/>
      <c r="B34" s="17"/>
      <c r="C34" s="64"/>
      <c r="D34" s="92"/>
      <c r="E34" s="93"/>
      <c r="G34" s="94"/>
      <c r="H34" s="95"/>
      <c r="I34" s="95"/>
      <c r="J34" s="19"/>
    </row>
    <row r="35" spans="1:10" ht="12.75" customHeight="1" x14ac:dyDescent="0.25">
      <c r="A35" s="2"/>
      <c r="B35" s="2"/>
      <c r="D35" s="86" t="s">
        <v>2</v>
      </c>
      <c r="E35" s="86"/>
      <c r="H35" s="10" t="s">
        <v>3</v>
      </c>
      <c r="J35" s="9"/>
    </row>
    <row r="36" spans="1:10" ht="13.5" customHeight="1" thickBot="1" x14ac:dyDescent="0.3">
      <c r="A36" s="11"/>
      <c r="B36" s="11"/>
      <c r="C36" s="65"/>
      <c r="D36" s="65"/>
      <c r="E36" s="65"/>
      <c r="F36" s="12"/>
      <c r="G36" s="12"/>
      <c r="H36" s="12"/>
      <c r="I36" s="12"/>
      <c r="J36" s="13"/>
    </row>
    <row r="37" spans="1:10" ht="27" customHeight="1" x14ac:dyDescent="0.25">
      <c r="B37" s="123" t="s">
        <v>17</v>
      </c>
      <c r="C37" s="124"/>
      <c r="D37" s="124"/>
      <c r="E37" s="124"/>
      <c r="F37" s="125"/>
      <c r="G37" s="125"/>
      <c r="H37" s="125"/>
      <c r="I37" s="125"/>
      <c r="J37" s="126"/>
    </row>
    <row r="38" spans="1:10" ht="25.5" customHeight="1" x14ac:dyDescent="0.25">
      <c r="A38" s="122" t="s">
        <v>39</v>
      </c>
      <c r="B38" s="127" t="s">
        <v>18</v>
      </c>
      <c r="C38" s="128" t="s">
        <v>6</v>
      </c>
      <c r="D38" s="128"/>
      <c r="E38" s="128"/>
      <c r="F38" s="129" t="str">
        <f>B23</f>
        <v>Základ pro sníženou DPH</v>
      </c>
      <c r="G38" s="129" t="str">
        <f>B25</f>
        <v>Základ pro základní DPH</v>
      </c>
      <c r="H38" s="130" t="s">
        <v>19</v>
      </c>
      <c r="I38" s="130" t="s">
        <v>1</v>
      </c>
      <c r="J38" s="131" t="s">
        <v>0</v>
      </c>
    </row>
    <row r="39" spans="1:10" ht="25.5" hidden="1" customHeight="1" x14ac:dyDescent="0.25">
      <c r="A39" s="122">
        <v>1</v>
      </c>
      <c r="B39" s="132" t="s">
        <v>43</v>
      </c>
      <c r="C39" s="133"/>
      <c r="D39" s="133"/>
      <c r="E39" s="133"/>
      <c r="F39" s="134">
        <f>'01 01 Pol'!AE71+'01 02 Pol'!AE79</f>
        <v>0</v>
      </c>
      <c r="G39" s="135">
        <f>'01 01 Pol'!AF71+'01 02 Pol'!AF79</f>
        <v>0</v>
      </c>
      <c r="H39" s="136">
        <f>(F39*SazbaDPH1/100)+(G39*SazbaDPH2/100)</f>
        <v>0</v>
      </c>
      <c r="I39" s="136">
        <f>F39+G39+H39</f>
        <v>0</v>
      </c>
      <c r="J39" s="137" t="str">
        <f>IF(CenaCelkemVypocet=0,"",I39/CenaCelkemVypocet*100)</f>
        <v/>
      </c>
    </row>
    <row r="40" spans="1:10" ht="25.5" customHeight="1" x14ac:dyDescent="0.25">
      <c r="A40" s="122">
        <v>2</v>
      </c>
      <c r="B40" s="138" t="s">
        <v>44</v>
      </c>
      <c r="C40" s="139" t="s">
        <v>45</v>
      </c>
      <c r="D40" s="139"/>
      <c r="E40" s="139"/>
      <c r="F40" s="140">
        <f>'01 01 Pol'!AE71+'01 02 Pol'!AE79</f>
        <v>0</v>
      </c>
      <c r="G40" s="141">
        <f>'01 01 Pol'!AF71+'01 02 Pol'!AF79</f>
        <v>0</v>
      </c>
      <c r="H40" s="141">
        <f>(F40*SazbaDPH1/100)+(G40*SazbaDPH2/100)</f>
        <v>0</v>
      </c>
      <c r="I40" s="141">
        <f>F40+G40+H40</f>
        <v>0</v>
      </c>
      <c r="J40" s="142" t="str">
        <f>IF(CenaCelkemVypocet=0,"",I40/CenaCelkemVypocet*100)</f>
        <v/>
      </c>
    </row>
    <row r="41" spans="1:10" ht="25.5" customHeight="1" x14ac:dyDescent="0.25">
      <c r="A41" s="122">
        <v>3</v>
      </c>
      <c r="B41" s="143" t="s">
        <v>44</v>
      </c>
      <c r="C41" s="133" t="s">
        <v>45</v>
      </c>
      <c r="D41" s="133"/>
      <c r="E41" s="133"/>
      <c r="F41" s="144">
        <f>'01 01 Pol'!AE71</f>
        <v>0</v>
      </c>
      <c r="G41" s="136">
        <f>'01 01 Pol'!AF71</f>
        <v>0</v>
      </c>
      <c r="H41" s="136">
        <f>(F41*SazbaDPH1/100)+(G41*SazbaDPH2/100)</f>
        <v>0</v>
      </c>
      <c r="I41" s="136">
        <f>F41+G41+H41</f>
        <v>0</v>
      </c>
      <c r="J41" s="137" t="str">
        <f>IF(CenaCelkemVypocet=0,"",I41/CenaCelkemVypocet*100)</f>
        <v/>
      </c>
    </row>
    <row r="42" spans="1:10" ht="25.5" customHeight="1" x14ac:dyDescent="0.25">
      <c r="A42" s="122">
        <v>3</v>
      </c>
      <c r="B42" s="143" t="s">
        <v>46</v>
      </c>
      <c r="C42" s="133" t="s">
        <v>47</v>
      </c>
      <c r="D42" s="133"/>
      <c r="E42" s="133"/>
      <c r="F42" s="144">
        <f>'01 02 Pol'!AE79</f>
        <v>0</v>
      </c>
      <c r="G42" s="136">
        <f>'01 02 Pol'!AF79</f>
        <v>0</v>
      </c>
      <c r="H42" s="136">
        <f>(F42*SazbaDPH1/100)+(G42*SazbaDPH2/100)</f>
        <v>0</v>
      </c>
      <c r="I42" s="136">
        <f>F42+G42+H42</f>
        <v>0</v>
      </c>
      <c r="J42" s="137" t="str">
        <f>IF(CenaCelkemVypocet=0,"",I42/CenaCelkemVypocet*100)</f>
        <v/>
      </c>
    </row>
    <row r="43" spans="1:10" ht="25.5" customHeight="1" x14ac:dyDescent="0.25">
      <c r="A43" s="122"/>
      <c r="B43" s="145" t="s">
        <v>48</v>
      </c>
      <c r="C43" s="146"/>
      <c r="D43" s="146"/>
      <c r="E43" s="147"/>
      <c r="F43" s="148">
        <f>SUMIF(A39:A42,"=1",F39:F42)</f>
        <v>0</v>
      </c>
      <c r="G43" s="149">
        <f>SUMIF(A39:A42,"=1",G39:G42)</f>
        <v>0</v>
      </c>
      <c r="H43" s="149">
        <f>SUMIF(A39:A42,"=1",H39:H42)</f>
        <v>0</v>
      </c>
      <c r="I43" s="149">
        <f>SUMIF(A39:A42,"=1",I39:I42)</f>
        <v>0</v>
      </c>
      <c r="J43" s="150">
        <f>SUMIF(A39:A42,"=1",J39:J42)</f>
        <v>0</v>
      </c>
    </row>
    <row r="47" spans="1:10" ht="15.6" x14ac:dyDescent="0.3">
      <c r="B47" s="161" t="s">
        <v>50</v>
      </c>
    </row>
    <row r="49" spans="1:10" ht="25.5" customHeight="1" x14ac:dyDescent="0.25">
      <c r="A49" s="163"/>
      <c r="B49" s="166" t="s">
        <v>18</v>
      </c>
      <c r="C49" s="166" t="s">
        <v>6</v>
      </c>
      <c r="D49" s="167"/>
      <c r="E49" s="167"/>
      <c r="F49" s="168" t="s">
        <v>51</v>
      </c>
      <c r="G49" s="168"/>
      <c r="H49" s="168"/>
      <c r="I49" s="168" t="s">
        <v>31</v>
      </c>
      <c r="J49" s="168" t="s">
        <v>0</v>
      </c>
    </row>
    <row r="50" spans="1:10" ht="36.75" customHeight="1" x14ac:dyDescent="0.25">
      <c r="A50" s="164"/>
      <c r="B50" s="169" t="s">
        <v>52</v>
      </c>
      <c r="C50" s="170" t="s">
        <v>53</v>
      </c>
      <c r="D50" s="171"/>
      <c r="E50" s="171"/>
      <c r="F50" s="177" t="s">
        <v>26</v>
      </c>
      <c r="G50" s="178"/>
      <c r="H50" s="178"/>
      <c r="I50" s="178">
        <f>'01 02 Pol'!G8</f>
        <v>0</v>
      </c>
      <c r="J50" s="175" t="str">
        <f>IF(I65=0,"",I50/I65*100)</f>
        <v/>
      </c>
    </row>
    <row r="51" spans="1:10" ht="36.75" customHeight="1" x14ac:dyDescent="0.25">
      <c r="A51" s="164"/>
      <c r="B51" s="169" t="s">
        <v>54</v>
      </c>
      <c r="C51" s="170" t="s">
        <v>55</v>
      </c>
      <c r="D51" s="171"/>
      <c r="E51" s="171"/>
      <c r="F51" s="177" t="s">
        <v>26</v>
      </c>
      <c r="G51" s="178"/>
      <c r="H51" s="178"/>
      <c r="I51" s="178">
        <f>'01 02 Pol'!G40</f>
        <v>0</v>
      </c>
      <c r="J51" s="175" t="str">
        <f>IF(I65=0,"",I51/I65*100)</f>
        <v/>
      </c>
    </row>
    <row r="52" spans="1:10" ht="36.75" customHeight="1" x14ac:dyDescent="0.25">
      <c r="A52" s="164"/>
      <c r="B52" s="169" t="s">
        <v>56</v>
      </c>
      <c r="C52" s="170" t="s">
        <v>57</v>
      </c>
      <c r="D52" s="171"/>
      <c r="E52" s="171"/>
      <c r="F52" s="177" t="s">
        <v>26</v>
      </c>
      <c r="G52" s="178"/>
      <c r="H52" s="178"/>
      <c r="I52" s="178">
        <f>'01 02 Pol'!G42</f>
        <v>0</v>
      </c>
      <c r="J52" s="175" t="str">
        <f>IF(I65=0,"",I52/I65*100)</f>
        <v/>
      </c>
    </row>
    <row r="53" spans="1:10" ht="36.75" customHeight="1" x14ac:dyDescent="0.25">
      <c r="A53" s="164"/>
      <c r="B53" s="169" t="s">
        <v>58</v>
      </c>
      <c r="C53" s="170" t="s">
        <v>59</v>
      </c>
      <c r="D53" s="171"/>
      <c r="E53" s="171"/>
      <c r="F53" s="177" t="s">
        <v>26</v>
      </c>
      <c r="G53" s="178"/>
      <c r="H53" s="178"/>
      <c r="I53" s="178">
        <f>'01 02 Pol'!G44</f>
        <v>0</v>
      </c>
      <c r="J53" s="175" t="str">
        <f>IF(I65=0,"",I53/I65*100)</f>
        <v/>
      </c>
    </row>
    <row r="54" spans="1:10" ht="36.75" customHeight="1" x14ac:dyDescent="0.25">
      <c r="A54" s="164"/>
      <c r="B54" s="169" t="s">
        <v>60</v>
      </c>
      <c r="C54" s="170" t="s">
        <v>61</v>
      </c>
      <c r="D54" s="171"/>
      <c r="E54" s="171"/>
      <c r="F54" s="177" t="s">
        <v>26</v>
      </c>
      <c r="G54" s="178"/>
      <c r="H54" s="178"/>
      <c r="I54" s="178">
        <f>'01 02 Pol'!G46</f>
        <v>0</v>
      </c>
      <c r="J54" s="175" t="str">
        <f>IF(I65=0,"",I54/I65*100)</f>
        <v/>
      </c>
    </row>
    <row r="55" spans="1:10" ht="36.75" customHeight="1" x14ac:dyDescent="0.25">
      <c r="A55" s="164"/>
      <c r="B55" s="169" t="s">
        <v>62</v>
      </c>
      <c r="C55" s="170" t="s">
        <v>63</v>
      </c>
      <c r="D55" s="171"/>
      <c r="E55" s="171"/>
      <c r="F55" s="177" t="s">
        <v>26</v>
      </c>
      <c r="G55" s="178"/>
      <c r="H55" s="178"/>
      <c r="I55" s="178">
        <f>'01 02 Pol'!G51</f>
        <v>0</v>
      </c>
      <c r="J55" s="175" t="str">
        <f>IF(I65=0,"",I55/I65*100)</f>
        <v/>
      </c>
    </row>
    <row r="56" spans="1:10" ht="36.75" customHeight="1" x14ac:dyDescent="0.25">
      <c r="A56" s="164"/>
      <c r="B56" s="169" t="s">
        <v>64</v>
      </c>
      <c r="C56" s="170" t="s">
        <v>65</v>
      </c>
      <c r="D56" s="171"/>
      <c r="E56" s="171"/>
      <c r="F56" s="177" t="s">
        <v>26</v>
      </c>
      <c r="G56" s="178"/>
      <c r="H56" s="178"/>
      <c r="I56" s="178">
        <f>'01 02 Pol'!G54</f>
        <v>0</v>
      </c>
      <c r="J56" s="175" t="str">
        <f>IF(I65=0,"",I56/I65*100)</f>
        <v/>
      </c>
    </row>
    <row r="57" spans="1:10" ht="36.75" customHeight="1" x14ac:dyDescent="0.25">
      <c r="A57" s="164"/>
      <c r="B57" s="169" t="s">
        <v>66</v>
      </c>
      <c r="C57" s="170" t="s">
        <v>67</v>
      </c>
      <c r="D57" s="171"/>
      <c r="E57" s="171"/>
      <c r="F57" s="177" t="s">
        <v>26</v>
      </c>
      <c r="G57" s="178"/>
      <c r="H57" s="178"/>
      <c r="I57" s="178">
        <f>'01 02 Pol'!G59</f>
        <v>0</v>
      </c>
      <c r="J57" s="175" t="str">
        <f>IF(I65=0,"",I57/I65*100)</f>
        <v/>
      </c>
    </row>
    <row r="58" spans="1:10" ht="36.75" customHeight="1" x14ac:dyDescent="0.25">
      <c r="A58" s="164"/>
      <c r="B58" s="169" t="s">
        <v>68</v>
      </c>
      <c r="C58" s="170" t="s">
        <v>69</v>
      </c>
      <c r="D58" s="171"/>
      <c r="E58" s="171"/>
      <c r="F58" s="177" t="s">
        <v>26</v>
      </c>
      <c r="G58" s="178"/>
      <c r="H58" s="178"/>
      <c r="I58" s="178">
        <f>'01 02 Pol'!G70</f>
        <v>0</v>
      </c>
      <c r="J58" s="175" t="str">
        <f>IF(I65=0,"",I58/I65*100)</f>
        <v/>
      </c>
    </row>
    <row r="59" spans="1:10" ht="36.75" customHeight="1" x14ac:dyDescent="0.25">
      <c r="A59" s="164"/>
      <c r="B59" s="169" t="s">
        <v>70</v>
      </c>
      <c r="C59" s="170" t="s">
        <v>71</v>
      </c>
      <c r="D59" s="171"/>
      <c r="E59" s="171"/>
      <c r="F59" s="177" t="s">
        <v>27</v>
      </c>
      <c r="G59" s="178"/>
      <c r="H59" s="178"/>
      <c r="I59" s="178">
        <f>'01 01 Pol'!G8</f>
        <v>0</v>
      </c>
      <c r="J59" s="175" t="str">
        <f>IF(I65=0,"",I59/I65*100)</f>
        <v/>
      </c>
    </row>
    <row r="60" spans="1:10" ht="36.75" customHeight="1" x14ac:dyDescent="0.25">
      <c r="A60" s="164"/>
      <c r="B60" s="169" t="s">
        <v>72</v>
      </c>
      <c r="C60" s="170" t="s">
        <v>73</v>
      </c>
      <c r="D60" s="171"/>
      <c r="E60" s="171"/>
      <c r="F60" s="177" t="s">
        <v>27</v>
      </c>
      <c r="G60" s="178"/>
      <c r="H60" s="178"/>
      <c r="I60" s="178">
        <f>'01 01 Pol'!G21</f>
        <v>0</v>
      </c>
      <c r="J60" s="175" t="str">
        <f>IF(I65=0,"",I60/I65*100)</f>
        <v/>
      </c>
    </row>
    <row r="61" spans="1:10" ht="36.75" customHeight="1" x14ac:dyDescent="0.25">
      <c r="A61" s="164"/>
      <c r="B61" s="169" t="s">
        <v>74</v>
      </c>
      <c r="C61" s="170" t="s">
        <v>75</v>
      </c>
      <c r="D61" s="171"/>
      <c r="E61" s="171"/>
      <c r="F61" s="177" t="s">
        <v>27</v>
      </c>
      <c r="G61" s="178"/>
      <c r="H61" s="178"/>
      <c r="I61" s="178">
        <f>'01 01 Pol'!G31</f>
        <v>0</v>
      </c>
      <c r="J61" s="175" t="str">
        <f>IF(I65=0,"",I61/I65*100)</f>
        <v/>
      </c>
    </row>
    <row r="62" spans="1:10" ht="36.75" customHeight="1" x14ac:dyDescent="0.25">
      <c r="A62" s="164"/>
      <c r="B62" s="169" t="s">
        <v>76</v>
      </c>
      <c r="C62" s="170" t="s">
        <v>77</v>
      </c>
      <c r="D62" s="171"/>
      <c r="E62" s="171"/>
      <c r="F62" s="177" t="s">
        <v>27</v>
      </c>
      <c r="G62" s="178"/>
      <c r="H62" s="178"/>
      <c r="I62" s="178">
        <f>'01 02 Pol'!G66</f>
        <v>0</v>
      </c>
      <c r="J62" s="175" t="str">
        <f>IF(I65=0,"",I62/I65*100)</f>
        <v/>
      </c>
    </row>
    <row r="63" spans="1:10" ht="36.75" customHeight="1" x14ac:dyDescent="0.25">
      <c r="A63" s="164"/>
      <c r="B63" s="169" t="s">
        <v>78</v>
      </c>
      <c r="C63" s="170" t="s">
        <v>79</v>
      </c>
      <c r="D63" s="171"/>
      <c r="E63" s="171"/>
      <c r="F63" s="177" t="s">
        <v>27</v>
      </c>
      <c r="G63" s="178"/>
      <c r="H63" s="178"/>
      <c r="I63" s="178">
        <f>'01 01 Pol'!G52</f>
        <v>0</v>
      </c>
      <c r="J63" s="175" t="str">
        <f>IF(I65=0,"",I63/I65*100)</f>
        <v/>
      </c>
    </row>
    <row r="64" spans="1:10" ht="36.75" customHeight="1" x14ac:dyDescent="0.25">
      <c r="A64" s="164"/>
      <c r="B64" s="169" t="s">
        <v>80</v>
      </c>
      <c r="C64" s="170" t="s">
        <v>29</v>
      </c>
      <c r="D64" s="171"/>
      <c r="E64" s="171"/>
      <c r="F64" s="177" t="s">
        <v>80</v>
      </c>
      <c r="G64" s="178"/>
      <c r="H64" s="178"/>
      <c r="I64" s="178">
        <f>'01 01 Pol'!G54</f>
        <v>0</v>
      </c>
      <c r="J64" s="175" t="str">
        <f>IF(I65=0,"",I64/I65*100)</f>
        <v/>
      </c>
    </row>
    <row r="65" spans="1:10" ht="25.5" customHeight="1" x14ac:dyDescent="0.25">
      <c r="A65" s="165"/>
      <c r="B65" s="172" t="s">
        <v>1</v>
      </c>
      <c r="C65" s="173"/>
      <c r="D65" s="174"/>
      <c r="E65" s="174"/>
      <c r="F65" s="179"/>
      <c r="G65" s="180"/>
      <c r="H65" s="180"/>
      <c r="I65" s="180">
        <f>SUM(I50:I64)</f>
        <v>0</v>
      </c>
      <c r="J65" s="176">
        <f>SUM(J50:J64)</f>
        <v>0</v>
      </c>
    </row>
    <row r="66" spans="1:10" x14ac:dyDescent="0.25">
      <c r="F66" s="120"/>
      <c r="G66" s="120"/>
      <c r="H66" s="120"/>
      <c r="I66" s="120"/>
      <c r="J66" s="121"/>
    </row>
    <row r="67" spans="1:10" x14ac:dyDescent="0.25">
      <c r="F67" s="120"/>
      <c r="G67" s="120"/>
      <c r="H67" s="120"/>
      <c r="I67" s="120"/>
      <c r="J67" s="121"/>
    </row>
    <row r="68" spans="1:10" x14ac:dyDescent="0.25">
      <c r="F68" s="120"/>
      <c r="G68" s="120"/>
      <c r="H68" s="120"/>
      <c r="I68" s="120"/>
      <c r="J68" s="12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E4:J4"/>
    <mergeCell ref="G16:H16"/>
    <mergeCell ref="G17:H17"/>
    <mergeCell ref="E16:F16"/>
    <mergeCell ref="D5:G5"/>
    <mergeCell ref="D6:G6"/>
    <mergeCell ref="E7:G7"/>
    <mergeCell ref="D12:G12"/>
    <mergeCell ref="E13:G13"/>
    <mergeCell ref="D11:G11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96" t="s">
        <v>7</v>
      </c>
      <c r="B1" s="96"/>
      <c r="C1" s="97"/>
      <c r="D1" s="96"/>
      <c r="E1" s="96"/>
      <c r="F1" s="96"/>
      <c r="G1" s="96"/>
    </row>
    <row r="2" spans="1:7" ht="24.9" customHeight="1" x14ac:dyDescent="0.25">
      <c r="A2" s="43" t="s">
        <v>8</v>
      </c>
      <c r="B2" s="42"/>
      <c r="C2" s="98"/>
      <c r="D2" s="98"/>
      <c r="E2" s="98"/>
      <c r="F2" s="98"/>
      <c r="G2" s="99"/>
    </row>
    <row r="3" spans="1:7" ht="24.9" customHeight="1" x14ac:dyDescent="0.25">
      <c r="A3" s="43" t="s">
        <v>9</v>
      </c>
      <c r="B3" s="42"/>
      <c r="C3" s="98"/>
      <c r="D3" s="98"/>
      <c r="E3" s="98"/>
      <c r="F3" s="98"/>
      <c r="G3" s="99"/>
    </row>
    <row r="4" spans="1:7" ht="24.9" customHeight="1" x14ac:dyDescent="0.25">
      <c r="A4" s="43" t="s">
        <v>10</v>
      </c>
      <c r="B4" s="42"/>
      <c r="C4" s="98"/>
      <c r="D4" s="98"/>
      <c r="E4" s="98"/>
      <c r="F4" s="98"/>
      <c r="G4" s="99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127F-C50E-4DC0-93E6-4D171132DC4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62" customWidth="1"/>
    <col min="3" max="3" width="38.33203125" style="16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82" t="s">
        <v>7</v>
      </c>
      <c r="B1" s="182"/>
      <c r="C1" s="182"/>
      <c r="D1" s="182"/>
      <c r="E1" s="182"/>
      <c r="F1" s="182"/>
      <c r="G1" s="182"/>
      <c r="AG1" t="s">
        <v>82</v>
      </c>
    </row>
    <row r="2" spans="1:60" ht="25.05" customHeight="1" x14ac:dyDescent="0.25">
      <c r="A2" s="183" t="s">
        <v>8</v>
      </c>
      <c r="B2" s="42" t="s">
        <v>41</v>
      </c>
      <c r="C2" s="186" t="s">
        <v>42</v>
      </c>
      <c r="D2" s="184"/>
      <c r="E2" s="184"/>
      <c r="F2" s="184"/>
      <c r="G2" s="185"/>
      <c r="AG2" t="s">
        <v>83</v>
      </c>
    </row>
    <row r="3" spans="1:60" ht="25.05" customHeight="1" x14ac:dyDescent="0.25">
      <c r="A3" s="183" t="s">
        <v>9</v>
      </c>
      <c r="B3" s="42" t="s">
        <v>44</v>
      </c>
      <c r="C3" s="186" t="s">
        <v>45</v>
      </c>
      <c r="D3" s="184"/>
      <c r="E3" s="184"/>
      <c r="F3" s="184"/>
      <c r="G3" s="185"/>
      <c r="AC3" s="162" t="s">
        <v>83</v>
      </c>
      <c r="AG3" t="s">
        <v>84</v>
      </c>
    </row>
    <row r="4" spans="1:60" ht="25.05" customHeight="1" x14ac:dyDescent="0.25">
      <c r="A4" s="187" t="s">
        <v>10</v>
      </c>
      <c r="B4" s="188" t="s">
        <v>44</v>
      </c>
      <c r="C4" s="189" t="s">
        <v>45</v>
      </c>
      <c r="D4" s="190"/>
      <c r="E4" s="190"/>
      <c r="F4" s="190"/>
      <c r="G4" s="191"/>
      <c r="AG4" t="s">
        <v>85</v>
      </c>
    </row>
    <row r="5" spans="1:60" x14ac:dyDescent="0.25">
      <c r="D5" s="10"/>
    </row>
    <row r="6" spans="1:60" ht="39.6" x14ac:dyDescent="0.25">
      <c r="A6" s="193" t="s">
        <v>86</v>
      </c>
      <c r="B6" s="195" t="s">
        <v>87</v>
      </c>
      <c r="C6" s="195" t="s">
        <v>88</v>
      </c>
      <c r="D6" s="194" t="s">
        <v>89</v>
      </c>
      <c r="E6" s="193" t="s">
        <v>90</v>
      </c>
      <c r="F6" s="192" t="s">
        <v>91</v>
      </c>
      <c r="G6" s="193" t="s">
        <v>31</v>
      </c>
      <c r="H6" s="196" t="s">
        <v>32</v>
      </c>
      <c r="I6" s="196" t="s">
        <v>92</v>
      </c>
      <c r="J6" s="196" t="s">
        <v>33</v>
      </c>
      <c r="K6" s="196" t="s">
        <v>93</v>
      </c>
      <c r="L6" s="196" t="s">
        <v>94</v>
      </c>
      <c r="M6" s="196" t="s">
        <v>95</v>
      </c>
      <c r="N6" s="196" t="s">
        <v>96</v>
      </c>
      <c r="O6" s="196" t="s">
        <v>97</v>
      </c>
      <c r="P6" s="196" t="s">
        <v>98</v>
      </c>
      <c r="Q6" s="196" t="s">
        <v>99</v>
      </c>
      <c r="R6" s="196" t="s">
        <v>100</v>
      </c>
      <c r="S6" s="196" t="s">
        <v>101</v>
      </c>
      <c r="T6" s="196" t="s">
        <v>102</v>
      </c>
      <c r="U6" s="196" t="s">
        <v>103</v>
      </c>
      <c r="V6" s="196" t="s">
        <v>104</v>
      </c>
      <c r="W6" s="196" t="s">
        <v>105</v>
      </c>
      <c r="X6" s="196" t="s">
        <v>106</v>
      </c>
    </row>
    <row r="7" spans="1:60" hidden="1" x14ac:dyDescent="0.25">
      <c r="A7" s="3"/>
      <c r="B7" s="4"/>
      <c r="C7" s="4"/>
      <c r="D7" s="6"/>
      <c r="E7" s="198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</row>
    <row r="8" spans="1:60" x14ac:dyDescent="0.25">
      <c r="A8" s="222" t="s">
        <v>107</v>
      </c>
      <c r="B8" s="223" t="s">
        <v>70</v>
      </c>
      <c r="C8" s="243" t="s">
        <v>71</v>
      </c>
      <c r="D8" s="224"/>
      <c r="E8" s="225"/>
      <c r="F8" s="226"/>
      <c r="G8" s="227">
        <f>SUMIF(AG9:AG20,"&lt;&gt;NOR",G9:G20)</f>
        <v>0</v>
      </c>
      <c r="H8" s="221"/>
      <c r="I8" s="221">
        <f>SUM(I9:I20)</f>
        <v>0</v>
      </c>
      <c r="J8" s="221"/>
      <c r="K8" s="221">
        <f>SUM(K9:K20)</f>
        <v>0</v>
      </c>
      <c r="L8" s="221"/>
      <c r="M8" s="221">
        <f>SUM(M9:M20)</f>
        <v>0</v>
      </c>
      <c r="N8" s="221"/>
      <c r="O8" s="221">
        <f>SUM(O9:O20)</f>
        <v>0</v>
      </c>
      <c r="P8" s="221"/>
      <c r="Q8" s="221">
        <f>SUM(Q9:Q20)</f>
        <v>0</v>
      </c>
      <c r="R8" s="221"/>
      <c r="S8" s="221"/>
      <c r="T8" s="221"/>
      <c r="U8" s="221"/>
      <c r="V8" s="221">
        <f>SUM(V9:V20)</f>
        <v>0</v>
      </c>
      <c r="W8" s="221"/>
      <c r="X8" s="221"/>
      <c r="AG8" t="s">
        <v>108</v>
      </c>
    </row>
    <row r="9" spans="1:60" ht="20.399999999999999" outlineLevel="1" x14ac:dyDescent="0.25">
      <c r="A9" s="228">
        <v>1</v>
      </c>
      <c r="B9" s="229" t="s">
        <v>109</v>
      </c>
      <c r="C9" s="244" t="s">
        <v>110</v>
      </c>
      <c r="D9" s="230" t="s">
        <v>111</v>
      </c>
      <c r="E9" s="231">
        <v>115</v>
      </c>
      <c r="F9" s="232"/>
      <c r="G9" s="233">
        <f>ROUND(E9*F9,2)</f>
        <v>0</v>
      </c>
      <c r="H9" s="217"/>
      <c r="I9" s="216">
        <f>ROUND(E9*H9,2)</f>
        <v>0</v>
      </c>
      <c r="J9" s="217"/>
      <c r="K9" s="216">
        <f>ROUND(E9*J9,2)</f>
        <v>0</v>
      </c>
      <c r="L9" s="216">
        <v>21</v>
      </c>
      <c r="M9" s="216">
        <f>G9*(1+L9/100)</f>
        <v>0</v>
      </c>
      <c r="N9" s="216">
        <v>0</v>
      </c>
      <c r="O9" s="216">
        <f>ROUND(E9*N9,2)</f>
        <v>0</v>
      </c>
      <c r="P9" s="216">
        <v>0</v>
      </c>
      <c r="Q9" s="216">
        <f>ROUND(E9*P9,2)</f>
        <v>0</v>
      </c>
      <c r="R9" s="216"/>
      <c r="S9" s="216" t="s">
        <v>112</v>
      </c>
      <c r="T9" s="216" t="s">
        <v>113</v>
      </c>
      <c r="U9" s="216">
        <v>0</v>
      </c>
      <c r="V9" s="216">
        <f>ROUND(E9*U9,2)</f>
        <v>0</v>
      </c>
      <c r="W9" s="216"/>
      <c r="X9" s="216" t="s">
        <v>114</v>
      </c>
      <c r="Y9" s="197"/>
      <c r="Z9" s="197"/>
      <c r="AA9" s="197"/>
      <c r="AB9" s="197"/>
      <c r="AC9" s="197"/>
      <c r="AD9" s="197"/>
      <c r="AE9" s="197"/>
      <c r="AF9" s="197"/>
      <c r="AG9" s="197" t="s">
        <v>115</v>
      </c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</row>
    <row r="10" spans="1:60" outlineLevel="1" x14ac:dyDescent="0.25">
      <c r="A10" s="214"/>
      <c r="B10" s="215"/>
      <c r="C10" s="245" t="s">
        <v>116</v>
      </c>
      <c r="D10" s="234"/>
      <c r="E10" s="234"/>
      <c r="F10" s="234"/>
      <c r="G10" s="234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197"/>
      <c r="Z10" s="197"/>
      <c r="AA10" s="197"/>
      <c r="AB10" s="197"/>
      <c r="AC10" s="197"/>
      <c r="AD10" s="197"/>
      <c r="AE10" s="197"/>
      <c r="AF10" s="197"/>
      <c r="AG10" s="197" t="s">
        <v>117</v>
      </c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</row>
    <row r="11" spans="1:60" outlineLevel="1" x14ac:dyDescent="0.25">
      <c r="A11" s="214"/>
      <c r="B11" s="215"/>
      <c r="C11" s="246" t="s">
        <v>118</v>
      </c>
      <c r="D11" s="235"/>
      <c r="E11" s="235"/>
      <c r="F11" s="235"/>
      <c r="G11" s="235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197"/>
      <c r="Z11" s="197"/>
      <c r="AA11" s="197"/>
      <c r="AB11" s="197"/>
      <c r="AC11" s="197"/>
      <c r="AD11" s="197"/>
      <c r="AE11" s="197"/>
      <c r="AF11" s="197"/>
      <c r="AG11" s="197" t="s">
        <v>117</v>
      </c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</row>
    <row r="12" spans="1:60" outlineLevel="1" x14ac:dyDescent="0.25">
      <c r="A12" s="214"/>
      <c r="B12" s="215"/>
      <c r="C12" s="247" t="s">
        <v>119</v>
      </c>
      <c r="D12" s="218"/>
      <c r="E12" s="219"/>
      <c r="F12" s="220"/>
      <c r="G12" s="220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197"/>
      <c r="Z12" s="197"/>
      <c r="AA12" s="197"/>
      <c r="AB12" s="197"/>
      <c r="AC12" s="197"/>
      <c r="AD12" s="197"/>
      <c r="AE12" s="197"/>
      <c r="AF12" s="197"/>
      <c r="AG12" s="197" t="s">
        <v>117</v>
      </c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</row>
    <row r="13" spans="1:60" outlineLevel="1" x14ac:dyDescent="0.25">
      <c r="A13" s="214"/>
      <c r="B13" s="215"/>
      <c r="C13" s="246" t="s">
        <v>120</v>
      </c>
      <c r="D13" s="235"/>
      <c r="E13" s="235"/>
      <c r="F13" s="235"/>
      <c r="G13" s="235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197"/>
      <c r="Z13" s="197"/>
      <c r="AA13" s="197"/>
      <c r="AB13" s="197"/>
      <c r="AC13" s="197"/>
      <c r="AD13" s="197"/>
      <c r="AE13" s="197"/>
      <c r="AF13" s="197"/>
      <c r="AG13" s="197" t="s">
        <v>117</v>
      </c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</row>
    <row r="14" spans="1:60" outlineLevel="1" x14ac:dyDescent="0.25">
      <c r="A14" s="236">
        <v>2</v>
      </c>
      <c r="B14" s="237" t="s">
        <v>121</v>
      </c>
      <c r="C14" s="248" t="s">
        <v>122</v>
      </c>
      <c r="D14" s="238" t="s">
        <v>123</v>
      </c>
      <c r="E14" s="239">
        <v>4</v>
      </c>
      <c r="F14" s="240"/>
      <c r="G14" s="241">
        <f>ROUND(E14*F14,2)</f>
        <v>0</v>
      </c>
      <c r="H14" s="217"/>
      <c r="I14" s="216">
        <f>ROUND(E14*H14,2)</f>
        <v>0</v>
      </c>
      <c r="J14" s="217"/>
      <c r="K14" s="216">
        <f>ROUND(E14*J14,2)</f>
        <v>0</v>
      </c>
      <c r="L14" s="216">
        <v>21</v>
      </c>
      <c r="M14" s="216">
        <f>G14*(1+L14/100)</f>
        <v>0</v>
      </c>
      <c r="N14" s="216">
        <v>0</v>
      </c>
      <c r="O14" s="216">
        <f>ROUND(E14*N14,2)</f>
        <v>0</v>
      </c>
      <c r="P14" s="216">
        <v>0</v>
      </c>
      <c r="Q14" s="216">
        <f>ROUND(E14*P14,2)</f>
        <v>0</v>
      </c>
      <c r="R14" s="216"/>
      <c r="S14" s="216" t="s">
        <v>112</v>
      </c>
      <c r="T14" s="216" t="s">
        <v>113</v>
      </c>
      <c r="U14" s="216">
        <v>0</v>
      </c>
      <c r="V14" s="216">
        <f>ROUND(E14*U14,2)</f>
        <v>0</v>
      </c>
      <c r="W14" s="216"/>
      <c r="X14" s="216" t="s">
        <v>114</v>
      </c>
      <c r="Y14" s="197"/>
      <c r="Z14" s="197"/>
      <c r="AA14" s="197"/>
      <c r="AB14" s="197"/>
      <c r="AC14" s="197"/>
      <c r="AD14" s="197"/>
      <c r="AE14" s="197"/>
      <c r="AF14" s="197"/>
      <c r="AG14" s="197" t="s">
        <v>115</v>
      </c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</row>
    <row r="15" spans="1:60" ht="20.399999999999999" outlineLevel="1" x14ac:dyDescent="0.25">
      <c r="A15" s="236">
        <v>3</v>
      </c>
      <c r="B15" s="237" t="s">
        <v>124</v>
      </c>
      <c r="C15" s="248" t="s">
        <v>125</v>
      </c>
      <c r="D15" s="238" t="s">
        <v>123</v>
      </c>
      <c r="E15" s="239">
        <v>2</v>
      </c>
      <c r="F15" s="240"/>
      <c r="G15" s="241">
        <f>ROUND(E15*F15,2)</f>
        <v>0</v>
      </c>
      <c r="H15" s="217"/>
      <c r="I15" s="216">
        <f>ROUND(E15*H15,2)</f>
        <v>0</v>
      </c>
      <c r="J15" s="217"/>
      <c r="K15" s="216">
        <f>ROUND(E15*J15,2)</f>
        <v>0</v>
      </c>
      <c r="L15" s="216">
        <v>21</v>
      </c>
      <c r="M15" s="216">
        <f>G15*(1+L15/100)</f>
        <v>0</v>
      </c>
      <c r="N15" s="216">
        <v>0</v>
      </c>
      <c r="O15" s="216">
        <f>ROUND(E15*N15,2)</f>
        <v>0</v>
      </c>
      <c r="P15" s="216">
        <v>0</v>
      </c>
      <c r="Q15" s="216">
        <f>ROUND(E15*P15,2)</f>
        <v>0</v>
      </c>
      <c r="R15" s="216"/>
      <c r="S15" s="216" t="s">
        <v>112</v>
      </c>
      <c r="T15" s="216" t="s">
        <v>113</v>
      </c>
      <c r="U15" s="216">
        <v>0</v>
      </c>
      <c r="V15" s="216">
        <f>ROUND(E15*U15,2)</f>
        <v>0</v>
      </c>
      <c r="W15" s="216"/>
      <c r="X15" s="216" t="s">
        <v>114</v>
      </c>
      <c r="Y15" s="197"/>
      <c r="Z15" s="197"/>
      <c r="AA15" s="197"/>
      <c r="AB15" s="197"/>
      <c r="AC15" s="197"/>
      <c r="AD15" s="197"/>
      <c r="AE15" s="197"/>
      <c r="AF15" s="197"/>
      <c r="AG15" s="197" t="s">
        <v>115</v>
      </c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</row>
    <row r="16" spans="1:60" ht="20.399999999999999" outlineLevel="1" x14ac:dyDescent="0.25">
      <c r="A16" s="236">
        <v>4</v>
      </c>
      <c r="B16" s="237" t="s">
        <v>126</v>
      </c>
      <c r="C16" s="248" t="s">
        <v>127</v>
      </c>
      <c r="D16" s="238" t="s">
        <v>123</v>
      </c>
      <c r="E16" s="239">
        <v>2</v>
      </c>
      <c r="F16" s="240"/>
      <c r="G16" s="241">
        <f>ROUND(E16*F16,2)</f>
        <v>0</v>
      </c>
      <c r="H16" s="217"/>
      <c r="I16" s="216">
        <f>ROUND(E16*H16,2)</f>
        <v>0</v>
      </c>
      <c r="J16" s="217"/>
      <c r="K16" s="216">
        <f>ROUND(E16*J16,2)</f>
        <v>0</v>
      </c>
      <c r="L16" s="216">
        <v>21</v>
      </c>
      <c r="M16" s="216">
        <f>G16*(1+L16/100)</f>
        <v>0</v>
      </c>
      <c r="N16" s="216">
        <v>0</v>
      </c>
      <c r="O16" s="216">
        <f>ROUND(E16*N16,2)</f>
        <v>0</v>
      </c>
      <c r="P16" s="216">
        <v>0</v>
      </c>
      <c r="Q16" s="216">
        <f>ROUND(E16*P16,2)</f>
        <v>0</v>
      </c>
      <c r="R16" s="216"/>
      <c r="S16" s="216" t="s">
        <v>112</v>
      </c>
      <c r="T16" s="216" t="s">
        <v>113</v>
      </c>
      <c r="U16" s="216">
        <v>0</v>
      </c>
      <c r="V16" s="216">
        <f>ROUND(E16*U16,2)</f>
        <v>0</v>
      </c>
      <c r="W16" s="216"/>
      <c r="X16" s="216" t="s">
        <v>114</v>
      </c>
      <c r="Y16" s="197"/>
      <c r="Z16" s="197"/>
      <c r="AA16" s="197"/>
      <c r="AB16" s="197"/>
      <c r="AC16" s="197"/>
      <c r="AD16" s="197"/>
      <c r="AE16" s="197"/>
      <c r="AF16" s="197"/>
      <c r="AG16" s="197" t="s">
        <v>115</v>
      </c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</row>
    <row r="17" spans="1:60" ht="20.399999999999999" outlineLevel="1" x14ac:dyDescent="0.25">
      <c r="A17" s="236">
        <v>5</v>
      </c>
      <c r="B17" s="237" t="s">
        <v>128</v>
      </c>
      <c r="C17" s="248" t="s">
        <v>129</v>
      </c>
      <c r="D17" s="238" t="s">
        <v>123</v>
      </c>
      <c r="E17" s="239">
        <v>2</v>
      </c>
      <c r="F17" s="240"/>
      <c r="G17" s="241">
        <f>ROUND(E17*F17,2)</f>
        <v>0</v>
      </c>
      <c r="H17" s="217"/>
      <c r="I17" s="216">
        <f>ROUND(E17*H17,2)</f>
        <v>0</v>
      </c>
      <c r="J17" s="217"/>
      <c r="K17" s="216">
        <f>ROUND(E17*J17,2)</f>
        <v>0</v>
      </c>
      <c r="L17" s="216">
        <v>21</v>
      </c>
      <c r="M17" s="216">
        <f>G17*(1+L17/100)</f>
        <v>0</v>
      </c>
      <c r="N17" s="216">
        <v>0</v>
      </c>
      <c r="O17" s="216">
        <f>ROUND(E17*N17,2)</f>
        <v>0</v>
      </c>
      <c r="P17" s="216">
        <v>0</v>
      </c>
      <c r="Q17" s="216">
        <f>ROUND(E17*P17,2)</f>
        <v>0</v>
      </c>
      <c r="R17" s="216"/>
      <c r="S17" s="216" t="s">
        <v>112</v>
      </c>
      <c r="T17" s="216" t="s">
        <v>113</v>
      </c>
      <c r="U17" s="216">
        <v>0</v>
      </c>
      <c r="V17" s="216">
        <f>ROUND(E17*U17,2)</f>
        <v>0</v>
      </c>
      <c r="W17" s="216"/>
      <c r="X17" s="216" t="s">
        <v>114</v>
      </c>
      <c r="Y17" s="197"/>
      <c r="Z17" s="197"/>
      <c r="AA17" s="197"/>
      <c r="AB17" s="197"/>
      <c r="AC17" s="197"/>
      <c r="AD17" s="197"/>
      <c r="AE17" s="197"/>
      <c r="AF17" s="197"/>
      <c r="AG17" s="197" t="s">
        <v>115</v>
      </c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</row>
    <row r="18" spans="1:60" ht="20.399999999999999" outlineLevel="1" x14ac:dyDescent="0.25">
      <c r="A18" s="236">
        <v>6</v>
      </c>
      <c r="B18" s="237" t="s">
        <v>130</v>
      </c>
      <c r="C18" s="248" t="s">
        <v>131</v>
      </c>
      <c r="D18" s="238" t="s">
        <v>123</v>
      </c>
      <c r="E18" s="239">
        <v>2</v>
      </c>
      <c r="F18" s="240"/>
      <c r="G18" s="241">
        <f>ROUND(E18*F18,2)</f>
        <v>0</v>
      </c>
      <c r="H18" s="217"/>
      <c r="I18" s="216">
        <f>ROUND(E18*H18,2)</f>
        <v>0</v>
      </c>
      <c r="J18" s="217"/>
      <c r="K18" s="216">
        <f>ROUND(E18*J18,2)</f>
        <v>0</v>
      </c>
      <c r="L18" s="216">
        <v>21</v>
      </c>
      <c r="M18" s="216">
        <f>G18*(1+L18/100)</f>
        <v>0</v>
      </c>
      <c r="N18" s="216">
        <v>0</v>
      </c>
      <c r="O18" s="216">
        <f>ROUND(E18*N18,2)</f>
        <v>0</v>
      </c>
      <c r="P18" s="216">
        <v>0</v>
      </c>
      <c r="Q18" s="216">
        <f>ROUND(E18*P18,2)</f>
        <v>0</v>
      </c>
      <c r="R18" s="216"/>
      <c r="S18" s="216" t="s">
        <v>112</v>
      </c>
      <c r="T18" s="216" t="s">
        <v>113</v>
      </c>
      <c r="U18" s="216">
        <v>0</v>
      </c>
      <c r="V18" s="216">
        <f>ROUND(E18*U18,2)</f>
        <v>0</v>
      </c>
      <c r="W18" s="216"/>
      <c r="X18" s="216" t="s">
        <v>114</v>
      </c>
      <c r="Y18" s="197"/>
      <c r="Z18" s="197"/>
      <c r="AA18" s="197"/>
      <c r="AB18" s="197"/>
      <c r="AC18" s="197"/>
      <c r="AD18" s="197"/>
      <c r="AE18" s="197"/>
      <c r="AF18" s="197"/>
      <c r="AG18" s="197" t="s">
        <v>115</v>
      </c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</row>
    <row r="19" spans="1:60" outlineLevel="1" x14ac:dyDescent="0.25">
      <c r="A19" s="236">
        <v>7</v>
      </c>
      <c r="B19" s="237" t="s">
        <v>132</v>
      </c>
      <c r="C19" s="248" t="s">
        <v>133</v>
      </c>
      <c r="D19" s="238" t="s">
        <v>123</v>
      </c>
      <c r="E19" s="239">
        <v>4</v>
      </c>
      <c r="F19" s="240"/>
      <c r="G19" s="241">
        <f>ROUND(E19*F19,2)</f>
        <v>0</v>
      </c>
      <c r="H19" s="217"/>
      <c r="I19" s="216">
        <f>ROUND(E19*H19,2)</f>
        <v>0</v>
      </c>
      <c r="J19" s="217"/>
      <c r="K19" s="216">
        <f>ROUND(E19*J19,2)</f>
        <v>0</v>
      </c>
      <c r="L19" s="216">
        <v>21</v>
      </c>
      <c r="M19" s="216">
        <f>G19*(1+L19/100)</f>
        <v>0</v>
      </c>
      <c r="N19" s="216">
        <v>0</v>
      </c>
      <c r="O19" s="216">
        <f>ROUND(E19*N19,2)</f>
        <v>0</v>
      </c>
      <c r="P19" s="216">
        <v>0</v>
      </c>
      <c r="Q19" s="216">
        <f>ROUND(E19*P19,2)</f>
        <v>0</v>
      </c>
      <c r="R19" s="216"/>
      <c r="S19" s="216" t="s">
        <v>112</v>
      </c>
      <c r="T19" s="216" t="s">
        <v>113</v>
      </c>
      <c r="U19" s="216">
        <v>0</v>
      </c>
      <c r="V19" s="216">
        <f>ROUND(E19*U19,2)</f>
        <v>0</v>
      </c>
      <c r="W19" s="216"/>
      <c r="X19" s="216" t="s">
        <v>114</v>
      </c>
      <c r="Y19" s="197"/>
      <c r="Z19" s="197"/>
      <c r="AA19" s="197"/>
      <c r="AB19" s="197"/>
      <c r="AC19" s="197"/>
      <c r="AD19" s="197"/>
      <c r="AE19" s="197"/>
      <c r="AF19" s="197"/>
      <c r="AG19" s="197" t="s">
        <v>115</v>
      </c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60" outlineLevel="1" x14ac:dyDescent="0.25">
      <c r="A20" s="236">
        <v>8</v>
      </c>
      <c r="B20" s="237" t="s">
        <v>134</v>
      </c>
      <c r="C20" s="248" t="s">
        <v>135</v>
      </c>
      <c r="D20" s="238" t="s">
        <v>111</v>
      </c>
      <c r="E20" s="239">
        <v>115</v>
      </c>
      <c r="F20" s="240"/>
      <c r="G20" s="241">
        <f>ROUND(E20*F20,2)</f>
        <v>0</v>
      </c>
      <c r="H20" s="217"/>
      <c r="I20" s="216">
        <f>ROUND(E20*H20,2)</f>
        <v>0</v>
      </c>
      <c r="J20" s="217"/>
      <c r="K20" s="216">
        <f>ROUND(E20*J20,2)</f>
        <v>0</v>
      </c>
      <c r="L20" s="216">
        <v>21</v>
      </c>
      <c r="M20" s="216">
        <f>G20*(1+L20/100)</f>
        <v>0</v>
      </c>
      <c r="N20" s="216">
        <v>0</v>
      </c>
      <c r="O20" s="216">
        <f>ROUND(E20*N20,2)</f>
        <v>0</v>
      </c>
      <c r="P20" s="216">
        <v>0</v>
      </c>
      <c r="Q20" s="216">
        <f>ROUND(E20*P20,2)</f>
        <v>0</v>
      </c>
      <c r="R20" s="216"/>
      <c r="S20" s="216" t="s">
        <v>112</v>
      </c>
      <c r="T20" s="216" t="s">
        <v>113</v>
      </c>
      <c r="U20" s="216">
        <v>0</v>
      </c>
      <c r="V20" s="216">
        <f>ROUND(E20*U20,2)</f>
        <v>0</v>
      </c>
      <c r="W20" s="216"/>
      <c r="X20" s="216" t="s">
        <v>114</v>
      </c>
      <c r="Y20" s="197"/>
      <c r="Z20" s="197"/>
      <c r="AA20" s="197"/>
      <c r="AB20" s="197"/>
      <c r="AC20" s="197"/>
      <c r="AD20" s="197"/>
      <c r="AE20" s="197"/>
      <c r="AF20" s="197"/>
      <c r="AG20" s="197" t="s">
        <v>115</v>
      </c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</row>
    <row r="21" spans="1:60" ht="26.4" x14ac:dyDescent="0.25">
      <c r="A21" s="222" t="s">
        <v>107</v>
      </c>
      <c r="B21" s="223" t="s">
        <v>72</v>
      </c>
      <c r="C21" s="243" t="s">
        <v>73</v>
      </c>
      <c r="D21" s="224"/>
      <c r="E21" s="225"/>
      <c r="F21" s="226"/>
      <c r="G21" s="227">
        <f>SUMIF(AG22:AG30,"&lt;&gt;NOR",G22:G30)</f>
        <v>0</v>
      </c>
      <c r="H21" s="221"/>
      <c r="I21" s="221">
        <f>SUM(I22:I30)</f>
        <v>0</v>
      </c>
      <c r="J21" s="221"/>
      <c r="K21" s="221">
        <f>SUM(K22:K30)</f>
        <v>0</v>
      </c>
      <c r="L21" s="221"/>
      <c r="M21" s="221">
        <f>SUM(M22:M30)</f>
        <v>0</v>
      </c>
      <c r="N21" s="221"/>
      <c r="O21" s="221">
        <f>SUM(O22:O30)</f>
        <v>0.06</v>
      </c>
      <c r="P21" s="221"/>
      <c r="Q21" s="221">
        <f>SUM(Q22:Q30)</f>
        <v>0</v>
      </c>
      <c r="R21" s="221"/>
      <c r="S21" s="221"/>
      <c r="T21" s="221"/>
      <c r="U21" s="221"/>
      <c r="V21" s="221">
        <f>SUM(V22:V30)</f>
        <v>99.36</v>
      </c>
      <c r="W21" s="221"/>
      <c r="X21" s="221"/>
      <c r="AG21" t="s">
        <v>108</v>
      </c>
    </row>
    <row r="22" spans="1:60" outlineLevel="1" x14ac:dyDescent="0.25">
      <c r="A22" s="236">
        <v>9</v>
      </c>
      <c r="B22" s="237" t="s">
        <v>136</v>
      </c>
      <c r="C22" s="248" t="s">
        <v>137</v>
      </c>
      <c r="D22" s="238" t="s">
        <v>111</v>
      </c>
      <c r="E22" s="239">
        <v>115</v>
      </c>
      <c r="F22" s="240"/>
      <c r="G22" s="241">
        <f>ROUND(E22*F22,2)</f>
        <v>0</v>
      </c>
      <c r="H22" s="217"/>
      <c r="I22" s="216">
        <f>ROUND(E22*H22,2)</f>
        <v>0</v>
      </c>
      <c r="J22" s="217"/>
      <c r="K22" s="216">
        <f>ROUND(E22*J22,2)</f>
        <v>0</v>
      </c>
      <c r="L22" s="216">
        <v>21</v>
      </c>
      <c r="M22" s="216">
        <f>G22*(1+L22/100)</f>
        <v>0</v>
      </c>
      <c r="N22" s="216">
        <v>0</v>
      </c>
      <c r="O22" s="216">
        <f>ROUND(E22*N22,2)</f>
        <v>0</v>
      </c>
      <c r="P22" s="216">
        <v>0</v>
      </c>
      <c r="Q22" s="216">
        <f>ROUND(E22*P22,2)</f>
        <v>0</v>
      </c>
      <c r="R22" s="216"/>
      <c r="S22" s="216" t="s">
        <v>112</v>
      </c>
      <c r="T22" s="216" t="s">
        <v>113</v>
      </c>
      <c r="U22" s="216">
        <v>0</v>
      </c>
      <c r="V22" s="216">
        <f>ROUND(E22*U22,2)</f>
        <v>0</v>
      </c>
      <c r="W22" s="216"/>
      <c r="X22" s="216" t="s">
        <v>138</v>
      </c>
      <c r="Y22" s="197"/>
      <c r="Z22" s="197"/>
      <c r="AA22" s="197"/>
      <c r="AB22" s="197"/>
      <c r="AC22" s="197"/>
      <c r="AD22" s="197"/>
      <c r="AE22" s="197"/>
      <c r="AF22" s="197"/>
      <c r="AG22" s="197" t="s">
        <v>139</v>
      </c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</row>
    <row r="23" spans="1:60" outlineLevel="1" x14ac:dyDescent="0.25">
      <c r="A23" s="236">
        <v>10</v>
      </c>
      <c r="B23" s="237" t="s">
        <v>140</v>
      </c>
      <c r="C23" s="248" t="s">
        <v>141</v>
      </c>
      <c r="D23" s="238" t="s">
        <v>111</v>
      </c>
      <c r="E23" s="239">
        <v>115</v>
      </c>
      <c r="F23" s="240"/>
      <c r="G23" s="241">
        <f>ROUND(E23*F23,2)</f>
        <v>0</v>
      </c>
      <c r="H23" s="217"/>
      <c r="I23" s="216">
        <f>ROUND(E23*H23,2)</f>
        <v>0</v>
      </c>
      <c r="J23" s="217"/>
      <c r="K23" s="216">
        <f>ROUND(E23*J23,2)</f>
        <v>0</v>
      </c>
      <c r="L23" s="216">
        <v>21</v>
      </c>
      <c r="M23" s="216">
        <f>G23*(1+L23/100)</f>
        <v>0</v>
      </c>
      <c r="N23" s="216">
        <v>0</v>
      </c>
      <c r="O23" s="216">
        <f>ROUND(E23*N23,2)</f>
        <v>0</v>
      </c>
      <c r="P23" s="216">
        <v>0</v>
      </c>
      <c r="Q23" s="216">
        <f>ROUND(E23*P23,2)</f>
        <v>0</v>
      </c>
      <c r="R23" s="216"/>
      <c r="S23" s="216" t="s">
        <v>112</v>
      </c>
      <c r="T23" s="216" t="s">
        <v>113</v>
      </c>
      <c r="U23" s="216">
        <v>0</v>
      </c>
      <c r="V23" s="216">
        <f>ROUND(E23*U23,2)</f>
        <v>0</v>
      </c>
      <c r="W23" s="216"/>
      <c r="X23" s="216" t="s">
        <v>138</v>
      </c>
      <c r="Y23" s="197"/>
      <c r="Z23" s="197"/>
      <c r="AA23" s="197"/>
      <c r="AB23" s="197"/>
      <c r="AC23" s="197"/>
      <c r="AD23" s="197"/>
      <c r="AE23" s="197"/>
      <c r="AF23" s="197"/>
      <c r="AG23" s="197" t="s">
        <v>139</v>
      </c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</row>
    <row r="24" spans="1:60" outlineLevel="1" x14ac:dyDescent="0.25">
      <c r="A24" s="236">
        <v>11</v>
      </c>
      <c r="B24" s="237" t="s">
        <v>142</v>
      </c>
      <c r="C24" s="248" t="s">
        <v>143</v>
      </c>
      <c r="D24" s="238" t="s">
        <v>111</v>
      </c>
      <c r="E24" s="239">
        <v>115</v>
      </c>
      <c r="F24" s="240"/>
      <c r="G24" s="241">
        <f>ROUND(E24*F24,2)</f>
        <v>0</v>
      </c>
      <c r="H24" s="217"/>
      <c r="I24" s="216">
        <f>ROUND(E24*H24,2)</f>
        <v>0</v>
      </c>
      <c r="J24" s="217"/>
      <c r="K24" s="216">
        <f>ROUND(E24*J24,2)</f>
        <v>0</v>
      </c>
      <c r="L24" s="216">
        <v>21</v>
      </c>
      <c r="M24" s="216">
        <f>G24*(1+L24/100)</f>
        <v>0</v>
      </c>
      <c r="N24" s="216">
        <v>4.0000000000000003E-5</v>
      </c>
      <c r="O24" s="216">
        <f>ROUND(E24*N24,2)</f>
        <v>0</v>
      </c>
      <c r="P24" s="216">
        <v>0</v>
      </c>
      <c r="Q24" s="216">
        <f>ROUND(E24*P24,2)</f>
        <v>0</v>
      </c>
      <c r="R24" s="216"/>
      <c r="S24" s="216" t="s">
        <v>112</v>
      </c>
      <c r="T24" s="216" t="s">
        <v>113</v>
      </c>
      <c r="U24" s="216">
        <v>3.4000000000000002E-2</v>
      </c>
      <c r="V24" s="216">
        <f>ROUND(E24*U24,2)</f>
        <v>3.91</v>
      </c>
      <c r="W24" s="216"/>
      <c r="X24" s="216" t="s">
        <v>138</v>
      </c>
      <c r="Y24" s="197"/>
      <c r="Z24" s="197"/>
      <c r="AA24" s="197"/>
      <c r="AB24" s="197"/>
      <c r="AC24" s="197"/>
      <c r="AD24" s="197"/>
      <c r="AE24" s="197"/>
      <c r="AF24" s="197"/>
      <c r="AG24" s="197" t="s">
        <v>139</v>
      </c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</row>
    <row r="25" spans="1:60" outlineLevel="1" x14ac:dyDescent="0.25">
      <c r="A25" s="236">
        <v>12</v>
      </c>
      <c r="B25" s="237" t="s">
        <v>144</v>
      </c>
      <c r="C25" s="248" t="s">
        <v>145</v>
      </c>
      <c r="D25" s="238" t="s">
        <v>111</v>
      </c>
      <c r="E25" s="239">
        <v>115</v>
      </c>
      <c r="F25" s="240"/>
      <c r="G25" s="241">
        <f>ROUND(E25*F25,2)</f>
        <v>0</v>
      </c>
      <c r="H25" s="217"/>
      <c r="I25" s="216">
        <f>ROUND(E25*H25,2)</f>
        <v>0</v>
      </c>
      <c r="J25" s="217"/>
      <c r="K25" s="216">
        <f>ROUND(E25*J25,2)</f>
        <v>0</v>
      </c>
      <c r="L25" s="216">
        <v>21</v>
      </c>
      <c r="M25" s="216">
        <f>G25*(1+L25/100)</f>
        <v>0</v>
      </c>
      <c r="N25" s="216">
        <v>5.2999999999999998E-4</v>
      </c>
      <c r="O25" s="216">
        <f>ROUND(E25*N25,2)</f>
        <v>0.06</v>
      </c>
      <c r="P25" s="216">
        <v>0</v>
      </c>
      <c r="Q25" s="216">
        <f>ROUND(E25*P25,2)</f>
        <v>0</v>
      </c>
      <c r="R25" s="216"/>
      <c r="S25" s="216" t="s">
        <v>112</v>
      </c>
      <c r="T25" s="216" t="s">
        <v>113</v>
      </c>
      <c r="U25" s="216">
        <v>0.83</v>
      </c>
      <c r="V25" s="216">
        <f>ROUND(E25*U25,2)</f>
        <v>95.45</v>
      </c>
      <c r="W25" s="216"/>
      <c r="X25" s="216" t="s">
        <v>138</v>
      </c>
      <c r="Y25" s="197"/>
      <c r="Z25" s="197"/>
      <c r="AA25" s="197"/>
      <c r="AB25" s="197"/>
      <c r="AC25" s="197"/>
      <c r="AD25" s="197"/>
      <c r="AE25" s="197"/>
      <c r="AF25" s="197"/>
      <c r="AG25" s="197" t="s">
        <v>139</v>
      </c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</row>
    <row r="26" spans="1:60" outlineLevel="1" x14ac:dyDescent="0.25">
      <c r="A26" s="236">
        <v>13</v>
      </c>
      <c r="B26" s="237" t="s">
        <v>146</v>
      </c>
      <c r="C26" s="248" t="s">
        <v>147</v>
      </c>
      <c r="D26" s="238" t="s">
        <v>123</v>
      </c>
      <c r="E26" s="239">
        <v>2</v>
      </c>
      <c r="F26" s="240"/>
      <c r="G26" s="241">
        <f>ROUND(E26*F26,2)</f>
        <v>0</v>
      </c>
      <c r="H26" s="217"/>
      <c r="I26" s="216">
        <f>ROUND(E26*H26,2)</f>
        <v>0</v>
      </c>
      <c r="J26" s="217"/>
      <c r="K26" s="216">
        <f>ROUND(E26*J26,2)</f>
        <v>0</v>
      </c>
      <c r="L26" s="216">
        <v>21</v>
      </c>
      <c r="M26" s="216">
        <f>G26*(1+L26/100)</f>
        <v>0</v>
      </c>
      <c r="N26" s="216">
        <v>0</v>
      </c>
      <c r="O26" s="216">
        <f>ROUND(E26*N26,2)</f>
        <v>0</v>
      </c>
      <c r="P26" s="216">
        <v>0</v>
      </c>
      <c r="Q26" s="216">
        <f>ROUND(E26*P26,2)</f>
        <v>0</v>
      </c>
      <c r="R26" s="216"/>
      <c r="S26" s="216" t="s">
        <v>112</v>
      </c>
      <c r="T26" s="216" t="s">
        <v>113</v>
      </c>
      <c r="U26" s="216">
        <v>0</v>
      </c>
      <c r="V26" s="216">
        <f>ROUND(E26*U26,2)</f>
        <v>0</v>
      </c>
      <c r="W26" s="216"/>
      <c r="X26" s="216" t="s">
        <v>138</v>
      </c>
      <c r="Y26" s="197"/>
      <c r="Z26" s="197"/>
      <c r="AA26" s="197"/>
      <c r="AB26" s="197"/>
      <c r="AC26" s="197"/>
      <c r="AD26" s="197"/>
      <c r="AE26" s="197"/>
      <c r="AF26" s="197"/>
      <c r="AG26" s="197" t="s">
        <v>139</v>
      </c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</row>
    <row r="27" spans="1:60" outlineLevel="1" x14ac:dyDescent="0.25">
      <c r="A27" s="236">
        <v>14</v>
      </c>
      <c r="B27" s="237" t="s">
        <v>148</v>
      </c>
      <c r="C27" s="248" t="s">
        <v>149</v>
      </c>
      <c r="D27" s="238" t="s">
        <v>111</v>
      </c>
      <c r="E27" s="239">
        <v>230</v>
      </c>
      <c r="F27" s="240"/>
      <c r="G27" s="241">
        <f>ROUND(E27*F27,2)</f>
        <v>0</v>
      </c>
      <c r="H27" s="217"/>
      <c r="I27" s="216">
        <f>ROUND(E27*H27,2)</f>
        <v>0</v>
      </c>
      <c r="J27" s="217"/>
      <c r="K27" s="216">
        <f>ROUND(E27*J27,2)</f>
        <v>0</v>
      </c>
      <c r="L27" s="216">
        <v>21</v>
      </c>
      <c r="M27" s="216">
        <f>G27*(1+L27/100)</f>
        <v>0</v>
      </c>
      <c r="N27" s="216">
        <v>0</v>
      </c>
      <c r="O27" s="216">
        <f>ROUND(E27*N27,2)</f>
        <v>0</v>
      </c>
      <c r="P27" s="216">
        <v>0</v>
      </c>
      <c r="Q27" s="216">
        <f>ROUND(E27*P27,2)</f>
        <v>0</v>
      </c>
      <c r="R27" s="216"/>
      <c r="S27" s="216" t="s">
        <v>112</v>
      </c>
      <c r="T27" s="216" t="s">
        <v>113</v>
      </c>
      <c r="U27" s="216">
        <v>0</v>
      </c>
      <c r="V27" s="216">
        <f>ROUND(E27*U27,2)</f>
        <v>0</v>
      </c>
      <c r="W27" s="216"/>
      <c r="X27" s="216" t="s">
        <v>138</v>
      </c>
      <c r="Y27" s="197"/>
      <c r="Z27" s="197"/>
      <c r="AA27" s="197"/>
      <c r="AB27" s="197"/>
      <c r="AC27" s="197"/>
      <c r="AD27" s="197"/>
      <c r="AE27" s="197"/>
      <c r="AF27" s="197"/>
      <c r="AG27" s="197" t="s">
        <v>139</v>
      </c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</row>
    <row r="28" spans="1:60" outlineLevel="1" x14ac:dyDescent="0.25">
      <c r="A28" s="236">
        <v>15</v>
      </c>
      <c r="B28" s="237" t="s">
        <v>150</v>
      </c>
      <c r="C28" s="248" t="s">
        <v>151</v>
      </c>
      <c r="D28" s="238" t="s">
        <v>152</v>
      </c>
      <c r="E28" s="239">
        <v>1</v>
      </c>
      <c r="F28" s="240"/>
      <c r="G28" s="241">
        <f>ROUND(E28*F28,2)</f>
        <v>0</v>
      </c>
      <c r="H28" s="217"/>
      <c r="I28" s="216">
        <f>ROUND(E28*H28,2)</f>
        <v>0</v>
      </c>
      <c r="J28" s="217"/>
      <c r="K28" s="216">
        <f>ROUND(E28*J28,2)</f>
        <v>0</v>
      </c>
      <c r="L28" s="216">
        <v>21</v>
      </c>
      <c r="M28" s="216">
        <f>G28*(1+L28/100)</f>
        <v>0</v>
      </c>
      <c r="N28" s="216">
        <v>0</v>
      </c>
      <c r="O28" s="216">
        <f>ROUND(E28*N28,2)</f>
        <v>0</v>
      </c>
      <c r="P28" s="216">
        <v>0</v>
      </c>
      <c r="Q28" s="216">
        <f>ROUND(E28*P28,2)</f>
        <v>0</v>
      </c>
      <c r="R28" s="216"/>
      <c r="S28" s="216" t="s">
        <v>112</v>
      </c>
      <c r="T28" s="216" t="s">
        <v>113</v>
      </c>
      <c r="U28" s="216">
        <v>0</v>
      </c>
      <c r="V28" s="216">
        <f>ROUND(E28*U28,2)</f>
        <v>0</v>
      </c>
      <c r="W28" s="216"/>
      <c r="X28" s="216" t="s">
        <v>138</v>
      </c>
      <c r="Y28" s="197"/>
      <c r="Z28" s="197"/>
      <c r="AA28" s="197"/>
      <c r="AB28" s="197"/>
      <c r="AC28" s="197"/>
      <c r="AD28" s="197"/>
      <c r="AE28" s="197"/>
      <c r="AF28" s="197"/>
      <c r="AG28" s="197" t="s">
        <v>139</v>
      </c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</row>
    <row r="29" spans="1:60" outlineLevel="1" x14ac:dyDescent="0.25">
      <c r="A29" s="236">
        <v>16</v>
      </c>
      <c r="B29" s="237" t="s">
        <v>153</v>
      </c>
      <c r="C29" s="248" t="s">
        <v>154</v>
      </c>
      <c r="D29" s="238" t="s">
        <v>155</v>
      </c>
      <c r="E29" s="239">
        <v>1</v>
      </c>
      <c r="F29" s="240"/>
      <c r="G29" s="241">
        <f>ROUND(E29*F29,2)</f>
        <v>0</v>
      </c>
      <c r="H29" s="217"/>
      <c r="I29" s="216">
        <f>ROUND(E29*H29,2)</f>
        <v>0</v>
      </c>
      <c r="J29" s="217"/>
      <c r="K29" s="216">
        <f>ROUND(E29*J29,2)</f>
        <v>0</v>
      </c>
      <c r="L29" s="216">
        <v>21</v>
      </c>
      <c r="M29" s="216">
        <f>G29*(1+L29/100)</f>
        <v>0</v>
      </c>
      <c r="N29" s="216">
        <v>0</v>
      </c>
      <c r="O29" s="216">
        <f>ROUND(E29*N29,2)</f>
        <v>0</v>
      </c>
      <c r="P29" s="216">
        <v>0</v>
      </c>
      <c r="Q29" s="216">
        <f>ROUND(E29*P29,2)</f>
        <v>0</v>
      </c>
      <c r="R29" s="216"/>
      <c r="S29" s="216" t="s">
        <v>112</v>
      </c>
      <c r="T29" s="216" t="s">
        <v>113</v>
      </c>
      <c r="U29" s="216">
        <v>0</v>
      </c>
      <c r="V29" s="216">
        <f>ROUND(E29*U29,2)</f>
        <v>0</v>
      </c>
      <c r="W29" s="216"/>
      <c r="X29" s="216" t="s">
        <v>138</v>
      </c>
      <c r="Y29" s="197"/>
      <c r="Z29" s="197"/>
      <c r="AA29" s="197"/>
      <c r="AB29" s="197"/>
      <c r="AC29" s="197"/>
      <c r="AD29" s="197"/>
      <c r="AE29" s="197"/>
      <c r="AF29" s="197"/>
      <c r="AG29" s="197" t="s">
        <v>139</v>
      </c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</row>
    <row r="30" spans="1:60" outlineLevel="1" x14ac:dyDescent="0.25">
      <c r="A30" s="236">
        <v>17</v>
      </c>
      <c r="B30" s="237" t="s">
        <v>156</v>
      </c>
      <c r="C30" s="248" t="s">
        <v>157</v>
      </c>
      <c r="D30" s="238" t="s">
        <v>155</v>
      </c>
      <c r="E30" s="239">
        <v>1</v>
      </c>
      <c r="F30" s="240"/>
      <c r="G30" s="241">
        <f>ROUND(E30*F30,2)</f>
        <v>0</v>
      </c>
      <c r="H30" s="217"/>
      <c r="I30" s="216">
        <f>ROUND(E30*H30,2)</f>
        <v>0</v>
      </c>
      <c r="J30" s="217"/>
      <c r="K30" s="216">
        <f>ROUND(E30*J30,2)</f>
        <v>0</v>
      </c>
      <c r="L30" s="216">
        <v>21</v>
      </c>
      <c r="M30" s="216">
        <f>G30*(1+L30/100)</f>
        <v>0</v>
      </c>
      <c r="N30" s="216">
        <v>0</v>
      </c>
      <c r="O30" s="216">
        <f>ROUND(E30*N30,2)</f>
        <v>0</v>
      </c>
      <c r="P30" s="216">
        <v>0</v>
      </c>
      <c r="Q30" s="216">
        <f>ROUND(E30*P30,2)</f>
        <v>0</v>
      </c>
      <c r="R30" s="216"/>
      <c r="S30" s="216" t="s">
        <v>112</v>
      </c>
      <c r="T30" s="216" t="s">
        <v>113</v>
      </c>
      <c r="U30" s="216">
        <v>0</v>
      </c>
      <c r="V30" s="216">
        <f>ROUND(E30*U30,2)</f>
        <v>0</v>
      </c>
      <c r="W30" s="216"/>
      <c r="X30" s="216" t="s">
        <v>114</v>
      </c>
      <c r="Y30" s="197"/>
      <c r="Z30" s="197"/>
      <c r="AA30" s="197"/>
      <c r="AB30" s="197"/>
      <c r="AC30" s="197"/>
      <c r="AD30" s="197"/>
      <c r="AE30" s="197"/>
      <c r="AF30" s="197"/>
      <c r="AG30" s="197" t="s">
        <v>115</v>
      </c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</row>
    <row r="31" spans="1:60" x14ac:dyDescent="0.25">
      <c r="A31" s="222" t="s">
        <v>107</v>
      </c>
      <c r="B31" s="223" t="s">
        <v>74</v>
      </c>
      <c r="C31" s="243" t="s">
        <v>75</v>
      </c>
      <c r="D31" s="224"/>
      <c r="E31" s="225"/>
      <c r="F31" s="226"/>
      <c r="G31" s="227">
        <f>SUMIF(AG32:AG51,"&lt;&gt;NOR",G32:G51)</f>
        <v>0</v>
      </c>
      <c r="H31" s="221"/>
      <c r="I31" s="221">
        <f>SUM(I32:I51)</f>
        <v>0</v>
      </c>
      <c r="J31" s="221"/>
      <c r="K31" s="221">
        <f>SUM(K32:K51)</f>
        <v>0</v>
      </c>
      <c r="L31" s="221"/>
      <c r="M31" s="221">
        <f>SUM(M32:M51)</f>
        <v>0</v>
      </c>
      <c r="N31" s="221"/>
      <c r="O31" s="221">
        <f>SUM(O32:O51)</f>
        <v>0.1</v>
      </c>
      <c r="P31" s="221"/>
      <c r="Q31" s="221">
        <f>SUM(Q32:Q51)</f>
        <v>0</v>
      </c>
      <c r="R31" s="221"/>
      <c r="S31" s="221"/>
      <c r="T31" s="221"/>
      <c r="U31" s="221"/>
      <c r="V31" s="221">
        <f>SUM(V32:V51)</f>
        <v>15.949999999999998</v>
      </c>
      <c r="W31" s="221"/>
      <c r="X31" s="221"/>
      <c r="AG31" t="s">
        <v>108</v>
      </c>
    </row>
    <row r="32" spans="1:60" ht="20.399999999999999" outlineLevel="1" x14ac:dyDescent="0.25">
      <c r="A32" s="236">
        <v>18</v>
      </c>
      <c r="B32" s="237" t="s">
        <v>158</v>
      </c>
      <c r="C32" s="248" t="s">
        <v>159</v>
      </c>
      <c r="D32" s="238" t="s">
        <v>111</v>
      </c>
      <c r="E32" s="239">
        <v>12</v>
      </c>
      <c r="F32" s="240"/>
      <c r="G32" s="241">
        <f>ROUND(E32*F32,2)</f>
        <v>0</v>
      </c>
      <c r="H32" s="217"/>
      <c r="I32" s="216">
        <f>ROUND(E32*H32,2)</f>
        <v>0</v>
      </c>
      <c r="J32" s="217"/>
      <c r="K32" s="216">
        <f>ROUND(E32*J32,2)</f>
        <v>0</v>
      </c>
      <c r="L32" s="216">
        <v>21</v>
      </c>
      <c r="M32" s="216">
        <f>G32*(1+L32/100)</f>
        <v>0</v>
      </c>
      <c r="N32" s="216">
        <v>1.4999999999999999E-4</v>
      </c>
      <c r="O32" s="216">
        <f>ROUND(E32*N32,2)</f>
        <v>0</v>
      </c>
      <c r="P32" s="216">
        <v>0</v>
      </c>
      <c r="Q32" s="216">
        <f>ROUND(E32*P32,2)</f>
        <v>0</v>
      </c>
      <c r="R32" s="216"/>
      <c r="S32" s="216" t="s">
        <v>160</v>
      </c>
      <c r="T32" s="216" t="s">
        <v>113</v>
      </c>
      <c r="U32" s="216">
        <v>0.17</v>
      </c>
      <c r="V32" s="216">
        <f>ROUND(E32*U32,2)</f>
        <v>2.04</v>
      </c>
      <c r="W32" s="216"/>
      <c r="X32" s="216" t="s">
        <v>138</v>
      </c>
      <c r="Y32" s="197"/>
      <c r="Z32" s="197"/>
      <c r="AA32" s="197"/>
      <c r="AB32" s="197"/>
      <c r="AC32" s="197"/>
      <c r="AD32" s="197"/>
      <c r="AE32" s="197"/>
      <c r="AF32" s="197"/>
      <c r="AG32" s="197" t="s">
        <v>139</v>
      </c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</row>
    <row r="33" spans="1:60" ht="20.399999999999999" outlineLevel="1" x14ac:dyDescent="0.25">
      <c r="A33" s="236">
        <v>19</v>
      </c>
      <c r="B33" s="237" t="s">
        <v>161</v>
      </c>
      <c r="C33" s="248" t="s">
        <v>162</v>
      </c>
      <c r="D33" s="238" t="s">
        <v>111</v>
      </c>
      <c r="E33" s="239">
        <v>12</v>
      </c>
      <c r="F33" s="240"/>
      <c r="G33" s="241">
        <f>ROUND(E33*F33,2)</f>
        <v>0</v>
      </c>
      <c r="H33" s="217"/>
      <c r="I33" s="216">
        <f>ROUND(E33*H33,2)</f>
        <v>0</v>
      </c>
      <c r="J33" s="217"/>
      <c r="K33" s="216">
        <f>ROUND(E33*J33,2)</f>
        <v>0</v>
      </c>
      <c r="L33" s="216">
        <v>21</v>
      </c>
      <c r="M33" s="216">
        <f>G33*(1+L33/100)</f>
        <v>0</v>
      </c>
      <c r="N33" s="216">
        <v>8.2699999999999996E-3</v>
      </c>
      <c r="O33" s="216">
        <f>ROUND(E33*N33,2)</f>
        <v>0.1</v>
      </c>
      <c r="P33" s="216">
        <v>0</v>
      </c>
      <c r="Q33" s="216">
        <f>ROUND(E33*P33,2)</f>
        <v>0</v>
      </c>
      <c r="R33" s="216"/>
      <c r="S33" s="216" t="s">
        <v>160</v>
      </c>
      <c r="T33" s="216" t="s">
        <v>113</v>
      </c>
      <c r="U33" s="216">
        <v>0.73499999999999999</v>
      </c>
      <c r="V33" s="216">
        <f>ROUND(E33*U33,2)</f>
        <v>8.82</v>
      </c>
      <c r="W33" s="216"/>
      <c r="X33" s="216" t="s">
        <v>138</v>
      </c>
      <c r="Y33" s="197"/>
      <c r="Z33" s="197"/>
      <c r="AA33" s="197"/>
      <c r="AB33" s="197"/>
      <c r="AC33" s="197"/>
      <c r="AD33" s="197"/>
      <c r="AE33" s="197"/>
      <c r="AF33" s="197"/>
      <c r="AG33" s="197" t="s">
        <v>139</v>
      </c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</row>
    <row r="34" spans="1:60" outlineLevel="1" x14ac:dyDescent="0.25">
      <c r="A34" s="236">
        <v>20</v>
      </c>
      <c r="B34" s="237" t="s">
        <v>163</v>
      </c>
      <c r="C34" s="248" t="s">
        <v>164</v>
      </c>
      <c r="D34" s="238" t="s">
        <v>165</v>
      </c>
      <c r="E34" s="239">
        <v>6</v>
      </c>
      <c r="F34" s="240"/>
      <c r="G34" s="241">
        <f>ROUND(E34*F34,2)</f>
        <v>0</v>
      </c>
      <c r="H34" s="217"/>
      <c r="I34" s="216">
        <f>ROUND(E34*H34,2)</f>
        <v>0</v>
      </c>
      <c r="J34" s="217"/>
      <c r="K34" s="216">
        <f>ROUND(E34*J34,2)</f>
        <v>0</v>
      </c>
      <c r="L34" s="216">
        <v>21</v>
      </c>
      <c r="M34" s="216">
        <f>G34*(1+L34/100)</f>
        <v>0</v>
      </c>
      <c r="N34" s="216">
        <v>0</v>
      </c>
      <c r="O34" s="216">
        <f>ROUND(E34*N34,2)</f>
        <v>0</v>
      </c>
      <c r="P34" s="216">
        <v>0</v>
      </c>
      <c r="Q34" s="216">
        <f>ROUND(E34*P34,2)</f>
        <v>0</v>
      </c>
      <c r="R34" s="216"/>
      <c r="S34" s="216" t="s">
        <v>160</v>
      </c>
      <c r="T34" s="216" t="s">
        <v>160</v>
      </c>
      <c r="U34" s="216">
        <v>0.05</v>
      </c>
      <c r="V34" s="216">
        <f>ROUND(E34*U34,2)</f>
        <v>0.3</v>
      </c>
      <c r="W34" s="216"/>
      <c r="X34" s="216" t="s">
        <v>138</v>
      </c>
      <c r="Y34" s="197"/>
      <c r="Z34" s="197"/>
      <c r="AA34" s="197"/>
      <c r="AB34" s="197"/>
      <c r="AC34" s="197"/>
      <c r="AD34" s="197"/>
      <c r="AE34" s="197"/>
      <c r="AF34" s="197"/>
      <c r="AG34" s="197" t="s">
        <v>139</v>
      </c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  <c r="BH34" s="197"/>
    </row>
    <row r="35" spans="1:60" outlineLevel="1" x14ac:dyDescent="0.25">
      <c r="A35" s="236">
        <v>21</v>
      </c>
      <c r="B35" s="237" t="s">
        <v>166</v>
      </c>
      <c r="C35" s="248" t="s">
        <v>167</v>
      </c>
      <c r="D35" s="238" t="s">
        <v>165</v>
      </c>
      <c r="E35" s="239">
        <v>5</v>
      </c>
      <c r="F35" s="240"/>
      <c r="G35" s="241">
        <f>ROUND(E35*F35,2)</f>
        <v>0</v>
      </c>
      <c r="H35" s="217"/>
      <c r="I35" s="216">
        <f>ROUND(E35*H35,2)</f>
        <v>0</v>
      </c>
      <c r="J35" s="217"/>
      <c r="K35" s="216">
        <f>ROUND(E35*J35,2)</f>
        <v>0</v>
      </c>
      <c r="L35" s="216">
        <v>21</v>
      </c>
      <c r="M35" s="216">
        <f>G35*(1+L35/100)</f>
        <v>0</v>
      </c>
      <c r="N35" s="216">
        <v>0</v>
      </c>
      <c r="O35" s="216">
        <f>ROUND(E35*N35,2)</f>
        <v>0</v>
      </c>
      <c r="P35" s="216">
        <v>0</v>
      </c>
      <c r="Q35" s="216">
        <f>ROUND(E35*P35,2)</f>
        <v>0</v>
      </c>
      <c r="R35" s="216"/>
      <c r="S35" s="216" t="s">
        <v>160</v>
      </c>
      <c r="T35" s="216" t="s">
        <v>160</v>
      </c>
      <c r="U35" s="216">
        <v>0.17</v>
      </c>
      <c r="V35" s="216">
        <f>ROUND(E35*U35,2)</f>
        <v>0.85</v>
      </c>
      <c r="W35" s="216"/>
      <c r="X35" s="216" t="s">
        <v>138</v>
      </c>
      <c r="Y35" s="197"/>
      <c r="Z35" s="197"/>
      <c r="AA35" s="197"/>
      <c r="AB35" s="197"/>
      <c r="AC35" s="197"/>
      <c r="AD35" s="197"/>
      <c r="AE35" s="197"/>
      <c r="AF35" s="197"/>
      <c r="AG35" s="197" t="s">
        <v>139</v>
      </c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</row>
    <row r="36" spans="1:60" outlineLevel="1" x14ac:dyDescent="0.25">
      <c r="A36" s="236">
        <v>22</v>
      </c>
      <c r="B36" s="237" t="s">
        <v>168</v>
      </c>
      <c r="C36" s="248" t="s">
        <v>169</v>
      </c>
      <c r="D36" s="238" t="s">
        <v>165</v>
      </c>
      <c r="E36" s="239">
        <v>2</v>
      </c>
      <c r="F36" s="240"/>
      <c r="G36" s="241">
        <f>ROUND(E36*F36,2)</f>
        <v>0</v>
      </c>
      <c r="H36" s="217"/>
      <c r="I36" s="216">
        <f>ROUND(E36*H36,2)</f>
        <v>0</v>
      </c>
      <c r="J36" s="217"/>
      <c r="K36" s="216">
        <f>ROUND(E36*J36,2)</f>
        <v>0</v>
      </c>
      <c r="L36" s="216">
        <v>21</v>
      </c>
      <c r="M36" s="216">
        <f>G36*(1+L36/100)</f>
        <v>0</v>
      </c>
      <c r="N36" s="216">
        <v>0</v>
      </c>
      <c r="O36" s="216">
        <f>ROUND(E36*N36,2)</f>
        <v>0</v>
      </c>
      <c r="P36" s="216">
        <v>0</v>
      </c>
      <c r="Q36" s="216">
        <f>ROUND(E36*P36,2)</f>
        <v>0</v>
      </c>
      <c r="R36" s="216"/>
      <c r="S36" s="216" t="s">
        <v>160</v>
      </c>
      <c r="T36" s="216" t="s">
        <v>160</v>
      </c>
      <c r="U36" s="216">
        <v>0.35</v>
      </c>
      <c r="V36" s="216">
        <f>ROUND(E36*U36,2)</f>
        <v>0.7</v>
      </c>
      <c r="W36" s="216"/>
      <c r="X36" s="216" t="s">
        <v>138</v>
      </c>
      <c r="Y36" s="197"/>
      <c r="Z36" s="197"/>
      <c r="AA36" s="197"/>
      <c r="AB36" s="197"/>
      <c r="AC36" s="197"/>
      <c r="AD36" s="197"/>
      <c r="AE36" s="197"/>
      <c r="AF36" s="197"/>
      <c r="AG36" s="197" t="s">
        <v>139</v>
      </c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</row>
    <row r="37" spans="1:60" outlineLevel="1" x14ac:dyDescent="0.25">
      <c r="A37" s="236">
        <v>23</v>
      </c>
      <c r="B37" s="237" t="s">
        <v>170</v>
      </c>
      <c r="C37" s="248" t="s">
        <v>171</v>
      </c>
      <c r="D37" s="238" t="s">
        <v>165</v>
      </c>
      <c r="E37" s="239">
        <v>2</v>
      </c>
      <c r="F37" s="240"/>
      <c r="G37" s="241">
        <f>ROUND(E37*F37,2)</f>
        <v>0</v>
      </c>
      <c r="H37" s="217"/>
      <c r="I37" s="216">
        <f>ROUND(E37*H37,2)</f>
        <v>0</v>
      </c>
      <c r="J37" s="217"/>
      <c r="K37" s="216">
        <f>ROUND(E37*J37,2)</f>
        <v>0</v>
      </c>
      <c r="L37" s="216">
        <v>21</v>
      </c>
      <c r="M37" s="216">
        <f>G37*(1+L37/100)</f>
        <v>0</v>
      </c>
      <c r="N37" s="216">
        <v>1E-4</v>
      </c>
      <c r="O37" s="216">
        <f>ROUND(E37*N37,2)</f>
        <v>0</v>
      </c>
      <c r="P37" s="216">
        <v>0</v>
      </c>
      <c r="Q37" s="216">
        <f>ROUND(E37*P37,2)</f>
        <v>0</v>
      </c>
      <c r="R37" s="216"/>
      <c r="S37" s="216" t="s">
        <v>160</v>
      </c>
      <c r="T37" s="216" t="s">
        <v>160</v>
      </c>
      <c r="U37" s="216">
        <v>0.06</v>
      </c>
      <c r="V37" s="216">
        <f>ROUND(E37*U37,2)</f>
        <v>0.12</v>
      </c>
      <c r="W37" s="216"/>
      <c r="X37" s="216" t="s">
        <v>138</v>
      </c>
      <c r="Y37" s="197"/>
      <c r="Z37" s="197"/>
      <c r="AA37" s="197"/>
      <c r="AB37" s="197"/>
      <c r="AC37" s="197"/>
      <c r="AD37" s="197"/>
      <c r="AE37" s="197"/>
      <c r="AF37" s="197"/>
      <c r="AG37" s="197" t="s">
        <v>139</v>
      </c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</row>
    <row r="38" spans="1:60" outlineLevel="1" x14ac:dyDescent="0.25">
      <c r="A38" s="236">
        <v>24</v>
      </c>
      <c r="B38" s="237" t="s">
        <v>172</v>
      </c>
      <c r="C38" s="248" t="s">
        <v>173</v>
      </c>
      <c r="D38" s="238" t="s">
        <v>165</v>
      </c>
      <c r="E38" s="239">
        <v>3</v>
      </c>
      <c r="F38" s="240"/>
      <c r="G38" s="241">
        <f>ROUND(E38*F38,2)</f>
        <v>0</v>
      </c>
      <c r="H38" s="217"/>
      <c r="I38" s="216">
        <f>ROUND(E38*H38,2)</f>
        <v>0</v>
      </c>
      <c r="J38" s="217"/>
      <c r="K38" s="216">
        <f>ROUND(E38*J38,2)</f>
        <v>0</v>
      </c>
      <c r="L38" s="216">
        <v>21</v>
      </c>
      <c r="M38" s="216">
        <f>G38*(1+L38/100)</f>
        <v>0</v>
      </c>
      <c r="N38" s="216">
        <v>1.8000000000000001E-4</v>
      </c>
      <c r="O38" s="216">
        <f>ROUND(E38*N38,2)</f>
        <v>0</v>
      </c>
      <c r="P38" s="216">
        <v>0</v>
      </c>
      <c r="Q38" s="216">
        <f>ROUND(E38*P38,2)</f>
        <v>0</v>
      </c>
      <c r="R38" s="216"/>
      <c r="S38" s="216" t="s">
        <v>160</v>
      </c>
      <c r="T38" s="216" t="s">
        <v>160</v>
      </c>
      <c r="U38" s="216">
        <v>0.17</v>
      </c>
      <c r="V38" s="216">
        <f>ROUND(E38*U38,2)</f>
        <v>0.51</v>
      </c>
      <c r="W38" s="216"/>
      <c r="X38" s="216" t="s">
        <v>138</v>
      </c>
      <c r="Y38" s="197"/>
      <c r="Z38" s="197"/>
      <c r="AA38" s="197"/>
      <c r="AB38" s="197"/>
      <c r="AC38" s="197"/>
      <c r="AD38" s="197"/>
      <c r="AE38" s="197"/>
      <c r="AF38" s="197"/>
      <c r="AG38" s="197" t="s">
        <v>139</v>
      </c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</row>
    <row r="39" spans="1:60" outlineLevel="1" x14ac:dyDescent="0.25">
      <c r="A39" s="236">
        <v>25</v>
      </c>
      <c r="B39" s="237" t="s">
        <v>174</v>
      </c>
      <c r="C39" s="248" t="s">
        <v>175</v>
      </c>
      <c r="D39" s="238" t="s">
        <v>165</v>
      </c>
      <c r="E39" s="239">
        <v>2</v>
      </c>
      <c r="F39" s="240"/>
      <c r="G39" s="241">
        <f>ROUND(E39*F39,2)</f>
        <v>0</v>
      </c>
      <c r="H39" s="217"/>
      <c r="I39" s="216">
        <f>ROUND(E39*H39,2)</f>
        <v>0</v>
      </c>
      <c r="J39" s="217"/>
      <c r="K39" s="216">
        <f>ROUND(E39*J39,2)</f>
        <v>0</v>
      </c>
      <c r="L39" s="216">
        <v>21</v>
      </c>
      <c r="M39" s="216">
        <f>G39*(1+L39/100)</f>
        <v>0</v>
      </c>
      <c r="N39" s="216">
        <v>1.0399999999999999E-3</v>
      </c>
      <c r="O39" s="216">
        <f>ROUND(E39*N39,2)</f>
        <v>0</v>
      </c>
      <c r="P39" s="216">
        <v>0</v>
      </c>
      <c r="Q39" s="216">
        <f>ROUND(E39*P39,2)</f>
        <v>0</v>
      </c>
      <c r="R39" s="216"/>
      <c r="S39" s="216" t="s">
        <v>160</v>
      </c>
      <c r="T39" s="216" t="s">
        <v>160</v>
      </c>
      <c r="U39" s="216">
        <v>0.35099999999999998</v>
      </c>
      <c r="V39" s="216">
        <f>ROUND(E39*U39,2)</f>
        <v>0.7</v>
      </c>
      <c r="W39" s="216"/>
      <c r="X39" s="216" t="s">
        <v>138</v>
      </c>
      <c r="Y39" s="197"/>
      <c r="Z39" s="197"/>
      <c r="AA39" s="197"/>
      <c r="AB39" s="197"/>
      <c r="AC39" s="197"/>
      <c r="AD39" s="197"/>
      <c r="AE39" s="197"/>
      <c r="AF39" s="197"/>
      <c r="AG39" s="197" t="s">
        <v>139</v>
      </c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</row>
    <row r="40" spans="1:60" outlineLevel="1" x14ac:dyDescent="0.25">
      <c r="A40" s="236">
        <v>26</v>
      </c>
      <c r="B40" s="237" t="s">
        <v>176</v>
      </c>
      <c r="C40" s="248" t="s">
        <v>177</v>
      </c>
      <c r="D40" s="238" t="s">
        <v>165</v>
      </c>
      <c r="E40" s="239">
        <v>2</v>
      </c>
      <c r="F40" s="240"/>
      <c r="G40" s="241">
        <f>ROUND(E40*F40,2)</f>
        <v>0</v>
      </c>
      <c r="H40" s="217"/>
      <c r="I40" s="216">
        <f>ROUND(E40*H40,2)</f>
        <v>0</v>
      </c>
      <c r="J40" s="217"/>
      <c r="K40" s="216">
        <f>ROUND(E40*J40,2)</f>
        <v>0</v>
      </c>
      <c r="L40" s="216">
        <v>21</v>
      </c>
      <c r="M40" s="216">
        <f>G40*(1+L40/100)</f>
        <v>0</v>
      </c>
      <c r="N40" s="216">
        <v>1.9000000000000001E-4</v>
      </c>
      <c r="O40" s="216">
        <f>ROUND(E40*N40,2)</f>
        <v>0</v>
      </c>
      <c r="P40" s="216">
        <v>0</v>
      </c>
      <c r="Q40" s="216">
        <f>ROUND(E40*P40,2)</f>
        <v>0</v>
      </c>
      <c r="R40" s="216"/>
      <c r="S40" s="216" t="s">
        <v>160</v>
      </c>
      <c r="T40" s="216" t="s">
        <v>160</v>
      </c>
      <c r="U40" s="216">
        <v>0.17</v>
      </c>
      <c r="V40" s="216">
        <f>ROUND(E40*U40,2)</f>
        <v>0.34</v>
      </c>
      <c r="W40" s="216"/>
      <c r="X40" s="216" t="s">
        <v>138</v>
      </c>
      <c r="Y40" s="197"/>
      <c r="Z40" s="197"/>
      <c r="AA40" s="197"/>
      <c r="AB40" s="197"/>
      <c r="AC40" s="197"/>
      <c r="AD40" s="197"/>
      <c r="AE40" s="197"/>
      <c r="AF40" s="197"/>
      <c r="AG40" s="197" t="s">
        <v>139</v>
      </c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</row>
    <row r="41" spans="1:60" outlineLevel="1" x14ac:dyDescent="0.25">
      <c r="A41" s="236">
        <v>27</v>
      </c>
      <c r="B41" s="237" t="s">
        <v>178</v>
      </c>
      <c r="C41" s="248" t="s">
        <v>179</v>
      </c>
      <c r="D41" s="238" t="s">
        <v>165</v>
      </c>
      <c r="E41" s="239">
        <v>2</v>
      </c>
      <c r="F41" s="240"/>
      <c r="G41" s="241">
        <f>ROUND(E41*F41,2)</f>
        <v>0</v>
      </c>
      <c r="H41" s="217"/>
      <c r="I41" s="216">
        <f>ROUND(E41*H41,2)</f>
        <v>0</v>
      </c>
      <c r="J41" s="217"/>
      <c r="K41" s="216">
        <f>ROUND(E41*J41,2)</f>
        <v>0</v>
      </c>
      <c r="L41" s="216">
        <v>21</v>
      </c>
      <c r="M41" s="216">
        <f>G41*(1+L41/100)</f>
        <v>0</v>
      </c>
      <c r="N41" s="216">
        <v>1.9000000000000001E-4</v>
      </c>
      <c r="O41" s="216">
        <f>ROUND(E41*N41,2)</f>
        <v>0</v>
      </c>
      <c r="P41" s="216">
        <v>0</v>
      </c>
      <c r="Q41" s="216">
        <f>ROUND(E41*P41,2)</f>
        <v>0</v>
      </c>
      <c r="R41" s="216"/>
      <c r="S41" s="216" t="s">
        <v>160</v>
      </c>
      <c r="T41" s="216" t="s">
        <v>113</v>
      </c>
      <c r="U41" s="216">
        <v>0.08</v>
      </c>
      <c r="V41" s="216">
        <f>ROUND(E41*U41,2)</f>
        <v>0.16</v>
      </c>
      <c r="W41" s="216"/>
      <c r="X41" s="216" t="s">
        <v>138</v>
      </c>
      <c r="Y41" s="197"/>
      <c r="Z41" s="197"/>
      <c r="AA41" s="197"/>
      <c r="AB41" s="197"/>
      <c r="AC41" s="197"/>
      <c r="AD41" s="197"/>
      <c r="AE41" s="197"/>
      <c r="AF41" s="197"/>
      <c r="AG41" s="197" t="s">
        <v>139</v>
      </c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</row>
    <row r="42" spans="1:60" outlineLevel="1" x14ac:dyDescent="0.25">
      <c r="A42" s="236">
        <v>28</v>
      </c>
      <c r="B42" s="237" t="s">
        <v>180</v>
      </c>
      <c r="C42" s="248" t="s">
        <v>181</v>
      </c>
      <c r="D42" s="238" t="s">
        <v>182</v>
      </c>
      <c r="E42" s="239">
        <v>0.35</v>
      </c>
      <c r="F42" s="240"/>
      <c r="G42" s="241">
        <f>ROUND(E42*F42,2)</f>
        <v>0</v>
      </c>
      <c r="H42" s="217"/>
      <c r="I42" s="216">
        <f>ROUND(E42*H42,2)</f>
        <v>0</v>
      </c>
      <c r="J42" s="217"/>
      <c r="K42" s="216">
        <f>ROUND(E42*J42,2)</f>
        <v>0</v>
      </c>
      <c r="L42" s="216">
        <v>21</v>
      </c>
      <c r="M42" s="216">
        <f>G42*(1+L42/100)</f>
        <v>0</v>
      </c>
      <c r="N42" s="216">
        <v>0</v>
      </c>
      <c r="O42" s="216">
        <f>ROUND(E42*N42,2)</f>
        <v>0</v>
      </c>
      <c r="P42" s="216">
        <v>0</v>
      </c>
      <c r="Q42" s="216">
        <f>ROUND(E42*P42,2)</f>
        <v>0</v>
      </c>
      <c r="R42" s="216"/>
      <c r="S42" s="216" t="s">
        <v>160</v>
      </c>
      <c r="T42" s="216" t="s">
        <v>160</v>
      </c>
      <c r="U42" s="216">
        <v>4.04</v>
      </c>
      <c r="V42" s="216">
        <f>ROUND(E42*U42,2)</f>
        <v>1.41</v>
      </c>
      <c r="W42" s="216"/>
      <c r="X42" s="216" t="s">
        <v>138</v>
      </c>
      <c r="Y42" s="197"/>
      <c r="Z42" s="197"/>
      <c r="AA42" s="197"/>
      <c r="AB42" s="197"/>
      <c r="AC42" s="197"/>
      <c r="AD42" s="197"/>
      <c r="AE42" s="197"/>
      <c r="AF42" s="197"/>
      <c r="AG42" s="197" t="s">
        <v>139</v>
      </c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</row>
    <row r="43" spans="1:60" outlineLevel="1" x14ac:dyDescent="0.25">
      <c r="A43" s="236">
        <v>29</v>
      </c>
      <c r="B43" s="237" t="s">
        <v>183</v>
      </c>
      <c r="C43" s="248" t="s">
        <v>184</v>
      </c>
      <c r="D43" s="238" t="s">
        <v>123</v>
      </c>
      <c r="E43" s="239">
        <v>1</v>
      </c>
      <c r="F43" s="240"/>
      <c r="G43" s="241">
        <f>ROUND(E43*F43,2)</f>
        <v>0</v>
      </c>
      <c r="H43" s="217"/>
      <c r="I43" s="216">
        <f>ROUND(E43*H43,2)</f>
        <v>0</v>
      </c>
      <c r="J43" s="217"/>
      <c r="K43" s="216">
        <f>ROUND(E43*J43,2)</f>
        <v>0</v>
      </c>
      <c r="L43" s="216">
        <v>21</v>
      </c>
      <c r="M43" s="216">
        <f>G43*(1+L43/100)</f>
        <v>0</v>
      </c>
      <c r="N43" s="216">
        <v>0</v>
      </c>
      <c r="O43" s="216">
        <f>ROUND(E43*N43,2)</f>
        <v>0</v>
      </c>
      <c r="P43" s="216">
        <v>0</v>
      </c>
      <c r="Q43" s="216">
        <f>ROUND(E43*P43,2)</f>
        <v>0</v>
      </c>
      <c r="R43" s="216"/>
      <c r="S43" s="216" t="s">
        <v>112</v>
      </c>
      <c r="T43" s="216" t="s">
        <v>113</v>
      </c>
      <c r="U43" s="216">
        <v>0</v>
      </c>
      <c r="V43" s="216">
        <f>ROUND(E43*U43,2)</f>
        <v>0</v>
      </c>
      <c r="W43" s="216"/>
      <c r="X43" s="216" t="s">
        <v>138</v>
      </c>
      <c r="Y43" s="197"/>
      <c r="Z43" s="197"/>
      <c r="AA43" s="197"/>
      <c r="AB43" s="197"/>
      <c r="AC43" s="197"/>
      <c r="AD43" s="197"/>
      <c r="AE43" s="197"/>
      <c r="AF43" s="197"/>
      <c r="AG43" s="197" t="s">
        <v>139</v>
      </c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</row>
    <row r="44" spans="1:60" ht="20.399999999999999" outlineLevel="1" x14ac:dyDescent="0.25">
      <c r="A44" s="236">
        <v>30</v>
      </c>
      <c r="B44" s="237" t="s">
        <v>185</v>
      </c>
      <c r="C44" s="248" t="s">
        <v>186</v>
      </c>
      <c r="D44" s="238" t="s">
        <v>155</v>
      </c>
      <c r="E44" s="239">
        <v>2</v>
      </c>
      <c r="F44" s="240"/>
      <c r="G44" s="241">
        <f>ROUND(E44*F44,2)</f>
        <v>0</v>
      </c>
      <c r="H44" s="217"/>
      <c r="I44" s="216">
        <f>ROUND(E44*H44,2)</f>
        <v>0</v>
      </c>
      <c r="J44" s="217"/>
      <c r="K44" s="216">
        <f>ROUND(E44*J44,2)</f>
        <v>0</v>
      </c>
      <c r="L44" s="216">
        <v>21</v>
      </c>
      <c r="M44" s="216">
        <f>G44*(1+L44/100)</f>
        <v>0</v>
      </c>
      <c r="N44" s="216">
        <v>0</v>
      </c>
      <c r="O44" s="216">
        <f>ROUND(E44*N44,2)</f>
        <v>0</v>
      </c>
      <c r="P44" s="216">
        <v>0</v>
      </c>
      <c r="Q44" s="216">
        <f>ROUND(E44*P44,2)</f>
        <v>0</v>
      </c>
      <c r="R44" s="216"/>
      <c r="S44" s="216" t="s">
        <v>112</v>
      </c>
      <c r="T44" s="216" t="s">
        <v>113</v>
      </c>
      <c r="U44" s="216">
        <v>0</v>
      </c>
      <c r="V44" s="216">
        <f>ROUND(E44*U44,2)</f>
        <v>0</v>
      </c>
      <c r="W44" s="216"/>
      <c r="X44" s="216" t="s">
        <v>114</v>
      </c>
      <c r="Y44" s="197"/>
      <c r="Z44" s="197"/>
      <c r="AA44" s="197"/>
      <c r="AB44" s="197"/>
      <c r="AC44" s="197"/>
      <c r="AD44" s="197"/>
      <c r="AE44" s="197"/>
      <c r="AF44" s="197"/>
      <c r="AG44" s="197" t="s">
        <v>115</v>
      </c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</row>
    <row r="45" spans="1:60" outlineLevel="1" x14ac:dyDescent="0.25">
      <c r="A45" s="228">
        <v>31</v>
      </c>
      <c r="B45" s="229" t="s">
        <v>148</v>
      </c>
      <c r="C45" s="244" t="s">
        <v>187</v>
      </c>
      <c r="D45" s="230" t="s">
        <v>155</v>
      </c>
      <c r="E45" s="231">
        <v>1</v>
      </c>
      <c r="F45" s="232"/>
      <c r="G45" s="233">
        <f>ROUND(E45*F45,2)</f>
        <v>0</v>
      </c>
      <c r="H45" s="217"/>
      <c r="I45" s="216">
        <f>ROUND(E45*H45,2)</f>
        <v>0</v>
      </c>
      <c r="J45" s="217"/>
      <c r="K45" s="216">
        <f>ROUND(E45*J45,2)</f>
        <v>0</v>
      </c>
      <c r="L45" s="216">
        <v>21</v>
      </c>
      <c r="M45" s="216">
        <f>G45*(1+L45/100)</f>
        <v>0</v>
      </c>
      <c r="N45" s="216">
        <v>0</v>
      </c>
      <c r="O45" s="216">
        <f>ROUND(E45*N45,2)</f>
        <v>0</v>
      </c>
      <c r="P45" s="216">
        <v>0</v>
      </c>
      <c r="Q45" s="216">
        <f>ROUND(E45*P45,2)</f>
        <v>0</v>
      </c>
      <c r="R45" s="216"/>
      <c r="S45" s="216" t="s">
        <v>112</v>
      </c>
      <c r="T45" s="216" t="s">
        <v>113</v>
      </c>
      <c r="U45" s="216">
        <v>0</v>
      </c>
      <c r="V45" s="216">
        <f>ROUND(E45*U45,2)</f>
        <v>0</v>
      </c>
      <c r="W45" s="216"/>
      <c r="X45" s="216" t="s">
        <v>114</v>
      </c>
      <c r="Y45" s="197"/>
      <c r="Z45" s="197"/>
      <c r="AA45" s="197"/>
      <c r="AB45" s="197"/>
      <c r="AC45" s="197"/>
      <c r="AD45" s="197"/>
      <c r="AE45" s="197"/>
      <c r="AF45" s="197"/>
      <c r="AG45" s="197" t="s">
        <v>115</v>
      </c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</row>
    <row r="46" spans="1:60" outlineLevel="1" x14ac:dyDescent="0.25">
      <c r="A46" s="214"/>
      <c r="B46" s="215"/>
      <c r="C46" s="245" t="s">
        <v>188</v>
      </c>
      <c r="D46" s="234"/>
      <c r="E46" s="234"/>
      <c r="F46" s="234"/>
      <c r="G46" s="234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197"/>
      <c r="Z46" s="197"/>
      <c r="AA46" s="197"/>
      <c r="AB46" s="197"/>
      <c r="AC46" s="197"/>
      <c r="AD46" s="197"/>
      <c r="AE46" s="197"/>
      <c r="AF46" s="197"/>
      <c r="AG46" s="197" t="s">
        <v>117</v>
      </c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</row>
    <row r="47" spans="1:60" outlineLevel="1" x14ac:dyDescent="0.25">
      <c r="A47" s="214"/>
      <c r="B47" s="215"/>
      <c r="C47" s="246" t="s">
        <v>189</v>
      </c>
      <c r="D47" s="235"/>
      <c r="E47" s="235"/>
      <c r="F47" s="235"/>
      <c r="G47" s="235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197"/>
      <c r="Z47" s="197"/>
      <c r="AA47" s="197"/>
      <c r="AB47" s="197"/>
      <c r="AC47" s="197"/>
      <c r="AD47" s="197"/>
      <c r="AE47" s="197"/>
      <c r="AF47" s="197"/>
      <c r="AG47" s="197" t="s">
        <v>117</v>
      </c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</row>
    <row r="48" spans="1:60" outlineLevel="1" x14ac:dyDescent="0.25">
      <c r="A48" s="236">
        <v>32</v>
      </c>
      <c r="B48" s="237" t="s">
        <v>190</v>
      </c>
      <c r="C48" s="248" t="s">
        <v>191</v>
      </c>
      <c r="D48" s="238" t="s">
        <v>155</v>
      </c>
      <c r="E48" s="239">
        <v>1</v>
      </c>
      <c r="F48" s="240"/>
      <c r="G48" s="241">
        <f>ROUND(E48*F48,2)</f>
        <v>0</v>
      </c>
      <c r="H48" s="217"/>
      <c r="I48" s="216">
        <f>ROUND(E48*H48,2)</f>
        <v>0</v>
      </c>
      <c r="J48" s="217"/>
      <c r="K48" s="216">
        <f>ROUND(E48*J48,2)</f>
        <v>0</v>
      </c>
      <c r="L48" s="216">
        <v>21</v>
      </c>
      <c r="M48" s="216">
        <f>G48*(1+L48/100)</f>
        <v>0</v>
      </c>
      <c r="N48" s="216">
        <v>0</v>
      </c>
      <c r="O48" s="216">
        <f>ROUND(E48*N48,2)</f>
        <v>0</v>
      </c>
      <c r="P48" s="216">
        <v>0</v>
      </c>
      <c r="Q48" s="216">
        <f>ROUND(E48*P48,2)</f>
        <v>0</v>
      </c>
      <c r="R48" s="216"/>
      <c r="S48" s="216" t="s">
        <v>112</v>
      </c>
      <c r="T48" s="216" t="s">
        <v>113</v>
      </c>
      <c r="U48" s="216">
        <v>0</v>
      </c>
      <c r="V48" s="216">
        <f>ROUND(E48*U48,2)</f>
        <v>0</v>
      </c>
      <c r="W48" s="216"/>
      <c r="X48" s="216" t="s">
        <v>114</v>
      </c>
      <c r="Y48" s="197"/>
      <c r="Z48" s="197"/>
      <c r="AA48" s="197"/>
      <c r="AB48" s="197"/>
      <c r="AC48" s="197"/>
      <c r="AD48" s="197"/>
      <c r="AE48" s="197"/>
      <c r="AF48" s="197"/>
      <c r="AG48" s="197" t="s">
        <v>115</v>
      </c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</row>
    <row r="49" spans="1:60" ht="30.6" outlineLevel="1" x14ac:dyDescent="0.25">
      <c r="A49" s="236">
        <v>33</v>
      </c>
      <c r="B49" s="237" t="s">
        <v>150</v>
      </c>
      <c r="C49" s="248" t="s">
        <v>192</v>
      </c>
      <c r="D49" s="238" t="s">
        <v>155</v>
      </c>
      <c r="E49" s="239">
        <v>1</v>
      </c>
      <c r="F49" s="240"/>
      <c r="G49" s="241">
        <f>ROUND(E49*F49,2)</f>
        <v>0</v>
      </c>
      <c r="H49" s="217"/>
      <c r="I49" s="216">
        <f>ROUND(E49*H49,2)</f>
        <v>0</v>
      </c>
      <c r="J49" s="217"/>
      <c r="K49" s="216">
        <f>ROUND(E49*J49,2)</f>
        <v>0</v>
      </c>
      <c r="L49" s="216">
        <v>21</v>
      </c>
      <c r="M49" s="216">
        <f>G49*(1+L49/100)</f>
        <v>0</v>
      </c>
      <c r="N49" s="216">
        <v>0</v>
      </c>
      <c r="O49" s="216">
        <f>ROUND(E49*N49,2)</f>
        <v>0</v>
      </c>
      <c r="P49" s="216">
        <v>0</v>
      </c>
      <c r="Q49" s="216">
        <f>ROUND(E49*P49,2)</f>
        <v>0</v>
      </c>
      <c r="R49" s="216"/>
      <c r="S49" s="216" t="s">
        <v>112</v>
      </c>
      <c r="T49" s="216" t="s">
        <v>113</v>
      </c>
      <c r="U49" s="216">
        <v>0</v>
      </c>
      <c r="V49" s="216">
        <f>ROUND(E49*U49,2)</f>
        <v>0</v>
      </c>
      <c r="W49" s="216"/>
      <c r="X49" s="216" t="s">
        <v>114</v>
      </c>
      <c r="Y49" s="197"/>
      <c r="Z49" s="197"/>
      <c r="AA49" s="197"/>
      <c r="AB49" s="197"/>
      <c r="AC49" s="197"/>
      <c r="AD49" s="197"/>
      <c r="AE49" s="197"/>
      <c r="AF49" s="197"/>
      <c r="AG49" s="197" t="s">
        <v>115</v>
      </c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</row>
    <row r="50" spans="1:60" outlineLevel="1" x14ac:dyDescent="0.25">
      <c r="A50" s="236">
        <v>34</v>
      </c>
      <c r="B50" s="237" t="s">
        <v>193</v>
      </c>
      <c r="C50" s="248" t="s">
        <v>194</v>
      </c>
      <c r="D50" s="238" t="s">
        <v>165</v>
      </c>
      <c r="E50" s="239">
        <v>2</v>
      </c>
      <c r="F50" s="240"/>
      <c r="G50" s="241">
        <f>ROUND(E50*F50,2)</f>
        <v>0</v>
      </c>
      <c r="H50" s="217"/>
      <c r="I50" s="216">
        <f>ROUND(E50*H50,2)</f>
        <v>0</v>
      </c>
      <c r="J50" s="217"/>
      <c r="K50" s="216">
        <f>ROUND(E50*J50,2)</f>
        <v>0</v>
      </c>
      <c r="L50" s="216">
        <v>21</v>
      </c>
      <c r="M50" s="216">
        <f>G50*(1+L50/100)</f>
        <v>0</v>
      </c>
      <c r="N50" s="216">
        <v>2.0999999999999999E-3</v>
      </c>
      <c r="O50" s="216">
        <f>ROUND(E50*N50,2)</f>
        <v>0</v>
      </c>
      <c r="P50" s="216">
        <v>0</v>
      </c>
      <c r="Q50" s="216">
        <f>ROUND(E50*P50,2)</f>
        <v>0</v>
      </c>
      <c r="R50" s="216" t="s">
        <v>195</v>
      </c>
      <c r="S50" s="216" t="s">
        <v>160</v>
      </c>
      <c r="T50" s="216" t="s">
        <v>160</v>
      </c>
      <c r="U50" s="216">
        <v>0</v>
      </c>
      <c r="V50" s="216">
        <f>ROUND(E50*U50,2)</f>
        <v>0</v>
      </c>
      <c r="W50" s="216"/>
      <c r="X50" s="216" t="s">
        <v>114</v>
      </c>
      <c r="Y50" s="197"/>
      <c r="Z50" s="197"/>
      <c r="AA50" s="197"/>
      <c r="AB50" s="197"/>
      <c r="AC50" s="197"/>
      <c r="AD50" s="197"/>
      <c r="AE50" s="197"/>
      <c r="AF50" s="197"/>
      <c r="AG50" s="197" t="s">
        <v>115</v>
      </c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</row>
    <row r="51" spans="1:60" outlineLevel="1" x14ac:dyDescent="0.25">
      <c r="A51" s="236">
        <v>35</v>
      </c>
      <c r="B51" s="237" t="s">
        <v>196</v>
      </c>
      <c r="C51" s="248" t="s">
        <v>197</v>
      </c>
      <c r="D51" s="238" t="s">
        <v>165</v>
      </c>
      <c r="E51" s="239">
        <v>1</v>
      </c>
      <c r="F51" s="240"/>
      <c r="G51" s="241">
        <f>ROUND(E51*F51,2)</f>
        <v>0</v>
      </c>
      <c r="H51" s="217"/>
      <c r="I51" s="216">
        <f>ROUND(E51*H51,2)</f>
        <v>0</v>
      </c>
      <c r="J51" s="217"/>
      <c r="K51" s="216">
        <f>ROUND(E51*J51,2)</f>
        <v>0</v>
      </c>
      <c r="L51" s="216">
        <v>21</v>
      </c>
      <c r="M51" s="216">
        <f>G51*(1+L51/100)</f>
        <v>0</v>
      </c>
      <c r="N51" s="216">
        <v>0</v>
      </c>
      <c r="O51" s="216">
        <f>ROUND(E51*N51,2)</f>
        <v>0</v>
      </c>
      <c r="P51" s="216">
        <v>0</v>
      </c>
      <c r="Q51" s="216">
        <f>ROUND(E51*P51,2)</f>
        <v>0</v>
      </c>
      <c r="R51" s="216"/>
      <c r="S51" s="216" t="s">
        <v>112</v>
      </c>
      <c r="T51" s="216" t="s">
        <v>113</v>
      </c>
      <c r="U51" s="216">
        <v>0</v>
      </c>
      <c r="V51" s="216">
        <f>ROUND(E51*U51,2)</f>
        <v>0</v>
      </c>
      <c r="W51" s="216"/>
      <c r="X51" s="216" t="s">
        <v>114</v>
      </c>
      <c r="Y51" s="197"/>
      <c r="Z51" s="197"/>
      <c r="AA51" s="197"/>
      <c r="AB51" s="197"/>
      <c r="AC51" s="197"/>
      <c r="AD51" s="197"/>
      <c r="AE51" s="197"/>
      <c r="AF51" s="197"/>
      <c r="AG51" s="197" t="s">
        <v>115</v>
      </c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  <c r="BF51" s="197"/>
      <c r="BG51" s="197"/>
      <c r="BH51" s="197"/>
    </row>
    <row r="52" spans="1:60" x14ac:dyDescent="0.25">
      <c r="A52" s="222" t="s">
        <v>107</v>
      </c>
      <c r="B52" s="223" t="s">
        <v>78</v>
      </c>
      <c r="C52" s="243" t="s">
        <v>79</v>
      </c>
      <c r="D52" s="224"/>
      <c r="E52" s="225"/>
      <c r="F52" s="226"/>
      <c r="G52" s="227">
        <f>SUMIF(AG53:AG53,"&lt;&gt;NOR",G53:G53)</f>
        <v>0</v>
      </c>
      <c r="H52" s="221"/>
      <c r="I52" s="221">
        <f>SUM(I53:I53)</f>
        <v>0</v>
      </c>
      <c r="J52" s="221"/>
      <c r="K52" s="221">
        <f>SUM(K53:K53)</f>
        <v>0</v>
      </c>
      <c r="L52" s="221"/>
      <c r="M52" s="221">
        <f>SUM(M53:M53)</f>
        <v>0</v>
      </c>
      <c r="N52" s="221"/>
      <c r="O52" s="221">
        <f>SUM(O53:O53)</f>
        <v>0</v>
      </c>
      <c r="P52" s="221"/>
      <c r="Q52" s="221">
        <f>SUM(Q53:Q53)</f>
        <v>0</v>
      </c>
      <c r="R52" s="221"/>
      <c r="S52" s="221"/>
      <c r="T52" s="221"/>
      <c r="U52" s="221"/>
      <c r="V52" s="221">
        <f>SUM(V53:V53)</f>
        <v>0.45</v>
      </c>
      <c r="W52" s="221"/>
      <c r="X52" s="221"/>
      <c r="AG52" t="s">
        <v>108</v>
      </c>
    </row>
    <row r="53" spans="1:60" outlineLevel="1" x14ac:dyDescent="0.25">
      <c r="A53" s="236">
        <v>36</v>
      </c>
      <c r="B53" s="237" t="s">
        <v>198</v>
      </c>
      <c r="C53" s="248" t="s">
        <v>199</v>
      </c>
      <c r="D53" s="238" t="s">
        <v>111</v>
      </c>
      <c r="E53" s="239">
        <v>5</v>
      </c>
      <c r="F53" s="240"/>
      <c r="G53" s="241">
        <f>ROUND(E53*F53,2)</f>
        <v>0</v>
      </c>
      <c r="H53" s="217"/>
      <c r="I53" s="216">
        <f>ROUND(E53*H53,2)</f>
        <v>0</v>
      </c>
      <c r="J53" s="217"/>
      <c r="K53" s="216">
        <f>ROUND(E53*J53,2)</f>
        <v>0</v>
      </c>
      <c r="L53" s="216">
        <v>21</v>
      </c>
      <c r="M53" s="216">
        <f>G53*(1+L53/100)</f>
        <v>0</v>
      </c>
      <c r="N53" s="216">
        <v>6.9999999999999994E-5</v>
      </c>
      <c r="O53" s="216">
        <f>ROUND(E53*N53,2)</f>
        <v>0</v>
      </c>
      <c r="P53" s="216">
        <v>0</v>
      </c>
      <c r="Q53" s="216">
        <f>ROUND(E53*P53,2)</f>
        <v>0</v>
      </c>
      <c r="R53" s="216"/>
      <c r="S53" s="216" t="s">
        <v>160</v>
      </c>
      <c r="T53" s="216" t="s">
        <v>160</v>
      </c>
      <c r="U53" s="216">
        <v>8.8999999999999996E-2</v>
      </c>
      <c r="V53" s="216">
        <f>ROUND(E53*U53,2)</f>
        <v>0.45</v>
      </c>
      <c r="W53" s="216"/>
      <c r="X53" s="216" t="s">
        <v>138</v>
      </c>
      <c r="Y53" s="197"/>
      <c r="Z53" s="197"/>
      <c r="AA53" s="197"/>
      <c r="AB53" s="197"/>
      <c r="AC53" s="197"/>
      <c r="AD53" s="197"/>
      <c r="AE53" s="197"/>
      <c r="AF53" s="197"/>
      <c r="AG53" s="197" t="s">
        <v>139</v>
      </c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</row>
    <row r="54" spans="1:60" x14ac:dyDescent="0.25">
      <c r="A54" s="222" t="s">
        <v>107</v>
      </c>
      <c r="B54" s="223" t="s">
        <v>80</v>
      </c>
      <c r="C54" s="243" t="s">
        <v>29</v>
      </c>
      <c r="D54" s="224"/>
      <c r="E54" s="225"/>
      <c r="F54" s="226"/>
      <c r="G54" s="227">
        <f>SUMIF(AG55:AG69,"&lt;&gt;NOR",G55:G69)</f>
        <v>0</v>
      </c>
      <c r="H54" s="221"/>
      <c r="I54" s="221">
        <f>SUM(I55:I69)</f>
        <v>0</v>
      </c>
      <c r="J54" s="221"/>
      <c r="K54" s="221">
        <f>SUM(K55:K69)</f>
        <v>0</v>
      </c>
      <c r="L54" s="221"/>
      <c r="M54" s="221">
        <f>SUM(M55:M69)</f>
        <v>0</v>
      </c>
      <c r="N54" s="221"/>
      <c r="O54" s="221">
        <f>SUM(O55:O69)</f>
        <v>0</v>
      </c>
      <c r="P54" s="221"/>
      <c r="Q54" s="221">
        <f>SUM(Q55:Q69)</f>
        <v>0</v>
      </c>
      <c r="R54" s="221"/>
      <c r="S54" s="221"/>
      <c r="T54" s="221"/>
      <c r="U54" s="221"/>
      <c r="V54" s="221">
        <f>SUM(V55:V69)</f>
        <v>0</v>
      </c>
      <c r="W54" s="221"/>
      <c r="X54" s="221"/>
      <c r="AG54" t="s">
        <v>108</v>
      </c>
    </row>
    <row r="55" spans="1:60" outlineLevel="1" x14ac:dyDescent="0.25">
      <c r="A55" s="236">
        <v>37</v>
      </c>
      <c r="B55" s="237" t="s">
        <v>200</v>
      </c>
      <c r="C55" s="248" t="s">
        <v>201</v>
      </c>
      <c r="D55" s="238" t="s">
        <v>152</v>
      </c>
      <c r="E55" s="239">
        <v>1</v>
      </c>
      <c r="F55" s="240"/>
      <c r="G55" s="241">
        <f>ROUND(E55*F55,2)</f>
        <v>0</v>
      </c>
      <c r="H55" s="217"/>
      <c r="I55" s="216">
        <f>ROUND(E55*H55,2)</f>
        <v>0</v>
      </c>
      <c r="J55" s="217"/>
      <c r="K55" s="216">
        <f>ROUND(E55*J55,2)</f>
        <v>0</v>
      </c>
      <c r="L55" s="216">
        <v>21</v>
      </c>
      <c r="M55" s="216">
        <f>G55*(1+L55/100)</f>
        <v>0</v>
      </c>
      <c r="N55" s="216">
        <v>0</v>
      </c>
      <c r="O55" s="216">
        <f>ROUND(E55*N55,2)</f>
        <v>0</v>
      </c>
      <c r="P55" s="216">
        <v>0</v>
      </c>
      <c r="Q55" s="216">
        <f>ROUND(E55*P55,2)</f>
        <v>0</v>
      </c>
      <c r="R55" s="216"/>
      <c r="S55" s="216" t="s">
        <v>112</v>
      </c>
      <c r="T55" s="216" t="s">
        <v>113</v>
      </c>
      <c r="U55" s="216">
        <v>0</v>
      </c>
      <c r="V55" s="216">
        <f>ROUND(E55*U55,2)</f>
        <v>0</v>
      </c>
      <c r="W55" s="216"/>
      <c r="X55" s="216" t="s">
        <v>68</v>
      </c>
      <c r="Y55" s="197"/>
      <c r="Z55" s="197"/>
      <c r="AA55" s="197"/>
      <c r="AB55" s="197"/>
      <c r="AC55" s="197"/>
      <c r="AD55" s="197"/>
      <c r="AE55" s="197"/>
      <c r="AF55" s="197"/>
      <c r="AG55" s="197" t="s">
        <v>202</v>
      </c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</row>
    <row r="56" spans="1:60" outlineLevel="1" x14ac:dyDescent="0.25">
      <c r="A56" s="236">
        <v>38</v>
      </c>
      <c r="B56" s="237" t="s">
        <v>203</v>
      </c>
      <c r="C56" s="248" t="s">
        <v>204</v>
      </c>
      <c r="D56" s="238" t="s">
        <v>152</v>
      </c>
      <c r="E56" s="239">
        <v>1</v>
      </c>
      <c r="F56" s="240"/>
      <c r="G56" s="241">
        <f>ROUND(E56*F56,2)</f>
        <v>0</v>
      </c>
      <c r="H56" s="217"/>
      <c r="I56" s="216">
        <f>ROUND(E56*H56,2)</f>
        <v>0</v>
      </c>
      <c r="J56" s="217"/>
      <c r="K56" s="216">
        <f>ROUND(E56*J56,2)</f>
        <v>0</v>
      </c>
      <c r="L56" s="216">
        <v>21</v>
      </c>
      <c r="M56" s="216">
        <f>G56*(1+L56/100)</f>
        <v>0</v>
      </c>
      <c r="N56" s="216">
        <v>0</v>
      </c>
      <c r="O56" s="216">
        <f>ROUND(E56*N56,2)</f>
        <v>0</v>
      </c>
      <c r="P56" s="216">
        <v>0</v>
      </c>
      <c r="Q56" s="216">
        <f>ROUND(E56*P56,2)</f>
        <v>0</v>
      </c>
      <c r="R56" s="216"/>
      <c r="S56" s="216" t="s">
        <v>112</v>
      </c>
      <c r="T56" s="216" t="s">
        <v>113</v>
      </c>
      <c r="U56" s="216">
        <v>0</v>
      </c>
      <c r="V56" s="216">
        <f>ROUND(E56*U56,2)</f>
        <v>0</v>
      </c>
      <c r="W56" s="216"/>
      <c r="X56" s="216" t="s">
        <v>68</v>
      </c>
      <c r="Y56" s="197"/>
      <c r="Z56" s="197"/>
      <c r="AA56" s="197"/>
      <c r="AB56" s="197"/>
      <c r="AC56" s="197"/>
      <c r="AD56" s="197"/>
      <c r="AE56" s="197"/>
      <c r="AF56" s="197"/>
      <c r="AG56" s="197" t="s">
        <v>202</v>
      </c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</row>
    <row r="57" spans="1:60" outlineLevel="1" x14ac:dyDescent="0.25">
      <c r="A57" s="236">
        <v>39</v>
      </c>
      <c r="B57" s="237" t="s">
        <v>205</v>
      </c>
      <c r="C57" s="248" t="s">
        <v>206</v>
      </c>
      <c r="D57" s="238" t="s">
        <v>152</v>
      </c>
      <c r="E57" s="239">
        <v>1</v>
      </c>
      <c r="F57" s="240"/>
      <c r="G57" s="241">
        <f>ROUND(E57*F57,2)</f>
        <v>0</v>
      </c>
      <c r="H57" s="217"/>
      <c r="I57" s="216">
        <f>ROUND(E57*H57,2)</f>
        <v>0</v>
      </c>
      <c r="J57" s="217"/>
      <c r="K57" s="216">
        <f>ROUND(E57*J57,2)</f>
        <v>0</v>
      </c>
      <c r="L57" s="216">
        <v>21</v>
      </c>
      <c r="M57" s="216">
        <f>G57*(1+L57/100)</f>
        <v>0</v>
      </c>
      <c r="N57" s="216">
        <v>0</v>
      </c>
      <c r="O57" s="216">
        <f>ROUND(E57*N57,2)</f>
        <v>0</v>
      </c>
      <c r="P57" s="216">
        <v>0</v>
      </c>
      <c r="Q57" s="216">
        <f>ROUND(E57*P57,2)</f>
        <v>0</v>
      </c>
      <c r="R57" s="216"/>
      <c r="S57" s="216" t="s">
        <v>112</v>
      </c>
      <c r="T57" s="216" t="s">
        <v>113</v>
      </c>
      <c r="U57" s="216">
        <v>0</v>
      </c>
      <c r="V57" s="216">
        <f>ROUND(E57*U57,2)</f>
        <v>0</v>
      </c>
      <c r="W57" s="216"/>
      <c r="X57" s="216" t="s">
        <v>68</v>
      </c>
      <c r="Y57" s="197"/>
      <c r="Z57" s="197"/>
      <c r="AA57" s="197"/>
      <c r="AB57" s="197"/>
      <c r="AC57" s="197"/>
      <c r="AD57" s="197"/>
      <c r="AE57" s="197"/>
      <c r="AF57" s="197"/>
      <c r="AG57" s="197" t="s">
        <v>202</v>
      </c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</row>
    <row r="58" spans="1:60" outlineLevel="1" x14ac:dyDescent="0.25">
      <c r="A58" s="236">
        <v>40</v>
      </c>
      <c r="B58" s="237" t="s">
        <v>207</v>
      </c>
      <c r="C58" s="248" t="s">
        <v>208</v>
      </c>
      <c r="D58" s="238" t="s">
        <v>152</v>
      </c>
      <c r="E58" s="239">
        <v>1</v>
      </c>
      <c r="F58" s="240"/>
      <c r="G58" s="241">
        <f>ROUND(E58*F58,2)</f>
        <v>0</v>
      </c>
      <c r="H58" s="217"/>
      <c r="I58" s="216">
        <f>ROUND(E58*H58,2)</f>
        <v>0</v>
      </c>
      <c r="J58" s="217"/>
      <c r="K58" s="216">
        <f>ROUND(E58*J58,2)</f>
        <v>0</v>
      </c>
      <c r="L58" s="216">
        <v>21</v>
      </c>
      <c r="M58" s="216">
        <f>G58*(1+L58/100)</f>
        <v>0</v>
      </c>
      <c r="N58" s="216">
        <v>0</v>
      </c>
      <c r="O58" s="216">
        <f>ROUND(E58*N58,2)</f>
        <v>0</v>
      </c>
      <c r="P58" s="216">
        <v>0</v>
      </c>
      <c r="Q58" s="216">
        <f>ROUND(E58*P58,2)</f>
        <v>0</v>
      </c>
      <c r="R58" s="216"/>
      <c r="S58" s="216" t="s">
        <v>112</v>
      </c>
      <c r="T58" s="216" t="s">
        <v>113</v>
      </c>
      <c r="U58" s="216">
        <v>0</v>
      </c>
      <c r="V58" s="216">
        <f>ROUND(E58*U58,2)</f>
        <v>0</v>
      </c>
      <c r="W58" s="216"/>
      <c r="X58" s="216" t="s">
        <v>68</v>
      </c>
      <c r="Y58" s="197"/>
      <c r="Z58" s="197"/>
      <c r="AA58" s="197"/>
      <c r="AB58" s="197"/>
      <c r="AC58" s="197"/>
      <c r="AD58" s="197"/>
      <c r="AE58" s="197"/>
      <c r="AF58" s="197"/>
      <c r="AG58" s="197" t="s">
        <v>202</v>
      </c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</row>
    <row r="59" spans="1:60" outlineLevel="1" x14ac:dyDescent="0.25">
      <c r="A59" s="236">
        <v>41</v>
      </c>
      <c r="B59" s="237" t="s">
        <v>209</v>
      </c>
      <c r="C59" s="248" t="s">
        <v>210</v>
      </c>
      <c r="D59" s="238" t="s">
        <v>152</v>
      </c>
      <c r="E59" s="239">
        <v>1</v>
      </c>
      <c r="F59" s="240"/>
      <c r="G59" s="241">
        <f>ROUND(E59*F59,2)</f>
        <v>0</v>
      </c>
      <c r="H59" s="217"/>
      <c r="I59" s="216">
        <f>ROUND(E59*H59,2)</f>
        <v>0</v>
      </c>
      <c r="J59" s="217"/>
      <c r="K59" s="216">
        <f>ROUND(E59*J59,2)</f>
        <v>0</v>
      </c>
      <c r="L59" s="216">
        <v>21</v>
      </c>
      <c r="M59" s="216">
        <f>G59*(1+L59/100)</f>
        <v>0</v>
      </c>
      <c r="N59" s="216">
        <v>0</v>
      </c>
      <c r="O59" s="216">
        <f>ROUND(E59*N59,2)</f>
        <v>0</v>
      </c>
      <c r="P59" s="216">
        <v>0</v>
      </c>
      <c r="Q59" s="216">
        <f>ROUND(E59*P59,2)</f>
        <v>0</v>
      </c>
      <c r="R59" s="216"/>
      <c r="S59" s="216" t="s">
        <v>112</v>
      </c>
      <c r="T59" s="216" t="s">
        <v>113</v>
      </c>
      <c r="U59" s="216">
        <v>0</v>
      </c>
      <c r="V59" s="216">
        <f>ROUND(E59*U59,2)</f>
        <v>0</v>
      </c>
      <c r="W59" s="216"/>
      <c r="X59" s="216" t="s">
        <v>68</v>
      </c>
      <c r="Y59" s="197"/>
      <c r="Z59" s="197"/>
      <c r="AA59" s="197"/>
      <c r="AB59" s="197"/>
      <c r="AC59" s="197"/>
      <c r="AD59" s="197"/>
      <c r="AE59" s="197"/>
      <c r="AF59" s="197"/>
      <c r="AG59" s="197" t="s">
        <v>202</v>
      </c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197"/>
      <c r="BH59" s="197"/>
    </row>
    <row r="60" spans="1:60" outlineLevel="1" x14ac:dyDescent="0.25">
      <c r="A60" s="236">
        <v>42</v>
      </c>
      <c r="B60" s="237" t="s">
        <v>211</v>
      </c>
      <c r="C60" s="248" t="s">
        <v>212</v>
      </c>
      <c r="D60" s="238" t="s">
        <v>152</v>
      </c>
      <c r="E60" s="239">
        <v>1</v>
      </c>
      <c r="F60" s="240"/>
      <c r="G60" s="241">
        <f>ROUND(E60*F60,2)</f>
        <v>0</v>
      </c>
      <c r="H60" s="217"/>
      <c r="I60" s="216">
        <f>ROUND(E60*H60,2)</f>
        <v>0</v>
      </c>
      <c r="J60" s="217"/>
      <c r="K60" s="216">
        <f>ROUND(E60*J60,2)</f>
        <v>0</v>
      </c>
      <c r="L60" s="216">
        <v>21</v>
      </c>
      <c r="M60" s="216">
        <f>G60*(1+L60/100)</f>
        <v>0</v>
      </c>
      <c r="N60" s="216">
        <v>0</v>
      </c>
      <c r="O60" s="216">
        <f>ROUND(E60*N60,2)</f>
        <v>0</v>
      </c>
      <c r="P60" s="216">
        <v>0</v>
      </c>
      <c r="Q60" s="216">
        <f>ROUND(E60*P60,2)</f>
        <v>0</v>
      </c>
      <c r="R60" s="216"/>
      <c r="S60" s="216" t="s">
        <v>112</v>
      </c>
      <c r="T60" s="216" t="s">
        <v>113</v>
      </c>
      <c r="U60" s="216">
        <v>0</v>
      </c>
      <c r="V60" s="216">
        <f>ROUND(E60*U60,2)</f>
        <v>0</v>
      </c>
      <c r="W60" s="216"/>
      <c r="X60" s="216" t="s">
        <v>68</v>
      </c>
      <c r="Y60" s="197"/>
      <c r="Z60" s="197"/>
      <c r="AA60" s="197"/>
      <c r="AB60" s="197"/>
      <c r="AC60" s="197"/>
      <c r="AD60" s="197"/>
      <c r="AE60" s="197"/>
      <c r="AF60" s="197"/>
      <c r="AG60" s="197" t="s">
        <v>202</v>
      </c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</row>
    <row r="61" spans="1:60" outlineLevel="1" x14ac:dyDescent="0.25">
      <c r="A61" s="236">
        <v>43</v>
      </c>
      <c r="B61" s="237" t="s">
        <v>213</v>
      </c>
      <c r="C61" s="248" t="s">
        <v>214</v>
      </c>
      <c r="D61" s="238" t="s">
        <v>215</v>
      </c>
      <c r="E61" s="239">
        <v>1</v>
      </c>
      <c r="F61" s="240"/>
      <c r="G61" s="241">
        <f>ROUND(E61*F61,2)</f>
        <v>0</v>
      </c>
      <c r="H61" s="217"/>
      <c r="I61" s="216">
        <f>ROUND(E61*H61,2)</f>
        <v>0</v>
      </c>
      <c r="J61" s="217"/>
      <c r="K61" s="216">
        <f>ROUND(E61*J61,2)</f>
        <v>0</v>
      </c>
      <c r="L61" s="216">
        <v>21</v>
      </c>
      <c r="M61" s="216">
        <f>G61*(1+L61/100)</f>
        <v>0</v>
      </c>
      <c r="N61" s="216">
        <v>0</v>
      </c>
      <c r="O61" s="216">
        <f>ROUND(E61*N61,2)</f>
        <v>0</v>
      </c>
      <c r="P61" s="216">
        <v>0</v>
      </c>
      <c r="Q61" s="216">
        <f>ROUND(E61*P61,2)</f>
        <v>0</v>
      </c>
      <c r="R61" s="216"/>
      <c r="S61" s="216" t="s">
        <v>112</v>
      </c>
      <c r="T61" s="216" t="s">
        <v>113</v>
      </c>
      <c r="U61" s="216">
        <v>0</v>
      </c>
      <c r="V61" s="216">
        <f>ROUND(E61*U61,2)</f>
        <v>0</v>
      </c>
      <c r="W61" s="216"/>
      <c r="X61" s="216" t="s">
        <v>68</v>
      </c>
      <c r="Y61" s="197"/>
      <c r="Z61" s="197"/>
      <c r="AA61" s="197"/>
      <c r="AB61" s="197"/>
      <c r="AC61" s="197"/>
      <c r="AD61" s="197"/>
      <c r="AE61" s="197"/>
      <c r="AF61" s="197"/>
      <c r="AG61" s="197" t="s">
        <v>202</v>
      </c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</row>
    <row r="62" spans="1:60" outlineLevel="1" x14ac:dyDescent="0.25">
      <c r="A62" s="236">
        <v>44</v>
      </c>
      <c r="B62" s="237" t="s">
        <v>216</v>
      </c>
      <c r="C62" s="248" t="s">
        <v>217</v>
      </c>
      <c r="D62" s="238" t="s">
        <v>152</v>
      </c>
      <c r="E62" s="239">
        <v>1</v>
      </c>
      <c r="F62" s="240"/>
      <c r="G62" s="241">
        <f>ROUND(E62*F62,2)</f>
        <v>0</v>
      </c>
      <c r="H62" s="217"/>
      <c r="I62" s="216">
        <f>ROUND(E62*H62,2)</f>
        <v>0</v>
      </c>
      <c r="J62" s="217"/>
      <c r="K62" s="216">
        <f>ROUND(E62*J62,2)</f>
        <v>0</v>
      </c>
      <c r="L62" s="216">
        <v>21</v>
      </c>
      <c r="M62" s="216">
        <f>G62*(1+L62/100)</f>
        <v>0</v>
      </c>
      <c r="N62" s="216">
        <v>0</v>
      </c>
      <c r="O62" s="216">
        <f>ROUND(E62*N62,2)</f>
        <v>0</v>
      </c>
      <c r="P62" s="216">
        <v>0</v>
      </c>
      <c r="Q62" s="216">
        <f>ROUND(E62*P62,2)</f>
        <v>0</v>
      </c>
      <c r="R62" s="216"/>
      <c r="S62" s="216" t="s">
        <v>112</v>
      </c>
      <c r="T62" s="216" t="s">
        <v>113</v>
      </c>
      <c r="U62" s="216">
        <v>0</v>
      </c>
      <c r="V62" s="216">
        <f>ROUND(E62*U62,2)</f>
        <v>0</v>
      </c>
      <c r="W62" s="216"/>
      <c r="X62" s="216" t="s">
        <v>68</v>
      </c>
      <c r="Y62" s="197"/>
      <c r="Z62" s="197"/>
      <c r="AA62" s="197"/>
      <c r="AB62" s="197"/>
      <c r="AC62" s="197"/>
      <c r="AD62" s="197"/>
      <c r="AE62" s="197"/>
      <c r="AF62" s="197"/>
      <c r="AG62" s="197" t="s">
        <v>202</v>
      </c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</row>
    <row r="63" spans="1:60" outlineLevel="1" x14ac:dyDescent="0.25">
      <c r="A63" s="236">
        <v>45</v>
      </c>
      <c r="B63" s="237" t="s">
        <v>218</v>
      </c>
      <c r="C63" s="248" t="s">
        <v>219</v>
      </c>
      <c r="D63" s="238" t="s">
        <v>152</v>
      </c>
      <c r="E63" s="239">
        <v>1</v>
      </c>
      <c r="F63" s="240"/>
      <c r="G63" s="241">
        <f>ROUND(E63*F63,2)</f>
        <v>0</v>
      </c>
      <c r="H63" s="217"/>
      <c r="I63" s="216">
        <f>ROUND(E63*H63,2)</f>
        <v>0</v>
      </c>
      <c r="J63" s="217"/>
      <c r="K63" s="216">
        <f>ROUND(E63*J63,2)</f>
        <v>0</v>
      </c>
      <c r="L63" s="216">
        <v>21</v>
      </c>
      <c r="M63" s="216">
        <f>G63*(1+L63/100)</f>
        <v>0</v>
      </c>
      <c r="N63" s="216">
        <v>0</v>
      </c>
      <c r="O63" s="216">
        <f>ROUND(E63*N63,2)</f>
        <v>0</v>
      </c>
      <c r="P63" s="216">
        <v>0</v>
      </c>
      <c r="Q63" s="216">
        <f>ROUND(E63*P63,2)</f>
        <v>0</v>
      </c>
      <c r="R63" s="216"/>
      <c r="S63" s="216" t="s">
        <v>112</v>
      </c>
      <c r="T63" s="216" t="s">
        <v>113</v>
      </c>
      <c r="U63" s="216">
        <v>0</v>
      </c>
      <c r="V63" s="216">
        <f>ROUND(E63*U63,2)</f>
        <v>0</v>
      </c>
      <c r="W63" s="216"/>
      <c r="X63" s="216" t="s">
        <v>68</v>
      </c>
      <c r="Y63" s="197"/>
      <c r="Z63" s="197"/>
      <c r="AA63" s="197"/>
      <c r="AB63" s="197"/>
      <c r="AC63" s="197"/>
      <c r="AD63" s="197"/>
      <c r="AE63" s="197"/>
      <c r="AF63" s="197"/>
      <c r="AG63" s="197" t="s">
        <v>202</v>
      </c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</row>
    <row r="64" spans="1:60" outlineLevel="1" x14ac:dyDescent="0.25">
      <c r="A64" s="236">
        <v>46</v>
      </c>
      <c r="B64" s="237" t="s">
        <v>220</v>
      </c>
      <c r="C64" s="248" t="s">
        <v>221</v>
      </c>
      <c r="D64" s="238" t="s">
        <v>155</v>
      </c>
      <c r="E64" s="239">
        <v>1</v>
      </c>
      <c r="F64" s="240"/>
      <c r="G64" s="241">
        <f>ROUND(E64*F64,2)</f>
        <v>0</v>
      </c>
      <c r="H64" s="217"/>
      <c r="I64" s="216">
        <f>ROUND(E64*H64,2)</f>
        <v>0</v>
      </c>
      <c r="J64" s="217"/>
      <c r="K64" s="216">
        <f>ROUND(E64*J64,2)</f>
        <v>0</v>
      </c>
      <c r="L64" s="216">
        <v>21</v>
      </c>
      <c r="M64" s="216">
        <f>G64*(1+L64/100)</f>
        <v>0</v>
      </c>
      <c r="N64" s="216">
        <v>0</v>
      </c>
      <c r="O64" s="216">
        <f>ROUND(E64*N64,2)</f>
        <v>0</v>
      </c>
      <c r="P64" s="216">
        <v>0</v>
      </c>
      <c r="Q64" s="216">
        <f>ROUND(E64*P64,2)</f>
        <v>0</v>
      </c>
      <c r="R64" s="216"/>
      <c r="S64" s="216" t="s">
        <v>112</v>
      </c>
      <c r="T64" s="216" t="s">
        <v>113</v>
      </c>
      <c r="U64" s="216">
        <v>0</v>
      </c>
      <c r="V64" s="216">
        <f>ROUND(E64*U64,2)</f>
        <v>0</v>
      </c>
      <c r="W64" s="216"/>
      <c r="X64" s="216" t="s">
        <v>68</v>
      </c>
      <c r="Y64" s="197"/>
      <c r="Z64" s="197"/>
      <c r="AA64" s="197"/>
      <c r="AB64" s="197"/>
      <c r="AC64" s="197"/>
      <c r="AD64" s="197"/>
      <c r="AE64" s="197"/>
      <c r="AF64" s="197"/>
      <c r="AG64" s="197" t="s">
        <v>202</v>
      </c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</row>
    <row r="65" spans="1:60" outlineLevel="1" x14ac:dyDescent="0.25">
      <c r="A65" s="236">
        <v>47</v>
      </c>
      <c r="B65" s="237" t="s">
        <v>222</v>
      </c>
      <c r="C65" s="248" t="s">
        <v>223</v>
      </c>
      <c r="D65" s="238" t="s">
        <v>152</v>
      </c>
      <c r="E65" s="239">
        <v>1</v>
      </c>
      <c r="F65" s="240"/>
      <c r="G65" s="241">
        <f>ROUND(E65*F65,2)</f>
        <v>0</v>
      </c>
      <c r="H65" s="217"/>
      <c r="I65" s="216">
        <f>ROUND(E65*H65,2)</f>
        <v>0</v>
      </c>
      <c r="J65" s="217"/>
      <c r="K65" s="216">
        <f>ROUND(E65*J65,2)</f>
        <v>0</v>
      </c>
      <c r="L65" s="216">
        <v>21</v>
      </c>
      <c r="M65" s="216">
        <f>G65*(1+L65/100)</f>
        <v>0</v>
      </c>
      <c r="N65" s="216">
        <v>0</v>
      </c>
      <c r="O65" s="216">
        <f>ROUND(E65*N65,2)</f>
        <v>0</v>
      </c>
      <c r="P65" s="216">
        <v>0</v>
      </c>
      <c r="Q65" s="216">
        <f>ROUND(E65*P65,2)</f>
        <v>0</v>
      </c>
      <c r="R65" s="216"/>
      <c r="S65" s="216" t="s">
        <v>112</v>
      </c>
      <c r="T65" s="216" t="s">
        <v>113</v>
      </c>
      <c r="U65" s="216">
        <v>0</v>
      </c>
      <c r="V65" s="216">
        <f>ROUND(E65*U65,2)</f>
        <v>0</v>
      </c>
      <c r="W65" s="216"/>
      <c r="X65" s="216" t="s">
        <v>68</v>
      </c>
      <c r="Y65" s="197"/>
      <c r="Z65" s="197"/>
      <c r="AA65" s="197"/>
      <c r="AB65" s="197"/>
      <c r="AC65" s="197"/>
      <c r="AD65" s="197"/>
      <c r="AE65" s="197"/>
      <c r="AF65" s="197"/>
      <c r="AG65" s="197" t="s">
        <v>202</v>
      </c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</row>
    <row r="66" spans="1:60" outlineLevel="1" x14ac:dyDescent="0.25">
      <c r="A66" s="228">
        <v>48</v>
      </c>
      <c r="B66" s="229" t="s">
        <v>224</v>
      </c>
      <c r="C66" s="244" t="s">
        <v>225</v>
      </c>
      <c r="D66" s="230" t="s">
        <v>152</v>
      </c>
      <c r="E66" s="231">
        <v>1</v>
      </c>
      <c r="F66" s="232"/>
      <c r="G66" s="233">
        <f>ROUND(E66*F66,2)</f>
        <v>0</v>
      </c>
      <c r="H66" s="217"/>
      <c r="I66" s="216">
        <f>ROUND(E66*H66,2)</f>
        <v>0</v>
      </c>
      <c r="J66" s="217"/>
      <c r="K66" s="216">
        <f>ROUND(E66*J66,2)</f>
        <v>0</v>
      </c>
      <c r="L66" s="216">
        <v>21</v>
      </c>
      <c r="M66" s="216">
        <f>G66*(1+L66/100)</f>
        <v>0</v>
      </c>
      <c r="N66" s="216">
        <v>0</v>
      </c>
      <c r="O66" s="216">
        <f>ROUND(E66*N66,2)</f>
        <v>0</v>
      </c>
      <c r="P66" s="216">
        <v>0</v>
      </c>
      <c r="Q66" s="216">
        <f>ROUND(E66*P66,2)</f>
        <v>0</v>
      </c>
      <c r="R66" s="216"/>
      <c r="S66" s="216" t="s">
        <v>112</v>
      </c>
      <c r="T66" s="216" t="s">
        <v>113</v>
      </c>
      <c r="U66" s="216">
        <v>0</v>
      </c>
      <c r="V66" s="216">
        <f>ROUND(E66*U66,2)</f>
        <v>0</v>
      </c>
      <c r="W66" s="216"/>
      <c r="X66" s="216" t="s">
        <v>68</v>
      </c>
      <c r="Y66" s="197"/>
      <c r="Z66" s="197"/>
      <c r="AA66" s="197"/>
      <c r="AB66" s="197"/>
      <c r="AC66" s="197"/>
      <c r="AD66" s="197"/>
      <c r="AE66" s="197"/>
      <c r="AF66" s="197"/>
      <c r="AG66" s="197" t="s">
        <v>202</v>
      </c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</row>
    <row r="67" spans="1:60" outlineLevel="1" x14ac:dyDescent="0.25">
      <c r="A67" s="214"/>
      <c r="B67" s="215"/>
      <c r="C67" s="245" t="s">
        <v>226</v>
      </c>
      <c r="D67" s="234"/>
      <c r="E67" s="234"/>
      <c r="F67" s="234"/>
      <c r="G67" s="234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197"/>
      <c r="Z67" s="197"/>
      <c r="AA67" s="197"/>
      <c r="AB67" s="197"/>
      <c r="AC67" s="197"/>
      <c r="AD67" s="197"/>
      <c r="AE67" s="197"/>
      <c r="AF67" s="197"/>
      <c r="AG67" s="197" t="s">
        <v>117</v>
      </c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</row>
    <row r="68" spans="1:60" outlineLevel="1" x14ac:dyDescent="0.25">
      <c r="A68" s="236">
        <v>49</v>
      </c>
      <c r="B68" s="237" t="s">
        <v>227</v>
      </c>
      <c r="C68" s="248" t="s">
        <v>228</v>
      </c>
      <c r="D68" s="238" t="s">
        <v>152</v>
      </c>
      <c r="E68" s="239">
        <v>1</v>
      </c>
      <c r="F68" s="240"/>
      <c r="G68" s="241">
        <f>ROUND(E68*F68,2)</f>
        <v>0</v>
      </c>
      <c r="H68" s="217"/>
      <c r="I68" s="216">
        <f>ROUND(E68*H68,2)</f>
        <v>0</v>
      </c>
      <c r="J68" s="217"/>
      <c r="K68" s="216">
        <f>ROUND(E68*J68,2)</f>
        <v>0</v>
      </c>
      <c r="L68" s="216">
        <v>21</v>
      </c>
      <c r="M68" s="216">
        <f>G68*(1+L68/100)</f>
        <v>0</v>
      </c>
      <c r="N68" s="216">
        <v>0</v>
      </c>
      <c r="O68" s="216">
        <f>ROUND(E68*N68,2)</f>
        <v>0</v>
      </c>
      <c r="P68" s="216">
        <v>0</v>
      </c>
      <c r="Q68" s="216">
        <f>ROUND(E68*P68,2)</f>
        <v>0</v>
      </c>
      <c r="R68" s="216"/>
      <c r="S68" s="216" t="s">
        <v>112</v>
      </c>
      <c r="T68" s="216" t="s">
        <v>113</v>
      </c>
      <c r="U68" s="216">
        <v>0</v>
      </c>
      <c r="V68" s="216">
        <f>ROUND(E68*U68,2)</f>
        <v>0</v>
      </c>
      <c r="W68" s="216"/>
      <c r="X68" s="216" t="s">
        <v>68</v>
      </c>
      <c r="Y68" s="197"/>
      <c r="Z68" s="197"/>
      <c r="AA68" s="197"/>
      <c r="AB68" s="197"/>
      <c r="AC68" s="197"/>
      <c r="AD68" s="197"/>
      <c r="AE68" s="197"/>
      <c r="AF68" s="197"/>
      <c r="AG68" s="197" t="s">
        <v>202</v>
      </c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</row>
    <row r="69" spans="1:60" ht="20.399999999999999" outlineLevel="1" x14ac:dyDescent="0.25">
      <c r="A69" s="228">
        <v>50</v>
      </c>
      <c r="B69" s="229" t="s">
        <v>229</v>
      </c>
      <c r="C69" s="244" t="s">
        <v>230</v>
      </c>
      <c r="D69" s="230" t="s">
        <v>152</v>
      </c>
      <c r="E69" s="231">
        <v>1</v>
      </c>
      <c r="F69" s="232"/>
      <c r="G69" s="233">
        <f>ROUND(E69*F69,2)</f>
        <v>0</v>
      </c>
      <c r="H69" s="217"/>
      <c r="I69" s="216">
        <f>ROUND(E69*H69,2)</f>
        <v>0</v>
      </c>
      <c r="J69" s="217"/>
      <c r="K69" s="216">
        <f>ROUND(E69*J69,2)</f>
        <v>0</v>
      </c>
      <c r="L69" s="216">
        <v>21</v>
      </c>
      <c r="M69" s="216">
        <f>G69*(1+L69/100)</f>
        <v>0</v>
      </c>
      <c r="N69" s="216">
        <v>0</v>
      </c>
      <c r="O69" s="216">
        <f>ROUND(E69*N69,2)</f>
        <v>0</v>
      </c>
      <c r="P69" s="216">
        <v>0</v>
      </c>
      <c r="Q69" s="216">
        <f>ROUND(E69*P69,2)</f>
        <v>0</v>
      </c>
      <c r="R69" s="216"/>
      <c r="S69" s="216" t="s">
        <v>112</v>
      </c>
      <c r="T69" s="216" t="s">
        <v>113</v>
      </c>
      <c r="U69" s="216">
        <v>0</v>
      </c>
      <c r="V69" s="216">
        <f>ROUND(E69*U69,2)</f>
        <v>0</v>
      </c>
      <c r="W69" s="216"/>
      <c r="X69" s="216" t="s">
        <v>68</v>
      </c>
      <c r="Y69" s="197"/>
      <c r="Z69" s="197"/>
      <c r="AA69" s="197"/>
      <c r="AB69" s="197"/>
      <c r="AC69" s="197"/>
      <c r="AD69" s="197"/>
      <c r="AE69" s="197"/>
      <c r="AF69" s="197"/>
      <c r="AG69" s="197" t="s">
        <v>202</v>
      </c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</row>
    <row r="70" spans="1:60" x14ac:dyDescent="0.25">
      <c r="A70" s="3"/>
      <c r="B70" s="4"/>
      <c r="C70" s="24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v>15</v>
      </c>
      <c r="AF70">
        <v>21</v>
      </c>
      <c r="AG70" t="s">
        <v>94</v>
      </c>
    </row>
    <row r="71" spans="1:60" x14ac:dyDescent="0.25">
      <c r="A71" s="200"/>
      <c r="B71" s="201" t="s">
        <v>31</v>
      </c>
      <c r="C71" s="250"/>
      <c r="D71" s="202"/>
      <c r="E71" s="203"/>
      <c r="F71" s="203"/>
      <c r="G71" s="242">
        <f>G8+G21+G31+G52+G54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E71">
        <f>SUMIF(L7:L69,AE70,G7:G69)</f>
        <v>0</v>
      </c>
      <c r="AF71">
        <f>SUMIF(L7:L69,AF70,G7:G69)</f>
        <v>0</v>
      </c>
      <c r="AG71" t="s">
        <v>231</v>
      </c>
    </row>
    <row r="72" spans="1:60" x14ac:dyDescent="0.25">
      <c r="A72" s="3"/>
      <c r="B72" s="4"/>
      <c r="C72" s="249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60" x14ac:dyDescent="0.25">
      <c r="A73" s="3"/>
      <c r="B73" s="4"/>
      <c r="C73" s="249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60" x14ac:dyDescent="0.25">
      <c r="A74" s="204" t="s">
        <v>232</v>
      </c>
      <c r="B74" s="204"/>
      <c r="C74" s="251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5">
      <c r="A75" s="205"/>
      <c r="B75" s="206"/>
      <c r="C75" s="252"/>
      <c r="D75" s="206"/>
      <c r="E75" s="206"/>
      <c r="F75" s="206"/>
      <c r="G75" s="207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G75" t="s">
        <v>233</v>
      </c>
    </row>
    <row r="76" spans="1:60" x14ac:dyDescent="0.25">
      <c r="A76" s="208"/>
      <c r="B76" s="209"/>
      <c r="C76" s="253"/>
      <c r="D76" s="209"/>
      <c r="E76" s="209"/>
      <c r="F76" s="209"/>
      <c r="G76" s="210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5">
      <c r="A77" s="208"/>
      <c r="B77" s="209"/>
      <c r="C77" s="253"/>
      <c r="D77" s="209"/>
      <c r="E77" s="209"/>
      <c r="F77" s="209"/>
      <c r="G77" s="210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5">
      <c r="A78" s="208"/>
      <c r="B78" s="209"/>
      <c r="C78" s="253"/>
      <c r="D78" s="209"/>
      <c r="E78" s="209"/>
      <c r="F78" s="209"/>
      <c r="G78" s="210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5">
      <c r="A79" s="211"/>
      <c r="B79" s="212"/>
      <c r="C79" s="254"/>
      <c r="D79" s="212"/>
      <c r="E79" s="212"/>
      <c r="F79" s="212"/>
      <c r="G79" s="21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5">
      <c r="A80" s="3"/>
      <c r="B80" s="4"/>
      <c r="C80" s="249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3:33" x14ac:dyDescent="0.25">
      <c r="C81" s="255"/>
      <c r="D81" s="10"/>
      <c r="AG81" t="s">
        <v>234</v>
      </c>
    </row>
    <row r="82" spans="3:33" x14ac:dyDescent="0.25">
      <c r="D82" s="10"/>
    </row>
    <row r="83" spans="3:33" x14ac:dyDescent="0.25">
      <c r="D83" s="10"/>
    </row>
    <row r="84" spans="3:33" x14ac:dyDescent="0.25">
      <c r="D84" s="10"/>
    </row>
    <row r="85" spans="3:33" x14ac:dyDescent="0.25">
      <c r="D85" s="10"/>
    </row>
    <row r="86" spans="3:33" x14ac:dyDescent="0.25">
      <c r="D86" s="10"/>
    </row>
    <row r="87" spans="3:33" x14ac:dyDescent="0.25">
      <c r="D87" s="10"/>
    </row>
    <row r="88" spans="3:33" x14ac:dyDescent="0.25">
      <c r="D88" s="10"/>
    </row>
    <row r="89" spans="3:33" x14ac:dyDescent="0.25">
      <c r="D89" s="10"/>
    </row>
    <row r="90" spans="3:33" x14ac:dyDescent="0.25">
      <c r="D90" s="10"/>
    </row>
    <row r="91" spans="3:33" x14ac:dyDescent="0.25">
      <c r="D91" s="10"/>
    </row>
    <row r="92" spans="3:33" x14ac:dyDescent="0.25">
      <c r="D92" s="10"/>
    </row>
    <row r="93" spans="3:33" x14ac:dyDescent="0.25">
      <c r="D93" s="10"/>
    </row>
    <row r="94" spans="3:33" x14ac:dyDescent="0.25">
      <c r="D94" s="10"/>
    </row>
    <row r="95" spans="3:33" x14ac:dyDescent="0.25">
      <c r="D95" s="10"/>
    </row>
    <row r="96" spans="3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2">
    <mergeCell ref="C47:G47"/>
    <mergeCell ref="C67:G67"/>
    <mergeCell ref="A1:G1"/>
    <mergeCell ref="C2:G2"/>
    <mergeCell ref="C3:G3"/>
    <mergeCell ref="C4:G4"/>
    <mergeCell ref="A74:C74"/>
    <mergeCell ref="A75:G79"/>
    <mergeCell ref="C10:G10"/>
    <mergeCell ref="C11:G11"/>
    <mergeCell ref="C13:G13"/>
    <mergeCell ref="C46:G4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9A20-DC07-46B4-A08D-EABD2D644E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62" customWidth="1"/>
    <col min="3" max="3" width="38.33203125" style="162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82" t="s">
        <v>7</v>
      </c>
      <c r="B1" s="182"/>
      <c r="C1" s="182"/>
      <c r="D1" s="182"/>
      <c r="E1" s="182"/>
      <c r="F1" s="182"/>
      <c r="G1" s="182"/>
      <c r="AG1" t="s">
        <v>82</v>
      </c>
    </row>
    <row r="2" spans="1:60" ht="25.05" customHeight="1" x14ac:dyDescent="0.25">
      <c r="A2" s="183" t="s">
        <v>8</v>
      </c>
      <c r="B2" s="42" t="s">
        <v>41</v>
      </c>
      <c r="C2" s="186" t="s">
        <v>42</v>
      </c>
      <c r="D2" s="184"/>
      <c r="E2" s="184"/>
      <c r="F2" s="184"/>
      <c r="G2" s="185"/>
      <c r="AG2" t="s">
        <v>83</v>
      </c>
    </row>
    <row r="3" spans="1:60" ht="25.05" customHeight="1" x14ac:dyDescent="0.25">
      <c r="A3" s="183" t="s">
        <v>9</v>
      </c>
      <c r="B3" s="42" t="s">
        <v>44</v>
      </c>
      <c r="C3" s="186" t="s">
        <v>45</v>
      </c>
      <c r="D3" s="184"/>
      <c r="E3" s="184"/>
      <c r="F3" s="184"/>
      <c r="G3" s="185"/>
      <c r="AC3" s="162" t="s">
        <v>83</v>
      </c>
      <c r="AG3" t="s">
        <v>84</v>
      </c>
    </row>
    <row r="4" spans="1:60" ht="25.05" customHeight="1" x14ac:dyDescent="0.25">
      <c r="A4" s="187" t="s">
        <v>10</v>
      </c>
      <c r="B4" s="188" t="s">
        <v>46</v>
      </c>
      <c r="C4" s="189" t="s">
        <v>47</v>
      </c>
      <c r="D4" s="190"/>
      <c r="E4" s="190"/>
      <c r="F4" s="190"/>
      <c r="G4" s="191"/>
      <c r="AG4" t="s">
        <v>85</v>
      </c>
    </row>
    <row r="5" spans="1:60" x14ac:dyDescent="0.25">
      <c r="D5" s="10"/>
    </row>
    <row r="6" spans="1:60" ht="39.6" x14ac:dyDescent="0.25">
      <c r="A6" s="193" t="s">
        <v>86</v>
      </c>
      <c r="B6" s="195" t="s">
        <v>87</v>
      </c>
      <c r="C6" s="195" t="s">
        <v>88</v>
      </c>
      <c r="D6" s="194" t="s">
        <v>89</v>
      </c>
      <c r="E6" s="193" t="s">
        <v>90</v>
      </c>
      <c r="F6" s="192" t="s">
        <v>91</v>
      </c>
      <c r="G6" s="193" t="s">
        <v>31</v>
      </c>
      <c r="H6" s="196" t="s">
        <v>32</v>
      </c>
      <c r="I6" s="196" t="s">
        <v>92</v>
      </c>
      <c r="J6" s="196" t="s">
        <v>33</v>
      </c>
      <c r="K6" s="196" t="s">
        <v>93</v>
      </c>
      <c r="L6" s="196" t="s">
        <v>94</v>
      </c>
      <c r="M6" s="196" t="s">
        <v>95</v>
      </c>
      <c r="N6" s="196" t="s">
        <v>96</v>
      </c>
      <c r="O6" s="196" t="s">
        <v>97</v>
      </c>
      <c r="P6" s="196" t="s">
        <v>98</v>
      </c>
      <c r="Q6" s="196" t="s">
        <v>99</v>
      </c>
      <c r="R6" s="196" t="s">
        <v>100</v>
      </c>
      <c r="S6" s="196" t="s">
        <v>101</v>
      </c>
      <c r="T6" s="196" t="s">
        <v>102</v>
      </c>
      <c r="U6" s="196" t="s">
        <v>103</v>
      </c>
      <c r="V6" s="196" t="s">
        <v>104</v>
      </c>
      <c r="W6" s="196" t="s">
        <v>105</v>
      </c>
      <c r="X6" s="196" t="s">
        <v>106</v>
      </c>
    </row>
    <row r="7" spans="1:60" hidden="1" x14ac:dyDescent="0.25">
      <c r="A7" s="3"/>
      <c r="B7" s="4"/>
      <c r="C7" s="4"/>
      <c r="D7" s="6"/>
      <c r="E7" s="198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</row>
    <row r="8" spans="1:60" x14ac:dyDescent="0.25">
      <c r="A8" s="222" t="s">
        <v>107</v>
      </c>
      <c r="B8" s="223" t="s">
        <v>52</v>
      </c>
      <c r="C8" s="243" t="s">
        <v>53</v>
      </c>
      <c r="D8" s="224"/>
      <c r="E8" s="225"/>
      <c r="F8" s="226"/>
      <c r="G8" s="227">
        <f>SUMIF(AG9:AG39,"&lt;&gt;NOR",G9:G39)</f>
        <v>0</v>
      </c>
      <c r="H8" s="221"/>
      <c r="I8" s="221">
        <f>SUM(I9:I39)</f>
        <v>0</v>
      </c>
      <c r="J8" s="221"/>
      <c r="K8" s="221">
        <f>SUM(K9:K39)</f>
        <v>0</v>
      </c>
      <c r="L8" s="221"/>
      <c r="M8" s="221">
        <f>SUM(M9:M39)</f>
        <v>0</v>
      </c>
      <c r="N8" s="221"/>
      <c r="O8" s="221">
        <f>SUM(O9:O39)</f>
        <v>0.33</v>
      </c>
      <c r="P8" s="221"/>
      <c r="Q8" s="221">
        <f>SUM(Q9:Q39)</f>
        <v>9.129999999999999</v>
      </c>
      <c r="R8" s="221"/>
      <c r="S8" s="221"/>
      <c r="T8" s="221"/>
      <c r="U8" s="221"/>
      <c r="V8" s="221">
        <f>SUM(V9:V39)</f>
        <v>0</v>
      </c>
      <c r="W8" s="221"/>
      <c r="X8" s="221"/>
      <c r="AG8" t="s">
        <v>108</v>
      </c>
    </row>
    <row r="9" spans="1:60" ht="20.399999999999999" outlineLevel="1" x14ac:dyDescent="0.25">
      <c r="A9" s="236">
        <v>1</v>
      </c>
      <c r="B9" s="237" t="s">
        <v>235</v>
      </c>
      <c r="C9" s="248" t="s">
        <v>236</v>
      </c>
      <c r="D9" s="238" t="s">
        <v>165</v>
      </c>
      <c r="E9" s="239">
        <v>1</v>
      </c>
      <c r="F9" s="240"/>
      <c r="G9" s="241">
        <f>ROUND(E9*F9,2)</f>
        <v>0</v>
      </c>
      <c r="H9" s="217"/>
      <c r="I9" s="216">
        <f>ROUND(E9*H9,2)</f>
        <v>0</v>
      </c>
      <c r="J9" s="217"/>
      <c r="K9" s="216">
        <f>ROUND(E9*J9,2)</f>
        <v>0</v>
      </c>
      <c r="L9" s="216">
        <v>21</v>
      </c>
      <c r="M9" s="216">
        <f>G9*(1+L9/100)</f>
        <v>0</v>
      </c>
      <c r="N9" s="216">
        <v>0</v>
      </c>
      <c r="O9" s="216">
        <f>ROUND(E9*N9,2)</f>
        <v>0</v>
      </c>
      <c r="P9" s="216">
        <v>0</v>
      </c>
      <c r="Q9" s="216">
        <f>ROUND(E9*P9,2)</f>
        <v>0</v>
      </c>
      <c r="R9" s="216"/>
      <c r="S9" s="216" t="s">
        <v>237</v>
      </c>
      <c r="T9" s="216" t="s">
        <v>238</v>
      </c>
      <c r="U9" s="216">
        <v>0</v>
      </c>
      <c r="V9" s="216">
        <f>ROUND(E9*U9,2)</f>
        <v>0</v>
      </c>
      <c r="W9" s="216"/>
      <c r="X9" s="216" t="s">
        <v>138</v>
      </c>
      <c r="Y9" s="197"/>
      <c r="Z9" s="197"/>
      <c r="AA9" s="197"/>
      <c r="AB9" s="197"/>
      <c r="AC9" s="197"/>
      <c r="AD9" s="197"/>
      <c r="AE9" s="197"/>
      <c r="AF9" s="197"/>
      <c r="AG9" s="197" t="s">
        <v>239</v>
      </c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</row>
    <row r="10" spans="1:60" outlineLevel="1" x14ac:dyDescent="0.25">
      <c r="A10" s="236">
        <v>2</v>
      </c>
      <c r="B10" s="237" t="s">
        <v>240</v>
      </c>
      <c r="C10" s="248" t="s">
        <v>241</v>
      </c>
      <c r="D10" s="238" t="s">
        <v>165</v>
      </c>
      <c r="E10" s="239">
        <v>1</v>
      </c>
      <c r="F10" s="240"/>
      <c r="G10" s="241">
        <f>ROUND(E10*F10,2)</f>
        <v>0</v>
      </c>
      <c r="H10" s="217"/>
      <c r="I10" s="216">
        <f>ROUND(E10*H10,2)</f>
        <v>0</v>
      </c>
      <c r="J10" s="217"/>
      <c r="K10" s="216">
        <f>ROUND(E10*J10,2)</f>
        <v>0</v>
      </c>
      <c r="L10" s="216">
        <v>21</v>
      </c>
      <c r="M10" s="216">
        <f>G10*(1+L10/100)</f>
        <v>0</v>
      </c>
      <c r="N10" s="216">
        <v>0</v>
      </c>
      <c r="O10" s="216">
        <f>ROUND(E10*N10,2)</f>
        <v>0</v>
      </c>
      <c r="P10" s="216">
        <v>0</v>
      </c>
      <c r="Q10" s="216">
        <f>ROUND(E10*P10,2)</f>
        <v>0</v>
      </c>
      <c r="R10" s="216"/>
      <c r="S10" s="216" t="s">
        <v>237</v>
      </c>
      <c r="T10" s="216" t="s">
        <v>113</v>
      </c>
      <c r="U10" s="216">
        <v>0</v>
      </c>
      <c r="V10" s="216">
        <f>ROUND(E10*U10,2)</f>
        <v>0</v>
      </c>
      <c r="W10" s="216"/>
      <c r="X10" s="216" t="s">
        <v>138</v>
      </c>
      <c r="Y10" s="197"/>
      <c r="Z10" s="197"/>
      <c r="AA10" s="197"/>
      <c r="AB10" s="197"/>
      <c r="AC10" s="197"/>
      <c r="AD10" s="197"/>
      <c r="AE10" s="197"/>
      <c r="AF10" s="197"/>
      <c r="AG10" s="197" t="s">
        <v>239</v>
      </c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</row>
    <row r="11" spans="1:60" ht="40.799999999999997" outlineLevel="1" x14ac:dyDescent="0.25">
      <c r="A11" s="236">
        <v>3</v>
      </c>
      <c r="B11" s="237" t="s">
        <v>242</v>
      </c>
      <c r="C11" s="248" t="s">
        <v>243</v>
      </c>
      <c r="D11" s="238" t="s">
        <v>244</v>
      </c>
      <c r="E11" s="239">
        <v>14</v>
      </c>
      <c r="F11" s="240"/>
      <c r="G11" s="241">
        <f>ROUND(E11*F11,2)</f>
        <v>0</v>
      </c>
      <c r="H11" s="217"/>
      <c r="I11" s="216">
        <f>ROUND(E11*H11,2)</f>
        <v>0</v>
      </c>
      <c r="J11" s="217"/>
      <c r="K11" s="216">
        <f>ROUND(E11*J11,2)</f>
        <v>0</v>
      </c>
      <c r="L11" s="216">
        <v>21</v>
      </c>
      <c r="M11" s="216">
        <f>G11*(1+L11/100)</f>
        <v>0</v>
      </c>
      <c r="N11" s="216">
        <v>0</v>
      </c>
      <c r="O11" s="216">
        <f>ROUND(E11*N11,2)</f>
        <v>0</v>
      </c>
      <c r="P11" s="216">
        <v>0</v>
      </c>
      <c r="Q11" s="216">
        <f>ROUND(E11*P11,2)</f>
        <v>0</v>
      </c>
      <c r="R11" s="216"/>
      <c r="S11" s="216" t="s">
        <v>112</v>
      </c>
      <c r="T11" s="216" t="s">
        <v>113</v>
      </c>
      <c r="U11" s="216">
        <v>0</v>
      </c>
      <c r="V11" s="216">
        <f>ROUND(E11*U11,2)</f>
        <v>0</v>
      </c>
      <c r="W11" s="216"/>
      <c r="X11" s="216" t="s">
        <v>138</v>
      </c>
      <c r="Y11" s="197"/>
      <c r="Z11" s="197"/>
      <c r="AA11" s="197"/>
      <c r="AB11" s="197"/>
      <c r="AC11" s="197"/>
      <c r="AD11" s="197"/>
      <c r="AE11" s="197"/>
      <c r="AF11" s="197"/>
      <c r="AG11" s="197" t="s">
        <v>239</v>
      </c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</row>
    <row r="12" spans="1:60" ht="20.399999999999999" outlineLevel="1" x14ac:dyDescent="0.25">
      <c r="A12" s="236">
        <v>4</v>
      </c>
      <c r="B12" s="237" t="s">
        <v>245</v>
      </c>
      <c r="C12" s="248" t="s">
        <v>246</v>
      </c>
      <c r="D12" s="238" t="s">
        <v>244</v>
      </c>
      <c r="E12" s="239">
        <v>14</v>
      </c>
      <c r="F12" s="240"/>
      <c r="G12" s="241">
        <f>ROUND(E12*F12,2)</f>
        <v>0</v>
      </c>
      <c r="H12" s="217"/>
      <c r="I12" s="216">
        <f>ROUND(E12*H12,2)</f>
        <v>0</v>
      </c>
      <c r="J12" s="217"/>
      <c r="K12" s="216">
        <f>ROUND(E12*J12,2)</f>
        <v>0</v>
      </c>
      <c r="L12" s="216">
        <v>21</v>
      </c>
      <c r="M12" s="216">
        <f>G12*(1+L12/100)</f>
        <v>0</v>
      </c>
      <c r="N12" s="216">
        <v>0</v>
      </c>
      <c r="O12" s="216">
        <f>ROUND(E12*N12,2)</f>
        <v>0</v>
      </c>
      <c r="P12" s="216">
        <v>0.19</v>
      </c>
      <c r="Q12" s="216">
        <f>ROUND(E12*P12,2)</f>
        <v>2.66</v>
      </c>
      <c r="R12" s="216"/>
      <c r="S12" s="216" t="s">
        <v>237</v>
      </c>
      <c r="T12" s="216" t="s">
        <v>113</v>
      </c>
      <c r="U12" s="216">
        <v>0</v>
      </c>
      <c r="V12" s="216">
        <f>ROUND(E12*U12,2)</f>
        <v>0</v>
      </c>
      <c r="W12" s="216"/>
      <c r="X12" s="216" t="s">
        <v>138</v>
      </c>
      <c r="Y12" s="197"/>
      <c r="Z12" s="197"/>
      <c r="AA12" s="197"/>
      <c r="AB12" s="197"/>
      <c r="AC12" s="197"/>
      <c r="AD12" s="197"/>
      <c r="AE12" s="197"/>
      <c r="AF12" s="197"/>
      <c r="AG12" s="197" t="s">
        <v>239</v>
      </c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</row>
    <row r="13" spans="1:60" ht="20.399999999999999" outlineLevel="1" x14ac:dyDescent="0.25">
      <c r="A13" s="236">
        <v>5</v>
      </c>
      <c r="B13" s="237" t="s">
        <v>247</v>
      </c>
      <c r="C13" s="248" t="s">
        <v>248</v>
      </c>
      <c r="D13" s="238" t="s">
        <v>244</v>
      </c>
      <c r="E13" s="239">
        <v>8</v>
      </c>
      <c r="F13" s="240"/>
      <c r="G13" s="241">
        <f>ROUND(E13*F13,2)</f>
        <v>0</v>
      </c>
      <c r="H13" s="217"/>
      <c r="I13" s="216">
        <f>ROUND(E13*H13,2)</f>
        <v>0</v>
      </c>
      <c r="J13" s="217"/>
      <c r="K13" s="216">
        <f>ROUND(E13*J13,2)</f>
        <v>0</v>
      </c>
      <c r="L13" s="216">
        <v>21</v>
      </c>
      <c r="M13" s="216">
        <f>G13*(1+L13/100)</f>
        <v>0</v>
      </c>
      <c r="N13" s="216">
        <v>0</v>
      </c>
      <c r="O13" s="216">
        <f>ROUND(E13*N13,2)</f>
        <v>0</v>
      </c>
      <c r="P13" s="216">
        <v>0.45</v>
      </c>
      <c r="Q13" s="216">
        <f>ROUND(E13*P13,2)</f>
        <v>3.6</v>
      </c>
      <c r="R13" s="216"/>
      <c r="S13" s="216" t="s">
        <v>237</v>
      </c>
      <c r="T13" s="216" t="s">
        <v>238</v>
      </c>
      <c r="U13" s="216">
        <v>0</v>
      </c>
      <c r="V13" s="216">
        <f>ROUND(E13*U13,2)</f>
        <v>0</v>
      </c>
      <c r="W13" s="216"/>
      <c r="X13" s="216" t="s">
        <v>138</v>
      </c>
      <c r="Y13" s="197"/>
      <c r="Z13" s="197"/>
      <c r="AA13" s="197"/>
      <c r="AB13" s="197"/>
      <c r="AC13" s="197"/>
      <c r="AD13" s="197"/>
      <c r="AE13" s="197"/>
      <c r="AF13" s="197"/>
      <c r="AG13" s="197" t="s">
        <v>239</v>
      </c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</row>
    <row r="14" spans="1:60" outlineLevel="1" x14ac:dyDescent="0.25">
      <c r="A14" s="236">
        <v>6</v>
      </c>
      <c r="B14" s="237" t="s">
        <v>249</v>
      </c>
      <c r="C14" s="248" t="s">
        <v>250</v>
      </c>
      <c r="D14" s="238" t="s">
        <v>111</v>
      </c>
      <c r="E14" s="239">
        <v>14</v>
      </c>
      <c r="F14" s="240"/>
      <c r="G14" s="241">
        <f>ROUND(E14*F14,2)</f>
        <v>0</v>
      </c>
      <c r="H14" s="217"/>
      <c r="I14" s="216">
        <f>ROUND(E14*H14,2)</f>
        <v>0</v>
      </c>
      <c r="J14" s="217"/>
      <c r="K14" s="216">
        <f>ROUND(E14*J14,2)</f>
        <v>0</v>
      </c>
      <c r="L14" s="216">
        <v>21</v>
      </c>
      <c r="M14" s="216">
        <f>G14*(1+L14/100)</f>
        <v>0</v>
      </c>
      <c r="N14" s="216">
        <v>0</v>
      </c>
      <c r="O14" s="216">
        <f>ROUND(E14*N14,2)</f>
        <v>0</v>
      </c>
      <c r="P14" s="216">
        <v>0.20499999999999999</v>
      </c>
      <c r="Q14" s="216">
        <f>ROUND(E14*P14,2)</f>
        <v>2.87</v>
      </c>
      <c r="R14" s="216"/>
      <c r="S14" s="216" t="s">
        <v>237</v>
      </c>
      <c r="T14" s="216" t="s">
        <v>238</v>
      </c>
      <c r="U14" s="216">
        <v>0</v>
      </c>
      <c r="V14" s="216">
        <f>ROUND(E14*U14,2)</f>
        <v>0</v>
      </c>
      <c r="W14" s="216"/>
      <c r="X14" s="216" t="s">
        <v>138</v>
      </c>
      <c r="Y14" s="197"/>
      <c r="Z14" s="197"/>
      <c r="AA14" s="197"/>
      <c r="AB14" s="197"/>
      <c r="AC14" s="197"/>
      <c r="AD14" s="197"/>
      <c r="AE14" s="197"/>
      <c r="AF14" s="197"/>
      <c r="AG14" s="197" t="s">
        <v>239</v>
      </c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</row>
    <row r="15" spans="1:60" ht="20.399999999999999" outlineLevel="1" x14ac:dyDescent="0.25">
      <c r="A15" s="236">
        <v>7</v>
      </c>
      <c r="B15" s="237" t="s">
        <v>251</v>
      </c>
      <c r="C15" s="248" t="s">
        <v>252</v>
      </c>
      <c r="D15" s="238" t="s">
        <v>152</v>
      </c>
      <c r="E15" s="239">
        <v>1</v>
      </c>
      <c r="F15" s="240"/>
      <c r="G15" s="241">
        <f>ROUND(E15*F15,2)</f>
        <v>0</v>
      </c>
      <c r="H15" s="217"/>
      <c r="I15" s="216">
        <f>ROUND(E15*H15,2)</f>
        <v>0</v>
      </c>
      <c r="J15" s="217"/>
      <c r="K15" s="216">
        <f>ROUND(E15*J15,2)</f>
        <v>0</v>
      </c>
      <c r="L15" s="216">
        <v>21</v>
      </c>
      <c r="M15" s="216">
        <f>G15*(1+L15/100)</f>
        <v>0</v>
      </c>
      <c r="N15" s="216">
        <v>0.10775</v>
      </c>
      <c r="O15" s="216">
        <f>ROUND(E15*N15,2)</f>
        <v>0.11</v>
      </c>
      <c r="P15" s="216">
        <v>0</v>
      </c>
      <c r="Q15" s="216">
        <f>ROUND(E15*P15,2)</f>
        <v>0</v>
      </c>
      <c r="R15" s="216"/>
      <c r="S15" s="216" t="s">
        <v>237</v>
      </c>
      <c r="T15" s="216" t="s">
        <v>113</v>
      </c>
      <c r="U15" s="216">
        <v>0</v>
      </c>
      <c r="V15" s="216">
        <f>ROUND(E15*U15,2)</f>
        <v>0</v>
      </c>
      <c r="W15" s="216"/>
      <c r="X15" s="216" t="s">
        <v>138</v>
      </c>
      <c r="Y15" s="197"/>
      <c r="Z15" s="197"/>
      <c r="AA15" s="197"/>
      <c r="AB15" s="197"/>
      <c r="AC15" s="197"/>
      <c r="AD15" s="197"/>
      <c r="AE15" s="197"/>
      <c r="AF15" s="197"/>
      <c r="AG15" s="197" t="s">
        <v>239</v>
      </c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</row>
    <row r="16" spans="1:60" ht="20.399999999999999" outlineLevel="1" x14ac:dyDescent="0.25">
      <c r="A16" s="236">
        <v>8</v>
      </c>
      <c r="B16" s="237" t="s">
        <v>253</v>
      </c>
      <c r="C16" s="248" t="s">
        <v>254</v>
      </c>
      <c r="D16" s="238" t="s">
        <v>165</v>
      </c>
      <c r="E16" s="239">
        <v>1</v>
      </c>
      <c r="F16" s="240"/>
      <c r="G16" s="241">
        <f>ROUND(E16*F16,2)</f>
        <v>0</v>
      </c>
      <c r="H16" s="217"/>
      <c r="I16" s="216">
        <f>ROUND(E16*H16,2)</f>
        <v>0</v>
      </c>
      <c r="J16" s="217"/>
      <c r="K16" s="216">
        <f>ROUND(E16*J16,2)</f>
        <v>0</v>
      </c>
      <c r="L16" s="216">
        <v>21</v>
      </c>
      <c r="M16" s="216">
        <f>G16*(1+L16/100)</f>
        <v>0</v>
      </c>
      <c r="N16" s="216">
        <v>6.4999999999999997E-4</v>
      </c>
      <c r="O16" s="216">
        <f>ROUND(E16*N16,2)</f>
        <v>0</v>
      </c>
      <c r="P16" s="216">
        <v>0</v>
      </c>
      <c r="Q16" s="216">
        <f>ROUND(E16*P16,2)</f>
        <v>0</v>
      </c>
      <c r="R16" s="216"/>
      <c r="S16" s="216" t="s">
        <v>237</v>
      </c>
      <c r="T16" s="216" t="s">
        <v>238</v>
      </c>
      <c r="U16" s="216">
        <v>0</v>
      </c>
      <c r="V16" s="216">
        <f>ROUND(E16*U16,2)</f>
        <v>0</v>
      </c>
      <c r="W16" s="216"/>
      <c r="X16" s="216" t="s">
        <v>138</v>
      </c>
      <c r="Y16" s="197"/>
      <c r="Z16" s="197"/>
      <c r="AA16" s="197"/>
      <c r="AB16" s="197"/>
      <c r="AC16" s="197"/>
      <c r="AD16" s="197"/>
      <c r="AE16" s="197"/>
      <c r="AF16" s="197"/>
      <c r="AG16" s="197" t="s">
        <v>239</v>
      </c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</row>
    <row r="17" spans="1:60" outlineLevel="1" x14ac:dyDescent="0.25">
      <c r="A17" s="236">
        <v>9</v>
      </c>
      <c r="B17" s="237" t="s">
        <v>255</v>
      </c>
      <c r="C17" s="248" t="s">
        <v>256</v>
      </c>
      <c r="D17" s="238" t="s">
        <v>244</v>
      </c>
      <c r="E17" s="239">
        <v>9</v>
      </c>
      <c r="F17" s="240"/>
      <c r="G17" s="241">
        <f>ROUND(E17*F17,2)</f>
        <v>0</v>
      </c>
      <c r="H17" s="217"/>
      <c r="I17" s="216">
        <f>ROUND(E17*H17,2)</f>
        <v>0</v>
      </c>
      <c r="J17" s="217"/>
      <c r="K17" s="216">
        <f>ROUND(E17*J17,2)</f>
        <v>0</v>
      </c>
      <c r="L17" s="216">
        <v>21</v>
      </c>
      <c r="M17" s="216">
        <f>G17*(1+L17/100)</f>
        <v>0</v>
      </c>
      <c r="N17" s="216">
        <v>6.4000000000000005E-4</v>
      </c>
      <c r="O17" s="216">
        <f>ROUND(E17*N17,2)</f>
        <v>0.01</v>
      </c>
      <c r="P17" s="216">
        <v>0</v>
      </c>
      <c r="Q17" s="216">
        <f>ROUND(E17*P17,2)</f>
        <v>0</v>
      </c>
      <c r="R17" s="216"/>
      <c r="S17" s="216" t="s">
        <v>237</v>
      </c>
      <c r="T17" s="216" t="s">
        <v>238</v>
      </c>
      <c r="U17" s="216">
        <v>0</v>
      </c>
      <c r="V17" s="216">
        <f>ROUND(E17*U17,2)</f>
        <v>0</v>
      </c>
      <c r="W17" s="216"/>
      <c r="X17" s="216" t="s">
        <v>138</v>
      </c>
      <c r="Y17" s="197"/>
      <c r="Z17" s="197"/>
      <c r="AA17" s="197"/>
      <c r="AB17" s="197"/>
      <c r="AC17" s="197"/>
      <c r="AD17" s="197"/>
      <c r="AE17" s="197"/>
      <c r="AF17" s="197"/>
      <c r="AG17" s="197" t="s">
        <v>239</v>
      </c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</row>
    <row r="18" spans="1:60" ht="20.399999999999999" outlineLevel="1" x14ac:dyDescent="0.25">
      <c r="A18" s="236">
        <v>10</v>
      </c>
      <c r="B18" s="237" t="s">
        <v>257</v>
      </c>
      <c r="C18" s="248" t="s">
        <v>258</v>
      </c>
      <c r="D18" s="238" t="s">
        <v>244</v>
      </c>
      <c r="E18" s="239">
        <v>9</v>
      </c>
      <c r="F18" s="240"/>
      <c r="G18" s="241">
        <f>ROUND(E18*F18,2)</f>
        <v>0</v>
      </c>
      <c r="H18" s="217"/>
      <c r="I18" s="216">
        <f>ROUND(E18*H18,2)</f>
        <v>0</v>
      </c>
      <c r="J18" s="217"/>
      <c r="K18" s="216">
        <f>ROUND(E18*J18,2)</f>
        <v>0</v>
      </c>
      <c r="L18" s="216">
        <v>21</v>
      </c>
      <c r="M18" s="216">
        <f>G18*(1+L18/100)</f>
        <v>0</v>
      </c>
      <c r="N18" s="216">
        <v>0</v>
      </c>
      <c r="O18" s="216">
        <f>ROUND(E18*N18,2)</f>
        <v>0</v>
      </c>
      <c r="P18" s="216">
        <v>0</v>
      </c>
      <c r="Q18" s="216">
        <f>ROUND(E18*P18,2)</f>
        <v>0</v>
      </c>
      <c r="R18" s="216"/>
      <c r="S18" s="216" t="s">
        <v>237</v>
      </c>
      <c r="T18" s="216" t="s">
        <v>238</v>
      </c>
      <c r="U18" s="216">
        <v>0</v>
      </c>
      <c r="V18" s="216">
        <f>ROUND(E18*U18,2)</f>
        <v>0</v>
      </c>
      <c r="W18" s="216"/>
      <c r="X18" s="216" t="s">
        <v>138</v>
      </c>
      <c r="Y18" s="197"/>
      <c r="Z18" s="197"/>
      <c r="AA18" s="197"/>
      <c r="AB18" s="197"/>
      <c r="AC18" s="197"/>
      <c r="AD18" s="197"/>
      <c r="AE18" s="197"/>
      <c r="AF18" s="197"/>
      <c r="AG18" s="197" t="s">
        <v>239</v>
      </c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</row>
    <row r="19" spans="1:60" outlineLevel="1" x14ac:dyDescent="0.25">
      <c r="A19" s="236">
        <v>11</v>
      </c>
      <c r="B19" s="237" t="s">
        <v>259</v>
      </c>
      <c r="C19" s="248" t="s">
        <v>260</v>
      </c>
      <c r="D19" s="238" t="s">
        <v>111</v>
      </c>
      <c r="E19" s="239">
        <v>202</v>
      </c>
      <c r="F19" s="240"/>
      <c r="G19" s="241">
        <f>ROUND(E19*F19,2)</f>
        <v>0</v>
      </c>
      <c r="H19" s="217"/>
      <c r="I19" s="216">
        <f>ROUND(E19*H19,2)</f>
        <v>0</v>
      </c>
      <c r="J19" s="217"/>
      <c r="K19" s="216">
        <f>ROUND(E19*J19,2)</f>
        <v>0</v>
      </c>
      <c r="L19" s="216">
        <v>21</v>
      </c>
      <c r="M19" s="216">
        <f>G19*(1+L19/100)</f>
        <v>0</v>
      </c>
      <c r="N19" s="216">
        <v>5.5999999999999995E-4</v>
      </c>
      <c r="O19" s="216">
        <f>ROUND(E19*N19,2)</f>
        <v>0.11</v>
      </c>
      <c r="P19" s="216">
        <v>0</v>
      </c>
      <c r="Q19" s="216">
        <f>ROUND(E19*P19,2)</f>
        <v>0</v>
      </c>
      <c r="R19" s="216"/>
      <c r="S19" s="216" t="s">
        <v>237</v>
      </c>
      <c r="T19" s="216" t="s">
        <v>113</v>
      </c>
      <c r="U19" s="216">
        <v>0</v>
      </c>
      <c r="V19" s="216">
        <f>ROUND(E19*U19,2)</f>
        <v>0</v>
      </c>
      <c r="W19" s="216"/>
      <c r="X19" s="216" t="s">
        <v>138</v>
      </c>
      <c r="Y19" s="197"/>
      <c r="Z19" s="197"/>
      <c r="AA19" s="197"/>
      <c r="AB19" s="197"/>
      <c r="AC19" s="197"/>
      <c r="AD19" s="197"/>
      <c r="AE19" s="197"/>
      <c r="AF19" s="197"/>
      <c r="AG19" s="197" t="s">
        <v>239</v>
      </c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60" ht="20.399999999999999" outlineLevel="1" x14ac:dyDescent="0.25">
      <c r="A20" s="236">
        <v>12</v>
      </c>
      <c r="B20" s="237" t="s">
        <v>261</v>
      </c>
      <c r="C20" s="248" t="s">
        <v>262</v>
      </c>
      <c r="D20" s="238" t="s">
        <v>111</v>
      </c>
      <c r="E20" s="239">
        <v>40.4</v>
      </c>
      <c r="F20" s="240"/>
      <c r="G20" s="241">
        <f>ROUND(E20*F20,2)</f>
        <v>0</v>
      </c>
      <c r="H20" s="217"/>
      <c r="I20" s="216">
        <f>ROUND(E20*H20,2)</f>
        <v>0</v>
      </c>
      <c r="J20" s="217"/>
      <c r="K20" s="216">
        <f>ROUND(E20*J20,2)</f>
        <v>0</v>
      </c>
      <c r="L20" s="216">
        <v>21</v>
      </c>
      <c r="M20" s="216">
        <f>G20*(1+L20/100)</f>
        <v>0</v>
      </c>
      <c r="N20" s="216">
        <v>1.4999999999999999E-4</v>
      </c>
      <c r="O20" s="216">
        <f>ROUND(E20*N20,2)</f>
        <v>0.01</v>
      </c>
      <c r="P20" s="216">
        <v>0</v>
      </c>
      <c r="Q20" s="216">
        <f>ROUND(E20*P20,2)</f>
        <v>0</v>
      </c>
      <c r="R20" s="216"/>
      <c r="S20" s="216" t="s">
        <v>237</v>
      </c>
      <c r="T20" s="216" t="s">
        <v>238</v>
      </c>
      <c r="U20" s="216">
        <v>0</v>
      </c>
      <c r="V20" s="216">
        <f>ROUND(E20*U20,2)</f>
        <v>0</v>
      </c>
      <c r="W20" s="216"/>
      <c r="X20" s="216" t="s">
        <v>138</v>
      </c>
      <c r="Y20" s="197"/>
      <c r="Z20" s="197"/>
      <c r="AA20" s="197"/>
      <c r="AB20" s="197"/>
      <c r="AC20" s="197"/>
      <c r="AD20" s="197"/>
      <c r="AE20" s="197"/>
      <c r="AF20" s="197"/>
      <c r="AG20" s="197" t="s">
        <v>239</v>
      </c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</row>
    <row r="21" spans="1:60" ht="20.399999999999999" outlineLevel="1" x14ac:dyDescent="0.25">
      <c r="A21" s="236">
        <v>13</v>
      </c>
      <c r="B21" s="237" t="s">
        <v>263</v>
      </c>
      <c r="C21" s="248" t="s">
        <v>264</v>
      </c>
      <c r="D21" s="238" t="s">
        <v>111</v>
      </c>
      <c r="E21" s="239">
        <v>40.4</v>
      </c>
      <c r="F21" s="240"/>
      <c r="G21" s="241">
        <f>ROUND(E21*F21,2)</f>
        <v>0</v>
      </c>
      <c r="H21" s="217"/>
      <c r="I21" s="216">
        <f>ROUND(E21*H21,2)</f>
        <v>0</v>
      </c>
      <c r="J21" s="217"/>
      <c r="K21" s="216">
        <f>ROUND(E21*J21,2)</f>
        <v>0</v>
      </c>
      <c r="L21" s="216">
        <v>21</v>
      </c>
      <c r="M21" s="216">
        <f>G21*(1+L21/100)</f>
        <v>0</v>
      </c>
      <c r="N21" s="216">
        <v>0</v>
      </c>
      <c r="O21" s="216">
        <f>ROUND(E21*N21,2)</f>
        <v>0</v>
      </c>
      <c r="P21" s="216">
        <v>0</v>
      </c>
      <c r="Q21" s="216">
        <f>ROUND(E21*P21,2)</f>
        <v>0</v>
      </c>
      <c r="R21" s="216"/>
      <c r="S21" s="216" t="s">
        <v>237</v>
      </c>
      <c r="T21" s="216" t="s">
        <v>238</v>
      </c>
      <c r="U21" s="216">
        <v>0</v>
      </c>
      <c r="V21" s="216">
        <f>ROUND(E21*U21,2)</f>
        <v>0</v>
      </c>
      <c r="W21" s="216"/>
      <c r="X21" s="216" t="s">
        <v>138</v>
      </c>
      <c r="Y21" s="197"/>
      <c r="Z21" s="197"/>
      <c r="AA21" s="197"/>
      <c r="AB21" s="197"/>
      <c r="AC21" s="197"/>
      <c r="AD21" s="197"/>
      <c r="AE21" s="197"/>
      <c r="AF21" s="197"/>
      <c r="AG21" s="197" t="s">
        <v>239</v>
      </c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</row>
    <row r="22" spans="1:60" ht="20.399999999999999" outlineLevel="1" x14ac:dyDescent="0.25">
      <c r="A22" s="236">
        <v>14</v>
      </c>
      <c r="B22" s="237" t="s">
        <v>265</v>
      </c>
      <c r="C22" s="248" t="s">
        <v>266</v>
      </c>
      <c r="D22" s="238" t="s">
        <v>111</v>
      </c>
      <c r="E22" s="239">
        <v>15</v>
      </c>
      <c r="F22" s="240"/>
      <c r="G22" s="241">
        <f>ROUND(E22*F22,2)</f>
        <v>0</v>
      </c>
      <c r="H22" s="217"/>
      <c r="I22" s="216">
        <f>ROUND(E22*H22,2)</f>
        <v>0</v>
      </c>
      <c r="J22" s="217"/>
      <c r="K22" s="216">
        <f>ROUND(E22*J22,2)</f>
        <v>0</v>
      </c>
      <c r="L22" s="216">
        <v>21</v>
      </c>
      <c r="M22" s="216">
        <f>G22*(1+L22/100)</f>
        <v>0</v>
      </c>
      <c r="N22" s="216">
        <v>4.6999999999999999E-4</v>
      </c>
      <c r="O22" s="216">
        <f>ROUND(E22*N22,2)</f>
        <v>0.01</v>
      </c>
      <c r="P22" s="216">
        <v>0</v>
      </c>
      <c r="Q22" s="216">
        <f>ROUND(E22*P22,2)</f>
        <v>0</v>
      </c>
      <c r="R22" s="216"/>
      <c r="S22" s="216" t="s">
        <v>237</v>
      </c>
      <c r="T22" s="216" t="s">
        <v>238</v>
      </c>
      <c r="U22" s="216">
        <v>0</v>
      </c>
      <c r="V22" s="216">
        <f>ROUND(E22*U22,2)</f>
        <v>0</v>
      </c>
      <c r="W22" s="216"/>
      <c r="X22" s="216" t="s">
        <v>138</v>
      </c>
      <c r="Y22" s="197"/>
      <c r="Z22" s="197"/>
      <c r="AA22" s="197"/>
      <c r="AB22" s="197"/>
      <c r="AC22" s="197"/>
      <c r="AD22" s="197"/>
      <c r="AE22" s="197"/>
      <c r="AF22" s="197"/>
      <c r="AG22" s="197" t="s">
        <v>239</v>
      </c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</row>
    <row r="23" spans="1:60" ht="20.399999999999999" outlineLevel="1" x14ac:dyDescent="0.25">
      <c r="A23" s="236">
        <v>15</v>
      </c>
      <c r="B23" s="237" t="s">
        <v>267</v>
      </c>
      <c r="C23" s="248" t="s">
        <v>268</v>
      </c>
      <c r="D23" s="238" t="s">
        <v>111</v>
      </c>
      <c r="E23" s="239">
        <v>15</v>
      </c>
      <c r="F23" s="240"/>
      <c r="G23" s="241">
        <f>ROUND(E23*F23,2)</f>
        <v>0</v>
      </c>
      <c r="H23" s="217"/>
      <c r="I23" s="216">
        <f>ROUND(E23*H23,2)</f>
        <v>0</v>
      </c>
      <c r="J23" s="217"/>
      <c r="K23" s="216">
        <f>ROUND(E23*J23,2)</f>
        <v>0</v>
      </c>
      <c r="L23" s="216">
        <v>21</v>
      </c>
      <c r="M23" s="216">
        <f>G23*(1+L23/100)</f>
        <v>0</v>
      </c>
      <c r="N23" s="216">
        <v>0</v>
      </c>
      <c r="O23" s="216">
        <f>ROUND(E23*N23,2)</f>
        <v>0</v>
      </c>
      <c r="P23" s="216">
        <v>0</v>
      </c>
      <c r="Q23" s="216">
        <f>ROUND(E23*P23,2)</f>
        <v>0</v>
      </c>
      <c r="R23" s="216"/>
      <c r="S23" s="216" t="s">
        <v>237</v>
      </c>
      <c r="T23" s="216" t="s">
        <v>238</v>
      </c>
      <c r="U23" s="216">
        <v>0</v>
      </c>
      <c r="V23" s="216">
        <f>ROUND(E23*U23,2)</f>
        <v>0</v>
      </c>
      <c r="W23" s="216"/>
      <c r="X23" s="216" t="s">
        <v>138</v>
      </c>
      <c r="Y23" s="197"/>
      <c r="Z23" s="197"/>
      <c r="AA23" s="197"/>
      <c r="AB23" s="197"/>
      <c r="AC23" s="197"/>
      <c r="AD23" s="197"/>
      <c r="AE23" s="197"/>
      <c r="AF23" s="197"/>
      <c r="AG23" s="197" t="s">
        <v>239</v>
      </c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</row>
    <row r="24" spans="1:60" ht="20.399999999999999" outlineLevel="1" x14ac:dyDescent="0.25">
      <c r="A24" s="236">
        <v>16</v>
      </c>
      <c r="B24" s="237" t="s">
        <v>269</v>
      </c>
      <c r="C24" s="248" t="s">
        <v>270</v>
      </c>
      <c r="D24" s="238" t="s">
        <v>271</v>
      </c>
      <c r="E24" s="239">
        <v>40</v>
      </c>
      <c r="F24" s="240"/>
      <c r="G24" s="241">
        <f>ROUND(E24*F24,2)</f>
        <v>0</v>
      </c>
      <c r="H24" s="217"/>
      <c r="I24" s="216">
        <f>ROUND(E24*H24,2)</f>
        <v>0</v>
      </c>
      <c r="J24" s="217"/>
      <c r="K24" s="216">
        <f>ROUND(E24*J24,2)</f>
        <v>0</v>
      </c>
      <c r="L24" s="216">
        <v>21</v>
      </c>
      <c r="M24" s="216">
        <f>G24*(1+L24/100)</f>
        <v>0</v>
      </c>
      <c r="N24" s="216">
        <v>0</v>
      </c>
      <c r="O24" s="216">
        <f>ROUND(E24*N24,2)</f>
        <v>0</v>
      </c>
      <c r="P24" s="216">
        <v>0</v>
      </c>
      <c r="Q24" s="216">
        <f>ROUND(E24*P24,2)</f>
        <v>0</v>
      </c>
      <c r="R24" s="216"/>
      <c r="S24" s="216" t="s">
        <v>237</v>
      </c>
      <c r="T24" s="216" t="s">
        <v>238</v>
      </c>
      <c r="U24" s="216">
        <v>0</v>
      </c>
      <c r="V24" s="216">
        <f>ROUND(E24*U24,2)</f>
        <v>0</v>
      </c>
      <c r="W24" s="216"/>
      <c r="X24" s="216" t="s">
        <v>138</v>
      </c>
      <c r="Y24" s="197"/>
      <c r="Z24" s="197"/>
      <c r="AA24" s="197"/>
      <c r="AB24" s="197"/>
      <c r="AC24" s="197"/>
      <c r="AD24" s="197"/>
      <c r="AE24" s="197"/>
      <c r="AF24" s="197"/>
      <c r="AG24" s="197" t="s">
        <v>239</v>
      </c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</row>
    <row r="25" spans="1:60" ht="20.399999999999999" outlineLevel="1" x14ac:dyDescent="0.25">
      <c r="A25" s="236">
        <v>17</v>
      </c>
      <c r="B25" s="237" t="s">
        <v>272</v>
      </c>
      <c r="C25" s="248" t="s">
        <v>273</v>
      </c>
      <c r="D25" s="238" t="s">
        <v>244</v>
      </c>
      <c r="E25" s="239">
        <v>120</v>
      </c>
      <c r="F25" s="240"/>
      <c r="G25" s="241">
        <f>ROUND(E25*F25,2)</f>
        <v>0</v>
      </c>
      <c r="H25" s="217"/>
      <c r="I25" s="216">
        <f>ROUND(E25*H25,2)</f>
        <v>0</v>
      </c>
      <c r="J25" s="217"/>
      <c r="K25" s="216">
        <f>ROUND(E25*J25,2)</f>
        <v>0</v>
      </c>
      <c r="L25" s="216">
        <v>21</v>
      </c>
      <c r="M25" s="216">
        <f>G25*(1+L25/100)</f>
        <v>0</v>
      </c>
      <c r="N25" s="216">
        <v>0</v>
      </c>
      <c r="O25" s="216">
        <f>ROUND(E25*N25,2)</f>
        <v>0</v>
      </c>
      <c r="P25" s="216">
        <v>0</v>
      </c>
      <c r="Q25" s="216">
        <f>ROUND(E25*P25,2)</f>
        <v>0</v>
      </c>
      <c r="R25" s="216"/>
      <c r="S25" s="216" t="s">
        <v>237</v>
      </c>
      <c r="T25" s="216" t="s">
        <v>113</v>
      </c>
      <c r="U25" s="216">
        <v>0</v>
      </c>
      <c r="V25" s="216">
        <f>ROUND(E25*U25,2)</f>
        <v>0</v>
      </c>
      <c r="W25" s="216"/>
      <c r="X25" s="216" t="s">
        <v>138</v>
      </c>
      <c r="Y25" s="197"/>
      <c r="Z25" s="197"/>
      <c r="AA25" s="197"/>
      <c r="AB25" s="197"/>
      <c r="AC25" s="197"/>
      <c r="AD25" s="197"/>
      <c r="AE25" s="197"/>
      <c r="AF25" s="197"/>
      <c r="AG25" s="197" t="s">
        <v>239</v>
      </c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</row>
    <row r="26" spans="1:60" ht="20.399999999999999" outlineLevel="1" x14ac:dyDescent="0.25">
      <c r="A26" s="236">
        <v>18</v>
      </c>
      <c r="B26" s="237" t="s">
        <v>274</v>
      </c>
      <c r="C26" s="248" t="s">
        <v>275</v>
      </c>
      <c r="D26" s="238" t="s">
        <v>271</v>
      </c>
      <c r="E26" s="239">
        <v>120</v>
      </c>
      <c r="F26" s="240"/>
      <c r="G26" s="241">
        <f>ROUND(E26*F26,2)</f>
        <v>0</v>
      </c>
      <c r="H26" s="217"/>
      <c r="I26" s="216">
        <f>ROUND(E26*H26,2)</f>
        <v>0</v>
      </c>
      <c r="J26" s="217"/>
      <c r="K26" s="216">
        <f>ROUND(E26*J26,2)</f>
        <v>0</v>
      </c>
      <c r="L26" s="216">
        <v>21</v>
      </c>
      <c r="M26" s="216">
        <f>G26*(1+L26/100)</f>
        <v>0</v>
      </c>
      <c r="N26" s="216">
        <v>0</v>
      </c>
      <c r="O26" s="216">
        <f>ROUND(E26*N26,2)</f>
        <v>0</v>
      </c>
      <c r="P26" s="216">
        <v>0</v>
      </c>
      <c r="Q26" s="216">
        <f>ROUND(E26*P26,2)</f>
        <v>0</v>
      </c>
      <c r="R26" s="216"/>
      <c r="S26" s="216" t="s">
        <v>237</v>
      </c>
      <c r="T26" s="216" t="s">
        <v>113</v>
      </c>
      <c r="U26" s="216">
        <v>0</v>
      </c>
      <c r="V26" s="216">
        <f>ROUND(E26*U26,2)</f>
        <v>0</v>
      </c>
      <c r="W26" s="216"/>
      <c r="X26" s="216" t="s">
        <v>138</v>
      </c>
      <c r="Y26" s="197"/>
      <c r="Z26" s="197"/>
      <c r="AA26" s="197"/>
      <c r="AB26" s="197"/>
      <c r="AC26" s="197"/>
      <c r="AD26" s="197"/>
      <c r="AE26" s="197"/>
      <c r="AF26" s="197"/>
      <c r="AG26" s="197" t="s">
        <v>239</v>
      </c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</row>
    <row r="27" spans="1:60" outlineLevel="1" x14ac:dyDescent="0.25">
      <c r="A27" s="236">
        <v>19</v>
      </c>
      <c r="B27" s="237" t="s">
        <v>276</v>
      </c>
      <c r="C27" s="248" t="s">
        <v>277</v>
      </c>
      <c r="D27" s="238" t="s">
        <v>244</v>
      </c>
      <c r="E27" s="239">
        <v>20</v>
      </c>
      <c r="F27" s="240"/>
      <c r="G27" s="241">
        <f>ROUND(E27*F27,2)</f>
        <v>0</v>
      </c>
      <c r="H27" s="217"/>
      <c r="I27" s="216">
        <f>ROUND(E27*H27,2)</f>
        <v>0</v>
      </c>
      <c r="J27" s="217"/>
      <c r="K27" s="216">
        <f>ROUND(E27*J27,2)</f>
        <v>0</v>
      </c>
      <c r="L27" s="216">
        <v>21</v>
      </c>
      <c r="M27" s="216">
        <f>G27*(1+L27/100)</f>
        <v>0</v>
      </c>
      <c r="N27" s="216">
        <v>8.4000000000000003E-4</v>
      </c>
      <c r="O27" s="216">
        <f>ROUND(E27*N27,2)</f>
        <v>0.02</v>
      </c>
      <c r="P27" s="216">
        <v>0</v>
      </c>
      <c r="Q27" s="216">
        <f>ROUND(E27*P27,2)</f>
        <v>0</v>
      </c>
      <c r="R27" s="216"/>
      <c r="S27" s="216" t="s">
        <v>237</v>
      </c>
      <c r="T27" s="216" t="s">
        <v>238</v>
      </c>
      <c r="U27" s="216">
        <v>0</v>
      </c>
      <c r="V27" s="216">
        <f>ROUND(E27*U27,2)</f>
        <v>0</v>
      </c>
      <c r="W27" s="216"/>
      <c r="X27" s="216" t="s">
        <v>138</v>
      </c>
      <c r="Y27" s="197"/>
      <c r="Z27" s="197"/>
      <c r="AA27" s="197"/>
      <c r="AB27" s="197"/>
      <c r="AC27" s="197"/>
      <c r="AD27" s="197"/>
      <c r="AE27" s="197"/>
      <c r="AF27" s="197"/>
      <c r="AG27" s="197" t="s">
        <v>239</v>
      </c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7"/>
      <c r="BB27" s="197"/>
      <c r="BC27" s="197"/>
      <c r="BD27" s="197"/>
      <c r="BE27" s="197"/>
      <c r="BF27" s="197"/>
      <c r="BG27" s="197"/>
      <c r="BH27" s="197"/>
    </row>
    <row r="28" spans="1:60" ht="20.399999999999999" outlineLevel="1" x14ac:dyDescent="0.25">
      <c r="A28" s="236">
        <v>20</v>
      </c>
      <c r="B28" s="237" t="s">
        <v>278</v>
      </c>
      <c r="C28" s="248" t="s">
        <v>279</v>
      </c>
      <c r="D28" s="238" t="s">
        <v>244</v>
      </c>
      <c r="E28" s="239">
        <v>20</v>
      </c>
      <c r="F28" s="240"/>
      <c r="G28" s="241">
        <f>ROUND(E28*F28,2)</f>
        <v>0</v>
      </c>
      <c r="H28" s="217"/>
      <c r="I28" s="216">
        <f>ROUND(E28*H28,2)</f>
        <v>0</v>
      </c>
      <c r="J28" s="217"/>
      <c r="K28" s="216">
        <f>ROUND(E28*J28,2)</f>
        <v>0</v>
      </c>
      <c r="L28" s="216">
        <v>21</v>
      </c>
      <c r="M28" s="216">
        <f>G28*(1+L28/100)</f>
        <v>0</v>
      </c>
      <c r="N28" s="216">
        <v>0</v>
      </c>
      <c r="O28" s="216">
        <f>ROUND(E28*N28,2)</f>
        <v>0</v>
      </c>
      <c r="P28" s="216">
        <v>0</v>
      </c>
      <c r="Q28" s="216">
        <f>ROUND(E28*P28,2)</f>
        <v>0</v>
      </c>
      <c r="R28" s="216"/>
      <c r="S28" s="216" t="s">
        <v>237</v>
      </c>
      <c r="T28" s="216" t="s">
        <v>238</v>
      </c>
      <c r="U28" s="216">
        <v>0</v>
      </c>
      <c r="V28" s="216">
        <f>ROUND(E28*U28,2)</f>
        <v>0</v>
      </c>
      <c r="W28" s="216"/>
      <c r="X28" s="216" t="s">
        <v>138</v>
      </c>
      <c r="Y28" s="197"/>
      <c r="Z28" s="197"/>
      <c r="AA28" s="197"/>
      <c r="AB28" s="197"/>
      <c r="AC28" s="197"/>
      <c r="AD28" s="197"/>
      <c r="AE28" s="197"/>
      <c r="AF28" s="197"/>
      <c r="AG28" s="197" t="s">
        <v>239</v>
      </c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</row>
    <row r="29" spans="1:60" ht="20.399999999999999" outlineLevel="1" x14ac:dyDescent="0.25">
      <c r="A29" s="236">
        <v>21</v>
      </c>
      <c r="B29" s="237" t="s">
        <v>280</v>
      </c>
      <c r="C29" s="248" t="s">
        <v>281</v>
      </c>
      <c r="D29" s="238" t="s">
        <v>271</v>
      </c>
      <c r="E29" s="239">
        <v>29.8</v>
      </c>
      <c r="F29" s="240"/>
      <c r="G29" s="241">
        <f>ROUND(E29*F29,2)</f>
        <v>0</v>
      </c>
      <c r="H29" s="217"/>
      <c r="I29" s="216">
        <f>ROUND(E29*H29,2)</f>
        <v>0</v>
      </c>
      <c r="J29" s="217"/>
      <c r="K29" s="216">
        <f>ROUND(E29*J29,2)</f>
        <v>0</v>
      </c>
      <c r="L29" s="216">
        <v>21</v>
      </c>
      <c r="M29" s="216">
        <f>G29*(1+L29/100)</f>
        <v>0</v>
      </c>
      <c r="N29" s="216">
        <v>0</v>
      </c>
      <c r="O29" s="216">
        <f>ROUND(E29*N29,2)</f>
        <v>0</v>
      </c>
      <c r="P29" s="216">
        <v>0</v>
      </c>
      <c r="Q29" s="216">
        <f>ROUND(E29*P29,2)</f>
        <v>0</v>
      </c>
      <c r="R29" s="216"/>
      <c r="S29" s="216" t="s">
        <v>237</v>
      </c>
      <c r="T29" s="216" t="s">
        <v>113</v>
      </c>
      <c r="U29" s="216">
        <v>0</v>
      </c>
      <c r="V29" s="216">
        <f>ROUND(E29*U29,2)</f>
        <v>0</v>
      </c>
      <c r="W29" s="216"/>
      <c r="X29" s="216" t="s">
        <v>138</v>
      </c>
      <c r="Y29" s="197"/>
      <c r="Z29" s="197"/>
      <c r="AA29" s="197"/>
      <c r="AB29" s="197"/>
      <c r="AC29" s="197"/>
      <c r="AD29" s="197"/>
      <c r="AE29" s="197"/>
      <c r="AF29" s="197"/>
      <c r="AG29" s="197" t="s">
        <v>239</v>
      </c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</row>
    <row r="30" spans="1:60" ht="20.399999999999999" outlineLevel="1" x14ac:dyDescent="0.25">
      <c r="A30" s="236">
        <v>22</v>
      </c>
      <c r="B30" s="237" t="s">
        <v>282</v>
      </c>
      <c r="C30" s="248" t="s">
        <v>283</v>
      </c>
      <c r="D30" s="238" t="s">
        <v>271</v>
      </c>
      <c r="E30" s="239">
        <v>29.8</v>
      </c>
      <c r="F30" s="240"/>
      <c r="G30" s="241">
        <f>ROUND(E30*F30,2)</f>
        <v>0</v>
      </c>
      <c r="H30" s="217"/>
      <c r="I30" s="216">
        <f>ROUND(E30*H30,2)</f>
        <v>0</v>
      </c>
      <c r="J30" s="217"/>
      <c r="K30" s="216">
        <f>ROUND(E30*J30,2)</f>
        <v>0</v>
      </c>
      <c r="L30" s="216">
        <v>21</v>
      </c>
      <c r="M30" s="216">
        <f>G30*(1+L30/100)</f>
        <v>0</v>
      </c>
      <c r="N30" s="216">
        <v>0</v>
      </c>
      <c r="O30" s="216">
        <f>ROUND(E30*N30,2)</f>
        <v>0</v>
      </c>
      <c r="P30" s="216">
        <v>0</v>
      </c>
      <c r="Q30" s="216">
        <f>ROUND(E30*P30,2)</f>
        <v>0</v>
      </c>
      <c r="R30" s="216"/>
      <c r="S30" s="216" t="s">
        <v>237</v>
      </c>
      <c r="T30" s="216" t="s">
        <v>113</v>
      </c>
      <c r="U30" s="216">
        <v>0</v>
      </c>
      <c r="V30" s="216">
        <f>ROUND(E30*U30,2)</f>
        <v>0</v>
      </c>
      <c r="W30" s="216"/>
      <c r="X30" s="216" t="s">
        <v>138</v>
      </c>
      <c r="Y30" s="197"/>
      <c r="Z30" s="197"/>
      <c r="AA30" s="197"/>
      <c r="AB30" s="197"/>
      <c r="AC30" s="197"/>
      <c r="AD30" s="197"/>
      <c r="AE30" s="197"/>
      <c r="AF30" s="197"/>
      <c r="AG30" s="197" t="s">
        <v>239</v>
      </c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</row>
    <row r="31" spans="1:60" outlineLevel="1" x14ac:dyDescent="0.25">
      <c r="A31" s="236">
        <v>23</v>
      </c>
      <c r="B31" s="237" t="s">
        <v>284</v>
      </c>
      <c r="C31" s="248" t="s">
        <v>285</v>
      </c>
      <c r="D31" s="238" t="s">
        <v>271</v>
      </c>
      <c r="E31" s="239">
        <v>29.8</v>
      </c>
      <c r="F31" s="240"/>
      <c r="G31" s="241">
        <f>ROUND(E31*F31,2)</f>
        <v>0</v>
      </c>
      <c r="H31" s="217"/>
      <c r="I31" s="216">
        <f>ROUND(E31*H31,2)</f>
        <v>0</v>
      </c>
      <c r="J31" s="217"/>
      <c r="K31" s="216">
        <f>ROUND(E31*J31,2)</f>
        <v>0</v>
      </c>
      <c r="L31" s="216">
        <v>21</v>
      </c>
      <c r="M31" s="216">
        <f>G31*(1+L31/100)</f>
        <v>0</v>
      </c>
      <c r="N31" s="216">
        <v>0</v>
      </c>
      <c r="O31" s="216">
        <f>ROUND(E31*N31,2)</f>
        <v>0</v>
      </c>
      <c r="P31" s="216">
        <v>0</v>
      </c>
      <c r="Q31" s="216">
        <f>ROUND(E31*P31,2)</f>
        <v>0</v>
      </c>
      <c r="R31" s="216"/>
      <c r="S31" s="216" t="s">
        <v>237</v>
      </c>
      <c r="T31" s="216" t="s">
        <v>113</v>
      </c>
      <c r="U31" s="216">
        <v>0</v>
      </c>
      <c r="V31" s="216">
        <f>ROUND(E31*U31,2)</f>
        <v>0</v>
      </c>
      <c r="W31" s="216"/>
      <c r="X31" s="216" t="s">
        <v>138</v>
      </c>
      <c r="Y31" s="197"/>
      <c r="Z31" s="197"/>
      <c r="AA31" s="197"/>
      <c r="AB31" s="197"/>
      <c r="AC31" s="197"/>
      <c r="AD31" s="197"/>
      <c r="AE31" s="197"/>
      <c r="AF31" s="197"/>
      <c r="AG31" s="197" t="s">
        <v>239</v>
      </c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</row>
    <row r="32" spans="1:60" ht="20.399999999999999" outlineLevel="1" x14ac:dyDescent="0.25">
      <c r="A32" s="236">
        <v>24</v>
      </c>
      <c r="B32" s="237" t="s">
        <v>286</v>
      </c>
      <c r="C32" s="248" t="s">
        <v>287</v>
      </c>
      <c r="D32" s="238" t="s">
        <v>271</v>
      </c>
      <c r="E32" s="239">
        <v>80.8</v>
      </c>
      <c r="F32" s="240"/>
      <c r="G32" s="241">
        <f>ROUND(E32*F32,2)</f>
        <v>0</v>
      </c>
      <c r="H32" s="217"/>
      <c r="I32" s="216">
        <f>ROUND(E32*H32,2)</f>
        <v>0</v>
      </c>
      <c r="J32" s="217"/>
      <c r="K32" s="216">
        <f>ROUND(E32*J32,2)</f>
        <v>0</v>
      </c>
      <c r="L32" s="216">
        <v>21</v>
      </c>
      <c r="M32" s="216">
        <f>G32*(1+L32/100)</f>
        <v>0</v>
      </c>
      <c r="N32" s="216">
        <v>0</v>
      </c>
      <c r="O32" s="216">
        <f>ROUND(E32*N32,2)</f>
        <v>0</v>
      </c>
      <c r="P32" s="216">
        <v>0</v>
      </c>
      <c r="Q32" s="216">
        <f>ROUND(E32*P32,2)</f>
        <v>0</v>
      </c>
      <c r="R32" s="216"/>
      <c r="S32" s="216" t="s">
        <v>237</v>
      </c>
      <c r="T32" s="216" t="s">
        <v>113</v>
      </c>
      <c r="U32" s="216">
        <v>0</v>
      </c>
      <c r="V32" s="216">
        <f>ROUND(E32*U32,2)</f>
        <v>0</v>
      </c>
      <c r="W32" s="216"/>
      <c r="X32" s="216" t="s">
        <v>138</v>
      </c>
      <c r="Y32" s="197"/>
      <c r="Z32" s="197"/>
      <c r="AA32" s="197"/>
      <c r="AB32" s="197"/>
      <c r="AC32" s="197"/>
      <c r="AD32" s="197"/>
      <c r="AE32" s="197"/>
      <c r="AF32" s="197"/>
      <c r="AG32" s="197" t="s">
        <v>239</v>
      </c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</row>
    <row r="33" spans="1:60" ht="20.399999999999999" outlineLevel="1" x14ac:dyDescent="0.25">
      <c r="A33" s="236">
        <v>25</v>
      </c>
      <c r="B33" s="237" t="s">
        <v>288</v>
      </c>
      <c r="C33" s="248" t="s">
        <v>289</v>
      </c>
      <c r="D33" s="238" t="s">
        <v>271</v>
      </c>
      <c r="E33" s="239">
        <v>56.56</v>
      </c>
      <c r="F33" s="240"/>
      <c r="G33" s="241">
        <f>ROUND(E33*F33,2)</f>
        <v>0</v>
      </c>
      <c r="H33" s="217"/>
      <c r="I33" s="216">
        <f>ROUND(E33*H33,2)</f>
        <v>0</v>
      </c>
      <c r="J33" s="217"/>
      <c r="K33" s="216">
        <f>ROUND(E33*J33,2)</f>
        <v>0</v>
      </c>
      <c r="L33" s="216">
        <v>21</v>
      </c>
      <c r="M33" s="216">
        <f>G33*(1+L33/100)</f>
        <v>0</v>
      </c>
      <c r="N33" s="216">
        <v>0</v>
      </c>
      <c r="O33" s="216">
        <f>ROUND(E33*N33,2)</f>
        <v>0</v>
      </c>
      <c r="P33" s="216">
        <v>0</v>
      </c>
      <c r="Q33" s="216">
        <f>ROUND(E33*P33,2)</f>
        <v>0</v>
      </c>
      <c r="R33" s="216"/>
      <c r="S33" s="216" t="s">
        <v>237</v>
      </c>
      <c r="T33" s="216" t="s">
        <v>113</v>
      </c>
      <c r="U33" s="216">
        <v>0</v>
      </c>
      <c r="V33" s="216">
        <f>ROUND(E33*U33,2)</f>
        <v>0</v>
      </c>
      <c r="W33" s="216"/>
      <c r="X33" s="216" t="s">
        <v>138</v>
      </c>
      <c r="Y33" s="197"/>
      <c r="Z33" s="197"/>
      <c r="AA33" s="197"/>
      <c r="AB33" s="197"/>
      <c r="AC33" s="197"/>
      <c r="AD33" s="197"/>
      <c r="AE33" s="197"/>
      <c r="AF33" s="197"/>
      <c r="AG33" s="197" t="s">
        <v>239</v>
      </c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</row>
    <row r="34" spans="1:60" ht="20.399999999999999" outlineLevel="1" x14ac:dyDescent="0.25">
      <c r="A34" s="236">
        <v>26</v>
      </c>
      <c r="B34" s="237" t="s">
        <v>290</v>
      </c>
      <c r="C34" s="248" t="s">
        <v>291</v>
      </c>
      <c r="D34" s="238" t="s">
        <v>244</v>
      </c>
      <c r="E34" s="239">
        <v>185</v>
      </c>
      <c r="F34" s="240"/>
      <c r="G34" s="241">
        <f>ROUND(E34*F34,2)</f>
        <v>0</v>
      </c>
      <c r="H34" s="217"/>
      <c r="I34" s="216">
        <f>ROUND(E34*H34,2)</f>
        <v>0</v>
      </c>
      <c r="J34" s="217"/>
      <c r="K34" s="216">
        <f>ROUND(E34*J34,2)</f>
        <v>0</v>
      </c>
      <c r="L34" s="216">
        <v>21</v>
      </c>
      <c r="M34" s="216">
        <f>G34*(1+L34/100)</f>
        <v>0</v>
      </c>
      <c r="N34" s="216">
        <v>0</v>
      </c>
      <c r="O34" s="216">
        <f>ROUND(E34*N34,2)</f>
        <v>0</v>
      </c>
      <c r="P34" s="216">
        <v>0</v>
      </c>
      <c r="Q34" s="216">
        <f>ROUND(E34*P34,2)</f>
        <v>0</v>
      </c>
      <c r="R34" s="216"/>
      <c r="S34" s="216" t="s">
        <v>237</v>
      </c>
      <c r="T34" s="216" t="s">
        <v>113</v>
      </c>
      <c r="U34" s="216">
        <v>0</v>
      </c>
      <c r="V34" s="216">
        <f>ROUND(E34*U34,2)</f>
        <v>0</v>
      </c>
      <c r="W34" s="216"/>
      <c r="X34" s="216" t="s">
        <v>138</v>
      </c>
      <c r="Y34" s="197"/>
      <c r="Z34" s="197"/>
      <c r="AA34" s="197"/>
      <c r="AB34" s="197"/>
      <c r="AC34" s="197"/>
      <c r="AD34" s="197"/>
      <c r="AE34" s="197"/>
      <c r="AF34" s="197"/>
      <c r="AG34" s="197" t="s">
        <v>239</v>
      </c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7"/>
      <c r="BE34" s="197"/>
      <c r="BF34" s="197"/>
      <c r="BG34" s="197"/>
      <c r="BH34" s="197"/>
    </row>
    <row r="35" spans="1:60" ht="20.399999999999999" outlineLevel="1" x14ac:dyDescent="0.25">
      <c r="A35" s="236">
        <v>27</v>
      </c>
      <c r="B35" s="237" t="s">
        <v>292</v>
      </c>
      <c r="C35" s="248" t="s">
        <v>293</v>
      </c>
      <c r="D35" s="238" t="s">
        <v>244</v>
      </c>
      <c r="E35" s="239">
        <v>185</v>
      </c>
      <c r="F35" s="240"/>
      <c r="G35" s="241">
        <f>ROUND(E35*F35,2)</f>
        <v>0</v>
      </c>
      <c r="H35" s="217"/>
      <c r="I35" s="216">
        <f>ROUND(E35*H35,2)</f>
        <v>0</v>
      </c>
      <c r="J35" s="217"/>
      <c r="K35" s="216">
        <f>ROUND(E35*J35,2)</f>
        <v>0</v>
      </c>
      <c r="L35" s="216">
        <v>21</v>
      </c>
      <c r="M35" s="216">
        <f>G35*(1+L35/100)</f>
        <v>0</v>
      </c>
      <c r="N35" s="216">
        <v>0</v>
      </c>
      <c r="O35" s="216">
        <f>ROUND(E35*N35,2)</f>
        <v>0</v>
      </c>
      <c r="P35" s="216">
        <v>0</v>
      </c>
      <c r="Q35" s="216">
        <f>ROUND(E35*P35,2)</f>
        <v>0</v>
      </c>
      <c r="R35" s="216"/>
      <c r="S35" s="216" t="s">
        <v>112</v>
      </c>
      <c r="T35" s="216" t="s">
        <v>113</v>
      </c>
      <c r="U35" s="216">
        <v>0</v>
      </c>
      <c r="V35" s="216">
        <f>ROUND(E35*U35,2)</f>
        <v>0</v>
      </c>
      <c r="W35" s="216"/>
      <c r="X35" s="216" t="s">
        <v>138</v>
      </c>
      <c r="Y35" s="197"/>
      <c r="Z35" s="197"/>
      <c r="AA35" s="197"/>
      <c r="AB35" s="197"/>
      <c r="AC35" s="197"/>
      <c r="AD35" s="197"/>
      <c r="AE35" s="197"/>
      <c r="AF35" s="197"/>
      <c r="AG35" s="197" t="s">
        <v>239</v>
      </c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</row>
    <row r="36" spans="1:60" ht="20.399999999999999" outlineLevel="1" x14ac:dyDescent="0.25">
      <c r="A36" s="236">
        <v>28</v>
      </c>
      <c r="B36" s="237" t="s">
        <v>294</v>
      </c>
      <c r="C36" s="248" t="s">
        <v>295</v>
      </c>
      <c r="D36" s="238" t="s">
        <v>244</v>
      </c>
      <c r="E36" s="239">
        <v>185</v>
      </c>
      <c r="F36" s="240"/>
      <c r="G36" s="241">
        <f>ROUND(E36*F36,2)</f>
        <v>0</v>
      </c>
      <c r="H36" s="217"/>
      <c r="I36" s="216">
        <f>ROUND(E36*H36,2)</f>
        <v>0</v>
      </c>
      <c r="J36" s="217"/>
      <c r="K36" s="216">
        <f>ROUND(E36*J36,2)</f>
        <v>0</v>
      </c>
      <c r="L36" s="216">
        <v>21</v>
      </c>
      <c r="M36" s="216">
        <f>G36*(1+L36/100)</f>
        <v>0</v>
      </c>
      <c r="N36" s="216">
        <v>0</v>
      </c>
      <c r="O36" s="216">
        <f>ROUND(E36*N36,2)</f>
        <v>0</v>
      </c>
      <c r="P36" s="216">
        <v>0</v>
      </c>
      <c r="Q36" s="216">
        <f>ROUND(E36*P36,2)</f>
        <v>0</v>
      </c>
      <c r="R36" s="216"/>
      <c r="S36" s="216" t="s">
        <v>237</v>
      </c>
      <c r="T36" s="216" t="s">
        <v>113</v>
      </c>
      <c r="U36" s="216">
        <v>0</v>
      </c>
      <c r="V36" s="216">
        <f>ROUND(E36*U36,2)</f>
        <v>0</v>
      </c>
      <c r="W36" s="216"/>
      <c r="X36" s="216" t="s">
        <v>138</v>
      </c>
      <c r="Y36" s="197"/>
      <c r="Z36" s="197"/>
      <c r="AA36" s="197"/>
      <c r="AB36" s="197"/>
      <c r="AC36" s="197"/>
      <c r="AD36" s="197"/>
      <c r="AE36" s="197"/>
      <c r="AF36" s="197"/>
      <c r="AG36" s="197" t="s">
        <v>239</v>
      </c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</row>
    <row r="37" spans="1:60" outlineLevel="1" x14ac:dyDescent="0.25">
      <c r="A37" s="236">
        <v>29</v>
      </c>
      <c r="B37" s="237" t="s">
        <v>296</v>
      </c>
      <c r="C37" s="248" t="s">
        <v>297</v>
      </c>
      <c r="D37" s="238" t="s">
        <v>298</v>
      </c>
      <c r="E37" s="239">
        <v>60</v>
      </c>
      <c r="F37" s="240"/>
      <c r="G37" s="241">
        <f>ROUND(E37*F37,2)</f>
        <v>0</v>
      </c>
      <c r="H37" s="217"/>
      <c r="I37" s="216">
        <f>ROUND(E37*H37,2)</f>
        <v>0</v>
      </c>
      <c r="J37" s="217"/>
      <c r="K37" s="216">
        <f>ROUND(E37*J37,2)</f>
        <v>0</v>
      </c>
      <c r="L37" s="216">
        <v>21</v>
      </c>
      <c r="M37" s="216">
        <f>G37*(1+L37/100)</f>
        <v>0</v>
      </c>
      <c r="N37" s="216">
        <v>1E-3</v>
      </c>
      <c r="O37" s="216">
        <f>ROUND(E37*N37,2)</f>
        <v>0.06</v>
      </c>
      <c r="P37" s="216">
        <v>0</v>
      </c>
      <c r="Q37" s="216">
        <f>ROUND(E37*P37,2)</f>
        <v>0</v>
      </c>
      <c r="R37" s="216"/>
      <c r="S37" s="216" t="s">
        <v>237</v>
      </c>
      <c r="T37" s="216" t="s">
        <v>113</v>
      </c>
      <c r="U37" s="216">
        <v>0</v>
      </c>
      <c r="V37" s="216">
        <f>ROUND(E37*U37,2)</f>
        <v>0</v>
      </c>
      <c r="W37" s="216"/>
      <c r="X37" s="216" t="s">
        <v>114</v>
      </c>
      <c r="Y37" s="197"/>
      <c r="Z37" s="197"/>
      <c r="AA37" s="197"/>
      <c r="AB37" s="197"/>
      <c r="AC37" s="197"/>
      <c r="AD37" s="197"/>
      <c r="AE37" s="197"/>
      <c r="AF37" s="197"/>
      <c r="AG37" s="197" t="s">
        <v>299</v>
      </c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</row>
    <row r="38" spans="1:60" ht="20.399999999999999" outlineLevel="1" x14ac:dyDescent="0.25">
      <c r="A38" s="236">
        <v>30</v>
      </c>
      <c r="B38" s="237" t="s">
        <v>300</v>
      </c>
      <c r="C38" s="248" t="s">
        <v>301</v>
      </c>
      <c r="D38" s="238" t="s">
        <v>244</v>
      </c>
      <c r="E38" s="239">
        <v>185</v>
      </c>
      <c r="F38" s="240"/>
      <c r="G38" s="241">
        <f>ROUND(E38*F38,2)</f>
        <v>0</v>
      </c>
      <c r="H38" s="217"/>
      <c r="I38" s="216">
        <f>ROUND(E38*H38,2)</f>
        <v>0</v>
      </c>
      <c r="J38" s="217"/>
      <c r="K38" s="216">
        <f>ROUND(E38*J38,2)</f>
        <v>0</v>
      </c>
      <c r="L38" s="216">
        <v>21</v>
      </c>
      <c r="M38" s="216">
        <f>G38*(1+L38/100)</f>
        <v>0</v>
      </c>
      <c r="N38" s="216">
        <v>0</v>
      </c>
      <c r="O38" s="216">
        <f>ROUND(E38*N38,2)</f>
        <v>0</v>
      </c>
      <c r="P38" s="216">
        <v>0</v>
      </c>
      <c r="Q38" s="216">
        <f>ROUND(E38*P38,2)</f>
        <v>0</v>
      </c>
      <c r="R38" s="216"/>
      <c r="S38" s="216" t="s">
        <v>237</v>
      </c>
      <c r="T38" s="216" t="s">
        <v>238</v>
      </c>
      <c r="U38" s="216">
        <v>0</v>
      </c>
      <c r="V38" s="216">
        <f>ROUND(E38*U38,2)</f>
        <v>0</v>
      </c>
      <c r="W38" s="216"/>
      <c r="X38" s="216" t="s">
        <v>138</v>
      </c>
      <c r="Y38" s="197"/>
      <c r="Z38" s="197"/>
      <c r="AA38" s="197"/>
      <c r="AB38" s="197"/>
      <c r="AC38" s="197"/>
      <c r="AD38" s="197"/>
      <c r="AE38" s="197"/>
      <c r="AF38" s="197"/>
      <c r="AG38" s="197" t="s">
        <v>239</v>
      </c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</row>
    <row r="39" spans="1:60" outlineLevel="1" x14ac:dyDescent="0.25">
      <c r="A39" s="236">
        <v>31</v>
      </c>
      <c r="B39" s="237" t="s">
        <v>302</v>
      </c>
      <c r="C39" s="248" t="s">
        <v>303</v>
      </c>
      <c r="D39" s="238" t="s">
        <v>244</v>
      </c>
      <c r="E39" s="239">
        <v>185</v>
      </c>
      <c r="F39" s="240"/>
      <c r="G39" s="241">
        <f>ROUND(E39*F39,2)</f>
        <v>0</v>
      </c>
      <c r="H39" s="217"/>
      <c r="I39" s="216">
        <f>ROUND(E39*H39,2)</f>
        <v>0</v>
      </c>
      <c r="J39" s="217"/>
      <c r="K39" s="216">
        <f>ROUND(E39*J39,2)</f>
        <v>0</v>
      </c>
      <c r="L39" s="216">
        <v>21</v>
      </c>
      <c r="M39" s="216">
        <f>G39*(1+L39/100)</f>
        <v>0</v>
      </c>
      <c r="N39" s="216">
        <v>0</v>
      </c>
      <c r="O39" s="216">
        <f>ROUND(E39*N39,2)</f>
        <v>0</v>
      </c>
      <c r="P39" s="216">
        <v>0</v>
      </c>
      <c r="Q39" s="216">
        <f>ROUND(E39*P39,2)</f>
        <v>0</v>
      </c>
      <c r="R39" s="216"/>
      <c r="S39" s="216" t="s">
        <v>112</v>
      </c>
      <c r="T39" s="216" t="s">
        <v>113</v>
      </c>
      <c r="U39" s="216">
        <v>0</v>
      </c>
      <c r="V39" s="216">
        <f>ROUND(E39*U39,2)</f>
        <v>0</v>
      </c>
      <c r="W39" s="216"/>
      <c r="X39" s="216" t="s">
        <v>138</v>
      </c>
      <c r="Y39" s="197"/>
      <c r="Z39" s="197"/>
      <c r="AA39" s="197"/>
      <c r="AB39" s="197"/>
      <c r="AC39" s="197"/>
      <c r="AD39" s="197"/>
      <c r="AE39" s="197"/>
      <c r="AF39" s="197"/>
      <c r="AG39" s="197" t="s">
        <v>239</v>
      </c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</row>
    <row r="40" spans="1:60" x14ac:dyDescent="0.25">
      <c r="A40" s="222" t="s">
        <v>107</v>
      </c>
      <c r="B40" s="223" t="s">
        <v>54</v>
      </c>
      <c r="C40" s="243" t="s">
        <v>55</v>
      </c>
      <c r="D40" s="224"/>
      <c r="E40" s="225"/>
      <c r="F40" s="226"/>
      <c r="G40" s="227">
        <f>SUMIF(AG41:AG41,"&lt;&gt;NOR",G41:G41)</f>
        <v>0</v>
      </c>
      <c r="H40" s="221"/>
      <c r="I40" s="221">
        <f>SUM(I41:I41)</f>
        <v>0</v>
      </c>
      <c r="J40" s="221"/>
      <c r="K40" s="221">
        <f>SUM(K41:K41)</f>
        <v>0</v>
      </c>
      <c r="L40" s="221"/>
      <c r="M40" s="221">
        <f>SUM(M41:M41)</f>
        <v>0</v>
      </c>
      <c r="N40" s="221"/>
      <c r="O40" s="221">
        <f>SUM(O41:O41)</f>
        <v>0</v>
      </c>
      <c r="P40" s="221"/>
      <c r="Q40" s="221">
        <f>SUM(Q41:Q41)</f>
        <v>0</v>
      </c>
      <c r="R40" s="221"/>
      <c r="S40" s="221"/>
      <c r="T40" s="221"/>
      <c r="U40" s="221"/>
      <c r="V40" s="221">
        <f>SUM(V41:V41)</f>
        <v>0</v>
      </c>
      <c r="W40" s="221"/>
      <c r="X40" s="221"/>
      <c r="AG40" t="s">
        <v>108</v>
      </c>
    </row>
    <row r="41" spans="1:60" ht="20.399999999999999" outlineLevel="1" x14ac:dyDescent="0.25">
      <c r="A41" s="236">
        <v>32</v>
      </c>
      <c r="B41" s="237" t="s">
        <v>304</v>
      </c>
      <c r="C41" s="248" t="s">
        <v>305</v>
      </c>
      <c r="D41" s="238" t="s">
        <v>244</v>
      </c>
      <c r="E41" s="239">
        <v>185</v>
      </c>
      <c r="F41" s="240"/>
      <c r="G41" s="241">
        <f>ROUND(E41*F41,2)</f>
        <v>0</v>
      </c>
      <c r="H41" s="217"/>
      <c r="I41" s="216">
        <f>ROUND(E41*H41,2)</f>
        <v>0</v>
      </c>
      <c r="J41" s="217"/>
      <c r="K41" s="216">
        <f>ROUND(E41*J41,2)</f>
        <v>0</v>
      </c>
      <c r="L41" s="216">
        <v>21</v>
      </c>
      <c r="M41" s="216">
        <f>G41*(1+L41/100)</f>
        <v>0</v>
      </c>
      <c r="N41" s="216">
        <v>0</v>
      </c>
      <c r="O41" s="216">
        <f>ROUND(E41*N41,2)</f>
        <v>0</v>
      </c>
      <c r="P41" s="216">
        <v>0</v>
      </c>
      <c r="Q41" s="216">
        <f>ROUND(E41*P41,2)</f>
        <v>0</v>
      </c>
      <c r="R41" s="216"/>
      <c r="S41" s="216" t="s">
        <v>237</v>
      </c>
      <c r="T41" s="216" t="s">
        <v>238</v>
      </c>
      <c r="U41" s="216">
        <v>0</v>
      </c>
      <c r="V41" s="216">
        <f>ROUND(E41*U41,2)</f>
        <v>0</v>
      </c>
      <c r="W41" s="216"/>
      <c r="X41" s="216" t="s">
        <v>138</v>
      </c>
      <c r="Y41" s="197"/>
      <c r="Z41" s="197"/>
      <c r="AA41" s="197"/>
      <c r="AB41" s="197"/>
      <c r="AC41" s="197"/>
      <c r="AD41" s="197"/>
      <c r="AE41" s="197"/>
      <c r="AF41" s="197"/>
      <c r="AG41" s="197" t="s">
        <v>239</v>
      </c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</row>
    <row r="42" spans="1:60" x14ac:dyDescent="0.25">
      <c r="A42" s="222" t="s">
        <v>107</v>
      </c>
      <c r="B42" s="223" t="s">
        <v>56</v>
      </c>
      <c r="C42" s="243" t="s">
        <v>57</v>
      </c>
      <c r="D42" s="224"/>
      <c r="E42" s="225"/>
      <c r="F42" s="226"/>
      <c r="G42" s="227">
        <f>SUMIF(AG43:AG43,"&lt;&gt;NOR",G43:G43)</f>
        <v>0</v>
      </c>
      <c r="H42" s="221"/>
      <c r="I42" s="221">
        <f>SUM(I43:I43)</f>
        <v>0</v>
      </c>
      <c r="J42" s="221"/>
      <c r="K42" s="221">
        <f>SUM(K43:K43)</f>
        <v>0</v>
      </c>
      <c r="L42" s="221"/>
      <c r="M42" s="221">
        <f>SUM(M43:M43)</f>
        <v>0</v>
      </c>
      <c r="N42" s="221"/>
      <c r="O42" s="221">
        <f>SUM(O43:O43)</f>
        <v>0.96</v>
      </c>
      <c r="P42" s="221"/>
      <c r="Q42" s="221">
        <f>SUM(Q43:Q43)</f>
        <v>0</v>
      </c>
      <c r="R42" s="221"/>
      <c r="S42" s="221"/>
      <c r="T42" s="221"/>
      <c r="U42" s="221"/>
      <c r="V42" s="221">
        <f>SUM(V43:V43)</f>
        <v>0</v>
      </c>
      <c r="W42" s="221"/>
      <c r="X42" s="221"/>
      <c r="AG42" t="s">
        <v>108</v>
      </c>
    </row>
    <row r="43" spans="1:60" ht="20.399999999999999" outlineLevel="1" x14ac:dyDescent="0.25">
      <c r="A43" s="236">
        <v>33</v>
      </c>
      <c r="B43" s="237" t="s">
        <v>306</v>
      </c>
      <c r="C43" s="248" t="s">
        <v>307</v>
      </c>
      <c r="D43" s="238" t="s">
        <v>271</v>
      </c>
      <c r="E43" s="239">
        <v>0.4</v>
      </c>
      <c r="F43" s="240"/>
      <c r="G43" s="241">
        <f>ROUND(E43*F43,2)</f>
        <v>0</v>
      </c>
      <c r="H43" s="217"/>
      <c r="I43" s="216">
        <f>ROUND(E43*H43,2)</f>
        <v>0</v>
      </c>
      <c r="J43" s="217"/>
      <c r="K43" s="216">
        <f>ROUND(E43*J43,2)</f>
        <v>0</v>
      </c>
      <c r="L43" s="216">
        <v>21</v>
      </c>
      <c r="M43" s="216">
        <f>G43*(1+L43/100)</f>
        <v>0</v>
      </c>
      <c r="N43" s="216">
        <v>2.39757</v>
      </c>
      <c r="O43" s="216">
        <f>ROUND(E43*N43,2)</f>
        <v>0.96</v>
      </c>
      <c r="P43" s="216">
        <v>0</v>
      </c>
      <c r="Q43" s="216">
        <f>ROUND(E43*P43,2)</f>
        <v>0</v>
      </c>
      <c r="R43" s="216"/>
      <c r="S43" s="216" t="s">
        <v>237</v>
      </c>
      <c r="T43" s="216" t="s">
        <v>238</v>
      </c>
      <c r="U43" s="216">
        <v>0</v>
      </c>
      <c r="V43" s="216">
        <f>ROUND(E43*U43,2)</f>
        <v>0</v>
      </c>
      <c r="W43" s="216"/>
      <c r="X43" s="216" t="s">
        <v>138</v>
      </c>
      <c r="Y43" s="197"/>
      <c r="Z43" s="197"/>
      <c r="AA43" s="197"/>
      <c r="AB43" s="197"/>
      <c r="AC43" s="197"/>
      <c r="AD43" s="197"/>
      <c r="AE43" s="197"/>
      <c r="AF43" s="197"/>
      <c r="AG43" s="197" t="s">
        <v>239</v>
      </c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</row>
    <row r="44" spans="1:60" x14ac:dyDescent="0.25">
      <c r="A44" s="222" t="s">
        <v>107</v>
      </c>
      <c r="B44" s="223" t="s">
        <v>58</v>
      </c>
      <c r="C44" s="243" t="s">
        <v>59</v>
      </c>
      <c r="D44" s="224"/>
      <c r="E44" s="225"/>
      <c r="F44" s="226"/>
      <c r="G44" s="227">
        <f>SUMIF(AG45:AG45,"&lt;&gt;NOR",G45:G45)</f>
        <v>0</v>
      </c>
      <c r="H44" s="221"/>
      <c r="I44" s="221">
        <f>SUM(I45:I45)</f>
        <v>0</v>
      </c>
      <c r="J44" s="221"/>
      <c r="K44" s="221">
        <f>SUM(K45:K45)</f>
        <v>0</v>
      </c>
      <c r="L44" s="221"/>
      <c r="M44" s="221">
        <f>SUM(M45:M45)</f>
        <v>0</v>
      </c>
      <c r="N44" s="221"/>
      <c r="O44" s="221">
        <f>SUM(O45:O45)</f>
        <v>45.83</v>
      </c>
      <c r="P44" s="221"/>
      <c r="Q44" s="221">
        <f>SUM(Q45:Q45)</f>
        <v>0</v>
      </c>
      <c r="R44" s="221"/>
      <c r="S44" s="221"/>
      <c r="T44" s="221"/>
      <c r="U44" s="221"/>
      <c r="V44" s="221">
        <f>SUM(V45:V45)</f>
        <v>0</v>
      </c>
      <c r="W44" s="221"/>
      <c r="X44" s="221"/>
      <c r="AG44" t="s">
        <v>108</v>
      </c>
    </row>
    <row r="45" spans="1:60" ht="20.399999999999999" outlineLevel="1" x14ac:dyDescent="0.25">
      <c r="A45" s="236">
        <v>34</v>
      </c>
      <c r="B45" s="237" t="s">
        <v>308</v>
      </c>
      <c r="C45" s="248" t="s">
        <v>309</v>
      </c>
      <c r="D45" s="238" t="s">
        <v>271</v>
      </c>
      <c r="E45" s="239">
        <v>24.24</v>
      </c>
      <c r="F45" s="240"/>
      <c r="G45" s="241">
        <f>ROUND(E45*F45,2)</f>
        <v>0</v>
      </c>
      <c r="H45" s="217"/>
      <c r="I45" s="216">
        <f>ROUND(E45*H45,2)</f>
        <v>0</v>
      </c>
      <c r="J45" s="217"/>
      <c r="K45" s="216">
        <f>ROUND(E45*J45,2)</f>
        <v>0</v>
      </c>
      <c r="L45" s="216">
        <v>21</v>
      </c>
      <c r="M45" s="216">
        <f>G45*(1+L45/100)</f>
        <v>0</v>
      </c>
      <c r="N45" s="216">
        <v>1.8907700000000001</v>
      </c>
      <c r="O45" s="216">
        <f>ROUND(E45*N45,2)</f>
        <v>45.83</v>
      </c>
      <c r="P45" s="216">
        <v>0</v>
      </c>
      <c r="Q45" s="216">
        <f>ROUND(E45*P45,2)</f>
        <v>0</v>
      </c>
      <c r="R45" s="216"/>
      <c r="S45" s="216" t="s">
        <v>237</v>
      </c>
      <c r="T45" s="216" t="s">
        <v>238</v>
      </c>
      <c r="U45" s="216">
        <v>0</v>
      </c>
      <c r="V45" s="216">
        <f>ROUND(E45*U45,2)</f>
        <v>0</v>
      </c>
      <c r="W45" s="216"/>
      <c r="X45" s="216" t="s">
        <v>138</v>
      </c>
      <c r="Y45" s="197"/>
      <c r="Z45" s="197"/>
      <c r="AA45" s="197"/>
      <c r="AB45" s="197"/>
      <c r="AC45" s="197"/>
      <c r="AD45" s="197"/>
      <c r="AE45" s="197"/>
      <c r="AF45" s="197"/>
      <c r="AG45" s="197" t="s">
        <v>239</v>
      </c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</row>
    <row r="46" spans="1:60" x14ac:dyDescent="0.25">
      <c r="A46" s="222" t="s">
        <v>107</v>
      </c>
      <c r="B46" s="223" t="s">
        <v>60</v>
      </c>
      <c r="C46" s="243" t="s">
        <v>61</v>
      </c>
      <c r="D46" s="224"/>
      <c r="E46" s="225"/>
      <c r="F46" s="226"/>
      <c r="G46" s="227">
        <f>SUMIF(AG47:AG50,"&lt;&gt;NOR",G47:G50)</f>
        <v>0</v>
      </c>
      <c r="H46" s="221"/>
      <c r="I46" s="221">
        <f>SUM(I47:I50)</f>
        <v>0</v>
      </c>
      <c r="J46" s="221"/>
      <c r="K46" s="221">
        <f>SUM(K47:K50)</f>
        <v>0</v>
      </c>
      <c r="L46" s="221"/>
      <c r="M46" s="221">
        <f>SUM(M47:M50)</f>
        <v>0</v>
      </c>
      <c r="N46" s="221"/>
      <c r="O46" s="221">
        <f>SUM(O47:O50)</f>
        <v>0</v>
      </c>
      <c r="P46" s="221"/>
      <c r="Q46" s="221">
        <f>SUM(Q47:Q50)</f>
        <v>0</v>
      </c>
      <c r="R46" s="221"/>
      <c r="S46" s="221"/>
      <c r="T46" s="221"/>
      <c r="U46" s="221"/>
      <c r="V46" s="221">
        <f>SUM(V47:V50)</f>
        <v>0</v>
      </c>
      <c r="W46" s="221"/>
      <c r="X46" s="221"/>
      <c r="AG46" t="s">
        <v>108</v>
      </c>
    </row>
    <row r="47" spans="1:60" ht="40.799999999999997" outlineLevel="1" x14ac:dyDescent="0.25">
      <c r="A47" s="228">
        <v>35</v>
      </c>
      <c r="B47" s="229" t="s">
        <v>310</v>
      </c>
      <c r="C47" s="244" t="s">
        <v>311</v>
      </c>
      <c r="D47" s="230" t="s">
        <v>244</v>
      </c>
      <c r="E47" s="231">
        <v>14</v>
      </c>
      <c r="F47" s="232"/>
      <c r="G47" s="233">
        <f>ROUND(E47*F47,2)</f>
        <v>0</v>
      </c>
      <c r="H47" s="217"/>
      <c r="I47" s="216">
        <f>ROUND(E47*H47,2)</f>
        <v>0</v>
      </c>
      <c r="J47" s="217"/>
      <c r="K47" s="216">
        <f>ROUND(E47*J47,2)</f>
        <v>0</v>
      </c>
      <c r="L47" s="216">
        <v>21</v>
      </c>
      <c r="M47" s="216">
        <f>G47*(1+L47/100)</f>
        <v>0</v>
      </c>
      <c r="N47" s="216">
        <v>0</v>
      </c>
      <c r="O47" s="216">
        <f>ROUND(E47*N47,2)</f>
        <v>0</v>
      </c>
      <c r="P47" s="216">
        <v>0</v>
      </c>
      <c r="Q47" s="216">
        <f>ROUND(E47*P47,2)</f>
        <v>0</v>
      </c>
      <c r="R47" s="216"/>
      <c r="S47" s="216" t="s">
        <v>112</v>
      </c>
      <c r="T47" s="216" t="s">
        <v>113</v>
      </c>
      <c r="U47" s="216">
        <v>0</v>
      </c>
      <c r="V47" s="216">
        <f>ROUND(E47*U47,2)</f>
        <v>0</v>
      </c>
      <c r="W47" s="216"/>
      <c r="X47" s="216" t="s">
        <v>138</v>
      </c>
      <c r="Y47" s="197"/>
      <c r="Z47" s="197"/>
      <c r="AA47" s="197"/>
      <c r="AB47" s="197"/>
      <c r="AC47" s="197"/>
      <c r="AD47" s="197"/>
      <c r="AE47" s="197"/>
      <c r="AF47" s="197"/>
      <c r="AG47" s="197" t="s">
        <v>239</v>
      </c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</row>
    <row r="48" spans="1:60" outlineLevel="1" x14ac:dyDescent="0.25">
      <c r="A48" s="214"/>
      <c r="B48" s="215"/>
      <c r="C48" s="245" t="s">
        <v>312</v>
      </c>
      <c r="D48" s="234"/>
      <c r="E48" s="234"/>
      <c r="F48" s="234"/>
      <c r="G48" s="234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197"/>
      <c r="Z48" s="197"/>
      <c r="AA48" s="197"/>
      <c r="AB48" s="197"/>
      <c r="AC48" s="197"/>
      <c r="AD48" s="197"/>
      <c r="AE48" s="197"/>
      <c r="AF48" s="197"/>
      <c r="AG48" s="197" t="s">
        <v>117</v>
      </c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</row>
    <row r="49" spans="1:60" outlineLevel="1" x14ac:dyDescent="0.25">
      <c r="A49" s="236">
        <v>36</v>
      </c>
      <c r="B49" s="237" t="s">
        <v>313</v>
      </c>
      <c r="C49" s="248" t="s">
        <v>314</v>
      </c>
      <c r="D49" s="238" t="s">
        <v>111</v>
      </c>
      <c r="E49" s="239">
        <v>4</v>
      </c>
      <c r="F49" s="240"/>
      <c r="G49" s="241">
        <f>ROUND(E49*F49,2)</f>
        <v>0</v>
      </c>
      <c r="H49" s="217"/>
      <c r="I49" s="216">
        <f>ROUND(E49*H49,2)</f>
        <v>0</v>
      </c>
      <c r="J49" s="217"/>
      <c r="K49" s="216">
        <f>ROUND(E49*J49,2)</f>
        <v>0</v>
      </c>
      <c r="L49" s="216">
        <v>21</v>
      </c>
      <c r="M49" s="216">
        <f>G49*(1+L49/100)</f>
        <v>0</v>
      </c>
      <c r="N49" s="216">
        <v>0</v>
      </c>
      <c r="O49" s="216">
        <f>ROUND(E49*N49,2)</f>
        <v>0</v>
      </c>
      <c r="P49" s="216">
        <v>0</v>
      </c>
      <c r="Q49" s="216">
        <f>ROUND(E49*P49,2)</f>
        <v>0</v>
      </c>
      <c r="R49" s="216"/>
      <c r="S49" s="216" t="s">
        <v>112</v>
      </c>
      <c r="T49" s="216" t="s">
        <v>113</v>
      </c>
      <c r="U49" s="216">
        <v>0</v>
      </c>
      <c r="V49" s="216">
        <f>ROUND(E49*U49,2)</f>
        <v>0</v>
      </c>
      <c r="W49" s="216"/>
      <c r="X49" s="216" t="s">
        <v>138</v>
      </c>
      <c r="Y49" s="197"/>
      <c r="Z49" s="197"/>
      <c r="AA49" s="197"/>
      <c r="AB49" s="197"/>
      <c r="AC49" s="197"/>
      <c r="AD49" s="197"/>
      <c r="AE49" s="197"/>
      <c r="AF49" s="197"/>
      <c r="AG49" s="197" t="s">
        <v>239</v>
      </c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</row>
    <row r="50" spans="1:60" ht="20.399999999999999" outlineLevel="1" x14ac:dyDescent="0.25">
      <c r="A50" s="236">
        <v>37</v>
      </c>
      <c r="B50" s="237" t="s">
        <v>315</v>
      </c>
      <c r="C50" s="248" t="s">
        <v>316</v>
      </c>
      <c r="D50" s="238" t="s">
        <v>244</v>
      </c>
      <c r="E50" s="239">
        <v>8</v>
      </c>
      <c r="F50" s="240"/>
      <c r="G50" s="241">
        <f>ROUND(E50*F50,2)</f>
        <v>0</v>
      </c>
      <c r="H50" s="217"/>
      <c r="I50" s="216">
        <f>ROUND(E50*H50,2)</f>
        <v>0</v>
      </c>
      <c r="J50" s="217"/>
      <c r="K50" s="216">
        <f>ROUND(E50*J50,2)</f>
        <v>0</v>
      </c>
      <c r="L50" s="216">
        <v>21</v>
      </c>
      <c r="M50" s="216">
        <f>G50*(1+L50/100)</f>
        <v>0</v>
      </c>
      <c r="N50" s="216">
        <v>0</v>
      </c>
      <c r="O50" s="216">
        <f>ROUND(E50*N50,2)</f>
        <v>0</v>
      </c>
      <c r="P50" s="216">
        <v>0</v>
      </c>
      <c r="Q50" s="216">
        <f>ROUND(E50*P50,2)</f>
        <v>0</v>
      </c>
      <c r="R50" s="216"/>
      <c r="S50" s="216" t="s">
        <v>112</v>
      </c>
      <c r="T50" s="216" t="s">
        <v>113</v>
      </c>
      <c r="U50" s="216">
        <v>0</v>
      </c>
      <c r="V50" s="216">
        <f>ROUND(E50*U50,2)</f>
        <v>0</v>
      </c>
      <c r="W50" s="216"/>
      <c r="X50" s="216" t="s">
        <v>138</v>
      </c>
      <c r="Y50" s="197"/>
      <c r="Z50" s="197"/>
      <c r="AA50" s="197"/>
      <c r="AB50" s="197"/>
      <c r="AC50" s="197"/>
      <c r="AD50" s="197"/>
      <c r="AE50" s="197"/>
      <c r="AF50" s="197"/>
      <c r="AG50" s="197" t="s">
        <v>239</v>
      </c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</row>
    <row r="51" spans="1:60" ht="26.4" x14ac:dyDescent="0.25">
      <c r="A51" s="222" t="s">
        <v>107</v>
      </c>
      <c r="B51" s="223" t="s">
        <v>62</v>
      </c>
      <c r="C51" s="243" t="s">
        <v>63</v>
      </c>
      <c r="D51" s="224"/>
      <c r="E51" s="225"/>
      <c r="F51" s="226"/>
      <c r="G51" s="227">
        <f>SUMIF(AG52:AG53,"&lt;&gt;NOR",G52:G53)</f>
        <v>0</v>
      </c>
      <c r="H51" s="221"/>
      <c r="I51" s="221">
        <f>SUM(I52:I53)</f>
        <v>0</v>
      </c>
      <c r="J51" s="221"/>
      <c r="K51" s="221">
        <f>SUM(K52:K53)</f>
        <v>0</v>
      </c>
      <c r="L51" s="221"/>
      <c r="M51" s="221">
        <f>SUM(M52:M53)</f>
        <v>0</v>
      </c>
      <c r="N51" s="221"/>
      <c r="O51" s="221">
        <f>SUM(O52:O53)</f>
        <v>0.12</v>
      </c>
      <c r="P51" s="221"/>
      <c r="Q51" s="221">
        <f>SUM(Q52:Q53)</f>
        <v>0</v>
      </c>
      <c r="R51" s="221"/>
      <c r="S51" s="221"/>
      <c r="T51" s="221"/>
      <c r="U51" s="221"/>
      <c r="V51" s="221">
        <f>SUM(V52:V53)</f>
        <v>0</v>
      </c>
      <c r="W51" s="221"/>
      <c r="X51" s="221"/>
      <c r="AG51" t="s">
        <v>108</v>
      </c>
    </row>
    <row r="52" spans="1:60" ht="20.399999999999999" outlineLevel="1" x14ac:dyDescent="0.25">
      <c r="A52" s="236">
        <v>38</v>
      </c>
      <c r="B52" s="237" t="s">
        <v>317</v>
      </c>
      <c r="C52" s="248" t="s">
        <v>318</v>
      </c>
      <c r="D52" s="238" t="s">
        <v>165</v>
      </c>
      <c r="E52" s="239">
        <v>2</v>
      </c>
      <c r="F52" s="240"/>
      <c r="G52" s="241">
        <f>ROUND(E52*F52,2)</f>
        <v>0</v>
      </c>
      <c r="H52" s="217"/>
      <c r="I52" s="216">
        <f>ROUND(E52*H52,2)</f>
        <v>0</v>
      </c>
      <c r="J52" s="217"/>
      <c r="K52" s="216">
        <f>ROUND(E52*J52,2)</f>
        <v>0</v>
      </c>
      <c r="L52" s="216">
        <v>21</v>
      </c>
      <c r="M52" s="216">
        <f>G52*(1+L52/100)</f>
        <v>0</v>
      </c>
      <c r="N52" s="216">
        <v>4.1500000000000002E-2</v>
      </c>
      <c r="O52" s="216">
        <f>ROUND(E52*N52,2)</f>
        <v>0.08</v>
      </c>
      <c r="P52" s="216">
        <v>0</v>
      </c>
      <c r="Q52" s="216">
        <f>ROUND(E52*P52,2)</f>
        <v>0</v>
      </c>
      <c r="R52" s="216"/>
      <c r="S52" s="216" t="s">
        <v>237</v>
      </c>
      <c r="T52" s="216" t="s">
        <v>238</v>
      </c>
      <c r="U52" s="216">
        <v>0</v>
      </c>
      <c r="V52" s="216">
        <f>ROUND(E52*U52,2)</f>
        <v>0</v>
      </c>
      <c r="W52" s="216"/>
      <c r="X52" s="216" t="s">
        <v>138</v>
      </c>
      <c r="Y52" s="197"/>
      <c r="Z52" s="197"/>
      <c r="AA52" s="197"/>
      <c r="AB52" s="197"/>
      <c r="AC52" s="197"/>
      <c r="AD52" s="197"/>
      <c r="AE52" s="197"/>
      <c r="AF52" s="197"/>
      <c r="AG52" s="197" t="s">
        <v>239</v>
      </c>
      <c r="AH52" s="197"/>
      <c r="AI52" s="197"/>
      <c r="AJ52" s="197"/>
      <c r="AK52" s="197"/>
      <c r="AL52" s="197"/>
      <c r="AM52" s="197"/>
      <c r="AN52" s="197"/>
      <c r="AO52" s="197"/>
      <c r="AP52" s="197"/>
      <c r="AQ52" s="197"/>
      <c r="AR52" s="197"/>
      <c r="AS52" s="197"/>
      <c r="AT52" s="197"/>
      <c r="AU52" s="197"/>
      <c r="AV52" s="197"/>
      <c r="AW52" s="197"/>
      <c r="AX52" s="197"/>
      <c r="AY52" s="197"/>
      <c r="AZ52" s="197"/>
      <c r="BA52" s="197"/>
      <c r="BB52" s="197"/>
      <c r="BC52" s="197"/>
      <c r="BD52" s="197"/>
      <c r="BE52" s="197"/>
      <c r="BF52" s="197"/>
      <c r="BG52" s="197"/>
      <c r="BH52" s="197"/>
    </row>
    <row r="53" spans="1:60" ht="30.6" outlineLevel="1" x14ac:dyDescent="0.25">
      <c r="A53" s="236">
        <v>39</v>
      </c>
      <c r="B53" s="237" t="s">
        <v>319</v>
      </c>
      <c r="C53" s="248" t="s">
        <v>320</v>
      </c>
      <c r="D53" s="238" t="s">
        <v>244</v>
      </c>
      <c r="E53" s="239">
        <v>2</v>
      </c>
      <c r="F53" s="240"/>
      <c r="G53" s="241">
        <f>ROUND(E53*F53,2)</f>
        <v>0</v>
      </c>
      <c r="H53" s="217"/>
      <c r="I53" s="216">
        <f>ROUND(E53*H53,2)</f>
        <v>0</v>
      </c>
      <c r="J53" s="217"/>
      <c r="K53" s="216">
        <f>ROUND(E53*J53,2)</f>
        <v>0</v>
      </c>
      <c r="L53" s="216">
        <v>21</v>
      </c>
      <c r="M53" s="216">
        <f>G53*(1+L53/100)</f>
        <v>0</v>
      </c>
      <c r="N53" s="216">
        <v>1.9699999999999999E-2</v>
      </c>
      <c r="O53" s="216">
        <f>ROUND(E53*N53,2)</f>
        <v>0.04</v>
      </c>
      <c r="P53" s="216">
        <v>0</v>
      </c>
      <c r="Q53" s="216">
        <f>ROUND(E53*P53,2)</f>
        <v>0</v>
      </c>
      <c r="R53" s="216"/>
      <c r="S53" s="216" t="s">
        <v>237</v>
      </c>
      <c r="T53" s="216" t="s">
        <v>238</v>
      </c>
      <c r="U53" s="216">
        <v>0</v>
      </c>
      <c r="V53" s="216">
        <f>ROUND(E53*U53,2)</f>
        <v>0</v>
      </c>
      <c r="W53" s="216"/>
      <c r="X53" s="216" t="s">
        <v>138</v>
      </c>
      <c r="Y53" s="197"/>
      <c r="Z53" s="197"/>
      <c r="AA53" s="197"/>
      <c r="AB53" s="197"/>
      <c r="AC53" s="197"/>
      <c r="AD53" s="197"/>
      <c r="AE53" s="197"/>
      <c r="AF53" s="197"/>
      <c r="AG53" s="197" t="s">
        <v>239</v>
      </c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  <c r="BF53" s="197"/>
      <c r="BG53" s="197"/>
      <c r="BH53" s="197"/>
    </row>
    <row r="54" spans="1:60" x14ac:dyDescent="0.25">
      <c r="A54" s="222" t="s">
        <v>107</v>
      </c>
      <c r="B54" s="223" t="s">
        <v>64</v>
      </c>
      <c r="C54" s="243" t="s">
        <v>65</v>
      </c>
      <c r="D54" s="224"/>
      <c r="E54" s="225"/>
      <c r="F54" s="226"/>
      <c r="G54" s="227">
        <f>SUMIF(AG55:AG58,"&lt;&gt;NOR",G55:G58)</f>
        <v>0</v>
      </c>
      <c r="H54" s="221"/>
      <c r="I54" s="221">
        <f>SUM(I55:I58)</f>
        <v>0</v>
      </c>
      <c r="J54" s="221"/>
      <c r="K54" s="221">
        <f>SUM(K55:K58)</f>
        <v>0</v>
      </c>
      <c r="L54" s="221"/>
      <c r="M54" s="221">
        <f>SUM(M55:M58)</f>
        <v>0</v>
      </c>
      <c r="N54" s="221"/>
      <c r="O54" s="221">
        <f>SUM(O55:O58)</f>
        <v>0</v>
      </c>
      <c r="P54" s="221"/>
      <c r="Q54" s="221">
        <f>SUM(Q55:Q58)</f>
        <v>0.04</v>
      </c>
      <c r="R54" s="221"/>
      <c r="S54" s="221"/>
      <c r="T54" s="221"/>
      <c r="U54" s="221"/>
      <c r="V54" s="221">
        <f>SUM(V55:V58)</f>
        <v>0</v>
      </c>
      <c r="W54" s="221"/>
      <c r="X54" s="221"/>
      <c r="AG54" t="s">
        <v>108</v>
      </c>
    </row>
    <row r="55" spans="1:60" ht="20.399999999999999" outlineLevel="1" x14ac:dyDescent="0.25">
      <c r="A55" s="236">
        <v>40</v>
      </c>
      <c r="B55" s="237" t="s">
        <v>321</v>
      </c>
      <c r="C55" s="248" t="s">
        <v>322</v>
      </c>
      <c r="D55" s="238" t="s">
        <v>111</v>
      </c>
      <c r="E55" s="239">
        <v>12</v>
      </c>
      <c r="F55" s="240"/>
      <c r="G55" s="241">
        <f>ROUND(E55*F55,2)</f>
        <v>0</v>
      </c>
      <c r="H55" s="217"/>
      <c r="I55" s="216">
        <f>ROUND(E55*H55,2)</f>
        <v>0</v>
      </c>
      <c r="J55" s="217"/>
      <c r="K55" s="216">
        <f>ROUND(E55*J55,2)</f>
        <v>0</v>
      </c>
      <c r="L55" s="216">
        <v>21</v>
      </c>
      <c r="M55" s="216">
        <f>G55*(1+L55/100)</f>
        <v>0</v>
      </c>
      <c r="N55" s="216">
        <v>0</v>
      </c>
      <c r="O55" s="216">
        <f>ROUND(E55*N55,2)</f>
        <v>0</v>
      </c>
      <c r="P55" s="216">
        <v>0</v>
      </c>
      <c r="Q55" s="216">
        <f>ROUND(E55*P55,2)</f>
        <v>0</v>
      </c>
      <c r="R55" s="216"/>
      <c r="S55" s="216" t="s">
        <v>237</v>
      </c>
      <c r="T55" s="216" t="s">
        <v>113</v>
      </c>
      <c r="U55" s="216">
        <v>0</v>
      </c>
      <c r="V55" s="216">
        <f>ROUND(E55*U55,2)</f>
        <v>0</v>
      </c>
      <c r="W55" s="216"/>
      <c r="X55" s="216" t="s">
        <v>138</v>
      </c>
      <c r="Y55" s="197"/>
      <c r="Z55" s="197"/>
      <c r="AA55" s="197"/>
      <c r="AB55" s="197"/>
      <c r="AC55" s="197"/>
      <c r="AD55" s="197"/>
      <c r="AE55" s="197"/>
      <c r="AF55" s="197"/>
      <c r="AG55" s="197" t="s">
        <v>239</v>
      </c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  <c r="BF55" s="197"/>
      <c r="BG55" s="197"/>
      <c r="BH55" s="197"/>
    </row>
    <row r="56" spans="1:60" ht="20.399999999999999" outlineLevel="1" x14ac:dyDescent="0.25">
      <c r="A56" s="236">
        <v>41</v>
      </c>
      <c r="B56" s="237" t="s">
        <v>323</v>
      </c>
      <c r="C56" s="248" t="s">
        <v>324</v>
      </c>
      <c r="D56" s="238" t="s">
        <v>111</v>
      </c>
      <c r="E56" s="239">
        <v>1</v>
      </c>
      <c r="F56" s="240"/>
      <c r="G56" s="241">
        <f>ROUND(E56*F56,2)</f>
        <v>0</v>
      </c>
      <c r="H56" s="217"/>
      <c r="I56" s="216">
        <f>ROUND(E56*H56,2)</f>
        <v>0</v>
      </c>
      <c r="J56" s="217"/>
      <c r="K56" s="216">
        <f>ROUND(E56*J56,2)</f>
        <v>0</v>
      </c>
      <c r="L56" s="216">
        <v>21</v>
      </c>
      <c r="M56" s="216">
        <f>G56*(1+L56/100)</f>
        <v>0</v>
      </c>
      <c r="N56" s="216">
        <v>1.47E-3</v>
      </c>
      <c r="O56" s="216">
        <f>ROUND(E56*N56,2)</f>
        <v>0</v>
      </c>
      <c r="P56" s="216">
        <v>3.9E-2</v>
      </c>
      <c r="Q56" s="216">
        <f>ROUND(E56*P56,2)</f>
        <v>0.04</v>
      </c>
      <c r="R56" s="216"/>
      <c r="S56" s="216" t="s">
        <v>237</v>
      </c>
      <c r="T56" s="216" t="s">
        <v>113</v>
      </c>
      <c r="U56" s="216">
        <v>0</v>
      </c>
      <c r="V56" s="216">
        <f>ROUND(E56*U56,2)</f>
        <v>0</v>
      </c>
      <c r="W56" s="216"/>
      <c r="X56" s="216" t="s">
        <v>138</v>
      </c>
      <c r="Y56" s="197"/>
      <c r="Z56" s="197"/>
      <c r="AA56" s="197"/>
      <c r="AB56" s="197"/>
      <c r="AC56" s="197"/>
      <c r="AD56" s="197"/>
      <c r="AE56" s="197"/>
      <c r="AF56" s="197"/>
      <c r="AG56" s="197" t="s">
        <v>239</v>
      </c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  <c r="BF56" s="197"/>
      <c r="BG56" s="197"/>
      <c r="BH56" s="197"/>
    </row>
    <row r="57" spans="1:60" ht="20.399999999999999" outlineLevel="1" x14ac:dyDescent="0.25">
      <c r="A57" s="236">
        <v>42</v>
      </c>
      <c r="B57" s="237" t="s">
        <v>325</v>
      </c>
      <c r="C57" s="248" t="s">
        <v>326</v>
      </c>
      <c r="D57" s="238" t="s">
        <v>327</v>
      </c>
      <c r="E57" s="239">
        <v>1</v>
      </c>
      <c r="F57" s="240"/>
      <c r="G57" s="241">
        <f>ROUND(E57*F57,2)</f>
        <v>0</v>
      </c>
      <c r="H57" s="217"/>
      <c r="I57" s="216">
        <f>ROUND(E57*H57,2)</f>
        <v>0</v>
      </c>
      <c r="J57" s="217"/>
      <c r="K57" s="216">
        <f>ROUND(E57*J57,2)</f>
        <v>0</v>
      </c>
      <c r="L57" s="216">
        <v>21</v>
      </c>
      <c r="M57" s="216">
        <f>G57*(1+L57/100)</f>
        <v>0</v>
      </c>
      <c r="N57" s="216">
        <v>0</v>
      </c>
      <c r="O57" s="216">
        <f>ROUND(E57*N57,2)</f>
        <v>0</v>
      </c>
      <c r="P57" s="216">
        <v>0</v>
      </c>
      <c r="Q57" s="216">
        <f>ROUND(E57*P57,2)</f>
        <v>0</v>
      </c>
      <c r="R57" s="216"/>
      <c r="S57" s="216" t="s">
        <v>112</v>
      </c>
      <c r="T57" s="216" t="s">
        <v>113</v>
      </c>
      <c r="U57" s="216">
        <v>0</v>
      </c>
      <c r="V57" s="216">
        <f>ROUND(E57*U57,2)</f>
        <v>0</v>
      </c>
      <c r="W57" s="216"/>
      <c r="X57" s="216" t="s">
        <v>138</v>
      </c>
      <c r="Y57" s="197"/>
      <c r="Z57" s="197"/>
      <c r="AA57" s="197"/>
      <c r="AB57" s="197"/>
      <c r="AC57" s="197"/>
      <c r="AD57" s="197"/>
      <c r="AE57" s="197"/>
      <c r="AF57" s="197"/>
      <c r="AG57" s="197" t="s">
        <v>239</v>
      </c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197"/>
      <c r="AW57" s="197"/>
      <c r="AX57" s="197"/>
      <c r="AY57" s="197"/>
      <c r="AZ57" s="197"/>
      <c r="BA57" s="197"/>
      <c r="BB57" s="197"/>
      <c r="BC57" s="197"/>
      <c r="BD57" s="197"/>
      <c r="BE57" s="197"/>
      <c r="BF57" s="197"/>
      <c r="BG57" s="197"/>
      <c r="BH57" s="197"/>
    </row>
    <row r="58" spans="1:60" ht="20.399999999999999" outlineLevel="1" x14ac:dyDescent="0.25">
      <c r="A58" s="236">
        <v>43</v>
      </c>
      <c r="B58" s="237" t="s">
        <v>328</v>
      </c>
      <c r="C58" s="248" t="s">
        <v>329</v>
      </c>
      <c r="D58" s="238" t="s">
        <v>244</v>
      </c>
      <c r="E58" s="239">
        <v>4</v>
      </c>
      <c r="F58" s="240"/>
      <c r="G58" s="241">
        <f>ROUND(E58*F58,2)</f>
        <v>0</v>
      </c>
      <c r="H58" s="217"/>
      <c r="I58" s="216">
        <f>ROUND(E58*H58,2)</f>
        <v>0</v>
      </c>
      <c r="J58" s="217"/>
      <c r="K58" s="216">
        <f>ROUND(E58*J58,2)</f>
        <v>0</v>
      </c>
      <c r="L58" s="216">
        <v>21</v>
      </c>
      <c r="M58" s="216">
        <f>G58*(1+L58/100)</f>
        <v>0</v>
      </c>
      <c r="N58" s="216">
        <v>0</v>
      </c>
      <c r="O58" s="216">
        <f>ROUND(E58*N58,2)</f>
        <v>0</v>
      </c>
      <c r="P58" s="216">
        <v>0</v>
      </c>
      <c r="Q58" s="216">
        <f>ROUND(E58*P58,2)</f>
        <v>0</v>
      </c>
      <c r="R58" s="216"/>
      <c r="S58" s="216" t="s">
        <v>112</v>
      </c>
      <c r="T58" s="216" t="s">
        <v>113</v>
      </c>
      <c r="U58" s="216">
        <v>0</v>
      </c>
      <c r="V58" s="216">
        <f>ROUND(E58*U58,2)</f>
        <v>0</v>
      </c>
      <c r="W58" s="216"/>
      <c r="X58" s="216" t="s">
        <v>138</v>
      </c>
      <c r="Y58" s="197"/>
      <c r="Z58" s="197"/>
      <c r="AA58" s="197"/>
      <c r="AB58" s="197"/>
      <c r="AC58" s="197"/>
      <c r="AD58" s="197"/>
      <c r="AE58" s="197"/>
      <c r="AF58" s="197"/>
      <c r="AG58" s="197" t="s">
        <v>239</v>
      </c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7"/>
      <c r="BF58" s="197"/>
      <c r="BG58" s="197"/>
      <c r="BH58" s="197"/>
    </row>
    <row r="59" spans="1:60" x14ac:dyDescent="0.25">
      <c r="A59" s="222" t="s">
        <v>107</v>
      </c>
      <c r="B59" s="223" t="s">
        <v>66</v>
      </c>
      <c r="C59" s="243" t="s">
        <v>67</v>
      </c>
      <c r="D59" s="224"/>
      <c r="E59" s="225"/>
      <c r="F59" s="226"/>
      <c r="G59" s="227">
        <f>SUMIF(AG60:AG65,"&lt;&gt;NOR",G60:G65)</f>
        <v>0</v>
      </c>
      <c r="H59" s="221"/>
      <c r="I59" s="221">
        <f>SUM(I60:I65)</f>
        <v>0</v>
      </c>
      <c r="J59" s="221"/>
      <c r="K59" s="221">
        <f>SUM(K60:K65)</f>
        <v>0</v>
      </c>
      <c r="L59" s="221"/>
      <c r="M59" s="221">
        <f>SUM(M60:M65)</f>
        <v>0</v>
      </c>
      <c r="N59" s="221"/>
      <c r="O59" s="221">
        <f>SUM(O60:O65)</f>
        <v>0</v>
      </c>
      <c r="P59" s="221"/>
      <c r="Q59" s="221">
        <f>SUM(Q60:Q65)</f>
        <v>0</v>
      </c>
      <c r="R59" s="221"/>
      <c r="S59" s="221"/>
      <c r="T59" s="221"/>
      <c r="U59" s="221"/>
      <c r="V59" s="221">
        <f>SUM(V60:V65)</f>
        <v>0</v>
      </c>
      <c r="W59" s="221"/>
      <c r="X59" s="221"/>
      <c r="AG59" t="s">
        <v>108</v>
      </c>
    </row>
    <row r="60" spans="1:60" outlineLevel="1" x14ac:dyDescent="0.25">
      <c r="A60" s="236">
        <v>44</v>
      </c>
      <c r="B60" s="237" t="s">
        <v>330</v>
      </c>
      <c r="C60" s="248" t="s">
        <v>331</v>
      </c>
      <c r="D60" s="238" t="s">
        <v>182</v>
      </c>
      <c r="E60" s="239">
        <v>9.1690000000000005</v>
      </c>
      <c r="F60" s="240"/>
      <c r="G60" s="241">
        <f>ROUND(E60*F60,2)</f>
        <v>0</v>
      </c>
      <c r="H60" s="217"/>
      <c r="I60" s="216">
        <f>ROUND(E60*H60,2)</f>
        <v>0</v>
      </c>
      <c r="J60" s="217"/>
      <c r="K60" s="216">
        <f>ROUND(E60*J60,2)</f>
        <v>0</v>
      </c>
      <c r="L60" s="216">
        <v>21</v>
      </c>
      <c r="M60" s="216">
        <f>G60*(1+L60/100)</f>
        <v>0</v>
      </c>
      <c r="N60" s="216">
        <v>0</v>
      </c>
      <c r="O60" s="216">
        <f>ROUND(E60*N60,2)</f>
        <v>0</v>
      </c>
      <c r="P60" s="216">
        <v>0</v>
      </c>
      <c r="Q60" s="216">
        <f>ROUND(E60*P60,2)</f>
        <v>0</v>
      </c>
      <c r="R60" s="216"/>
      <c r="S60" s="216" t="s">
        <v>237</v>
      </c>
      <c r="T60" s="216" t="s">
        <v>113</v>
      </c>
      <c r="U60" s="216">
        <v>0</v>
      </c>
      <c r="V60" s="216">
        <f>ROUND(E60*U60,2)</f>
        <v>0</v>
      </c>
      <c r="W60" s="216"/>
      <c r="X60" s="216" t="s">
        <v>138</v>
      </c>
      <c r="Y60" s="197"/>
      <c r="Z60" s="197"/>
      <c r="AA60" s="197"/>
      <c r="AB60" s="197"/>
      <c r="AC60" s="197"/>
      <c r="AD60" s="197"/>
      <c r="AE60" s="197"/>
      <c r="AF60" s="197"/>
      <c r="AG60" s="197" t="s">
        <v>239</v>
      </c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7"/>
      <c r="AT60" s="197"/>
      <c r="AU60" s="197"/>
      <c r="AV60" s="197"/>
      <c r="AW60" s="197"/>
      <c r="AX60" s="197"/>
      <c r="AY60" s="197"/>
      <c r="AZ60" s="197"/>
      <c r="BA60" s="197"/>
      <c r="BB60" s="197"/>
      <c r="BC60" s="197"/>
      <c r="BD60" s="197"/>
      <c r="BE60" s="197"/>
      <c r="BF60" s="197"/>
      <c r="BG60" s="197"/>
      <c r="BH60" s="197"/>
    </row>
    <row r="61" spans="1:60" ht="20.399999999999999" outlineLevel="1" x14ac:dyDescent="0.25">
      <c r="A61" s="236">
        <v>45</v>
      </c>
      <c r="B61" s="237" t="s">
        <v>332</v>
      </c>
      <c r="C61" s="248" t="s">
        <v>333</v>
      </c>
      <c r="D61" s="238" t="s">
        <v>182</v>
      </c>
      <c r="E61" s="239">
        <v>174.21100000000001</v>
      </c>
      <c r="F61" s="240"/>
      <c r="G61" s="241">
        <f>ROUND(E61*F61,2)</f>
        <v>0</v>
      </c>
      <c r="H61" s="217"/>
      <c r="I61" s="216">
        <f>ROUND(E61*H61,2)</f>
        <v>0</v>
      </c>
      <c r="J61" s="217"/>
      <c r="K61" s="216">
        <f>ROUND(E61*J61,2)</f>
        <v>0</v>
      </c>
      <c r="L61" s="216">
        <v>21</v>
      </c>
      <c r="M61" s="216">
        <f>G61*(1+L61/100)</f>
        <v>0</v>
      </c>
      <c r="N61" s="216">
        <v>0</v>
      </c>
      <c r="O61" s="216">
        <f>ROUND(E61*N61,2)</f>
        <v>0</v>
      </c>
      <c r="P61" s="216">
        <v>0</v>
      </c>
      <c r="Q61" s="216">
        <f>ROUND(E61*P61,2)</f>
        <v>0</v>
      </c>
      <c r="R61" s="216"/>
      <c r="S61" s="216" t="s">
        <v>237</v>
      </c>
      <c r="T61" s="216" t="s">
        <v>238</v>
      </c>
      <c r="U61" s="216">
        <v>0</v>
      </c>
      <c r="V61" s="216">
        <f>ROUND(E61*U61,2)</f>
        <v>0</v>
      </c>
      <c r="W61" s="216"/>
      <c r="X61" s="216" t="s">
        <v>138</v>
      </c>
      <c r="Y61" s="197"/>
      <c r="Z61" s="197"/>
      <c r="AA61" s="197"/>
      <c r="AB61" s="197"/>
      <c r="AC61" s="197"/>
      <c r="AD61" s="197"/>
      <c r="AE61" s="197"/>
      <c r="AF61" s="197"/>
      <c r="AG61" s="197" t="s">
        <v>239</v>
      </c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7"/>
      <c r="AT61" s="197"/>
      <c r="AU61" s="197"/>
      <c r="AV61" s="197"/>
      <c r="AW61" s="197"/>
      <c r="AX61" s="197"/>
      <c r="AY61" s="197"/>
      <c r="AZ61" s="197"/>
      <c r="BA61" s="197"/>
      <c r="BB61" s="197"/>
      <c r="BC61" s="197"/>
      <c r="BD61" s="197"/>
      <c r="BE61" s="197"/>
      <c r="BF61" s="197"/>
      <c r="BG61" s="197"/>
      <c r="BH61" s="197"/>
    </row>
    <row r="62" spans="1:60" ht="20.399999999999999" outlineLevel="1" x14ac:dyDescent="0.25">
      <c r="A62" s="236">
        <v>46</v>
      </c>
      <c r="B62" s="237" t="s">
        <v>334</v>
      </c>
      <c r="C62" s="248" t="s">
        <v>335</v>
      </c>
      <c r="D62" s="238" t="s">
        <v>182</v>
      </c>
      <c r="E62" s="239">
        <v>9.1690000000000005</v>
      </c>
      <c r="F62" s="240"/>
      <c r="G62" s="241">
        <f>ROUND(E62*F62,2)</f>
        <v>0</v>
      </c>
      <c r="H62" s="217"/>
      <c r="I62" s="216">
        <f>ROUND(E62*H62,2)</f>
        <v>0</v>
      </c>
      <c r="J62" s="217"/>
      <c r="K62" s="216">
        <f>ROUND(E62*J62,2)</f>
        <v>0</v>
      </c>
      <c r="L62" s="216">
        <v>21</v>
      </c>
      <c r="M62" s="216">
        <f>G62*(1+L62/100)</f>
        <v>0</v>
      </c>
      <c r="N62" s="216">
        <v>0</v>
      </c>
      <c r="O62" s="216">
        <f>ROUND(E62*N62,2)</f>
        <v>0</v>
      </c>
      <c r="P62" s="216">
        <v>0</v>
      </c>
      <c r="Q62" s="216">
        <f>ROUND(E62*P62,2)</f>
        <v>0</v>
      </c>
      <c r="R62" s="216"/>
      <c r="S62" s="216" t="s">
        <v>237</v>
      </c>
      <c r="T62" s="216" t="s">
        <v>238</v>
      </c>
      <c r="U62" s="216">
        <v>0</v>
      </c>
      <c r="V62" s="216">
        <f>ROUND(E62*U62,2)</f>
        <v>0</v>
      </c>
      <c r="W62" s="216"/>
      <c r="X62" s="216" t="s">
        <v>138</v>
      </c>
      <c r="Y62" s="197"/>
      <c r="Z62" s="197"/>
      <c r="AA62" s="197"/>
      <c r="AB62" s="197"/>
      <c r="AC62" s="197"/>
      <c r="AD62" s="197"/>
      <c r="AE62" s="197"/>
      <c r="AF62" s="197"/>
      <c r="AG62" s="197" t="s">
        <v>239</v>
      </c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</row>
    <row r="63" spans="1:60" ht="20.399999999999999" outlineLevel="1" x14ac:dyDescent="0.25">
      <c r="A63" s="236">
        <v>47</v>
      </c>
      <c r="B63" s="237" t="s">
        <v>336</v>
      </c>
      <c r="C63" s="248" t="s">
        <v>337</v>
      </c>
      <c r="D63" s="238" t="s">
        <v>182</v>
      </c>
      <c r="E63" s="239">
        <v>2.7509999999999999</v>
      </c>
      <c r="F63" s="240"/>
      <c r="G63" s="241">
        <f>ROUND(E63*F63,2)</f>
        <v>0</v>
      </c>
      <c r="H63" s="217"/>
      <c r="I63" s="216">
        <f>ROUND(E63*H63,2)</f>
        <v>0</v>
      </c>
      <c r="J63" s="217"/>
      <c r="K63" s="216">
        <f>ROUND(E63*J63,2)</f>
        <v>0</v>
      </c>
      <c r="L63" s="216">
        <v>21</v>
      </c>
      <c r="M63" s="216">
        <f>G63*(1+L63/100)</f>
        <v>0</v>
      </c>
      <c r="N63" s="216">
        <v>0</v>
      </c>
      <c r="O63" s="216">
        <f>ROUND(E63*N63,2)</f>
        <v>0</v>
      </c>
      <c r="P63" s="216">
        <v>0</v>
      </c>
      <c r="Q63" s="216">
        <f>ROUND(E63*P63,2)</f>
        <v>0</v>
      </c>
      <c r="R63" s="216"/>
      <c r="S63" s="216" t="s">
        <v>237</v>
      </c>
      <c r="T63" s="216" t="s">
        <v>238</v>
      </c>
      <c r="U63" s="216">
        <v>0</v>
      </c>
      <c r="V63" s="216">
        <f>ROUND(E63*U63,2)</f>
        <v>0</v>
      </c>
      <c r="W63" s="216"/>
      <c r="X63" s="216" t="s">
        <v>138</v>
      </c>
      <c r="Y63" s="197"/>
      <c r="Z63" s="197"/>
      <c r="AA63" s="197"/>
      <c r="AB63" s="197"/>
      <c r="AC63" s="197"/>
      <c r="AD63" s="197"/>
      <c r="AE63" s="197"/>
      <c r="AF63" s="197"/>
      <c r="AG63" s="197" t="s">
        <v>239</v>
      </c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7"/>
      <c r="AT63" s="197"/>
      <c r="AU63" s="197"/>
      <c r="AV63" s="197"/>
      <c r="AW63" s="197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</row>
    <row r="64" spans="1:60" ht="20.399999999999999" outlineLevel="1" x14ac:dyDescent="0.25">
      <c r="A64" s="236">
        <v>48</v>
      </c>
      <c r="B64" s="237" t="s">
        <v>338</v>
      </c>
      <c r="C64" s="248" t="s">
        <v>339</v>
      </c>
      <c r="D64" s="238" t="s">
        <v>182</v>
      </c>
      <c r="E64" s="239">
        <v>2.7509999999999999</v>
      </c>
      <c r="F64" s="240"/>
      <c r="G64" s="241">
        <f>ROUND(E64*F64,2)</f>
        <v>0</v>
      </c>
      <c r="H64" s="217"/>
      <c r="I64" s="216">
        <f>ROUND(E64*H64,2)</f>
        <v>0</v>
      </c>
      <c r="J64" s="217"/>
      <c r="K64" s="216">
        <f>ROUND(E64*J64,2)</f>
        <v>0</v>
      </c>
      <c r="L64" s="216">
        <v>21</v>
      </c>
      <c r="M64" s="216">
        <f>G64*(1+L64/100)</f>
        <v>0</v>
      </c>
      <c r="N64" s="216">
        <v>0</v>
      </c>
      <c r="O64" s="216">
        <f>ROUND(E64*N64,2)</f>
        <v>0</v>
      </c>
      <c r="P64" s="216">
        <v>0</v>
      </c>
      <c r="Q64" s="216">
        <f>ROUND(E64*P64,2)</f>
        <v>0</v>
      </c>
      <c r="R64" s="216"/>
      <c r="S64" s="216" t="s">
        <v>237</v>
      </c>
      <c r="T64" s="216" t="s">
        <v>238</v>
      </c>
      <c r="U64" s="216">
        <v>0</v>
      </c>
      <c r="V64" s="216">
        <f>ROUND(E64*U64,2)</f>
        <v>0</v>
      </c>
      <c r="W64" s="216"/>
      <c r="X64" s="216" t="s">
        <v>138</v>
      </c>
      <c r="Y64" s="197"/>
      <c r="Z64" s="197"/>
      <c r="AA64" s="197"/>
      <c r="AB64" s="197"/>
      <c r="AC64" s="197"/>
      <c r="AD64" s="197"/>
      <c r="AE64" s="197"/>
      <c r="AF64" s="197"/>
      <c r="AG64" s="197" t="s">
        <v>239</v>
      </c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</row>
    <row r="65" spans="1:60" ht="20.399999999999999" outlineLevel="1" x14ac:dyDescent="0.25">
      <c r="A65" s="236">
        <v>49</v>
      </c>
      <c r="B65" s="237" t="s">
        <v>340</v>
      </c>
      <c r="C65" s="248" t="s">
        <v>341</v>
      </c>
      <c r="D65" s="238" t="s">
        <v>182</v>
      </c>
      <c r="E65" s="239">
        <v>3.6680000000000001</v>
      </c>
      <c r="F65" s="240"/>
      <c r="G65" s="241">
        <f>ROUND(E65*F65,2)</f>
        <v>0</v>
      </c>
      <c r="H65" s="217"/>
      <c r="I65" s="216">
        <f>ROUND(E65*H65,2)</f>
        <v>0</v>
      </c>
      <c r="J65" s="217"/>
      <c r="K65" s="216">
        <f>ROUND(E65*J65,2)</f>
        <v>0</v>
      </c>
      <c r="L65" s="216">
        <v>21</v>
      </c>
      <c r="M65" s="216">
        <f>G65*(1+L65/100)</f>
        <v>0</v>
      </c>
      <c r="N65" s="216">
        <v>0</v>
      </c>
      <c r="O65" s="216">
        <f>ROUND(E65*N65,2)</f>
        <v>0</v>
      </c>
      <c r="P65" s="216">
        <v>0</v>
      </c>
      <c r="Q65" s="216">
        <f>ROUND(E65*P65,2)</f>
        <v>0</v>
      </c>
      <c r="R65" s="216"/>
      <c r="S65" s="216" t="s">
        <v>237</v>
      </c>
      <c r="T65" s="216" t="s">
        <v>238</v>
      </c>
      <c r="U65" s="216">
        <v>0</v>
      </c>
      <c r="V65" s="216">
        <f>ROUND(E65*U65,2)</f>
        <v>0</v>
      </c>
      <c r="W65" s="216"/>
      <c r="X65" s="216" t="s">
        <v>138</v>
      </c>
      <c r="Y65" s="197"/>
      <c r="Z65" s="197"/>
      <c r="AA65" s="197"/>
      <c r="AB65" s="197"/>
      <c r="AC65" s="197"/>
      <c r="AD65" s="197"/>
      <c r="AE65" s="197"/>
      <c r="AF65" s="197"/>
      <c r="AG65" s="197" t="s">
        <v>239</v>
      </c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</row>
    <row r="66" spans="1:60" x14ac:dyDescent="0.25">
      <c r="A66" s="222" t="s">
        <v>107</v>
      </c>
      <c r="B66" s="223" t="s">
        <v>76</v>
      </c>
      <c r="C66" s="243" t="s">
        <v>77</v>
      </c>
      <c r="D66" s="224"/>
      <c r="E66" s="225"/>
      <c r="F66" s="226"/>
      <c r="G66" s="227">
        <f>SUMIF(AG67:AG69,"&lt;&gt;NOR",G67:G69)</f>
        <v>0</v>
      </c>
      <c r="H66" s="221"/>
      <c r="I66" s="221">
        <f>SUM(I67:I69)</f>
        <v>0</v>
      </c>
      <c r="J66" s="221"/>
      <c r="K66" s="221">
        <f>SUM(K67:K69)</f>
        <v>0</v>
      </c>
      <c r="L66" s="221"/>
      <c r="M66" s="221">
        <f>SUM(M67:M69)</f>
        <v>0</v>
      </c>
      <c r="N66" s="221"/>
      <c r="O66" s="221">
        <f>SUM(O67:O69)</f>
        <v>0.02</v>
      </c>
      <c r="P66" s="221"/>
      <c r="Q66" s="221">
        <f>SUM(Q67:Q69)</f>
        <v>0</v>
      </c>
      <c r="R66" s="221"/>
      <c r="S66" s="221"/>
      <c r="T66" s="221"/>
      <c r="U66" s="221"/>
      <c r="V66" s="221">
        <f>SUM(V67:V69)</f>
        <v>0</v>
      </c>
      <c r="W66" s="221"/>
      <c r="X66" s="221"/>
      <c r="AG66" t="s">
        <v>108</v>
      </c>
    </row>
    <row r="67" spans="1:60" ht="30.6" outlineLevel="1" x14ac:dyDescent="0.25">
      <c r="A67" s="236">
        <v>50</v>
      </c>
      <c r="B67" s="237" t="s">
        <v>342</v>
      </c>
      <c r="C67" s="248" t="s">
        <v>343</v>
      </c>
      <c r="D67" s="238" t="s">
        <v>244</v>
      </c>
      <c r="E67" s="239">
        <v>2</v>
      </c>
      <c r="F67" s="240"/>
      <c r="G67" s="241">
        <f>ROUND(E67*F67,2)</f>
        <v>0</v>
      </c>
      <c r="H67" s="217"/>
      <c r="I67" s="216">
        <f>ROUND(E67*H67,2)</f>
        <v>0</v>
      </c>
      <c r="J67" s="217"/>
      <c r="K67" s="216">
        <f>ROUND(E67*J67,2)</f>
        <v>0</v>
      </c>
      <c r="L67" s="216">
        <v>21</v>
      </c>
      <c r="M67" s="216">
        <f>G67*(1+L67/100)</f>
        <v>0</v>
      </c>
      <c r="N67" s="216">
        <v>4.0000000000000001E-3</v>
      </c>
      <c r="O67" s="216">
        <f>ROUND(E67*N67,2)</f>
        <v>0.01</v>
      </c>
      <c r="P67" s="216">
        <v>0</v>
      </c>
      <c r="Q67" s="216">
        <f>ROUND(E67*P67,2)</f>
        <v>0</v>
      </c>
      <c r="R67" s="216"/>
      <c r="S67" s="216" t="s">
        <v>237</v>
      </c>
      <c r="T67" s="216" t="s">
        <v>113</v>
      </c>
      <c r="U67" s="216">
        <v>0</v>
      </c>
      <c r="V67" s="216">
        <f>ROUND(E67*U67,2)</f>
        <v>0</v>
      </c>
      <c r="W67" s="216"/>
      <c r="X67" s="216" t="s">
        <v>138</v>
      </c>
      <c r="Y67" s="197"/>
      <c r="Z67" s="197"/>
      <c r="AA67" s="197"/>
      <c r="AB67" s="197"/>
      <c r="AC67" s="197"/>
      <c r="AD67" s="197"/>
      <c r="AE67" s="197"/>
      <c r="AF67" s="197"/>
      <c r="AG67" s="197" t="s">
        <v>344</v>
      </c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</row>
    <row r="68" spans="1:60" ht="20.399999999999999" outlineLevel="1" x14ac:dyDescent="0.25">
      <c r="A68" s="236">
        <v>51</v>
      </c>
      <c r="B68" s="237" t="s">
        <v>345</v>
      </c>
      <c r="C68" s="248" t="s">
        <v>346</v>
      </c>
      <c r="D68" s="238" t="s">
        <v>165</v>
      </c>
      <c r="E68" s="239">
        <v>2</v>
      </c>
      <c r="F68" s="240"/>
      <c r="G68" s="241">
        <f>ROUND(E68*F68,2)</f>
        <v>0</v>
      </c>
      <c r="H68" s="217"/>
      <c r="I68" s="216">
        <f>ROUND(E68*H68,2)</f>
        <v>0</v>
      </c>
      <c r="J68" s="217"/>
      <c r="K68" s="216">
        <f>ROUND(E68*J68,2)</f>
        <v>0</v>
      </c>
      <c r="L68" s="216">
        <v>21</v>
      </c>
      <c r="M68" s="216">
        <f>G68*(1+L68/100)</f>
        <v>0</v>
      </c>
      <c r="N68" s="216">
        <v>4.0000000000000001E-3</v>
      </c>
      <c r="O68" s="216">
        <f>ROUND(E68*N68,2)</f>
        <v>0.01</v>
      </c>
      <c r="P68" s="216">
        <v>0</v>
      </c>
      <c r="Q68" s="216">
        <f>ROUND(E68*P68,2)</f>
        <v>0</v>
      </c>
      <c r="R68" s="216"/>
      <c r="S68" s="216" t="s">
        <v>112</v>
      </c>
      <c r="T68" s="216" t="s">
        <v>113</v>
      </c>
      <c r="U68" s="216">
        <v>0</v>
      </c>
      <c r="V68" s="216">
        <f>ROUND(E68*U68,2)</f>
        <v>0</v>
      </c>
      <c r="W68" s="216"/>
      <c r="X68" s="216" t="s">
        <v>138</v>
      </c>
      <c r="Y68" s="197"/>
      <c r="Z68" s="197"/>
      <c r="AA68" s="197"/>
      <c r="AB68" s="197"/>
      <c r="AC68" s="197"/>
      <c r="AD68" s="197"/>
      <c r="AE68" s="197"/>
      <c r="AF68" s="197"/>
      <c r="AG68" s="197" t="s">
        <v>344</v>
      </c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</row>
    <row r="69" spans="1:60" ht="20.399999999999999" outlineLevel="1" x14ac:dyDescent="0.25">
      <c r="A69" s="236">
        <v>52</v>
      </c>
      <c r="B69" s="237" t="s">
        <v>347</v>
      </c>
      <c r="C69" s="248" t="s">
        <v>348</v>
      </c>
      <c r="D69" s="238" t="s">
        <v>182</v>
      </c>
      <c r="E69" s="239">
        <v>1.6E-2</v>
      </c>
      <c r="F69" s="240"/>
      <c r="G69" s="241">
        <f>ROUND(E69*F69,2)</f>
        <v>0</v>
      </c>
      <c r="H69" s="217"/>
      <c r="I69" s="216">
        <f>ROUND(E69*H69,2)</f>
        <v>0</v>
      </c>
      <c r="J69" s="217"/>
      <c r="K69" s="216">
        <f>ROUND(E69*J69,2)</f>
        <v>0</v>
      </c>
      <c r="L69" s="216">
        <v>21</v>
      </c>
      <c r="M69" s="216">
        <f>G69*(1+L69/100)</f>
        <v>0</v>
      </c>
      <c r="N69" s="216">
        <v>0</v>
      </c>
      <c r="O69" s="216">
        <f>ROUND(E69*N69,2)</f>
        <v>0</v>
      </c>
      <c r="P69" s="216">
        <v>0</v>
      </c>
      <c r="Q69" s="216">
        <f>ROUND(E69*P69,2)</f>
        <v>0</v>
      </c>
      <c r="R69" s="216"/>
      <c r="S69" s="216" t="s">
        <v>237</v>
      </c>
      <c r="T69" s="216" t="s">
        <v>238</v>
      </c>
      <c r="U69" s="216">
        <v>0</v>
      </c>
      <c r="V69" s="216">
        <f>ROUND(E69*U69,2)</f>
        <v>0</v>
      </c>
      <c r="W69" s="216"/>
      <c r="X69" s="216" t="s">
        <v>138</v>
      </c>
      <c r="Y69" s="197"/>
      <c r="Z69" s="197"/>
      <c r="AA69" s="197"/>
      <c r="AB69" s="197"/>
      <c r="AC69" s="197"/>
      <c r="AD69" s="197"/>
      <c r="AE69" s="197"/>
      <c r="AF69" s="197"/>
      <c r="AG69" s="197" t="s">
        <v>344</v>
      </c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</row>
    <row r="70" spans="1:60" x14ac:dyDescent="0.25">
      <c r="A70" s="222" t="s">
        <v>107</v>
      </c>
      <c r="B70" s="223" t="s">
        <v>68</v>
      </c>
      <c r="C70" s="243" t="s">
        <v>69</v>
      </c>
      <c r="D70" s="224"/>
      <c r="E70" s="225"/>
      <c r="F70" s="226"/>
      <c r="G70" s="227">
        <f>SUMIF(AG71:AG77,"&lt;&gt;NOR",G71:G77)</f>
        <v>0</v>
      </c>
      <c r="H70" s="221"/>
      <c r="I70" s="221">
        <f>SUM(I71:I77)</f>
        <v>0</v>
      </c>
      <c r="J70" s="221"/>
      <c r="K70" s="221">
        <f>SUM(K71:K77)</f>
        <v>0</v>
      </c>
      <c r="L70" s="221"/>
      <c r="M70" s="221">
        <f>SUM(M71:M77)</f>
        <v>0</v>
      </c>
      <c r="N70" s="221"/>
      <c r="O70" s="221">
        <f>SUM(O71:O77)</f>
        <v>0</v>
      </c>
      <c r="P70" s="221"/>
      <c r="Q70" s="221">
        <f>SUM(Q71:Q77)</f>
        <v>0</v>
      </c>
      <c r="R70" s="221"/>
      <c r="S70" s="221"/>
      <c r="T70" s="221"/>
      <c r="U70" s="221"/>
      <c r="V70" s="221">
        <f>SUM(V71:V77)</f>
        <v>0</v>
      </c>
      <c r="W70" s="221"/>
      <c r="X70" s="221"/>
      <c r="AG70" t="s">
        <v>108</v>
      </c>
    </row>
    <row r="71" spans="1:60" ht="40.799999999999997" outlineLevel="1" x14ac:dyDescent="0.25">
      <c r="A71" s="236">
        <v>53</v>
      </c>
      <c r="B71" s="237" t="s">
        <v>349</v>
      </c>
      <c r="C71" s="248" t="s">
        <v>350</v>
      </c>
      <c r="D71" s="238"/>
      <c r="E71" s="239">
        <v>0</v>
      </c>
      <c r="F71" s="240"/>
      <c r="G71" s="241">
        <f>ROUND(E71*F71,2)</f>
        <v>0</v>
      </c>
      <c r="H71" s="217"/>
      <c r="I71" s="216">
        <f>ROUND(E71*H71,2)</f>
        <v>0</v>
      </c>
      <c r="J71" s="217"/>
      <c r="K71" s="216">
        <f>ROUND(E71*J71,2)</f>
        <v>0</v>
      </c>
      <c r="L71" s="216">
        <v>21</v>
      </c>
      <c r="M71" s="216">
        <f>G71*(1+L71/100)</f>
        <v>0</v>
      </c>
      <c r="N71" s="216">
        <v>0</v>
      </c>
      <c r="O71" s="216">
        <f>ROUND(E71*N71,2)</f>
        <v>0</v>
      </c>
      <c r="P71" s="216">
        <v>0</v>
      </c>
      <c r="Q71" s="216">
        <f>ROUND(E71*P71,2)</f>
        <v>0</v>
      </c>
      <c r="R71" s="216"/>
      <c r="S71" s="216" t="s">
        <v>112</v>
      </c>
      <c r="T71" s="216" t="s">
        <v>113</v>
      </c>
      <c r="U71" s="216">
        <v>0</v>
      </c>
      <c r="V71" s="216">
        <f>ROUND(E71*U71,2)</f>
        <v>0</v>
      </c>
      <c r="W71" s="216"/>
      <c r="X71" s="216" t="s">
        <v>138</v>
      </c>
      <c r="Y71" s="197"/>
      <c r="Z71" s="197"/>
      <c r="AA71" s="197"/>
      <c r="AB71" s="197"/>
      <c r="AC71" s="197"/>
      <c r="AD71" s="197"/>
      <c r="AE71" s="197"/>
      <c r="AF71" s="197"/>
      <c r="AG71" s="197" t="s">
        <v>239</v>
      </c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</row>
    <row r="72" spans="1:60" outlineLevel="1" x14ac:dyDescent="0.25">
      <c r="A72" s="236">
        <v>54</v>
      </c>
      <c r="B72" s="237" t="s">
        <v>351</v>
      </c>
      <c r="C72" s="248" t="s">
        <v>352</v>
      </c>
      <c r="D72" s="238" t="s">
        <v>353</v>
      </c>
      <c r="E72" s="239">
        <v>1</v>
      </c>
      <c r="F72" s="240"/>
      <c r="G72" s="241">
        <f>ROUND(E72*F72,2)</f>
        <v>0</v>
      </c>
      <c r="H72" s="217"/>
      <c r="I72" s="216">
        <f>ROUND(E72*H72,2)</f>
        <v>0</v>
      </c>
      <c r="J72" s="217"/>
      <c r="K72" s="216">
        <f>ROUND(E72*J72,2)</f>
        <v>0</v>
      </c>
      <c r="L72" s="216">
        <v>21</v>
      </c>
      <c r="M72" s="216">
        <f>G72*(1+L72/100)</f>
        <v>0</v>
      </c>
      <c r="N72" s="216">
        <v>0</v>
      </c>
      <c r="O72" s="216">
        <f>ROUND(E72*N72,2)</f>
        <v>0</v>
      </c>
      <c r="P72" s="216">
        <v>0</v>
      </c>
      <c r="Q72" s="216">
        <f>ROUND(E72*P72,2)</f>
        <v>0</v>
      </c>
      <c r="R72" s="216"/>
      <c r="S72" s="216" t="s">
        <v>237</v>
      </c>
      <c r="T72" s="216" t="s">
        <v>113</v>
      </c>
      <c r="U72" s="216">
        <v>0</v>
      </c>
      <c r="V72" s="216">
        <f>ROUND(E72*U72,2)</f>
        <v>0</v>
      </c>
      <c r="W72" s="216"/>
      <c r="X72" s="216" t="s">
        <v>138</v>
      </c>
      <c r="Y72" s="197"/>
      <c r="Z72" s="197"/>
      <c r="AA72" s="197"/>
      <c r="AB72" s="197"/>
      <c r="AC72" s="197"/>
      <c r="AD72" s="197"/>
      <c r="AE72" s="197"/>
      <c r="AF72" s="197"/>
      <c r="AG72" s="197" t="s">
        <v>239</v>
      </c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</row>
    <row r="73" spans="1:60" outlineLevel="1" x14ac:dyDescent="0.25">
      <c r="A73" s="236">
        <v>55</v>
      </c>
      <c r="B73" s="237" t="s">
        <v>354</v>
      </c>
      <c r="C73" s="248" t="s">
        <v>355</v>
      </c>
      <c r="D73" s="238" t="s">
        <v>353</v>
      </c>
      <c r="E73" s="239">
        <v>1</v>
      </c>
      <c r="F73" s="240"/>
      <c r="G73" s="241">
        <f>ROUND(E73*F73,2)</f>
        <v>0</v>
      </c>
      <c r="H73" s="217"/>
      <c r="I73" s="216">
        <f>ROUND(E73*H73,2)</f>
        <v>0</v>
      </c>
      <c r="J73" s="217"/>
      <c r="K73" s="216">
        <f>ROUND(E73*J73,2)</f>
        <v>0</v>
      </c>
      <c r="L73" s="216">
        <v>21</v>
      </c>
      <c r="M73" s="216">
        <f>G73*(1+L73/100)</f>
        <v>0</v>
      </c>
      <c r="N73" s="216">
        <v>0</v>
      </c>
      <c r="O73" s="216">
        <f>ROUND(E73*N73,2)</f>
        <v>0</v>
      </c>
      <c r="P73" s="216">
        <v>0</v>
      </c>
      <c r="Q73" s="216">
        <f>ROUND(E73*P73,2)</f>
        <v>0</v>
      </c>
      <c r="R73" s="216"/>
      <c r="S73" s="216" t="s">
        <v>237</v>
      </c>
      <c r="T73" s="216" t="s">
        <v>113</v>
      </c>
      <c r="U73" s="216">
        <v>0</v>
      </c>
      <c r="V73" s="216">
        <f>ROUND(E73*U73,2)</f>
        <v>0</v>
      </c>
      <c r="W73" s="216"/>
      <c r="X73" s="216" t="s">
        <v>138</v>
      </c>
      <c r="Y73" s="197"/>
      <c r="Z73" s="197"/>
      <c r="AA73" s="197"/>
      <c r="AB73" s="197"/>
      <c r="AC73" s="197"/>
      <c r="AD73" s="197"/>
      <c r="AE73" s="197"/>
      <c r="AF73" s="197"/>
      <c r="AG73" s="197" t="s">
        <v>239</v>
      </c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</row>
    <row r="74" spans="1:60" ht="20.399999999999999" outlineLevel="1" x14ac:dyDescent="0.25">
      <c r="A74" s="236">
        <v>56</v>
      </c>
      <c r="B74" s="237" t="s">
        <v>356</v>
      </c>
      <c r="C74" s="248" t="s">
        <v>357</v>
      </c>
      <c r="D74" s="238" t="s">
        <v>353</v>
      </c>
      <c r="E74" s="239">
        <v>1</v>
      </c>
      <c r="F74" s="240"/>
      <c r="G74" s="241">
        <f>ROUND(E74*F74,2)</f>
        <v>0</v>
      </c>
      <c r="H74" s="217"/>
      <c r="I74" s="216">
        <f>ROUND(E74*H74,2)</f>
        <v>0</v>
      </c>
      <c r="J74" s="217"/>
      <c r="K74" s="216">
        <f>ROUND(E74*J74,2)</f>
        <v>0</v>
      </c>
      <c r="L74" s="216">
        <v>21</v>
      </c>
      <c r="M74" s="216">
        <f>G74*(1+L74/100)</f>
        <v>0</v>
      </c>
      <c r="N74" s="216">
        <v>0</v>
      </c>
      <c r="O74" s="216">
        <f>ROUND(E74*N74,2)</f>
        <v>0</v>
      </c>
      <c r="P74" s="216">
        <v>0</v>
      </c>
      <c r="Q74" s="216">
        <f>ROUND(E74*P74,2)</f>
        <v>0</v>
      </c>
      <c r="R74" s="216"/>
      <c r="S74" s="216" t="s">
        <v>237</v>
      </c>
      <c r="T74" s="216" t="s">
        <v>113</v>
      </c>
      <c r="U74" s="216">
        <v>0</v>
      </c>
      <c r="V74" s="216">
        <f>ROUND(E74*U74,2)</f>
        <v>0</v>
      </c>
      <c r="W74" s="216"/>
      <c r="X74" s="216" t="s">
        <v>138</v>
      </c>
      <c r="Y74" s="197"/>
      <c r="Z74" s="197"/>
      <c r="AA74" s="197"/>
      <c r="AB74" s="197"/>
      <c r="AC74" s="197"/>
      <c r="AD74" s="197"/>
      <c r="AE74" s="197"/>
      <c r="AF74" s="197"/>
      <c r="AG74" s="197" t="s">
        <v>239</v>
      </c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</row>
    <row r="75" spans="1:60" outlineLevel="1" x14ac:dyDescent="0.25">
      <c r="A75" s="236">
        <v>57</v>
      </c>
      <c r="B75" s="237" t="s">
        <v>358</v>
      </c>
      <c r="C75" s="248" t="s">
        <v>359</v>
      </c>
      <c r="D75" s="238" t="s">
        <v>353</v>
      </c>
      <c r="E75" s="239">
        <v>1</v>
      </c>
      <c r="F75" s="240"/>
      <c r="G75" s="241">
        <f>ROUND(E75*F75,2)</f>
        <v>0</v>
      </c>
      <c r="H75" s="217"/>
      <c r="I75" s="216">
        <f>ROUND(E75*H75,2)</f>
        <v>0</v>
      </c>
      <c r="J75" s="217"/>
      <c r="K75" s="216">
        <f>ROUND(E75*J75,2)</f>
        <v>0</v>
      </c>
      <c r="L75" s="216">
        <v>21</v>
      </c>
      <c r="M75" s="216">
        <f>G75*(1+L75/100)</f>
        <v>0</v>
      </c>
      <c r="N75" s="216">
        <v>0</v>
      </c>
      <c r="O75" s="216">
        <f>ROUND(E75*N75,2)</f>
        <v>0</v>
      </c>
      <c r="P75" s="216">
        <v>0</v>
      </c>
      <c r="Q75" s="216">
        <f>ROUND(E75*P75,2)</f>
        <v>0</v>
      </c>
      <c r="R75" s="216"/>
      <c r="S75" s="216" t="s">
        <v>237</v>
      </c>
      <c r="T75" s="216" t="s">
        <v>113</v>
      </c>
      <c r="U75" s="216">
        <v>0</v>
      </c>
      <c r="V75" s="216">
        <f>ROUND(E75*U75,2)</f>
        <v>0</v>
      </c>
      <c r="W75" s="216"/>
      <c r="X75" s="216" t="s">
        <v>138</v>
      </c>
      <c r="Y75" s="197"/>
      <c r="Z75" s="197"/>
      <c r="AA75" s="197"/>
      <c r="AB75" s="197"/>
      <c r="AC75" s="197"/>
      <c r="AD75" s="197"/>
      <c r="AE75" s="197"/>
      <c r="AF75" s="197"/>
      <c r="AG75" s="197" t="s">
        <v>239</v>
      </c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</row>
    <row r="76" spans="1:60" outlineLevel="1" x14ac:dyDescent="0.25">
      <c r="A76" s="236">
        <v>58</v>
      </c>
      <c r="B76" s="237" t="s">
        <v>360</v>
      </c>
      <c r="C76" s="248" t="s">
        <v>361</v>
      </c>
      <c r="D76" s="238" t="s">
        <v>353</v>
      </c>
      <c r="E76" s="239">
        <v>1</v>
      </c>
      <c r="F76" s="240"/>
      <c r="G76" s="241">
        <f>ROUND(E76*F76,2)</f>
        <v>0</v>
      </c>
      <c r="H76" s="217"/>
      <c r="I76" s="216">
        <f>ROUND(E76*H76,2)</f>
        <v>0</v>
      </c>
      <c r="J76" s="217"/>
      <c r="K76" s="216">
        <f>ROUND(E76*J76,2)</f>
        <v>0</v>
      </c>
      <c r="L76" s="216">
        <v>21</v>
      </c>
      <c r="M76" s="216">
        <f>G76*(1+L76/100)</f>
        <v>0</v>
      </c>
      <c r="N76" s="216">
        <v>0</v>
      </c>
      <c r="O76" s="216">
        <f>ROUND(E76*N76,2)</f>
        <v>0</v>
      </c>
      <c r="P76" s="216">
        <v>0</v>
      </c>
      <c r="Q76" s="216">
        <f>ROUND(E76*P76,2)</f>
        <v>0</v>
      </c>
      <c r="R76" s="216"/>
      <c r="S76" s="216" t="s">
        <v>237</v>
      </c>
      <c r="T76" s="216" t="s">
        <v>113</v>
      </c>
      <c r="U76" s="216">
        <v>0</v>
      </c>
      <c r="V76" s="216">
        <f>ROUND(E76*U76,2)</f>
        <v>0</v>
      </c>
      <c r="W76" s="216"/>
      <c r="X76" s="216" t="s">
        <v>138</v>
      </c>
      <c r="Y76" s="197"/>
      <c r="Z76" s="197"/>
      <c r="AA76" s="197"/>
      <c r="AB76" s="197"/>
      <c r="AC76" s="197"/>
      <c r="AD76" s="197"/>
      <c r="AE76" s="197"/>
      <c r="AF76" s="197"/>
      <c r="AG76" s="197" t="s">
        <v>239</v>
      </c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</row>
    <row r="77" spans="1:60" outlineLevel="1" x14ac:dyDescent="0.25">
      <c r="A77" s="228">
        <v>59</v>
      </c>
      <c r="B77" s="229" t="s">
        <v>362</v>
      </c>
      <c r="C77" s="244" t="s">
        <v>228</v>
      </c>
      <c r="D77" s="230" t="s">
        <v>353</v>
      </c>
      <c r="E77" s="231">
        <v>1</v>
      </c>
      <c r="F77" s="232"/>
      <c r="G77" s="233">
        <f>ROUND(E77*F77,2)</f>
        <v>0</v>
      </c>
      <c r="H77" s="217"/>
      <c r="I77" s="216">
        <f>ROUND(E77*H77,2)</f>
        <v>0</v>
      </c>
      <c r="J77" s="217"/>
      <c r="K77" s="216">
        <f>ROUND(E77*J77,2)</f>
        <v>0</v>
      </c>
      <c r="L77" s="216">
        <v>21</v>
      </c>
      <c r="M77" s="216">
        <f>G77*(1+L77/100)</f>
        <v>0</v>
      </c>
      <c r="N77" s="216">
        <v>0</v>
      </c>
      <c r="O77" s="216">
        <f>ROUND(E77*N77,2)</f>
        <v>0</v>
      </c>
      <c r="P77" s="216">
        <v>0</v>
      </c>
      <c r="Q77" s="216">
        <f>ROUND(E77*P77,2)</f>
        <v>0</v>
      </c>
      <c r="R77" s="216"/>
      <c r="S77" s="216" t="s">
        <v>237</v>
      </c>
      <c r="T77" s="216" t="s">
        <v>113</v>
      </c>
      <c r="U77" s="216">
        <v>0</v>
      </c>
      <c r="V77" s="216">
        <f>ROUND(E77*U77,2)</f>
        <v>0</v>
      </c>
      <c r="W77" s="216"/>
      <c r="X77" s="216" t="s">
        <v>138</v>
      </c>
      <c r="Y77" s="197"/>
      <c r="Z77" s="197"/>
      <c r="AA77" s="197"/>
      <c r="AB77" s="197"/>
      <c r="AC77" s="197"/>
      <c r="AD77" s="197"/>
      <c r="AE77" s="197"/>
      <c r="AF77" s="197"/>
      <c r="AG77" s="197" t="s">
        <v>239</v>
      </c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</row>
    <row r="78" spans="1:60" x14ac:dyDescent="0.25">
      <c r="A78" s="3"/>
      <c r="B78" s="4"/>
      <c r="C78" s="249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v>15</v>
      </c>
      <c r="AF78">
        <v>21</v>
      </c>
      <c r="AG78" t="s">
        <v>94</v>
      </c>
    </row>
    <row r="79" spans="1:60" x14ac:dyDescent="0.25">
      <c r="A79" s="200"/>
      <c r="B79" s="201" t="s">
        <v>31</v>
      </c>
      <c r="C79" s="250"/>
      <c r="D79" s="202"/>
      <c r="E79" s="203"/>
      <c r="F79" s="203"/>
      <c r="G79" s="242">
        <f>G8+G40+G42+G44+G46+G51+G54+G59+G66+G70</f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E79">
        <f>SUMIF(L7:L77,AE78,G7:G77)</f>
        <v>0</v>
      </c>
      <c r="AF79">
        <f>SUMIF(L7:L77,AF78,G7:G77)</f>
        <v>0</v>
      </c>
      <c r="AG79" t="s">
        <v>231</v>
      </c>
    </row>
    <row r="80" spans="1:60" x14ac:dyDescent="0.25">
      <c r="A80" s="3"/>
      <c r="B80" s="4"/>
      <c r="C80" s="249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5">
      <c r="A81" s="3"/>
      <c r="B81" s="4"/>
      <c r="C81" s="249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5">
      <c r="A82" s="204" t="s">
        <v>232</v>
      </c>
      <c r="B82" s="204"/>
      <c r="C82" s="251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5">
      <c r="A83" s="205"/>
      <c r="B83" s="206"/>
      <c r="C83" s="252"/>
      <c r="D83" s="206"/>
      <c r="E83" s="206"/>
      <c r="F83" s="206"/>
      <c r="G83" s="207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AG83" t="s">
        <v>233</v>
      </c>
    </row>
    <row r="84" spans="1:33" x14ac:dyDescent="0.25">
      <c r="A84" s="208"/>
      <c r="B84" s="209"/>
      <c r="C84" s="253"/>
      <c r="D84" s="209"/>
      <c r="E84" s="209"/>
      <c r="F84" s="209"/>
      <c r="G84" s="210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5">
      <c r="A85" s="208"/>
      <c r="B85" s="209"/>
      <c r="C85" s="253"/>
      <c r="D85" s="209"/>
      <c r="E85" s="209"/>
      <c r="F85" s="209"/>
      <c r="G85" s="210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33" x14ac:dyDescent="0.25">
      <c r="A86" s="208"/>
      <c r="B86" s="209"/>
      <c r="C86" s="253"/>
      <c r="D86" s="209"/>
      <c r="E86" s="209"/>
      <c r="F86" s="209"/>
      <c r="G86" s="210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33" x14ac:dyDescent="0.25">
      <c r="A87" s="211"/>
      <c r="B87" s="212"/>
      <c r="C87" s="254"/>
      <c r="D87" s="212"/>
      <c r="E87" s="212"/>
      <c r="F87" s="212"/>
      <c r="G87" s="21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33" x14ac:dyDescent="0.25">
      <c r="A88" s="3"/>
      <c r="B88" s="4"/>
      <c r="C88" s="249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33" x14ac:dyDescent="0.25">
      <c r="C89" s="255"/>
      <c r="D89" s="10"/>
      <c r="AG89" t="s">
        <v>234</v>
      </c>
    </row>
    <row r="90" spans="1:33" x14ac:dyDescent="0.25">
      <c r="D90" s="10"/>
    </row>
    <row r="91" spans="1:33" x14ac:dyDescent="0.25">
      <c r="D91" s="10"/>
    </row>
    <row r="92" spans="1:33" x14ac:dyDescent="0.25">
      <c r="D92" s="10"/>
    </row>
    <row r="93" spans="1:33" x14ac:dyDescent="0.25">
      <c r="D93" s="10"/>
    </row>
    <row r="94" spans="1:33" x14ac:dyDescent="0.25">
      <c r="D94" s="10"/>
    </row>
    <row r="95" spans="1:33" x14ac:dyDescent="0.25">
      <c r="D95" s="10"/>
    </row>
    <row r="96" spans="1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7">
    <mergeCell ref="A1:G1"/>
    <mergeCell ref="C2:G2"/>
    <mergeCell ref="C3:G3"/>
    <mergeCell ref="C4:G4"/>
    <mergeCell ref="A82:C82"/>
    <mergeCell ref="A83:G87"/>
    <mergeCell ref="C48:G4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50</vt:i4>
      </vt:variant>
    </vt:vector>
  </HeadingPairs>
  <TitlesOfParts>
    <vt:vector size="54" baseType="lpstr">
      <vt:lpstr>Stavba</vt:lpstr>
      <vt:lpstr>VzorPolozky</vt:lpstr>
      <vt:lpstr>01 01 Pol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oadresa</vt:lpstr>
      <vt:lpstr>Stavba!Objednatel</vt:lpstr>
      <vt:lpstr>Stavba!Objekt</vt:lpstr>
      <vt:lpstr>'01 01 Pol'!Oblast_tisku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Rušín</dc:creator>
  <cp:lastModifiedBy>Marek Rušín</cp:lastModifiedBy>
  <cp:lastPrinted>2022-10-12T11:05:27Z</cp:lastPrinted>
  <dcterms:created xsi:type="dcterms:W3CDTF">2009-04-08T07:15:50Z</dcterms:created>
  <dcterms:modified xsi:type="dcterms:W3CDTF">2022-10-12T11:09:40Z</dcterms:modified>
</cp:coreProperties>
</file>