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201761 - Rekonstrukce tep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'201761 - Rekonstrukce tep...'!$C$95:$K$316</definedName>
    <definedName name="_xlnm.Print_Area" localSheetId="1">'201761 - Rekonstrukce tep...'!$C$4:$J$37,'201761 - Rekonstrukce tep...'!$C$43:$J$79,'201761 - Rekonstrukce tep...'!$C$85:$K$316</definedName>
    <definedName name="_xlnm.Print_Titles" localSheetId="1">'201761 - Rekonstrukce tep...'!$95:$95</definedName>
    <definedName name="_xlnm.Print_Area" localSheetId="2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2" r="J35"/>
  <c r="J34"/>
  <c i="1" r="AY55"/>
  <c i="2" r="J33"/>
  <c i="1" r="AX55"/>
  <c i="2" r="BI315"/>
  <c r="BH315"/>
  <c r="BG315"/>
  <c r="BF315"/>
  <c r="T315"/>
  <c r="T314"/>
  <c r="T313"/>
  <c r="R315"/>
  <c r="R314"/>
  <c r="R313"/>
  <c r="P315"/>
  <c r="P314"/>
  <c r="P313"/>
  <c r="BK315"/>
  <c r="BK314"/>
  <c r="J314"/>
  <c r="BK313"/>
  <c r="J313"/>
  <c r="J315"/>
  <c r="BE315"/>
  <c r="J78"/>
  <c r="J77"/>
  <c r="BI311"/>
  <c r="BH311"/>
  <c r="BG311"/>
  <c r="BF311"/>
  <c r="T311"/>
  <c r="R311"/>
  <c r="P311"/>
  <c r="BK311"/>
  <c r="J311"/>
  <c r="BE311"/>
  <c r="BI308"/>
  <c r="BH308"/>
  <c r="BG308"/>
  <c r="BF308"/>
  <c r="T308"/>
  <c r="T307"/>
  <c r="T306"/>
  <c r="R308"/>
  <c r="R307"/>
  <c r="R306"/>
  <c r="P308"/>
  <c r="P307"/>
  <c r="P306"/>
  <c r="BK308"/>
  <c r="BK307"/>
  <c r="J307"/>
  <c r="BK306"/>
  <c r="J306"/>
  <c r="J308"/>
  <c r="BE308"/>
  <c r="J76"/>
  <c r="J75"/>
  <c r="BI303"/>
  <c r="BH303"/>
  <c r="BG303"/>
  <c r="BF303"/>
  <c r="T303"/>
  <c r="T302"/>
  <c r="R303"/>
  <c r="R302"/>
  <c r="P303"/>
  <c r="P302"/>
  <c r="BK303"/>
  <c r="BK302"/>
  <c r="J302"/>
  <c r="J303"/>
  <c r="BE303"/>
  <c r="J74"/>
  <c r="BI298"/>
  <c r="BH298"/>
  <c r="BG298"/>
  <c r="BF298"/>
  <c r="T298"/>
  <c r="R298"/>
  <c r="P298"/>
  <c r="BK298"/>
  <c r="J298"/>
  <c r="BE298"/>
  <c r="BI294"/>
  <c r="BH294"/>
  <c r="BG294"/>
  <c r="BF294"/>
  <c r="T294"/>
  <c r="R294"/>
  <c r="P294"/>
  <c r="BK294"/>
  <c r="J294"/>
  <c r="BE294"/>
  <c r="BI290"/>
  <c r="BH290"/>
  <c r="BG290"/>
  <c r="BF290"/>
  <c r="T290"/>
  <c r="R290"/>
  <c r="P290"/>
  <c r="BK290"/>
  <c r="J290"/>
  <c r="BE290"/>
  <c r="BI283"/>
  <c r="BH283"/>
  <c r="BG283"/>
  <c r="BF283"/>
  <c r="T283"/>
  <c r="R283"/>
  <c r="P283"/>
  <c r="BK283"/>
  <c r="J283"/>
  <c r="BE283"/>
  <c r="BI280"/>
  <c r="BH280"/>
  <c r="BG280"/>
  <c r="BF280"/>
  <c r="T280"/>
  <c r="T279"/>
  <c r="R280"/>
  <c r="R279"/>
  <c r="P280"/>
  <c r="P279"/>
  <c r="BK280"/>
  <c r="BK279"/>
  <c r="J279"/>
  <c r="J280"/>
  <c r="BE280"/>
  <c r="J73"/>
  <c r="BI271"/>
  <c r="BH271"/>
  <c r="BG271"/>
  <c r="BF271"/>
  <c r="T271"/>
  <c r="T270"/>
  <c r="R271"/>
  <c r="R270"/>
  <c r="P271"/>
  <c r="P270"/>
  <c r="BK271"/>
  <c r="BK270"/>
  <c r="J270"/>
  <c r="J271"/>
  <c r="BE271"/>
  <c r="J72"/>
  <c r="BI266"/>
  <c r="BH266"/>
  <c r="BG266"/>
  <c r="BF266"/>
  <c r="T266"/>
  <c r="T265"/>
  <c r="R266"/>
  <c r="R265"/>
  <c r="P266"/>
  <c r="P265"/>
  <c r="BK266"/>
  <c r="BK265"/>
  <c r="J265"/>
  <c r="J266"/>
  <c r="BE266"/>
  <c r="J71"/>
  <c r="BI262"/>
  <c r="BH262"/>
  <c r="BG262"/>
  <c r="BF262"/>
  <c r="T262"/>
  <c r="R262"/>
  <c r="P262"/>
  <c r="BK262"/>
  <c r="J262"/>
  <c r="BE262"/>
  <c r="BI258"/>
  <c r="BH258"/>
  <c r="BG258"/>
  <c r="BF258"/>
  <c r="T258"/>
  <c r="R258"/>
  <c r="P258"/>
  <c r="BK258"/>
  <c r="J258"/>
  <c r="BE258"/>
  <c r="BI255"/>
  <c r="BH255"/>
  <c r="BG255"/>
  <c r="BF255"/>
  <c r="T255"/>
  <c r="R255"/>
  <c r="P255"/>
  <c r="BK255"/>
  <c r="J255"/>
  <c r="BE255"/>
  <c r="BI251"/>
  <c r="BH251"/>
  <c r="BG251"/>
  <c r="BF251"/>
  <c r="T251"/>
  <c r="R251"/>
  <c r="P251"/>
  <c r="BK251"/>
  <c r="J251"/>
  <c r="BE251"/>
  <c r="BI244"/>
  <c r="BH244"/>
  <c r="BG244"/>
  <c r="BF244"/>
  <c r="T244"/>
  <c r="R244"/>
  <c r="P244"/>
  <c r="BK244"/>
  <c r="J244"/>
  <c r="BE244"/>
  <c r="BI237"/>
  <c r="BH237"/>
  <c r="BG237"/>
  <c r="BF237"/>
  <c r="T237"/>
  <c r="T236"/>
  <c r="T235"/>
  <c r="R237"/>
  <c r="R236"/>
  <c r="R235"/>
  <c r="P237"/>
  <c r="P236"/>
  <c r="P235"/>
  <c r="BK237"/>
  <c r="BK236"/>
  <c r="J236"/>
  <c r="BK235"/>
  <c r="J235"/>
  <c r="J237"/>
  <c r="BE237"/>
  <c r="J70"/>
  <c r="J69"/>
  <c r="BI233"/>
  <c r="BH233"/>
  <c r="BG233"/>
  <c r="BF233"/>
  <c r="T233"/>
  <c r="R233"/>
  <c r="P233"/>
  <c r="BK233"/>
  <c r="J233"/>
  <c r="BE233"/>
  <c r="BI230"/>
  <c r="BH230"/>
  <c r="BG230"/>
  <c r="BF230"/>
  <c r="T230"/>
  <c r="R230"/>
  <c r="P230"/>
  <c r="BK230"/>
  <c r="J230"/>
  <c r="BE230"/>
  <c r="BI227"/>
  <c r="BH227"/>
  <c r="BG227"/>
  <c r="BF227"/>
  <c r="T227"/>
  <c r="T226"/>
  <c r="T225"/>
  <c r="R227"/>
  <c r="R226"/>
  <c r="R225"/>
  <c r="P227"/>
  <c r="P226"/>
  <c r="P225"/>
  <c r="BK227"/>
  <c r="BK226"/>
  <c r="J226"/>
  <c r="BK225"/>
  <c r="J225"/>
  <c r="J227"/>
  <c r="BE227"/>
  <c r="J68"/>
  <c r="J67"/>
  <c r="BI217"/>
  <c r="BH217"/>
  <c r="BG217"/>
  <c r="BF217"/>
  <c r="T217"/>
  <c r="T216"/>
  <c r="R217"/>
  <c r="R216"/>
  <c r="P217"/>
  <c r="P216"/>
  <c r="BK217"/>
  <c r="BK216"/>
  <c r="J216"/>
  <c r="J217"/>
  <c r="BE217"/>
  <c r="J66"/>
  <c r="BI208"/>
  <c r="BH208"/>
  <c r="BG208"/>
  <c r="BF208"/>
  <c r="T208"/>
  <c r="R208"/>
  <c r="P208"/>
  <c r="BK208"/>
  <c r="J208"/>
  <c r="BE208"/>
  <c r="BI200"/>
  <c r="BH200"/>
  <c r="BG200"/>
  <c r="BF200"/>
  <c r="T200"/>
  <c r="T199"/>
  <c r="T198"/>
  <c r="R200"/>
  <c r="R199"/>
  <c r="R198"/>
  <c r="P200"/>
  <c r="P199"/>
  <c r="P198"/>
  <c r="BK200"/>
  <c r="BK199"/>
  <c r="J199"/>
  <c r="BK198"/>
  <c r="J198"/>
  <c r="J200"/>
  <c r="BE200"/>
  <c r="J65"/>
  <c r="J64"/>
  <c r="BI194"/>
  <c r="BH194"/>
  <c r="BG194"/>
  <c r="BF194"/>
  <c r="T194"/>
  <c r="T193"/>
  <c r="T192"/>
  <c r="R194"/>
  <c r="R193"/>
  <c r="R192"/>
  <c r="P194"/>
  <c r="P193"/>
  <c r="P192"/>
  <c r="BK194"/>
  <c r="BK193"/>
  <c r="J193"/>
  <c r="BK192"/>
  <c r="J192"/>
  <c r="J194"/>
  <c r="BE194"/>
  <c r="J63"/>
  <c r="J62"/>
  <c r="BI189"/>
  <c r="BH189"/>
  <c r="BG189"/>
  <c r="BF189"/>
  <c r="T189"/>
  <c r="R189"/>
  <c r="P189"/>
  <c r="BK189"/>
  <c r="J189"/>
  <c r="BE189"/>
  <c r="BI182"/>
  <c r="BH182"/>
  <c r="BG182"/>
  <c r="BF182"/>
  <c r="T182"/>
  <c r="R182"/>
  <c r="P182"/>
  <c r="BK182"/>
  <c r="J182"/>
  <c r="BE182"/>
  <c r="BI175"/>
  <c r="BH175"/>
  <c r="BG175"/>
  <c r="BF175"/>
  <c r="T175"/>
  <c r="R175"/>
  <c r="P175"/>
  <c r="BK175"/>
  <c r="J175"/>
  <c r="BE175"/>
  <c r="BI167"/>
  <c r="BH167"/>
  <c r="BG167"/>
  <c r="BF167"/>
  <c r="T167"/>
  <c r="T166"/>
  <c r="R167"/>
  <c r="R166"/>
  <c r="P167"/>
  <c r="P166"/>
  <c r="BK167"/>
  <c r="BK166"/>
  <c r="J166"/>
  <c r="J167"/>
  <c r="BE167"/>
  <c r="J61"/>
  <c r="BI155"/>
  <c r="BH155"/>
  <c r="BG155"/>
  <c r="BF155"/>
  <c r="T155"/>
  <c r="R155"/>
  <c r="P155"/>
  <c r="BK155"/>
  <c r="J155"/>
  <c r="BE155"/>
  <c r="BI152"/>
  <c r="BH152"/>
  <c r="BG152"/>
  <c r="BF152"/>
  <c r="T152"/>
  <c r="R152"/>
  <c r="P152"/>
  <c r="BK152"/>
  <c r="J152"/>
  <c r="BE152"/>
  <c r="BI148"/>
  <c r="BH148"/>
  <c r="BG148"/>
  <c r="BF148"/>
  <c r="T148"/>
  <c r="T147"/>
  <c r="R148"/>
  <c r="R147"/>
  <c r="P148"/>
  <c r="P147"/>
  <c r="BK148"/>
  <c r="BK147"/>
  <c r="J147"/>
  <c r="J148"/>
  <c r="BE148"/>
  <c r="J60"/>
  <c r="BI143"/>
  <c r="BH143"/>
  <c r="BG143"/>
  <c r="BF143"/>
  <c r="T143"/>
  <c r="R143"/>
  <c r="P143"/>
  <c r="BK143"/>
  <c r="J143"/>
  <c r="BE143"/>
  <c r="BI132"/>
  <c r="BH132"/>
  <c r="BG132"/>
  <c r="BF132"/>
  <c r="T132"/>
  <c r="T131"/>
  <c r="R132"/>
  <c r="R131"/>
  <c r="P132"/>
  <c r="P131"/>
  <c r="BK132"/>
  <c r="BK131"/>
  <c r="J131"/>
  <c r="J132"/>
  <c r="BE132"/>
  <c r="J59"/>
  <c r="BI127"/>
  <c r="BH127"/>
  <c r="BG127"/>
  <c r="BF127"/>
  <c r="T127"/>
  <c r="R127"/>
  <c r="P127"/>
  <c r="BK127"/>
  <c r="J127"/>
  <c r="BE127"/>
  <c r="BI123"/>
  <c r="BH123"/>
  <c r="BG123"/>
  <c r="BF123"/>
  <c r="T123"/>
  <c r="R123"/>
  <c r="P123"/>
  <c r="BK123"/>
  <c r="J123"/>
  <c r="BE123"/>
  <c r="BI115"/>
  <c r="BH115"/>
  <c r="BG115"/>
  <c r="BF115"/>
  <c r="T115"/>
  <c r="R115"/>
  <c r="P115"/>
  <c r="BK115"/>
  <c r="J115"/>
  <c r="BE115"/>
  <c r="BI107"/>
  <c r="BH107"/>
  <c r="BG107"/>
  <c r="BF107"/>
  <c r="T107"/>
  <c r="R107"/>
  <c r="P107"/>
  <c r="BK107"/>
  <c r="J107"/>
  <c r="BE107"/>
  <c r="BI100"/>
  <c r="F35"/>
  <c i="1" r="BD55"/>
  <c i="2" r="BH100"/>
  <c r="F34"/>
  <c i="1" r="BC55"/>
  <c i="2" r="BG100"/>
  <c r="F33"/>
  <c i="1" r="BB55"/>
  <c i="2" r="BF100"/>
  <c r="J32"/>
  <c i="1" r="AW55"/>
  <c i="2" r="F32"/>
  <c i="1" r="BA55"/>
  <c i="2" r="T100"/>
  <c r="T99"/>
  <c r="T98"/>
  <c r="T97"/>
  <c r="T96"/>
  <c r="R100"/>
  <c r="R99"/>
  <c r="R98"/>
  <c r="R97"/>
  <c r="R96"/>
  <c r="P100"/>
  <c r="P99"/>
  <c r="P98"/>
  <c r="P97"/>
  <c r="P96"/>
  <c i="1" r="AU55"/>
  <c i="2" r="BK100"/>
  <c r="BK99"/>
  <c r="J99"/>
  <c r="BK98"/>
  <c r="J98"/>
  <c r="BK97"/>
  <c r="J97"/>
  <c r="BK96"/>
  <c r="J96"/>
  <c r="J55"/>
  <c r="J28"/>
  <c i="1" r="AG55"/>
  <c i="2" r="J100"/>
  <c r="BE100"/>
  <c r="J31"/>
  <c i="1" r="AV55"/>
  <c i="2" r="F31"/>
  <c i="1" r="AZ55"/>
  <c i="2" r="J58"/>
  <c r="J57"/>
  <c r="J56"/>
  <c r="J93"/>
  <c r="J92"/>
  <c r="F92"/>
  <c r="F90"/>
  <c r="E88"/>
  <c r="J51"/>
  <c r="J50"/>
  <c r="F50"/>
  <c r="F48"/>
  <c r="E46"/>
  <c r="J37"/>
  <c r="J16"/>
  <c r="E16"/>
  <c r="F93"/>
  <c r="F51"/>
  <c r="J15"/>
  <c r="J10"/>
  <c r="J90"/>
  <c r="J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<sst xmlns="http://schemas.openxmlformats.org/spreadsheetml/2006/main">
  <si>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</si>
  <si>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</si>
  <si>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</si>
  <si>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</si>
  <si>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</si>
  <si>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{92ee8641-3efa-4c9e-ac6f-d2bfd04b22ee}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</si>
  <si>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</si>
  <si>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</si>
  <si>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</si>
  <si>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</si>
  <si>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</si>
  <si>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</si>
  <si>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</si>
  <si>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</si>
  <si>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201761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</si>
  <si>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</si>
  <si>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</si>
  <si>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Rekonstrukce teplovodu</t>
  </si>
  <si>
    <t>KSO:</t>
  </si>
  <si>
    <t/>
  </si>
  <si>
    <t>CC-CZ:</t>
  </si>
  <si>
    <t>Místo:</t>
  </si>
  <si>
    <t>Biřkov</t>
  </si>
  <si>
    <t>Datum:</t>
  </si>
  <si>
    <t>19. 2. 2019</t>
  </si>
  <si>
    <t>Zadavatel:</t>
  </si>
  <si>
    <t>IČ:</t>
  </si>
  <si>
    <t>ASAVET a.s.</t>
  </si>
  <si>
    <t>DIČ:</t>
  </si>
  <si>
    <t>Uchazeč:</t>
  </si>
  <si>
    <t>Vyplň údaj</t>
  </si>
  <si>
    <t>Projektant:</t>
  </si>
  <si>
    <t>Jan Svejkovský, Ing. Jaroslav Šedivec</t>
  </si>
  <si>
    <t>True</t>
  </si>
  <si>
    <t>Zpracovatel:</t>
  </si>
  <si>
    <t>Jakub Vilingr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</si>
  <si>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</si>
  <si>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</si>
  <si>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</si>
  <si>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</si>
  <si>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</si>
  <si>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</si>
  <si>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</si>
  <si>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</si>
  <si>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</si>
  <si>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</si>
  <si>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</si>
  <si>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</si>
  <si>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</si>
  <si>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</si>
  <si>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</si>
  <si>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</si>
  <si>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</si>
  <si>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</si>
  <si>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</si>
  <si>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</si>
  <si>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</si>
  <si>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</si>
  <si>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</si>
  <si>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</si>
  <si>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</si>
  <si>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</si>
  <si>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</si>
  <si>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</si>
  <si>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</si>
  <si>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</si>
  <si>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</si>
  <si>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</si>
  <si>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</si>
  <si>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</si>
  <si>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</si>
  <si>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</si>
  <si>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</si>
  <si>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</si>
  <si>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</si>
  <si>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</si>
  <si>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</si>
  <si>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</si>
  <si>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</si>
  <si>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</si>
  <si>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</si>
  <si>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</si>
  <si>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</si>
  <si>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</si>
  <si>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</si>
  <si>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</si>
  <si>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</si>
  <si>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  11 - Zemní práce - přípravné a přidružené práce</t>
  </si>
  <si>
    <t xml:space="preserve">      13 - Zemní práce - hloubené vykopávky</t>
  </si>
  <si>
    <t xml:space="preserve">      17 - Zemní práce - konstrukce ze zemin</t>
  </si>
  <si>
    <t xml:space="preserve">      18 - Zemní práce - povrchové úpravy terénu</t>
  </si>
  <si>
    <t xml:space="preserve">    4 - Vodorovné konstrukce</t>
  </si>
  <si>
    <t xml:space="preserve">      41 - Stropy a stropní konstrukce pozemních staveb</t>
  </si>
  <si>
    <t xml:space="preserve">    5 - Komunikace pozemní</t>
  </si>
  <si>
    <t xml:space="preserve">      57 - Kryty pozemních komunikací letišť a ploch z kameniva nebo živičné</t>
  </si>
  <si>
    <t xml:space="preserve">      59 - Kryty pozemních komunikací, letišť a ploch dlážděné</t>
  </si>
  <si>
    <t xml:space="preserve">    8 - Trubní vedení</t>
  </si>
  <si>
    <t xml:space="preserve">      86 - Potrubí z trub ocelových (kovových mimo litinových)</t>
  </si>
  <si>
    <t xml:space="preserve">    9 - Ostatní konstrukce a práce, bourání</t>
  </si>
  <si>
    <t xml:space="preserve">      91 - Doplňující konstrukce a práce pozemních komunikací, letišť a ploch</t>
  </si>
  <si>
    <t xml:space="preserve">      96 - Bourání konstrukcí</t>
  </si>
  <si>
    <t xml:space="preserve">      97 - Prorážení otvorů a ostatní bourací práce</t>
  </si>
  <si>
    <t xml:space="preserve">    997 - Přesun sutě</t>
  </si>
  <si>
    <t xml:space="preserve">    998 - Přesun hmot</t>
  </si>
  <si>
    <t>PSV - Práce a dodávky PSV</t>
  </si>
  <si>
    <t xml:space="preserve">    733 - Ústřední vytápění - rozvodné potrubí</t>
  </si>
  <si>
    <t>VRN - Vedlejší rozpočtové náklady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</si>
  <si>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</si>
  <si>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</si>
  <si>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</si>
  <si>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</si>
  <si>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</si>
  <si>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</si>
  <si>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</si>
  <si>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</si>
  <si>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</si>
  <si>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</si>
  <si>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</si>
  <si>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</si>
  <si>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</si>
  <si>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</si>
  <si>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</si>
  <si>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</si>
  <si>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</si>
  <si>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</si>
  <si>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11</t>
  </si>
  <si>
    <t>Zemní práce - přípravné a přidružené práce</t>
  </si>
  <si>
    <t>K</t>
  </si>
  <si>
    <t>111151131</t>
  </si>
  <si>
    <t>Pokosení trávníku lučního plochy do 1000 m2 s odvozem do 20 km v rovině a svahu do 1:5</t>
  </si>
  <si>
    <t>m2</t>
  </si>
  <si>
    <t>CS ÚRS 2019 01</t>
  </si>
  <si>
    <t>4</t>
  </si>
  <si>
    <t>3</t>
  </si>
  <si>
    <t>-1973007074</t>
  </si>
  <si>
    <t>PP</t>
  </si>
  <si>
    <t>Pokosení trávníku při souvislé ploše do 1000 m2 lučního v rovině nebo svahu do 1:5</t>
  </si>
  <si>
    <t>PSC</t>
  </si>
  <si>
    <t xml:space="preserve">Poznámka k souboru cen:_x000d_
1. V cenách jsou započteny i náklady na shrabání a naložení shrabu na dopravní prostředek, odvozem do 20 km a se složením._x000d_
2. V cenách nejsou započteny náklady na uložení shrabu na skládku._x000d_
3. Z celkové pokosené plochy se neodečítají plochy bez trávního porostu, pokud je jejich plocha menší než 3 m2 jednotlivě._x000d_
4. V cenách o sklonu svahu přes 1:1 jsou uvažovány podmínky pro svahy běžně schůdné; bez použití lezeckých technik. V případě použití lezeckých technik se tyto náklady oceňují individuálně._x000d_
</t>
  </si>
  <si>
    <t>VV</t>
  </si>
  <si>
    <t>"nad kolektorem</t>
  </si>
  <si>
    <t>(22,4*1,8)</t>
  </si>
  <si>
    <t>(19,5+2,8)*1,8</t>
  </si>
  <si>
    <t>Součet</t>
  </si>
  <si>
    <t>113106123</t>
  </si>
  <si>
    <t>Rozebrání dlažeb ze zámkových dlaždic komunikací pro pěší ručně</t>
  </si>
  <si>
    <t>2140019174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</si>
  <si>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</si>
  <si>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 xml:space="preserve">Poznámka k souboru cen:_x000d_
1. Ceny jsou určeny pro rozebrání dlažeb včetně odstranění lože._x000d_
2. Ceny nelze použít pro rozebrání dlažeb uložených do betonového lože nebo do cementové malty, které se oceňují cenami pro odstranění podkladů nebo krytů z betonu prostého souboru cen 113 10-7. Pro volbu těchto cen je rozhodující tloušťka bourané dlažby včetně lože nebo podkladu._x000d_
3. V cenách nejsou započteny náklady na popř. nutné očištění:_x000d_
a) dlažebních nebo mozaikových kostek, které se oceňuje cenami souboru cen 979 07-11 Očištění vybouraných dlažebních kostek části C01,_x000d_
b) betonových, kameninových nebo kamenných desek nebo dlaždic, které se oceňuje cenami souboru cen 979 0 . - . . Očištění vybouraných obrubníků, krajníků, desek nebo dílců části C01._x000d_
4. Přemístění vybourané dlažby včetně materiálu z lože a spár na vzdálenost přes 3 m se oceňuje cenami souborů cen 997 22-1 Vodorovná doprava suti a vybouraných hmot._x000d_
</t>
  </si>
  <si>
    <t>"chodník u administrativní budovy</t>
  </si>
  <si>
    <t>(1*1)</t>
  </si>
  <si>
    <t>((2,4+1,4)/2)*2</t>
  </si>
  <si>
    <t>((7+4,4)/2)*2,1</t>
  </si>
  <si>
    <t>113107142</t>
  </si>
  <si>
    <t>Odstranění podkladu živičného tl 100 mm ručně</t>
  </si>
  <si>
    <t>-244274688</t>
  </si>
  <si>
    <t>Odstranění podkladů nebo krytů ručně s přemístěním hmot na skládku na vzdálenost do 3 m nebo s naložením na dopravní prostředek živičných, o tl. vrstvy přes 50 do 100 mm</t>
  </si>
  <si>
    <t xml:space="preserve">Poznámka k souboru cen:_x000d_
1. Pro volbu cen z hlediska množství se uvažuje každá souvisle odstraňovaná plocha krytu nebo podkladu stejného druhu samostatně. Odstraňuje-li se několik vrstev vozovky najednou, jednotlivé vrstvy se oceňují každá samostatně._x000d_
2. Ceny_x000d_
a) –7111 až –7113, –7151 až -7153, -7211 až -7213 a -7311 až -7313 lze použít i pro odstranění podkladů nebo krytů ze štěrkopísku, škváry, strusky nebo z mechanicky zpevněných zemin,_x000d_
b) –7121 až 7125, –7161 až -7165, -7221 až -7225 a -7321 až -7325 lze použít i pro odstranění podkladů nebo krytů ze zemin stabilizovaných vápnem,_x000d_
c) –7130 až -7134, –7170 až -7174, –7230 až -7234 a -7330 až -7334 lze použít i pro odstranění dlažeb uložených do betonového lože a dlažeb z mozaiky uložených do cementové malty nebo podkladu ze zemin stabilizovaných cementem._x000d_
3. Ceny lze použít i pro odstranění podkladů nebo krytů opatřených živičnými postřiky nebo nátěry._x000d_
4. Ceny odlišené podle tloušťky (např. do 100 mm, do 200 mm) jsou určeny vždy pro celou tloušťku jednotlivých konstrukcí._x000d_
5. V cenách nejsou započteny náklady na zarovnání styčných ploch betonových nebo živičných podkladů nebo krytů, které se oceňuje cenami souboru cen 919 73- Zarovnání styčné plochy části C 01 tohoto ceníku. Množství suti získané ze zarovnání styčných ploch podkladů nebo krytů se zvlášť nevykazuje._x000d_
6. Přemístění vybouraného materiálu větší vzdálenost, než je uvedeno, se oceňuje cenami souborů cen 997 22-1 Vodorovná doprava suti._x000d_
7. Ceny -714 . , -718 . , –724 . a -734 . nelze použít pro odstranění podkladu nebo krytu frézováním._x000d_
</t>
  </si>
  <si>
    <t>"asfaltové plochy</t>
  </si>
  <si>
    <t>(3*5,6) "plocha před administrativní budovou</t>
  </si>
  <si>
    <t>(5,7*1,8) "vjezd</t>
  </si>
  <si>
    <t>(19,6*0,2) "parkoviště</t>
  </si>
  <si>
    <t>113202111</t>
  </si>
  <si>
    <t>Vytrhání obrub krajníků obrubníků stojatých</t>
  </si>
  <si>
    <t>m</t>
  </si>
  <si>
    <t>-1501350776</t>
  </si>
  <si>
    <t>Vytrhání obrub s vybouráním lože, s přemístěním hmot na skládku na vzdálenost do 3 m nebo s naložením na dopravní prostředek z krajníků nebo obrubníků stojatých</t>
  </si>
  <si>
    <t xml:space="preserve">Poznámka k souboru cen:_x000d_
1. Ceny jsou určeny:_x000d_
a) pro vytrhání obrub, obrubníků nebo krajníků jakéhokoliv druhu a velikosti uložených v jakémkoliv loži popř. i s opěrami a vyspárovaných jakýmkoliv materiálem,_x000d_
b) pro obruby z dlažebních kostek uložených v jedné řadě._x000d_
2. V cenách nejsou započteny náklady na popř. nutné očištění:_x000d_
a) vytrhaných obrubníků nebo krajníků, které se oceňuje cenami souboru cen 979 0 . - . . Očištění vybouraných obrubníků, krajníků, desek nebo dílců části C 01 tohoto ceníku,_x000d_
b) vytrhaných dlažebních kostek, které se oceňují cenami souboru cen 979 07-11 Očištění vybouraných dlažebních kostek části C 01 tohoto ceníku._x000d_
3. Vytrhání obrub ze dvou řad kostek se oceňuje jako dvojnásobné množství vytrhání obrub z jedné řady kostek._x000d_
4. Přemístění vybouraných obrub, krajníků nebo dlažebních kostek včetně materiálu z lože a spár na vzdálenost přes 3 m se oceňuje cenami souborů cen 997 22-1 Vodorovná doprava suti a vybouraných hmot._x000d_
</t>
  </si>
  <si>
    <t>(19,6+2*2) "parkoviště, vjezd</t>
  </si>
  <si>
    <t>5</t>
  </si>
  <si>
    <t>113204111</t>
  </si>
  <si>
    <t>Vytrhání obrub záhonových</t>
  </si>
  <si>
    <t>503024029</t>
  </si>
  <si>
    <t>Vytrhání obrub s vybouráním lože, s přemístěním hmot na skládku na vzdálenost do 3 m nebo s naložením na dopravní prostředek záhonových</t>
  </si>
  <si>
    <t>(3+1,2+7) "u administrativy</t>
  </si>
  <si>
    <t>13</t>
  </si>
  <si>
    <t>Zemní práce - hloubené vykopávky</t>
  </si>
  <si>
    <t>6</t>
  </si>
  <si>
    <t>132251011</t>
  </si>
  <si>
    <t>Hloubení rýh do 15 m3 šířky do 2 m v hornině tř. 3 při překopech inženýrských sítí</t>
  </si>
  <si>
    <t>m3</t>
  </si>
  <si>
    <t>-1370198550</t>
  </si>
  <si>
    <t>Hloubení rýh šířky přes 600 do 2 000 mm při překopech inženýrských sítí strojně objemu do 15 m3 zapažených nebo nezapažených s urovnáním dna do předepsaného profilu a spádu v hornině tř. 3</t>
  </si>
  <si>
    <t xml:space="preserve">Poznámka k souboru cen:_x000d_
1. V cenách jsou započteny i náklady na případné nutné přemístění výkopku ve výkopišti na vzdálenost do 3 m a na přehození výkopku na přilehlém terénu na vzdálenost do 5 m od okraje jámy nebo naložení na dopravní prostředek._x000d_
2. Ceny jsou určeny pouze pro případy havárií, přeložek nebo běžných oprav inženýrských sítí._x000d_
3. Ceny nelze použít v rámci výstavby nových inženýrských sítí._x000d_
4. Náklady na svislé přemístění výkopku přes 1 m hloubky se určí dle ustanovení článku č. 3161 všeobecných podmínek katalogu._x000d_
5. Ceny nelze použít pro hloubení rýh a hloubky přes 16 m. Tyto práce se oceňují individuálně._x000d_
</t>
  </si>
  <si>
    <t>"odkop v zeleni</t>
  </si>
  <si>
    <t>(20,4*1,5*0,35)</t>
  </si>
  <si>
    <t>(19,5+2,8)*1,5*0,35</t>
  </si>
  <si>
    <t>"odkop ve vjezdu</t>
  </si>
  <si>
    <t>(5,7*1,5*0,3)</t>
  </si>
  <si>
    <t>"odkop u administrativy</t>
  </si>
  <si>
    <t>(6,5*1,5*0,3)</t>
  </si>
  <si>
    <t>7</t>
  </si>
  <si>
    <t>132251009</t>
  </si>
  <si>
    <t>Příplatek za lepivost, hloubení rýh do 15 m3 šířky do 2 m v hornině tř. 3 při překopech inž sítí</t>
  </si>
  <si>
    <t>1690327769</t>
  </si>
  <si>
    <t>Hloubení rýh šířky přes 600 do 2 000 mm při překopech inženýrských sítí strojně objemu do 15 m3 zapažených nebo nezapažených s urovnáním dna do předepsaného profilu a spádu Příplatek k cenám za lepivost horniny tř. 3</t>
  </si>
  <si>
    <t>27,908*0,5 'Přepočtené koeficientem množství</t>
  </si>
  <si>
    <t>17</t>
  </si>
  <si>
    <t>Zemní práce - konstrukce ze zemin</t>
  </si>
  <si>
    <t>8</t>
  </si>
  <si>
    <t>175102101</t>
  </si>
  <si>
    <t>Obsypání potrubí při překopech inž sítí ručně objem do 10 m3 z hor tř. 1 až 4</t>
  </si>
  <si>
    <t>-2048472505</t>
  </si>
  <si>
    <t>Obsypání potrubí při překopech inženýrských sítí objemu do 10 m3 sypaninou z vhodných hornin tř. 1 až 4 nebo materiálem připraveným podél výkopu ve vzdálenosti do 3 m od jeho kraje, pro jakoukoliv hloubku výkopu a míru zhutnění bez prohození sypaniny sítem</t>
  </si>
  <si>
    <t xml:space="preserve">Poznámka k souboru cen:_x000d_
1. Ceny jsou určeny pouze pro případy havárií, přeložek nebo běžných oprav inženýrských sítí._x000d_
2. Ceny nelze použít v rámci výstavby nových inženýrských sítí._x000d_
3. Objem obsypu na 1 m délky potrubí se rovná šířce dna výkopu násobené součtem vnějšího průměru potrubí příp. i s obalem a projektované tloušťky obsypu nad, případně i pod potrubím. Pro odečítání objemu potrubí se započítávají všechny vestavěné konstrukce nebo uložené vedení i s jejich obklady a podklady (tento objem se nazývá objemem horniny vytlačené konstrukcí), viz příloha č. 2 katalogu 827-1._x000d_
4. Míru zhutnění předepisuje projekt._x000d_
5. V cenách nejsou zahrnuty náklady na nakupovanou sypaninu. Tato se oceňuje ve specifikaci._x000d_
</t>
  </si>
  <si>
    <t>((4+18,3+5,7+20,4+6,4)*1,1*0,55) "zásyp štěrkopískem fr. 0/8</t>
  </si>
  <si>
    <t>9</t>
  </si>
  <si>
    <t>M</t>
  </si>
  <si>
    <t>58337303R</t>
  </si>
  <si>
    <t>štěrkopísek frakce 0-8</t>
  </si>
  <si>
    <t>t</t>
  </si>
  <si>
    <t>1546271121</t>
  </si>
  <si>
    <t>33,154*2 'Přepočtené koeficientem množství</t>
  </si>
  <si>
    <t>10</t>
  </si>
  <si>
    <t>174101101</t>
  </si>
  <si>
    <t>Zásyp jam, šachet rýh nebo kolem objektů sypaninou se zhutněním</t>
  </si>
  <si>
    <t>-2106239714</t>
  </si>
  <si>
    <t>Zásyp sypaninou z jakékoliv horniny s uložením výkopku ve vrstvách se zhutněním jam, šachet, rýh nebo kolem objektů v těchto vykopávkách</t>
  </si>
  <si>
    <t xml:space="preserve">Poznámka k souboru cen:_x000d_
1. Ceny 174 10- . . jsou určeny pro zhutněné zásypy s mírou zhutnění:_x000d_
a) z hornin soudržných do 100 % PS,_x000d_
b) z hornin nesoudržných do I(d) 0,9,_x000d_
c) z hornin kamenitých pro jakoukoliv míru zhutnění._x000d_
2. Je-li projektem předepsáno vyšší zhutnění, podle bodu a) a b) poznámky č 1., ocení se zásyp individuálně._x000d_
3. Ceny nelze použít pro zásyp rýh pro drenážní trativody pro lesnicko-technické meliorace a zemědělské. Zásyp těchto rýh se oceňuje cenami souboru cen 174 20-3 . části A 03 Zemní práce pro objekty oborů 831 až 833. Nezhutněný zásyp odvodňovacích kanálů z betonových a železobetonových trub v polních a lučních tratích se oceňuje cenou -1101 Zásyp sypaninou rýh bez ohledu na šířku kanálu; cena obsahuje i náklady na ruční nezhutněný zásyp výšky do 200 mm nad vrchol potrubí._x000d_
4. V cenách 10-1101, 10-1103, 20-1101 a 20-1103 je započteno přemístění sypaniny ze vzdálenosti 10 m od kraje výkopu nebo zasypávaného prostoru, měřeno k těžišti skládky._x000d_
5. V ceně 10-1102 je započteno přemístění sypaniny ze vzdálenosti 15 m od hrany zasypávaného prostoru, měřeno k těžišti skládky._x000d_
6. Objem zásypu je rozdíl objemu výkopu a objemu do něho vestavěných konstrukcí nebo uložených vedení i s jejich obklady a podklady (tento objem se nazývá objemem horniny vytlačené konstrukcí). Objem potrubí do DN 180, příp. i s obalem, se od objemu zásypu neodečítá. Pro stanovení objemu zásypu se od objemu výkopu odečítá i objem obsypu potrubí oceňovaný cenami souboru cen 175 10-11 Obsyp potrubí, přichází-li v úvahu ._x000d_
7. Odklizení zbylého výkopku po provedení zásypu zářezů se šikmými stěnami pro podzemní vedení nebo zásypu jam a rýh pro podzemní vedení se oceňuje, je-li objem zbylého výkopku:_x000d_
a) do 1 m3 na 1 m vedení a jedná se o výkopek neulehlý - cenami souboru cen 167 10-110 Nakládání výkopku nebo sypaniny a 162 . 0-1 . Vodorovné přemístění výkopku. V případě, že se jedná o výkopek ulehlý - rozpojení a naložení výkopku cenami souboru cen 122 . 0-1 . souboru cen 162 . 0-1 . Vodorovné přemístění výkopku;_x000d_
b) přes 1 m3 na 1 m vedení, jestliže projekt předepíše, že se zbylý výkopek bude odklízet zároveň s prováděním vykopávky, pouze přemístění výkopku cenami souboru cen 162 . 0-1 . Vodorovné přemístění výkopku. Při zmíněném objemu zbylého výkopku se neoceňuje ani naložení ani rozpojení výkopku. Jestliže se zbylý výkopek neodklízí, nýbrž rozprostírá podél výkopu a nad výkopem, platí poznámka č. 8._x000d_
8. Rozprostření zbylého výkopku podél výkopu a nad výkopem po provedení zásypů zářezů se šikmými stěnami pro podzemní vedení nebo zásypu jam a rýh pro podzemní vedení se oceňuje:_x000d_
a) cenou 171 20-1101 Uložení sypaniny do nezhutněných násypů, není-li projektem předepsáno zhutnění rozprostřeného zbylého výkopku,_x000d_
b) cenou 171 10-1111 Uložení sypaniny do násypů z hornin sypkých, je-li předepsáno zhutnění rozprostřeného zbylého výkopku, a to v objemu vypočteném podle poznámky č.6, příp. zmenšeném o objem výkopku, který byl již odklizen._x000d_
9. Míru zhutnění předepisuje projekt._x000d_
</t>
  </si>
  <si>
    <t>"v zeleni</t>
  </si>
  <si>
    <t>"ve vjezdu</t>
  </si>
  <si>
    <t>"u administrativy</t>
  </si>
  <si>
    <t>18</t>
  </si>
  <si>
    <t>Zemní práce - povrchové úpravy terénu</t>
  </si>
  <si>
    <t>181102302</t>
  </si>
  <si>
    <t>Úprava pláně v zářezech se zhutněním</t>
  </si>
  <si>
    <t>-140788330</t>
  </si>
  <si>
    <t>Úprava pláně na stavbách dálnic strojně v zářezech mimo skalních se zhutněním</t>
  </si>
  <si>
    <t xml:space="preserve">Poznámka k souboru cen:_x000d_
1. Ceny se zhutněním jsou určeny pro všechny míry zhutnění._x000d_
2. Ceny 10-2301, 10-2302, 20-2301 a 20-2305 jsou určeny pro urovnání nově zřizovaných ploch vodorovných nebo ve sklonu do 1:5 pod zpevnění ploch jakéhokoliv druhu, pod humusování, drnování a dále předepíše-li projekt urovnání pláně z jiného důvodu._x000d_
3. Cena 10-2303 je určena pro vyplnění sypaninou prohlubní zářezů v horninách třídy II a III._x000d_
4. Ceny neplatí pro zhutnění podloží pod násypy; toto zhutnění se oceňuje cenou 215 90-1101 Zhutnění podloží pod násypy._x000d_
5. Ceny neplatí pro urovnání lavic (berem) šířky do 3 m přerušujících svahy, pro urovnání dna příkopů pro jakoukoliv jejich šířku; toto urovnání se oceňuje cenami souboru cen 182 . 0-11 Svahování trvalých svahů do projektovaných profilů A 01 tohoto katalogu._x000d_
6. Urovnání ploch ve sklonu přes 1:5 (svahování) se oceňuje cenou 182 20-1101 Svahování trvalých svahů do projektovaných profilů, části A 01 tohoto katalogu._x000d_
7. Vyplnění prohlubní v horninách třídy II a III betonem nebo stabilizací se oceňuje cenami části A 01 Zřízení konstrukcí katalogu 822-1 Komunikace pozemní a letiště._x000d_
</t>
  </si>
  <si>
    <t>(5,7*1,5)</t>
  </si>
  <si>
    <t>(6,5*1,5)</t>
  </si>
  <si>
    <t>12</t>
  </si>
  <si>
    <t>181111111</t>
  </si>
  <si>
    <t>Plošná úprava terénu do 500 m2 zemina tř 1 až 4 nerovnosti do 100 mm v rovinně a svahu do 1:5</t>
  </si>
  <si>
    <t>-842363221</t>
  </si>
  <si>
    <t>Plošná úprava terénu v zemině tř. 1 až 4 s urovnáním povrchu bez doplnění ornice souvislé plochy do 500 m2 při nerovnostech terénu přes 50 do 100 mm v rovině nebo na svahu do 1:5</t>
  </si>
  <si>
    <t xml:space="preserve">Poznámka k souboru cen:_x000d_
1. Ceny jsou určeny pro vyrovnání nerovností neupraveného rostlého nebo ulehlého terénu._x000d_
2. Ceny lze použít pro vyrovnání terénu při zakládání trávníku._x000d_
3. V cenách nejsou započteny náklady na hutnění, tyto náklady se oceňují cenami souboru cen 215 90-1.. Zhutnění podloží pod násypy z rostlé horniny tř. 1 až 4 katalogu 800-1 Zemní práce._x000d_
4. V cenách o sklonu svahu přes 1:1 jsou uvažovány podmínky pro svahy běžně schůdné; bez použití lezeckých technik. V případě použití lezeckých technik se tyto náklady oceňují individuálně._x000d_
</t>
  </si>
  <si>
    <t>(20,4*1,5)</t>
  </si>
  <si>
    <t>(19,5+2,8)*1,5</t>
  </si>
  <si>
    <t>181411131</t>
  </si>
  <si>
    <t>Založení parkového trávníku výsevem plochy do 1000 m2 v rovině a ve svahu do 1:5</t>
  </si>
  <si>
    <t>630088575</t>
  </si>
  <si>
    <t>Založení trávníku na půdě předem připravené plochy do 1000 m2 výsevem včetně utažení parkového v rovině nebo na svahu do 1:5</t>
  </si>
  <si>
    <t xml:space="preserve">Poznámka k souboru cen:_x000d_
1. V cenách jsou započteny i náklady na pokosení, naložení a odvoz odpadu do 20 km se složením._x000d_
2. V cenách -1161 až -1164 nejsou započteny i náklady na zatravňovací textilii._x000d_
3. V cenách nejsou započteny náklady na:_x000d_
a) přípravu půdy,_x000d_
b) travní semeno, tyto náklady se oceňují ve specifikaci,_x000d_
c) vypletí a zalévání; tyto práce se oceňují cenami části C02 souborů cen 185 80-42 Vypletí a 185 80-43 Zalití rostlin vodou,_x000d_
d) srovnání terénu, tyto práce se oceňují souborem cen 181 1.-..Plošná úprava terénu._x000d_
4. V cenách o sklonu svahu přes 1:1 jsou uvažovány podmínky pro svahy běžně schůdné; bez použití lezeckých technik. V případě použití lezeckých technik se tyto náklady oceňují individuálně._x000d_
</t>
  </si>
  <si>
    <t>"obnovení zeleně</t>
  </si>
  <si>
    <t>14</t>
  </si>
  <si>
    <t>005724100</t>
  </si>
  <si>
    <t>osivo směs travní parková</t>
  </si>
  <si>
    <t>kg</t>
  </si>
  <si>
    <t>1609497411</t>
  </si>
  <si>
    <t>64,05*0,015 'Přepočtené koeficientem množství</t>
  </si>
  <si>
    <t>Vodorovné konstrukce</t>
  </si>
  <si>
    <t>41</t>
  </si>
  <si>
    <t>Stropy a stropní konstrukce pozemních staveb</t>
  </si>
  <si>
    <t>411121232</t>
  </si>
  <si>
    <t>Montáž prefabrikovaných ŽB stropů ze stropních desek dl do 1800 mm</t>
  </si>
  <si>
    <t>kus</t>
  </si>
  <si>
    <t>-487802699</t>
  </si>
  <si>
    <t>Montáž prefabrikovaných železobetonových stropů se zalitím spár, včetně podpěrné konstrukce, na cementovou maltu ze stropních desek, šířky do 600 mm a délky přes 900 do 1800 mm</t>
  </si>
  <si>
    <t xml:space="preserve">Poznámka k souboru cen:_x000d_
1. Montáž stropních panelů šířky do 600 mm a délky do 3300 mm se oceňuje jako montáž stropní desky._x000d_
2. Montáž stropní desky šířky přes 600 mm se ocení jako montáž stropních panelů._x000d_
3. Šířkou se rozumí šířka skladebná._x000d_
4. V cenách nejsou započteny náklady na dodávku hlavních materiálů, tato se ocení ve specifikaci.._x000d_
</t>
  </si>
  <si>
    <t>(55,5/0,3) "zpětná montáž PZD krycích desek</t>
  </si>
  <si>
    <t>Komunikace pozemní</t>
  </si>
  <si>
    <t>57</t>
  </si>
  <si>
    <t>Kryty pozemních komunikací letišť a ploch z kameniva nebo živičné</t>
  </si>
  <si>
    <t>16</t>
  </si>
  <si>
    <t>572331111</t>
  </si>
  <si>
    <t>Vyspravení krytu komunikací po překopech plochy přes 15 m2 obalovaným kamenivem tl 50 mm</t>
  </si>
  <si>
    <t>1263099677</t>
  </si>
  <si>
    <t>Vyspravení krytu komunikací po překopech inženýrských sítí plochy přes 15 m2 živičnou směsí z kameniva těženého nebo ze štěrkopísku obaleného asfaltem po zhutnění tl. přes 20 do 50 mm</t>
  </si>
  <si>
    <t xml:space="preserve">Poznámka k souboru cen:_x000d_
1. Ceny jsou určeny pro vyspravení krytů po překopech pro inženýrské sítě trvalé i dočasné (předepíše-li to projekt)._x000d_
2. Ceny jsou určeny pouze pro případy havárií, přeložek nebo běžných oprav inženýrských sítí._x000d_
3. Ceny nelze použít v rámci výstavby nových inženýrských sítí._x000d_
4. V cenách nejsou započteny náklady na:_x000d_
a) postřik živičný spojovací, který se oceňuje cenami souboru cen 573 2.-11 Postřik živičný spojovací části A 01 tohoto katalogu,_x000d_
b) zdrsňovací posyp, který se oceňuje cenami 578 90-112 Zdrsňovací posyp litého asfaltu z kameniva drobného drceného obaleného asfaltem při překopech inženýrských sítí, 572 40-41 Posyp živičného podkladu nebo krytu části C 01 tohoto katalogu._x000d_
</t>
  </si>
  <si>
    <t>572341112</t>
  </si>
  <si>
    <t>Vyspravení krytu komunikací po překopech plochy přes 15 m2 asfalt betonem ACO (AB) tl 70 mm</t>
  </si>
  <si>
    <t>1178417480</t>
  </si>
  <si>
    <t>Vyspravení krytu komunikací po překopech inženýrských sítí plochy přes 15 m2 asfaltovým betonem ACO (AB), po zhutnění tl. přes 50 do 70 mm</t>
  </si>
  <si>
    <t>59</t>
  </si>
  <si>
    <t>Kryty pozemních komunikací, letišť a ploch dlážděné</t>
  </si>
  <si>
    <t>596211110</t>
  </si>
  <si>
    <t>Kladení zámkové dlažby komunikací pro pěší tl 60 mm skupiny A pl do 50 m2</t>
  </si>
  <si>
    <t>-1585583805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</si>
  <si>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</si>
  <si>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 xml:space="preserve">Poznámka k souboru cen:_x000d_
1. Pro volbu cen dlažeb platí toto rozdělení: Skupina A: dlažby z prvků stejného tvaru, Skupina B: dlažby z prvků dvou a více tvarů nebo z obrazců o ploše jednotlivě do 100 m2, Skupina C: dlažby obloukovitých tvarů (oblouky, kruhy, apod.)._x000d_
2. V cenách jsou započteny i náklady na dodání hmot pro lože a na dodání materiálu na výplň spár._x000d_
3. V cenách nejsou započteny náklady na dodání zámkové dlažby, které se oceňuje ve specifikaci; ztratné lze dohodnout u plochy_x000d_
a) do 100 m2 ve výši 3 %,_x000d_
b) přes 100 do 300 m2 ve výši 2 %,_x000d_
c) přes 300 m2 ve výši 1 %._x000d_
4. Část lože přesahující tloušťku 40 mm se oceňuje cenami souboru cen 451 . . -9 . Příplatek za každých dalších 10 mm tloušťky podkladu nebo lože._x000d_
</t>
  </si>
  <si>
    <t>Trubní vedení</t>
  </si>
  <si>
    <t>86</t>
  </si>
  <si>
    <t>Potrubí z trub ocelových (kovových mimo litinových)</t>
  </si>
  <si>
    <t>19</t>
  </si>
  <si>
    <t>866181004</t>
  </si>
  <si>
    <t>Montáž potrubí předizolovaného ocelového DN 40 vnějšího průměru D 125 mm</t>
  </si>
  <si>
    <t>-677471484</t>
  </si>
  <si>
    <t>Montáž potrubí z trub ocelových předizolovaných DN 40, vnějšího průměru D 125 mm</t>
  </si>
  <si>
    <t>(55,5*2) "nové potrubí</t>
  </si>
  <si>
    <t>20</t>
  </si>
  <si>
    <t>552711110</t>
  </si>
  <si>
    <t>potrubí předizolované kompaktní systém dl 6m DN 40/140 tl izolace 43mm</t>
  </si>
  <si>
    <t>-593903384</t>
  </si>
  <si>
    <t>111*1,05 'Přepočtené koeficientem množství</t>
  </si>
  <si>
    <t>867181004</t>
  </si>
  <si>
    <t>Spojka potrubí předizolovaného ocelového DN 40 vnějšího průměru D 140 mm</t>
  </si>
  <si>
    <t>2085540726</t>
  </si>
  <si>
    <t>Spojky předizolovaného potrubí DN 40, vnějšího průměru D 140 mm</t>
  </si>
  <si>
    <t>Ostatní konstrukce a práce, bourání</t>
  </si>
  <si>
    <t>91</t>
  </si>
  <si>
    <t>Doplňující konstrukce a práce pozemních komunikací, letišť a ploch</t>
  </si>
  <si>
    <t>22</t>
  </si>
  <si>
    <t>919735112</t>
  </si>
  <si>
    <t>Řezání stávajícího živičného krytu hl do 100 mm</t>
  </si>
  <si>
    <t>1822983952</t>
  </si>
  <si>
    <t>Řezání stávajícího živičného krytu nebo podkladu hloubky přes 50 do 100 mm</t>
  </si>
  <si>
    <t xml:space="preserve">Poznámka k souboru cen:_x000d_
1. V cenách jsou započteny i náklady na spotřebu vody._x000d_
</t>
  </si>
  <si>
    <t>(5,7*2) "vjezd</t>
  </si>
  <si>
    <t>19,6 "parkoviště</t>
  </si>
  <si>
    <t>23</t>
  </si>
  <si>
    <t>919732211</t>
  </si>
  <si>
    <t>Styčná spára napojení nového živičného povrchu na stávající za tepla š 15 mm hl 25 mm s prořezáním</t>
  </si>
  <si>
    <t>-1958976860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</si>
  <si>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</si>
  <si>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 xml:space="preserve">Poznámka k souboru cen:_x000d_
1. V cenách jsou započteny i náklady na vyčištění spár, na impregnaci a zalití spár včetně dodání hmot._x000d_
</t>
  </si>
  <si>
    <t>24</t>
  </si>
  <si>
    <t>916231213</t>
  </si>
  <si>
    <t>Osazení chodníkového obrubníku betonového stojatého s boční opěrou do lože z betonu prostého</t>
  </si>
  <si>
    <t>-1083431813</t>
  </si>
  <si>
    <t>Osazení chodníkového obrubníku betonového se zřízením lože, s vyplněním a zatřením spár cementovou maltou stojatého s boční opěrou z betonu prostého, do lože z betonu prostého</t>
  </si>
  <si>
    <t xml:space="preserve">Poznámka k souboru cen:_x000d_
1. V cenách chodníkových obrubníků ležatých i stojatých jsou započteny pro osazení_x000d_
a) do lože z kameniva těženého i náklady na dodání hmot pro lože tl. 80 až 100 mm,_x000d_
b) do lože z betonu prostého i náklady na dodání hmot pro lože tl. 80 až 100 mm; v cenách -1113 a -1213 též náklady na zřízení bočních opěr._x000d_
2. Část lože z betonu prostého přesahující tl. 100 mm se oceňuje cenou 916 99-1121 Lože pod obrubníky, krajníky nebo obruby z dlažebních kostek._x000d_
3. V cenách nejsou započteny náklady na dodání obrubníků, tyto se oceňují ve specifikaci._x000d_
</t>
  </si>
  <si>
    <t>25</t>
  </si>
  <si>
    <t>59217017</t>
  </si>
  <si>
    <t>obrubník betonový chodníkový 1000x100x250mm</t>
  </si>
  <si>
    <t>-1002204124</t>
  </si>
  <si>
    <t>23,6*1,02 'Přepočtené koeficientem množství</t>
  </si>
  <si>
    <t>26</t>
  </si>
  <si>
    <t>916331112</t>
  </si>
  <si>
    <t>Osazení zahradního obrubníku betonového do lože z betonu s boční opěrou</t>
  </si>
  <si>
    <t>1458140604</t>
  </si>
  <si>
    <t>Osazení zahradního obrubníku betonového s ložem tl. od 50 do 100 mm z betonu prostého tř. C 12/15 s boční opěrou z betonu prostého tř. C 12/15</t>
  </si>
  <si>
    <t xml:space="preserve">Poznámka k souboru cen:_x000d_
1. V cenách jsou započteny i náklady na zalití a zatření spár cementovou maltou._x000d_
2. V cenách nejsou započteny náklady na dodání obrubníků; tyto se oceňují ve specifikaci._x000d_
3. Část lože přesahující tloušťku 100 mm lze ocenit cenou 916 99-1121 Lože pod obrubníky, krajníky nebo obruby z dlažebních kostek, katalogu 822-1._x000d_
</t>
  </si>
  <si>
    <t>27</t>
  </si>
  <si>
    <t>59217003</t>
  </si>
  <si>
    <t>obrubník betonový zahradní 500x50x250mm</t>
  </si>
  <si>
    <t>1612703992</t>
  </si>
  <si>
    <t>11,2*2,02 'Přepočtené koeficientem množství</t>
  </si>
  <si>
    <t>96</t>
  </si>
  <si>
    <t>Bourání konstrukcí</t>
  </si>
  <si>
    <t>28</t>
  </si>
  <si>
    <t>963015111</t>
  </si>
  <si>
    <t>Demontáž prefabrikovaných krycích desek kanálů, šachet nebo žump do hmotnosti 0,06 t</t>
  </si>
  <si>
    <t>2096399686</t>
  </si>
  <si>
    <t>Demontáž prefabrikovaných krycích desek kanálů, šachet nebo žump hmotnosti do 0,06 t</t>
  </si>
  <si>
    <t xml:space="preserve">Poznámka k souboru cen:_x000d_
1. V cenách jsou započteny náklady na manipulaci s deskami do vzdálenosti 8 m od osy kanálu._x000d_
2. V cenách jsou započteny náklady na očistění nebo vysekání betonu kolem závěsných ok pro zachycení háků zvedacího mechanizmu._x000d_
3. V cenách nejsou započteny náklady na odstranění krycí mazaniny, izolace a vyrovnávacího potěru. Tyto stavební práce se oceňují příslušnými cenami této části._x000d_
</t>
  </si>
  <si>
    <t>(55,5/0,3) "demontáž PZD krycích desek</t>
  </si>
  <si>
    <t>97</t>
  </si>
  <si>
    <t>Prorážení otvorů a ostatní bourací práce</t>
  </si>
  <si>
    <t>29</t>
  </si>
  <si>
    <t>979051121</t>
  </si>
  <si>
    <t>Očištění zámkových dlaždic se spárováním z kameniva těženého při překopech inženýrských sítí</t>
  </si>
  <si>
    <t>-528857414</t>
  </si>
  <si>
    <t>Očištění vybouraných prvků při překopech inženýrských sítí od spojovacího materiálu s odklizením a uložením očištěných hmot a spojovacího materiálu na skládku do vzdálenosti 10 m nebo naložením na dopravní prostředek zámkových dlaždic s vyplněním spár kamenivem</t>
  </si>
  <si>
    <t xml:space="preserve">Poznámka k souboru cen:_x000d_
1. Ceny jsou určeny pouze pro případy havárií, přeložek nebo běžných oprav inženýrských sítí._x000d_
2. Ceny 05-1111 a 05-1112 jsou určeny jen pro očištění vybouraných dlaždic, desek nebo tvarovek uložených do lože ze sypkého materiálu bez pojiva._x000d_
3. Ceny nelze použít v rámci výstavby nových inženýrských sítí._x000d_
4. Přemístění vybouraných obrubníků, krajníků, desek nebo dílců na vzdálenost přes 10 m se oceňuje cenami souboru cen 997 22-1 Vodorovná doprava vybouraných hmot._x000d_
</t>
  </si>
  <si>
    <t>997</t>
  </si>
  <si>
    <t>Přesun sutě</t>
  </si>
  <si>
    <t>30</t>
  </si>
  <si>
    <t>997002611</t>
  </si>
  <si>
    <t>Nakládání suti a vybouraných hmot</t>
  </si>
  <si>
    <t>-1359128126</t>
  </si>
  <si>
    <t>Nakládání suti a vybouraných hmot na dopravní prostředek pro vodorovné přemístění</t>
  </si>
  <si>
    <t xml:space="preserve">Poznámka k souboru cen:_x000d_
1. Cena platí i pro překládání při lomené dopravě._x000d_
2. Cenu nelze použít při dopravě po železnici, po vodě nebo ručně._x000d_
</t>
  </si>
  <si>
    <t>31</t>
  </si>
  <si>
    <t>997002511</t>
  </si>
  <si>
    <t>Vodorovné přemístění suti a vybouraných hmot bez naložení ale se složením a urovnáním do 1 km</t>
  </si>
  <si>
    <t>-1302250490</t>
  </si>
  <si>
    <t>Vodorovné přemístění suti a vybouraných hmot bez naložení, se složením a hrubým urovnáním na vzdálenost do 1 km</t>
  </si>
  <si>
    <t xml:space="preserve">Poznámka k souboru cen:_x000d_
1. Cenu nelze použít pro přemístění po železnici, po vodě nebo ručně._x000d_
2. V ceně jsou započteny i náklady na terénní přirážky i na jízdu v nepříznivých poměrech (sklon silnice nebo terénu, povrch dopravní plochy, použití přívěsů apod.)._x000d_
3. Je-li na dopravní dráze nějaká překážka, pro kterou je nutné překládat suť z jednoho dopravního prostředku na jiný, oceňuje se tato lomená doprava suti v každém úseku samostatně._x000d_
</t>
  </si>
  <si>
    <t>6,816 "asfalt</t>
  </si>
  <si>
    <t>(4,838+0,448) "beton</t>
  </si>
  <si>
    <t>0,591 "ocel</t>
  </si>
  <si>
    <t>32</t>
  </si>
  <si>
    <t>997002519</t>
  </si>
  <si>
    <t>Příplatek ZKD 1 km přemístění suti a vybouraných hmot</t>
  </si>
  <si>
    <t>1869656107</t>
  </si>
  <si>
    <t>Vodorovné přemístění suti a vybouraných hmot bez naložení, se složením a hrubým urovnáním Příplatek k ceně za každý další i započatý 1 km přes 1 km</t>
  </si>
  <si>
    <t>12,693*15 'Přepočtené koeficientem množství</t>
  </si>
  <si>
    <t>33</t>
  </si>
  <si>
    <t>997013801</t>
  </si>
  <si>
    <t>Poplatek za uložení na skládce (skládkovné) stavebního odpadu betonového kód odpadu 170 101</t>
  </si>
  <si>
    <t>1490304040</t>
  </si>
  <si>
    <t>Poplatek za uložení stavebního odpadu na skládce (skládkovné) z prostého betonu zatříděného do Katalogu odpadů pod kódem 170 101</t>
  </si>
  <si>
    <t xml:space="preserve">Poznámka k souboru cen:_x000d_
1. Ceny uvedené v souboru cen je doporučeno upravit podle aktuálních cen místně příslušné skládky odpadů._x000d_
2. Uložení odpadů neuvedených v souboru cen se oceňuje individuálně._x000d_
3. V cenách je započítán poplatek za ukládaní odpadu dle zákona 185/2001 Sb._x000d_
4. Případné drcení stavebního odpadu lze ocenit souborem cen 997 00-60 Drcení stavebního odpadu z katalogu 800-6 Demolice objektů._x000d_
</t>
  </si>
  <si>
    <t>34</t>
  </si>
  <si>
    <t>997221845</t>
  </si>
  <si>
    <t>Poplatek za uložení na skládce (skládkovné) odpadu asfaltového bez dehtu kód odpadu 170 302</t>
  </si>
  <si>
    <t>610253493</t>
  </si>
  <si>
    <t>Poplatek za uložení stavebního odpadu na skládce (skládkovné) asfaltového bez obsahu dehtu zatříděného do Katalogu odpadů pod kódem 170 302</t>
  </si>
  <si>
    <t xml:space="preserve">Poznámka k souboru cen:_x000d_
1. Ceny uvedenév souboru cen je doporučeno upravit podle aktuálních cen místně příslušné skládky odpadů._x000d_
2. Uložení odpadů neuvedených v souboru cen se oceňuje individuálně._x000d_
3. V cenách je započítán poplatek za ukládání odpadu dle zákona 185/2001 Sb._x000d_
4. Případné drcení stavebního odpadu lze ocenit cenami souboru cen 997 00-60 Drcení stavebního odpadu z katalogu 800-6 Demolice objektů._x000d_
</t>
  </si>
  <si>
    <t>998</t>
  </si>
  <si>
    <t>Přesun hmot</t>
  </si>
  <si>
    <t>35</t>
  </si>
  <si>
    <t>998225111</t>
  </si>
  <si>
    <t>Přesun hmot pro pozemní komunikace s krytem z kamene, monolitickým betonovým nebo živičným</t>
  </si>
  <si>
    <t>-532693228</t>
  </si>
  <si>
    <t>Přesun hmot pro komunikace s krytem z kameniva, monolitickým betonovým nebo živičným dopravní vzdálenost do 200 m jakékoliv délky objektu</t>
  </si>
  <si>
    <t xml:space="preserve">Poznámka k souboru cen:_x000d_
1. Ceny lze použít i pro plochy letišť s krytem monolitickým betonovým nebo živičným._x000d_
</t>
  </si>
  <si>
    <t>PSV</t>
  </si>
  <si>
    <t>Práce a dodávky PSV</t>
  </si>
  <si>
    <t>733</t>
  </si>
  <si>
    <t>Ústřední vytápění - rozvodné potrubí</t>
  </si>
  <si>
    <t>36</t>
  </si>
  <si>
    <t>733110808</t>
  </si>
  <si>
    <t>Demontáž potrubí ocelového závitového do DN 50</t>
  </si>
  <si>
    <t>-824068045</t>
  </si>
  <si>
    <t>Demontáž potrubí z trubek ocelových závitových DN přes 32 do 50</t>
  </si>
  <si>
    <t>(55,5*2) "stávající potrubí</t>
  </si>
  <si>
    <t>37</t>
  </si>
  <si>
    <t>733890801</t>
  </si>
  <si>
    <t>Přemístění potrubí demontovaného vodorovně do 100 m v objektech výšky do 6 m</t>
  </si>
  <si>
    <t>1930145994</t>
  </si>
  <si>
    <t>Vnitrostaveništní přemístění vybouraných (demontovaných) hmot rozvodů potrubí vodorovně do 100 m v objektech výšky do 6 m</t>
  </si>
  <si>
    <t>VRN</t>
  </si>
  <si>
    <t>Vedlejší rozpočtové náklady</t>
  </si>
  <si>
    <t>VRN3</t>
  </si>
  <si>
    <t>Zařízení staveniště</t>
  </si>
  <si>
    <t>38</t>
  </si>
  <si>
    <t>030001000</t>
  </si>
  <si>
    <t>kpl</t>
  </si>
  <si>
    <t>1024</t>
  </si>
  <si>
    <t>754761707</t>
  </si>
  <si>
    <t>Základní rozdělení průvodních činností a nákladů zařízení staveniště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</si>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</sst>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center"/>
      <protection locked="0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3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left" vertical="center"/>
    </xf>
    <xf numFmtId="4" fontId="3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1" fillId="0" borderId="15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" fillId="0" borderId="15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0" fillId="4" borderId="8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right" vertical="center"/>
    </xf>
    <xf numFmtId="0" fontId="20" fillId="4" borderId="9" xfId="0" applyFont="1" applyFill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166" fontId="26" fillId="0" borderId="21" xfId="0" applyNumberFormat="1" applyFont="1" applyBorder="1" applyAlignment="1" applyProtection="1">
      <alignment vertical="center"/>
    </xf>
    <xf numFmtId="4" fontId="26" fillId="0" borderId="22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165" fontId="0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3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3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right" vertical="center"/>
    </xf>
    <xf numFmtId="0" fontId="3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3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0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21" xfId="0" applyFont="1" applyBorder="1" applyAlignment="1" applyProtection="1">
      <alignment vertical="center"/>
    </xf>
    <xf numFmtId="0" fontId="5" fillId="0" borderId="21" xfId="0" applyFont="1" applyBorder="1" applyAlignment="1" applyProtection="1">
      <alignment vertical="center"/>
      <protection locked="0"/>
    </xf>
    <xf numFmtId="4" fontId="5" fillId="0" borderId="21" xfId="0" applyNumberFormat="1" applyFont="1" applyBorder="1" applyAlignment="1" applyProtection="1">
      <alignment vertic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  <protection locked="0"/>
    </xf>
    <xf numFmtId="0" fontId="20" fillId="4" borderId="19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2" fillId="0" borderId="0" xfId="0" applyNumberFormat="1" applyFont="1" applyAlignment="1" applyProtection="1"/>
    <xf numFmtId="166" fontId="28" fillId="0" borderId="13" xfId="0" applyNumberFormat="1" applyFont="1" applyBorder="1" applyAlignment="1" applyProtection="1"/>
    <xf numFmtId="166" fontId="28" fillId="0" borderId="14" xfId="0" applyNumberFormat="1" applyFont="1" applyBorder="1" applyAlignment="1" applyProtection="1"/>
    <xf numFmtId="4" fontId="18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5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6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3" xfId="0" applyFont="1" applyBorder="1" applyAlignment="1" applyProtection="1">
      <alignment horizontal="center" vertical="center"/>
    </xf>
    <xf numFmtId="49" fontId="0" fillId="0" borderId="23" xfId="0" applyNumberFormat="1" applyFont="1" applyBorder="1" applyAlignment="1" applyProtection="1">
      <alignment horizontal="left" vertical="center" wrapText="1"/>
    </xf>
    <xf numFmtId="0" fontId="0" fillId="0" borderId="23" xfId="0" applyFont="1" applyBorder="1" applyAlignment="1" applyProtection="1">
      <alignment horizontal="left" vertical="center" wrapText="1"/>
    </xf>
    <xf numFmtId="0" fontId="0" fillId="0" borderId="23" xfId="0" applyFont="1" applyBorder="1" applyAlignment="1" applyProtection="1">
      <alignment horizontal="center" vertical="center" wrapText="1"/>
    </xf>
    <xf numFmtId="167" fontId="0" fillId="0" borderId="23" xfId="0" applyNumberFormat="1" applyFont="1" applyBorder="1" applyAlignment="1" applyProtection="1">
      <alignment vertical="center"/>
    </xf>
    <xf numFmtId="4" fontId="0" fillId="2" borderId="23" xfId="0" applyNumberFormat="1" applyFont="1" applyFill="1" applyBorder="1" applyAlignment="1" applyProtection="1">
      <alignment vertical="center"/>
      <protection locked="0"/>
    </xf>
    <xf numFmtId="4" fontId="0" fillId="0" borderId="23" xfId="0" applyNumberFormat="1" applyFont="1" applyBorder="1" applyAlignment="1" applyProtection="1">
      <alignment vertical="center"/>
    </xf>
    <xf numFmtId="0" fontId="1" fillId="2" borderId="15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6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29" fillId="0" borderId="0" xfId="0" applyFont="1" applyAlignment="1" applyProtection="1">
      <alignment horizontal="left" vertical="center"/>
    </xf>
    <xf numFmtId="0" fontId="30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31" fillId="0" borderId="0" xfId="0" applyFont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6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2" fillId="0" borderId="23" xfId="0" applyFont="1" applyBorder="1" applyAlignment="1" applyProtection="1">
      <alignment horizontal="center" vertical="center"/>
    </xf>
    <xf numFmtId="49" fontId="32" fillId="0" borderId="23" xfId="0" applyNumberFormat="1" applyFont="1" applyBorder="1" applyAlignment="1" applyProtection="1">
      <alignment horizontal="left" vertical="center" wrapText="1"/>
    </xf>
    <xf numFmtId="0" fontId="32" fillId="0" borderId="23" xfId="0" applyFont="1" applyBorder="1" applyAlignment="1" applyProtection="1">
      <alignment horizontal="left" vertical="center" wrapText="1"/>
    </xf>
    <xf numFmtId="0" fontId="32" fillId="0" borderId="23" xfId="0" applyFont="1" applyBorder="1" applyAlignment="1" applyProtection="1">
      <alignment horizontal="center" vertical="center" wrapText="1"/>
    </xf>
    <xf numFmtId="167" fontId="32" fillId="0" borderId="23" xfId="0" applyNumberFormat="1" applyFont="1" applyBorder="1" applyAlignment="1" applyProtection="1">
      <alignment vertical="center"/>
    </xf>
    <xf numFmtId="4" fontId="32" fillId="2" borderId="23" xfId="0" applyNumberFormat="1" applyFont="1" applyFill="1" applyBorder="1" applyAlignment="1" applyProtection="1">
      <alignment vertical="center"/>
      <protection locked="0"/>
    </xf>
    <xf numFmtId="4" fontId="32" fillId="0" borderId="23" xfId="0" applyNumberFormat="1" applyFont="1" applyBorder="1" applyAlignment="1" applyProtection="1">
      <alignment vertical="center"/>
    </xf>
    <xf numFmtId="0" fontId="32" fillId="0" borderId="4" xfId="0" applyFont="1" applyBorder="1" applyAlignment="1">
      <alignment vertical="center"/>
    </xf>
    <xf numFmtId="0" fontId="32" fillId="2" borderId="15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3" fillId="0" borderId="24" xfId="0" applyFont="1" applyBorder="1" applyAlignment="1">
      <alignment vertical="center" wrapText="1"/>
    </xf>
    <xf numFmtId="0" fontId="33" fillId="0" borderId="25" xfId="0" applyFont="1" applyBorder="1" applyAlignment="1">
      <alignment vertical="center" wrapText="1"/>
    </xf>
    <xf numFmtId="0" fontId="33" fillId="0" borderId="26" xfId="0" applyFont="1" applyBorder="1" applyAlignment="1">
      <alignment vertical="center" wrapText="1"/>
    </xf>
    <xf numFmtId="0" fontId="33" fillId="0" borderId="27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3" fillId="0" borderId="27" xfId="0" applyFont="1" applyBorder="1" applyAlignment="1">
      <alignment vertical="center" wrapText="1"/>
    </xf>
    <xf numFmtId="0" fontId="35" fillId="0" borderId="29" xfId="0" applyFont="1" applyBorder="1" applyAlignment="1">
      <alignment horizontal="left" wrapText="1"/>
    </xf>
    <xf numFmtId="0" fontId="33" fillId="0" borderId="28" xfId="0" applyFont="1" applyBorder="1" applyAlignment="1">
      <alignment vertical="center" wrapText="1"/>
    </xf>
    <xf numFmtId="0" fontId="35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36" fillId="0" borderId="27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vertical="center"/>
    </xf>
    <xf numFmtId="49" fontId="36" fillId="0" borderId="1" xfId="0" applyNumberFormat="1" applyFont="1" applyBorder="1" applyAlignment="1">
      <alignment horizontal="left" vertical="center" wrapText="1"/>
    </xf>
    <xf numFmtId="49" fontId="36" fillId="0" borderId="1" xfId="0" applyNumberFormat="1" applyFont="1" applyBorder="1" applyAlignment="1">
      <alignment vertical="center" wrapText="1"/>
    </xf>
    <xf numFmtId="0" fontId="33" fillId="0" borderId="30" xfId="0" applyFont="1" applyBorder="1" applyAlignment="1">
      <alignment vertical="center" wrapText="1"/>
    </xf>
    <xf numFmtId="0" fontId="37" fillId="0" borderId="29" xfId="0" applyFont="1" applyBorder="1" applyAlignment="1">
      <alignment vertical="center" wrapText="1"/>
    </xf>
    <xf numFmtId="0" fontId="33" fillId="0" borderId="31" xfId="0" applyFont="1" applyBorder="1" applyAlignment="1">
      <alignment vertical="center" wrapText="1"/>
    </xf>
    <xf numFmtId="0" fontId="33" fillId="0" borderId="1" xfId="0" applyFont="1" applyBorder="1" applyAlignment="1">
      <alignment vertical="top"/>
    </xf>
    <xf numFmtId="0" fontId="33" fillId="0" borderId="0" xfId="0" applyFont="1" applyAlignment="1">
      <alignment vertical="top"/>
    </xf>
    <xf numFmtId="0" fontId="33" fillId="0" borderId="24" xfId="0" applyFont="1" applyBorder="1" applyAlignment="1">
      <alignment horizontal="left" vertical="center"/>
    </xf>
    <xf numFmtId="0" fontId="33" fillId="0" borderId="25" xfId="0" applyFont="1" applyBorder="1" applyAlignment="1">
      <alignment horizontal="left" vertical="center"/>
    </xf>
    <xf numFmtId="0" fontId="33" fillId="0" borderId="26" xfId="0" applyFont="1" applyBorder="1" applyAlignment="1">
      <alignment horizontal="left" vertical="center"/>
    </xf>
    <xf numFmtId="0" fontId="33" fillId="0" borderId="27" xfId="0" applyFont="1" applyBorder="1" applyAlignment="1">
      <alignment horizontal="left" vertical="center"/>
    </xf>
    <xf numFmtId="0" fontId="34" fillId="0" borderId="1" xfId="0" applyFont="1" applyBorder="1" applyAlignment="1">
      <alignment horizontal="center" vertical="center"/>
    </xf>
    <xf numFmtId="0" fontId="33" fillId="0" borderId="28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5" fillId="0" borderId="29" xfId="0" applyFont="1" applyBorder="1" applyAlignment="1">
      <alignment horizontal="left" vertical="center"/>
    </xf>
    <xf numFmtId="0" fontId="35" fillId="0" borderId="29" xfId="0" applyFont="1" applyBorder="1" applyAlignment="1">
      <alignment horizontal="center" vertical="center"/>
    </xf>
    <xf numFmtId="0" fontId="38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6" fillId="0" borderId="1" xfId="0" applyFont="1" applyBorder="1" applyAlignment="1">
      <alignment horizontal="center" vertical="center"/>
    </xf>
    <xf numFmtId="0" fontId="36" fillId="0" borderId="27" xfId="0" applyFont="1" applyBorder="1" applyAlignment="1">
      <alignment horizontal="left" vertical="center"/>
    </xf>
    <xf numFmtId="0" fontId="36" fillId="0" borderId="1" xfId="0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/>
    </xf>
    <xf numFmtId="0" fontId="33" fillId="0" borderId="30" xfId="0" applyFont="1" applyBorder="1" applyAlignment="1">
      <alignment horizontal="left" vertical="center"/>
    </xf>
    <xf numFmtId="0" fontId="37" fillId="0" borderId="29" xfId="0" applyFont="1" applyBorder="1" applyAlignment="1">
      <alignment horizontal="left" vertical="center"/>
    </xf>
    <xf numFmtId="0" fontId="33" fillId="0" borderId="31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36" fillId="0" borderId="29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left" vertical="center" wrapText="1"/>
    </xf>
    <xf numFmtId="0" fontId="33" fillId="0" borderId="25" xfId="0" applyFont="1" applyBorder="1" applyAlignment="1">
      <alignment horizontal="left" vertical="center" wrapText="1"/>
    </xf>
    <xf numFmtId="0" fontId="33" fillId="0" borderId="26" xfId="0" applyFont="1" applyBorder="1" applyAlignment="1">
      <alignment horizontal="left" vertical="center" wrapText="1"/>
    </xf>
    <xf numFmtId="0" fontId="33" fillId="0" borderId="27" xfId="0" applyFont="1" applyBorder="1" applyAlignment="1">
      <alignment horizontal="left" vertical="center" wrapText="1"/>
    </xf>
    <xf numFmtId="0" fontId="33" fillId="0" borderId="28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left" vertical="center" wrapText="1"/>
    </xf>
    <xf numFmtId="0" fontId="36" fillId="0" borderId="28" xfId="0" applyFont="1" applyBorder="1" applyAlignment="1">
      <alignment horizontal="left" vertical="center" wrapText="1"/>
    </xf>
    <xf numFmtId="0" fontId="36" fillId="0" borderId="28" xfId="0" applyFont="1" applyBorder="1" applyAlignment="1">
      <alignment horizontal="left" vertical="center"/>
    </xf>
    <xf numFmtId="0" fontId="36" fillId="0" borderId="30" xfId="0" applyFont="1" applyBorder="1" applyAlignment="1">
      <alignment horizontal="left" vertical="center" wrapText="1"/>
    </xf>
    <xf numFmtId="0" fontId="36" fillId="0" borderId="29" xfId="0" applyFont="1" applyBorder="1" applyAlignment="1">
      <alignment horizontal="left" vertical="center" wrapText="1"/>
    </xf>
    <xf numFmtId="0" fontId="36" fillId="0" borderId="3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top"/>
    </xf>
    <xf numFmtId="0" fontId="36" fillId="0" borderId="1" xfId="0" applyFont="1" applyBorder="1" applyAlignment="1">
      <alignment horizontal="center" vertical="top"/>
    </xf>
    <xf numFmtId="0" fontId="36" fillId="0" borderId="30" xfId="0" applyFont="1" applyBorder="1" applyAlignment="1">
      <alignment horizontal="left" vertical="center"/>
    </xf>
    <xf numFmtId="0" fontId="36" fillId="0" borderId="31" xfId="0" applyFont="1" applyBorder="1" applyAlignment="1">
      <alignment horizontal="left" vertical="center"/>
    </xf>
    <xf numFmtId="0" fontId="38" fillId="0" borderId="0" xfId="0" applyFont="1" applyAlignment="1">
      <alignment vertical="center"/>
    </xf>
    <xf numFmtId="0" fontId="35" fillId="0" borderId="1" xfId="0" applyFont="1" applyBorder="1" applyAlignment="1">
      <alignment vertical="center"/>
    </xf>
    <xf numFmtId="0" fontId="38" fillId="0" borderId="29" xfId="0" applyFont="1" applyBorder="1" applyAlignment="1">
      <alignment vertical="center"/>
    </xf>
    <xf numFmtId="0" fontId="35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36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5" fillId="0" borderId="29" xfId="0" applyFont="1" applyBorder="1" applyAlignment="1">
      <alignment horizontal="left"/>
    </xf>
    <xf numFmtId="0" fontId="38" fillId="0" borderId="29" xfId="0" applyFont="1" applyBorder="1" applyAlignment="1"/>
    <xf numFmtId="0" fontId="33" fillId="0" borderId="27" xfId="0" applyFont="1" applyBorder="1" applyAlignment="1">
      <alignment vertical="top"/>
    </xf>
    <xf numFmtId="0" fontId="33" fillId="0" borderId="28" xfId="0" applyFont="1" applyBorder="1" applyAlignment="1">
      <alignment vertical="top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left" vertical="top"/>
    </xf>
    <xf numFmtId="0" fontId="33" fillId="0" borderId="30" xfId="0" applyFont="1" applyBorder="1" applyAlignment="1">
      <alignment vertical="top"/>
    </xf>
    <xf numFmtId="0" fontId="33" fillId="0" borderId="29" xfId="0" applyFont="1" applyBorder="1" applyAlignment="1">
      <alignment vertical="top"/>
    </xf>
    <xf numFmtId="0" fontId="33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ht="36.96" customHeight="1">
      <c r="AR2"/>
      <c r="BS2" s="16" t="s">
        <v>6</v>
      </c>
      <c r="BT2" s="16" t="s">
        <v>7</v>
      </c>
    </row>
    <row r="3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19</v>
      </c>
      <c r="AO7" s="21"/>
      <c r="AP7" s="21"/>
      <c r="AQ7" s="21"/>
      <c r="AR7" s="19"/>
      <c r="BE7" s="30"/>
      <c r="BS7" s="16" t="s">
        <v>6</v>
      </c>
    </row>
    <row r="8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E8" s="30"/>
      <c r="BS8" s="16" t="s">
        <v>6</v>
      </c>
    </row>
    <row r="9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ht="12" customHeight="1">
      <c r="B10" s="20"/>
      <c r="C10" s="21"/>
      <c r="D10" s="31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0"/>
      <c r="BS10" s="16" t="s">
        <v>6</v>
      </c>
    </row>
    <row r="1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19</v>
      </c>
      <c r="AO11" s="21"/>
      <c r="AP11" s="21"/>
      <c r="AQ11" s="21"/>
      <c r="AR11" s="19"/>
      <c r="BE11" s="30"/>
      <c r="BS11" s="16" t="s">
        <v>6</v>
      </c>
    </row>
    <row r="12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ht="12" customHeight="1">
      <c r="B13" s="20"/>
      <c r="C13" s="21"/>
      <c r="D13" s="31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26</v>
      </c>
      <c r="AL13" s="21"/>
      <c r="AM13" s="21"/>
      <c r="AN13" s="33" t="s">
        <v>30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30</v>
      </c>
      <c r="AO14" s="21"/>
      <c r="AP14" s="21"/>
      <c r="AQ14" s="21"/>
      <c r="AR14" s="19"/>
      <c r="BE14" s="30"/>
      <c r="BS14" s="16" t="s">
        <v>6</v>
      </c>
    </row>
    <row r="15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ht="12" customHeight="1">
      <c r="B16" s="20"/>
      <c r="C16" s="21"/>
      <c r="D16" s="31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26</v>
      </c>
      <c r="AL16" s="21"/>
      <c r="AM16" s="21"/>
      <c r="AN16" s="26" t="s">
        <v>19</v>
      </c>
      <c r="AO16" s="21"/>
      <c r="AP16" s="21"/>
      <c r="AQ16" s="21"/>
      <c r="AR16" s="19"/>
      <c r="BE16" s="30"/>
      <c r="BS16" s="16" t="s">
        <v>4</v>
      </c>
    </row>
    <row r="17" ht="18.48" customHeight="1">
      <c r="B17" s="20"/>
      <c r="C17" s="21"/>
      <c r="D17" s="21"/>
      <c r="E17" s="26" t="s">
        <v>32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19</v>
      </c>
      <c r="AO17" s="21"/>
      <c r="AP17" s="21"/>
      <c r="AQ17" s="21"/>
      <c r="AR17" s="19"/>
      <c r="BE17" s="30"/>
      <c r="BS17" s="16" t="s">
        <v>33</v>
      </c>
    </row>
    <row r="18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ht="12" customHeight="1">
      <c r="B19" s="20"/>
      <c r="C19" s="21"/>
      <c r="D19" s="31" t="s">
        <v>34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0"/>
      <c r="BS19" s="16" t="s">
        <v>6</v>
      </c>
    </row>
    <row r="20" ht="18.48" customHeight="1">
      <c r="B20" s="20"/>
      <c r="C20" s="21"/>
      <c r="D20" s="21"/>
      <c r="E20" s="26" t="s">
        <v>35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19</v>
      </c>
      <c r="AO20" s="21"/>
      <c r="AP20" s="21"/>
      <c r="AQ20" s="21"/>
      <c r="AR20" s="19"/>
      <c r="BE20" s="30"/>
      <c r="BS20" s="16" t="s">
        <v>33</v>
      </c>
    </row>
    <row r="2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ht="12" customHeight="1">
      <c r="B22" s="20"/>
      <c r="C22" s="21"/>
      <c r="D22" s="31" t="s">
        <v>36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ht="45" customHeight="1">
      <c r="B23" s="20"/>
      <c r="C23" s="21"/>
      <c r="D23" s="21"/>
      <c r="E23" s="35" t="s">
        <v>37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1" customFormat="1" ht="25.92" customHeight="1">
      <c r="B26" s="37"/>
      <c r="C26" s="38"/>
      <c r="D26" s="39" t="s">
        <v>38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ROUND(AG54,2)</f>
        <v>0</v>
      </c>
      <c r="AL26" s="40"/>
      <c r="AM26" s="40"/>
      <c r="AN26" s="40"/>
      <c r="AO26" s="40"/>
      <c r="AP26" s="38"/>
      <c r="AQ26" s="38"/>
      <c r="AR26" s="42"/>
      <c r="BE26" s="30"/>
    </row>
    <row r="27" s="1" customFormat="1" ht="6.96" customHeight="1"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30"/>
    </row>
    <row r="28" s="1" customFormat="1"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39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40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41</v>
      </c>
      <c r="AL28" s="43"/>
      <c r="AM28" s="43"/>
      <c r="AN28" s="43"/>
      <c r="AO28" s="43"/>
      <c r="AP28" s="38"/>
      <c r="AQ28" s="38"/>
      <c r="AR28" s="42"/>
      <c r="BE28" s="30"/>
    </row>
    <row r="29" s="2" customFormat="1" ht="14.4" customHeight="1">
      <c r="B29" s="44"/>
      <c r="C29" s="45"/>
      <c r="D29" s="31" t="s">
        <v>42</v>
      </c>
      <c r="E29" s="45"/>
      <c r="F29" s="31" t="s">
        <v>43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ROUND(AZ54,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ROUND(AV54, 2)</f>
        <v>0</v>
      </c>
      <c r="AL29" s="45"/>
      <c r="AM29" s="45"/>
      <c r="AN29" s="45"/>
      <c r="AO29" s="45"/>
      <c r="AP29" s="45"/>
      <c r="AQ29" s="45"/>
      <c r="AR29" s="48"/>
      <c r="BE29" s="30"/>
    </row>
    <row r="30" s="2" customFormat="1" ht="14.4" customHeight="1">
      <c r="B30" s="44"/>
      <c r="C30" s="45"/>
      <c r="D30" s="45"/>
      <c r="E30" s="45"/>
      <c r="F30" s="31" t="s">
        <v>44</v>
      </c>
      <c r="G30" s="45"/>
      <c r="H30" s="45"/>
      <c r="I30" s="45"/>
      <c r="J30" s="45"/>
      <c r="K30" s="45"/>
      <c r="L30" s="46">
        <v>0.14999999999999999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ROUND(BA54,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ROUND(AW54, 2)</f>
        <v>0</v>
      </c>
      <c r="AL30" s="45"/>
      <c r="AM30" s="45"/>
      <c r="AN30" s="45"/>
      <c r="AO30" s="45"/>
      <c r="AP30" s="45"/>
      <c r="AQ30" s="45"/>
      <c r="AR30" s="48"/>
      <c r="BE30" s="30"/>
    </row>
    <row r="31" hidden="1" s="2" customFormat="1" ht="14.4" customHeight="1">
      <c r="B31" s="44"/>
      <c r="C31" s="45"/>
      <c r="D31" s="45"/>
      <c r="E31" s="45"/>
      <c r="F31" s="31" t="s">
        <v>45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ROUND(BB54,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30"/>
    </row>
    <row r="32" hidden="1" s="2" customFormat="1" ht="14.4" customHeight="1">
      <c r="B32" s="44"/>
      <c r="C32" s="45"/>
      <c r="D32" s="45"/>
      <c r="E32" s="45"/>
      <c r="F32" s="31" t="s">
        <v>46</v>
      </c>
      <c r="G32" s="45"/>
      <c r="H32" s="45"/>
      <c r="I32" s="45"/>
      <c r="J32" s="45"/>
      <c r="K32" s="45"/>
      <c r="L32" s="46">
        <v>0.14999999999999999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ROUND(BC54,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30"/>
    </row>
    <row r="33" hidden="1" s="2" customFormat="1" ht="14.4" customHeight="1">
      <c r="B33" s="44"/>
      <c r="C33" s="45"/>
      <c r="D33" s="45"/>
      <c r="E33" s="45"/>
      <c r="F33" s="31" t="s">
        <v>47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ROUND(BD54,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</row>
    <row r="34" s="1" customFormat="1" ht="6.96" customHeight="1"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</row>
    <row r="35" s="1" customFormat="1" ht="25.92" customHeight="1">
      <c r="B35" s="37"/>
      <c r="C35" s="49"/>
      <c r="D35" s="50" t="s">
        <v>48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49</v>
      </c>
      <c r="U35" s="51"/>
      <c r="V35" s="51"/>
      <c r="W35" s="51"/>
      <c r="X35" s="53" t="s">
        <v>50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2"/>
    </row>
    <row r="36" s="1" customFormat="1" ht="6.96" customHeight="1"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</row>
    <row r="37" s="1" customFormat="1" ht="6.96" customHeight="1">
      <c r="B37" s="56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42"/>
    </row>
    <row r="41" s="1" customFormat="1" ht="6.96" customHeight="1">
      <c r="B41" s="58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42"/>
    </row>
    <row r="42" s="1" customFormat="1" ht="24.96" customHeight="1">
      <c r="B42" s="37"/>
      <c r="C42" s="22" t="s">
        <v>51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2"/>
    </row>
    <row r="43" s="1" customFormat="1" ht="6.96" customHeight="1"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2"/>
    </row>
    <row r="44" s="1" customFormat="1" ht="12" customHeight="1">
      <c r="B44" s="37"/>
      <c r="C44" s="31" t="s">
        <v>13</v>
      </c>
      <c r="D44" s="38"/>
      <c r="E44" s="38"/>
      <c r="F44" s="38"/>
      <c r="G44" s="38"/>
      <c r="H44" s="38"/>
      <c r="I44" s="38"/>
      <c r="J44" s="38"/>
      <c r="K44" s="38"/>
      <c r="L44" s="38" t="str">
        <f>K5</f>
        <v>201761</v>
      </c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42"/>
    </row>
    <row r="45" s="3" customFormat="1" ht="36.96" customHeight="1">
      <c r="B45" s="60"/>
      <c r="C45" s="61" t="s">
        <v>16</v>
      </c>
      <c r="D45" s="62"/>
      <c r="E45" s="62"/>
      <c r="F45" s="62"/>
      <c r="G45" s="62"/>
      <c r="H45" s="62"/>
      <c r="I45" s="62"/>
      <c r="J45" s="62"/>
      <c r="K45" s="62"/>
      <c r="L45" s="63" t="str">
        <f>K6</f>
        <v>Rekonstrukce teplovodu</v>
      </c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4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2"/>
    </row>
    <row r="47" s="1" customFormat="1" ht="12" customHeight="1">
      <c r="B47"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    <c r="L47" s="65" t="str">
        <f>IF(K8="","",K8)</f>
        <v>Biřkov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23</v>
      </c>
      <c r="AJ47" s="38"/>
      <c r="AK47" s="38"/>
      <c r="AL47" s="38"/>
      <c r="AM47" s="66" t="str">
        <f>IF(AN8= "","",AN8)</f>
        <v>19. 2. 2019</v>
      </c>
      <c r="AN47" s="66"/>
      <c r="AO47" s="38"/>
      <c r="AP47" s="38"/>
      <c r="AQ47" s="38"/>
      <c r="AR47" s="42"/>
    </row>
    <row r="48" s="1" customFormat="1" ht="6.96" customHeight="1"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2"/>
    </row>
    <row r="49" s="1" customFormat="1" ht="24.9" customHeight="1">
      <c r="B49" s="37"/>
      <c r="C49" s="31" t="s">
        <v>25</v>
      </c>
      <c r="D49" s="38"/>
      <c r="E49" s="38"/>
      <c r="F49" s="38"/>
      <c r="G49" s="38"/>
      <c r="H49" s="38"/>
      <c r="I49" s="38"/>
      <c r="J49" s="38"/>
      <c r="K49" s="38"/>
      <c r="L49" s="38" t="str">
        <f>IF(E11= "","",E11)</f>
        <v>ASAVET a.s.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31</v>
      </c>
      <c r="AJ49" s="38"/>
      <c r="AK49" s="38"/>
      <c r="AL49" s="38"/>
      <c r="AM49" s="67" t="str">
        <f>IF(E17="","",E17)</f>
        <v>Jan Svejkovský, Ing. Jaroslav Šedivec</v>
      </c>
      <c r="AN49" s="38"/>
      <c r="AO49" s="38"/>
      <c r="AP49" s="38"/>
      <c r="AQ49" s="38"/>
      <c r="AR49" s="42"/>
      <c r="AS49" s="68" t="s">
        <v>52</v>
      </c>
      <c r="AT49" s="69"/>
      <c r="AU49" s="70"/>
      <c r="AV49" s="70"/>
      <c r="AW49" s="70"/>
      <c r="AX49" s="70"/>
      <c r="AY49" s="70"/>
      <c r="AZ49" s="70"/>
      <c r="BA49" s="70"/>
      <c r="BB49" s="70"/>
      <c r="BC49" s="70"/>
      <c r="BD49" s="71"/>
    </row>
    <row r="50" s="1" customFormat="1" ht="13.65" customHeight="1">
      <c r="B50" s="37"/>
      <c r="C50" s="31" t="s">
        <v>29</v>
      </c>
      <c r="D50" s="38"/>
      <c r="E50" s="38"/>
      <c r="F50" s="38"/>
      <c r="G50" s="38"/>
      <c r="H50" s="38"/>
      <c r="I50" s="38"/>
      <c r="J50" s="38"/>
      <c r="K50" s="38"/>
      <c r="L50" s="38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34</v>
      </c>
      <c r="AJ50" s="38"/>
      <c r="AK50" s="38"/>
      <c r="AL50" s="38"/>
      <c r="AM50" s="67" t="str">
        <f>IF(E20="","",E20)</f>
        <v>Jakub Vilingr</v>
      </c>
      <c r="AN50" s="38"/>
      <c r="AO50" s="38"/>
      <c r="AP50" s="38"/>
      <c r="AQ50" s="38"/>
      <c r="AR50" s="42"/>
      <c r="AS50" s="72"/>
      <c r="AT50" s="73"/>
      <c r="AU50" s="74"/>
      <c r="AV50" s="74"/>
      <c r="AW50" s="74"/>
      <c r="AX50" s="74"/>
      <c r="AY50" s="74"/>
      <c r="AZ50" s="74"/>
      <c r="BA50" s="74"/>
      <c r="BB50" s="74"/>
      <c r="BC50" s="74"/>
      <c r="BD50" s="75"/>
    </row>
    <row r="51" s="1" customFormat="1" ht="10.8" customHeight="1"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2"/>
      <c r="AS51" s="76"/>
      <c r="AT51" s="77"/>
      <c r="AU51" s="78"/>
      <c r="AV51" s="78"/>
      <c r="AW51" s="78"/>
      <c r="AX51" s="78"/>
      <c r="AY51" s="78"/>
      <c r="AZ51" s="78"/>
      <c r="BA51" s="78"/>
      <c r="BB51" s="78"/>
      <c r="BC51" s="78"/>
      <c r="BD51" s="79"/>
    </row>
    <row r="52" s="1" customFormat="1" ht="29.28" customHeight="1">
      <c r="B52" s="37"/>
      <c r="C52" s="80" t="s">
        <v>53</v>
      </c>
      <c r="D52" s="81"/>
      <c r="E52" s="81"/>
      <c r="F52" s="81"/>
      <c r="G52" s="81"/>
      <c r="H52" s="82"/>
      <c r="I52" s="83" t="s">
        <v>54</v>
      </c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4" t="s">
        <v>55</v>
      </c>
      <c r="AH52" s="81"/>
      <c r="AI52" s="81"/>
      <c r="AJ52" s="81"/>
      <c r="AK52" s="81"/>
      <c r="AL52" s="81"/>
      <c r="AM52" s="81"/>
      <c r="AN52" s="83" t="s">
        <v>56</v>
      </c>
      <c r="AO52" s="81"/>
      <c r="AP52" s="81"/>
      <c r="AQ52" s="85" t="s">
        <v>57</v>
      </c>
      <c r="AR52" s="42"/>
      <c r="AS52" s="86" t="s">
        <v>58</v>
      </c>
      <c r="AT52" s="87" t="s">
        <v>59</v>
      </c>
      <c r="AU52" s="87" t="s">
        <v>60</v>
      </c>
      <c r="AV52" s="87" t="s">
        <v>61</v>
      </c>
      <c r="AW52" s="87" t="s">
        <v>62</v>
      </c>
      <c r="AX52" s="87" t="s">
        <v>63</v>
      </c>
      <c r="AY52" s="87" t="s">
        <v>64</v>
      </c>
      <c r="AZ52" s="87" t="s">
        <v>65</v>
      </c>
      <c r="BA52" s="87" t="s">
        <v>66</v>
      </c>
      <c r="BB52" s="87" t="s">
        <v>67</v>
      </c>
      <c r="BC52" s="87" t="s">
        <v>68</v>
      </c>
      <c r="BD52" s="88" t="s">
        <v>69</v>
      </c>
    </row>
    <row r="53" s="1" customFormat="1" ht="10.8" customHeight="1"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2"/>
      <c r="AS53" s="89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1"/>
    </row>
    <row r="54" s="4" customFormat="1" ht="32.4" customHeight="1">
      <c r="B54" s="92"/>
      <c r="C54" s="93" t="s">
        <v>70</v>
      </c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5">
        <f>ROUND(AG55,2)</f>
        <v>0</v>
      </c>
      <c r="AH54" s="95"/>
      <c r="AI54" s="95"/>
      <c r="AJ54" s="95"/>
      <c r="AK54" s="95"/>
      <c r="AL54" s="95"/>
      <c r="AM54" s="95"/>
      <c r="AN54" s="96">
        <f>SUM(AG54,AT54)</f>
        <v>0</v>
      </c>
      <c r="AO54" s="96"/>
      <c r="AP54" s="96"/>
      <c r="AQ54" s="97" t="s">
        <v>19</v>
      </c>
      <c r="AR54" s="98"/>
      <c r="AS54" s="99">
        <f>ROUND(AS55,2)</f>
        <v>0</v>
      </c>
      <c r="AT54" s="100">
        <f>ROUND(SUM(AV54:AW54),2)</f>
        <v>0</v>
      </c>
      <c r="AU54" s="101">
        <f>ROUND(AU55,5)</f>
        <v>0</v>
      </c>
      <c r="AV54" s="100">
        <f>ROUND(AZ54*L29,2)</f>
        <v>0</v>
      </c>
      <c r="AW54" s="100">
        <f>ROUND(BA54*L30,2)</f>
        <v>0</v>
      </c>
      <c r="AX54" s="100">
        <f>ROUND(BB54*L29,2)</f>
        <v>0</v>
      </c>
      <c r="AY54" s="100">
        <f>ROUND(BC54*L30,2)</f>
        <v>0</v>
      </c>
      <c r="AZ54" s="100">
        <f>ROUND(AZ55,2)</f>
        <v>0</v>
      </c>
      <c r="BA54" s="100">
        <f>ROUND(BA55,2)</f>
        <v>0</v>
      </c>
      <c r="BB54" s="100">
        <f>ROUND(BB55,2)</f>
        <v>0</v>
      </c>
      <c r="BC54" s="100">
        <f>ROUND(BC55,2)</f>
        <v>0</v>
      </c>
      <c r="BD54" s="102">
        <f>ROUND(BD55,2)</f>
        <v>0</v>
      </c>
      <c r="BS54" s="103" t="s">
        <v>71</v>
      </c>
      <c r="BT54" s="103" t="s">
        <v>72</v>
      </c>
      <c r="BV54" s="103" t="s">
        <v>73</v>
      </c>
      <c r="BW54" s="103" t="s">
        <v>5</v>
      </c>
      <c r="BX54" s="103" t="s">
        <v>74</v>
      </c>
      <c r="CL54" s="103" t="s">
        <v>19</v>
      </c>
    </row>
    <row r="55" s="5" customFormat="1" ht="16.5" customHeight="1">
      <c r="A55" s="104" t="s">
        <v>75</v>
      </c>
      <c r="B55" s="105"/>
      <c r="C55" s="106"/>
      <c r="D55" s="107" t="s">
        <v>14</v>
      </c>
      <c r="E55" s="107"/>
      <c r="F55" s="107"/>
      <c r="G55" s="107"/>
      <c r="H55" s="107"/>
      <c r="I55" s="108"/>
      <c r="J55" s="107" t="s">
        <v>17</v>
      </c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9">
        <f>'201761 - Rekonstrukce tep...'!J28</f>
        <v>0</v>
      </c>
      <c r="AH55" s="108"/>
      <c r="AI55" s="108"/>
      <c r="AJ55" s="108"/>
      <c r="AK55" s="108"/>
      <c r="AL55" s="108"/>
      <c r="AM55" s="108"/>
      <c r="AN55" s="109">
        <f>SUM(AG55,AT55)</f>
        <v>0</v>
      </c>
      <c r="AO55" s="108"/>
      <c r="AP55" s="108"/>
      <c r="AQ55" s="110" t="s">
        <v>76</v>
      </c>
      <c r="AR55" s="111"/>
      <c r="AS55" s="112">
        <v>0</v>
      </c>
      <c r="AT55" s="113">
        <f>ROUND(SUM(AV55:AW55),2)</f>
        <v>0</v>
      </c>
      <c r="AU55" s="114">
        <f>'201761 - Rekonstrukce tep...'!P96</f>
        <v>0</v>
      </c>
      <c r="AV55" s="113">
        <f>'201761 - Rekonstrukce tep...'!J31</f>
        <v>0</v>
      </c>
      <c r="AW55" s="113">
        <f>'201761 - Rekonstrukce tep...'!J32</f>
        <v>0</v>
      </c>
      <c r="AX55" s="113">
        <f>'201761 - Rekonstrukce tep...'!J33</f>
        <v>0</v>
      </c>
      <c r="AY55" s="113">
        <f>'201761 - Rekonstrukce tep...'!J34</f>
        <v>0</v>
      </c>
      <c r="AZ55" s="113">
        <f>'201761 - Rekonstrukce tep...'!F31</f>
        <v>0</v>
      </c>
      <c r="BA55" s="113">
        <f>'201761 - Rekonstrukce tep...'!F32</f>
        <v>0</v>
      </c>
      <c r="BB55" s="113">
        <f>'201761 - Rekonstrukce tep...'!F33</f>
        <v>0</v>
      </c>
      <c r="BC55" s="113">
        <f>'201761 - Rekonstrukce tep...'!F34</f>
        <v>0</v>
      </c>
      <c r="BD55" s="115">
        <f>'201761 - Rekonstrukce tep...'!F35</f>
        <v>0</v>
      </c>
      <c r="BT55" s="116" t="s">
        <v>77</v>
      </c>
      <c r="BU55" s="116" t="s">
        <v>78</v>
      </c>
      <c r="BV55" s="116" t="s">
        <v>73</v>
      </c>
      <c r="BW55" s="116" t="s">
        <v>5</v>
      </c>
      <c r="BX55" s="116" t="s">
        <v>74</v>
      </c>
      <c r="CL55" s="116" t="s">
        <v>19</v>
      </c>
    </row>
    <row r="56" s="1" customFormat="1" ht="30" customHeight="1"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42"/>
    </row>
    <row r="57" s="1" customFormat="1" ht="6.96" customHeight="1">
      <c r="B57" s="56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42"/>
    </row>
  </sheetData>
  <sheetProtection sheet="1" formatColumns="0" formatRows="0" objects="1" scenarios="1" spinCount="100000" saltValue="+3DXartvfCj+jWgD2bkmv3dx3lHnk2bln0Ii7bVEqppwUeK3wLoot8j4MHXGlSL7nwZxk9E7UfFQ2EiMC2bPrA==" hashValue="8aFooz5EjMWSt1LgodMoBcMJA8VnLTmrMaUk85tdCJND+Vmo+T6wtQuOuxxAZswJtoXU8htdZhDjmVQafSUneg==" algorithmName="SHA-512" password="CC35"/>
  <mergeCells count="42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M50:AP50"/>
    <mergeCell ref="L45:AO45"/>
    <mergeCell ref="AM47:AN47"/>
    <mergeCell ref="AM49:AP49"/>
    <mergeCell ref="AS49:AT51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</mergeCells>
  <hyperlinks>
    <hyperlink ref="A55" location="'201761 - Rekonstrukce tep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17" customWidth="1"/>
    <col min="10" max="10" width="23.5" customWidth="1"/>
    <col min="11" max="11" width="15.5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6" t="s">
        <v>5</v>
      </c>
    </row>
    <row r="3" ht="6.96" customHeight="1">
      <c r="B3" s="118"/>
      <c r="C3" s="119"/>
      <c r="D3" s="119"/>
      <c r="E3" s="119"/>
      <c r="F3" s="119"/>
      <c r="G3" s="119"/>
      <c r="H3" s="119"/>
      <c r="I3" s="120"/>
      <c r="J3" s="119"/>
      <c r="K3" s="119"/>
      <c r="L3" s="19"/>
      <c r="AT3" s="16" t="s">
        <v>79</v>
      </c>
    </row>
    <row r="4" ht="24.96" customHeight="1">
      <c r="B4" s="19"/>
      <c r="D4" s="121" t="s">
        <v>80</v>
      </c>
      <c r="L4" s="19"/>
      <c r="M4" s="23" t="s">
        <v>10</v>
      </c>
      <c r="AT4" s="16" t="s">
        <v>4</v>
      </c>
    </row>
    <row r="5" ht="6.96" customHeight="1">
      <c r="B5" s="19"/>
      <c r="L5" s="19"/>
    </row>
    <row r="6" s="1" customFormat="1" ht="12" customHeight="1">
      <c r="B6" s="42"/>
      <c r="D6" s="122" t="s">
        <v>16</v>
      </c>
      <c r="I6" s="123"/>
      <c r="L6" s="42"/>
    </row>
    <row r="7" s="1" customFormat="1" ht="36.96" customHeight="1">
      <c r="B7" s="42"/>
      <c r="E7" s="124" t="s">
        <v>17</v>
      </c>
      <c r="F7" s="1"/>
      <c r="G7" s="1"/>
      <c r="H7" s="1"/>
      <c r="I7" s="123"/>
      <c r="L7" s="42"/>
    </row>
    <row r="8" s="1" customFormat="1">
      <c r="B8" s="42"/>
      <c r="I8" s="123"/>
      <c r="L8" s="42"/>
    </row>
    <row r="9" s="1" customFormat="1" ht="12" customHeight="1">
      <c r="B9" s="42"/>
      <c r="D9" s="122" t="s">
        <v>18</v>
      </c>
      <c r="F9" s="16" t="s">
        <v>19</v>
      </c>
      <c r="I9" s="125" t="s">
        <v>20</v>
      </c>
      <c r="J9" s="16" t="s">
        <v>19</v>
      </c>
      <c r="L9" s="42"/>
    </row>
    <row r="10" s="1" customFormat="1" ht="12" customHeight="1">
      <c r="B10" s="42"/>
      <c r="D10" s="122" t="s">
        <v>21</v>
      </c>
      <c r="F10" s="16" t="s">
        <v>22</v>
      </c>
      <c r="I10" s="125" t="s">
        <v>23</v>
      </c>
      <c r="J10" s="126" t="str">
        <f>'Rekapitulace stavby'!AN8</f>
        <v>19. 2. 2019</v>
      </c>
      <c r="L10" s="42"/>
    </row>
    <row r="11" s="1" customFormat="1" ht="10.8" customHeight="1">
      <c r="B11" s="42"/>
      <c r="I11" s="123"/>
      <c r="L11" s="42"/>
    </row>
    <row r="12" s="1" customFormat="1" ht="12" customHeight="1">
      <c r="B12" s="42"/>
      <c r="D12" s="122" t="s">
        <v>25</v>
      </c>
      <c r="I12" s="125" t="s">
        <v>26</v>
      </c>
      <c r="J12" s="16" t="s">
        <v>19</v>
      </c>
      <c r="L12" s="42"/>
    </row>
    <row r="13" s="1" customFormat="1" ht="18" customHeight="1">
      <c r="B13" s="42"/>
      <c r="E13" s="16" t="s">
        <v>27</v>
      </c>
      <c r="I13" s="125" t="s">
        <v>28</v>
      </c>
      <c r="J13" s="16" t="s">
        <v>19</v>
      </c>
      <c r="L13" s="42"/>
    </row>
    <row r="14" s="1" customFormat="1" ht="6.96" customHeight="1">
      <c r="B14" s="42"/>
      <c r="I14" s="123"/>
      <c r="L14" s="42"/>
    </row>
    <row r="15" s="1" customFormat="1" ht="12" customHeight="1">
      <c r="B15" s="42"/>
      <c r="D15" s="122" t="s">
        <v>29</v>
      </c>
      <c r="I15" s="125" t="s">
        <v>26</v>
      </c>
      <c r="J15" s="32" t="str">
        <f>'Rekapitulace stavby'!AN13</f>
        <v>Vyplň údaj</v>
      </c>
      <c r="L15" s="42"/>
    </row>
    <row r="16" s="1" customFormat="1" ht="18" customHeight="1">
      <c r="B16" s="42"/>
      <c r="E16" s="32" t="str">
        <f>'Rekapitulace stavby'!E14</f>
        <v>Vyplň údaj</v>
      </c>
      <c r="F16" s="16"/>
      <c r="G16" s="16"/>
      <c r="H16" s="16"/>
      <c r="I16" s="125" t="s">
        <v>28</v>
      </c>
      <c r="J16" s="32" t="str">
        <f>'Rekapitulace stavby'!AN14</f>
        <v>Vyplň údaj</v>
      </c>
      <c r="L16" s="42"/>
    </row>
    <row r="17" s="1" customFormat="1" ht="6.96" customHeight="1">
      <c r="B17" s="42"/>
      <c r="I17" s="123"/>
      <c r="L17" s="42"/>
    </row>
    <row r="18" s="1" customFormat="1" ht="12" customHeight="1">
      <c r="B18" s="42"/>
      <c r="D18" s="122" t="s">
        <v>31</v>
      </c>
      <c r="I18" s="125" t="s">
        <v>26</v>
      </c>
      <c r="J18" s="16" t="s">
        <v>19</v>
      </c>
      <c r="L18" s="42"/>
    </row>
    <row r="19" s="1" customFormat="1" ht="18" customHeight="1">
      <c r="B19" s="42"/>
      <c r="E19" s="16" t="s">
        <v>32</v>
      </c>
      <c r="I19" s="125" t="s">
        <v>28</v>
      </c>
      <c r="J19" s="16" t="s">
        <v>19</v>
      </c>
      <c r="L19" s="42"/>
    </row>
    <row r="20" s="1" customFormat="1" ht="6.96" customHeight="1">
      <c r="B20" s="42"/>
      <c r="I20" s="123"/>
      <c r="L20" s="42"/>
    </row>
    <row r="21" s="1" customFormat="1" ht="12" customHeight="1">
      <c r="B21" s="42"/>
      <c r="D21" s="122" t="s">
        <v>34</v>
      </c>
      <c r="I21" s="125" t="s">
        <v>26</v>
      </c>
      <c r="J21" s="16" t="s">
        <v>19</v>
      </c>
      <c r="L21" s="42"/>
    </row>
    <row r="22" s="1" customFormat="1" ht="18" customHeight="1">
      <c r="B22" s="42"/>
      <c r="E22" s="16" t="s">
        <v>35</v>
      </c>
      <c r="I22" s="125" t="s">
        <v>28</v>
      </c>
      <c r="J22" s="16" t="s">
        <v>19</v>
      </c>
      <c r="L22" s="42"/>
    </row>
    <row r="23" s="1" customFormat="1" ht="6.96" customHeight="1">
      <c r="B23" s="42"/>
      <c r="I23" s="123"/>
      <c r="L23" s="42"/>
    </row>
    <row r="24" s="1" customFormat="1" ht="12" customHeight="1">
      <c r="B24" s="42"/>
      <c r="D24" s="122" t="s">
        <v>36</v>
      </c>
      <c r="I24" s="123"/>
      <c r="L24" s="42"/>
    </row>
    <row r="25" s="6" customFormat="1" ht="45" customHeight="1">
      <c r="B25" s="127"/>
      <c r="E25" s="128" t="s">
        <v>37</v>
      </c>
      <c r="F25" s="128"/>
      <c r="G25" s="128"/>
      <c r="H25" s="128"/>
      <c r="I25" s="129"/>
      <c r="L25" s="127"/>
    </row>
    <row r="26" s="1" customFormat="1" ht="6.96" customHeight="1">
      <c r="B26" s="42"/>
      <c r="I26" s="123"/>
      <c r="L26" s="42"/>
    </row>
    <row r="27" s="1" customFormat="1" ht="6.96" customHeight="1">
      <c r="B27" s="42"/>
      <c r="D27" s="70"/>
      <c r="E27" s="70"/>
      <c r="F27" s="70"/>
      <c r="G27" s="70"/>
      <c r="H27" s="70"/>
      <c r="I27" s="130"/>
      <c r="J27" s="70"/>
      <c r="K27" s="70"/>
      <c r="L27" s="42"/>
    </row>
    <row r="28" s="1" customFormat="1" ht="25.44" customHeight="1">
      <c r="B28" s="42"/>
      <c r="D28" s="131" t="s">
        <v>38</v>
      </c>
      <c r="I28" s="123"/>
      <c r="J28" s="132">
        <f>ROUND(J96, 2)</f>
        <v>0</v>
      </c>
      <c r="L28" s="42"/>
    </row>
    <row r="29" s="1" customFormat="1" ht="6.96" customHeight="1">
      <c r="B29" s="42"/>
      <c r="D29" s="70"/>
      <c r="E29" s="70"/>
      <c r="F29" s="70"/>
      <c r="G29" s="70"/>
      <c r="H29" s="70"/>
      <c r="I29" s="130"/>
      <c r="J29" s="70"/>
      <c r="K29" s="70"/>
      <c r="L29" s="42"/>
    </row>
    <row r="30" s="1" customFormat="1" ht="14.4" customHeight="1">
      <c r="B30" s="42"/>
      <c r="F30" s="133" t="s">
        <v>40</v>
      </c>
      <c r="I30" s="134" t="s">
        <v>39</v>
      </c>
      <c r="J30" s="133" t="s">
        <v>41</v>
      </c>
      <c r="L30" s="42"/>
    </row>
    <row r="31" s="1" customFormat="1" ht="14.4" customHeight="1">
      <c r="B31" s="42"/>
      <c r="D31" s="122" t="s">
        <v>42</v>
      </c>
      <c r="E31" s="122" t="s">
        <v>43</v>
      </c>
      <c r="F31" s="135">
        <f>ROUND((SUM(BE96:BE316)),  2)</f>
        <v>0</v>
      </c>
      <c r="I31" s="136">
        <v>0.20999999999999999</v>
      </c>
      <c r="J31" s="135">
        <f>ROUND(((SUM(BE96:BE316))*I31),  2)</f>
        <v>0</v>
      </c>
      <c r="L31" s="42"/>
    </row>
    <row r="32" s="1" customFormat="1" ht="14.4" customHeight="1">
      <c r="B32" s="42"/>
      <c r="E32" s="122" t="s">
        <v>44</v>
      </c>
      <c r="F32" s="135">
        <f>ROUND((SUM(BF96:BF316)),  2)</f>
        <v>0</v>
      </c>
      <c r="I32" s="136">
        <v>0.14999999999999999</v>
      </c>
      <c r="J32" s="135">
        <f>ROUND(((SUM(BF96:BF316))*I32),  2)</f>
        <v>0</v>
      </c>
      <c r="L32" s="42"/>
    </row>
    <row r="33" hidden="1" s="1" customFormat="1" ht="14.4" customHeight="1">
      <c r="B33" s="42"/>
      <c r="E33" s="122" t="s">
        <v>45</v>
      </c>
      <c r="F33" s="135">
        <f>ROUND((SUM(BG96:BG316)),  2)</f>
        <v>0</v>
      </c>
      <c r="I33" s="136">
        <v>0.20999999999999999</v>
      </c>
      <c r="J33" s="135">
        <f>0</f>
        <v>0</v>
      </c>
      <c r="L33" s="42"/>
    </row>
    <row r="34" hidden="1" s="1" customFormat="1" ht="14.4" customHeight="1">
      <c r="B34" s="42"/>
      <c r="E34" s="122" t="s">
        <v>46</v>
      </c>
      <c r="F34" s="135">
        <f>ROUND((SUM(BH96:BH316)),  2)</f>
        <v>0</v>
      </c>
      <c r="I34" s="136">
        <v>0.14999999999999999</v>
      </c>
      <c r="J34" s="135">
        <f>0</f>
        <v>0</v>
      </c>
      <c r="L34" s="42"/>
    </row>
    <row r="35" hidden="1" s="1" customFormat="1" ht="14.4" customHeight="1">
      <c r="B35" s="42"/>
      <c r="E35" s="122" t="s">
        <v>47</v>
      </c>
      <c r="F35" s="135">
        <f>ROUND((SUM(BI96:BI316)),  2)</f>
        <v>0</v>
      </c>
      <c r="I35" s="136">
        <v>0</v>
      </c>
      <c r="J35" s="135">
        <f>0</f>
        <v>0</v>
      </c>
      <c r="L35" s="42"/>
    </row>
    <row r="36" s="1" customFormat="1" ht="6.96" customHeight="1">
      <c r="B36" s="42"/>
      <c r="I36" s="123"/>
      <c r="L36" s="42"/>
    </row>
    <row r="37" s="1" customFormat="1" ht="25.44" customHeight="1">
      <c r="B37" s="42"/>
      <c r="C37" s="137"/>
      <c r="D37" s="138" t="s">
        <v>48</v>
      </c>
      <c r="E37" s="139"/>
      <c r="F37" s="139"/>
      <c r="G37" s="140" t="s">
        <v>49</v>
      </c>
      <c r="H37" s="141" t="s">
        <v>50</v>
      </c>
      <c r="I37" s="142"/>
      <c r="J37" s="143">
        <f>SUM(J28:J35)</f>
        <v>0</v>
      </c>
      <c r="K37" s="144"/>
      <c r="L37" s="42"/>
    </row>
    <row r="38" s="1" customFormat="1" ht="14.4" customHeight="1">
      <c r="B38" s="145"/>
      <c r="C38" s="146"/>
      <c r="D38" s="146"/>
      <c r="E38" s="146"/>
      <c r="F38" s="146"/>
      <c r="G38" s="146"/>
      <c r="H38" s="146"/>
      <c r="I38" s="147"/>
      <c r="J38" s="146"/>
      <c r="K38" s="146"/>
      <c r="L38" s="42"/>
    </row>
    <row r="42" s="1" customFormat="1" ht="6.96" customHeight="1">
      <c r="B42" s="148"/>
      <c r="C42" s="149"/>
      <c r="D42" s="149"/>
      <c r="E42" s="149"/>
      <c r="F42" s="149"/>
      <c r="G42" s="149"/>
      <c r="H42" s="149"/>
      <c r="I42" s="150"/>
      <c r="J42" s="149"/>
      <c r="K42" s="149"/>
      <c r="L42" s="42"/>
    </row>
    <row r="43" s="1" customFormat="1" ht="24.96" customHeight="1">
      <c r="B43" s="37"/>
      <c r="C43" s="22" t="s">
        <v>81</v>
      </c>
      <c r="D43" s="38"/>
      <c r="E43" s="38"/>
      <c r="F43" s="38"/>
      <c r="G43" s="38"/>
      <c r="H43" s="38"/>
      <c r="I43" s="123"/>
      <c r="J43" s="38"/>
      <c r="K43" s="38"/>
      <c r="L43" s="42"/>
    </row>
    <row r="44" s="1" customFormat="1" ht="6.96" customHeight="1">
      <c r="B44" s="37"/>
      <c r="C44" s="38"/>
      <c r="D44" s="38"/>
      <c r="E44" s="38"/>
      <c r="F44" s="38"/>
      <c r="G44" s="38"/>
      <c r="H44" s="38"/>
      <c r="I44" s="123"/>
      <c r="J44" s="38"/>
      <c r="K44" s="38"/>
      <c r="L44" s="42"/>
    </row>
    <row r="45" s="1" customFormat="1" ht="12" customHeight="1">
      <c r="B45" s="37"/>
      <c r="C45" s="31" t="s">
        <v>16</v>
      </c>
      <c r="D45" s="38"/>
      <c r="E45" s="38"/>
      <c r="F45" s="38"/>
      <c r="G45" s="38"/>
      <c r="H45" s="38"/>
      <c r="I45" s="123"/>
      <c r="J45" s="38"/>
      <c r="K45" s="38"/>
      <c r="L45" s="42"/>
    </row>
    <row r="46" s="1" customFormat="1" ht="16.5" customHeight="1">
      <c r="B46" s="37"/>
      <c r="C46" s="38"/>
      <c r="D46" s="38"/>
      <c r="E46" s="63" t="str">
        <f>E7</f>
        <v>Rekonstrukce teplovodu</v>
      </c>
      <c r="F46" s="38"/>
      <c r="G46" s="38"/>
      <c r="H46" s="38"/>
      <c r="I46" s="123"/>
      <c r="J46" s="38"/>
      <c r="K46" s="38"/>
      <c r="L46" s="42"/>
    </row>
    <row r="47" s="1" customFormat="1" ht="6.96" customHeight="1">
      <c r="B47" s="37"/>
      <c r="C47" s="38"/>
      <c r="D47" s="38"/>
      <c r="E47" s="38"/>
      <c r="F47" s="38"/>
      <c r="G47" s="38"/>
      <c r="H47" s="38"/>
      <c r="I47" s="123"/>
      <c r="J47" s="38"/>
      <c r="K47" s="38"/>
      <c r="L47" s="42"/>
    </row>
    <row r="48" s="1" customFormat="1" ht="12" customHeight="1">
      <c r="B48" s="37"/>
      <c r="C48" s="31" t="s">
        <v>21</v>
      </c>
      <c r="D48" s="38"/>
      <c r="E48" s="38"/>
      <c r="F48" s="26" t="str">
        <f>F10</f>
        <v>Biřkov</v>
      </c>
      <c r="G48" s="38"/>
      <c r="H48" s="38"/>
      <c r="I48" s="125" t="s">
        <v>23</v>
      </c>
      <c r="J48" s="66" t="str">
        <f>IF(J10="","",J10)</f>
        <v>19. 2. 2019</v>
      </c>
      <c r="K48" s="38"/>
      <c r="L48" s="42"/>
    </row>
    <row r="49" s="1" customFormat="1" ht="6.96" customHeight="1">
      <c r="B49" s="37"/>
      <c r="C49" s="38"/>
      <c r="D49" s="38"/>
      <c r="E49" s="38"/>
      <c r="F49" s="38"/>
      <c r="G49" s="38"/>
      <c r="H49" s="38"/>
      <c r="I49" s="123"/>
      <c r="J49" s="38"/>
      <c r="K49" s="38"/>
      <c r="L49" s="42"/>
    </row>
    <row r="50" s="1" customFormat="1" ht="24.9" customHeight="1">
      <c r="B50" s="37"/>
      <c r="C50" s="31" t="s">
        <v>25</v>
      </c>
      <c r="D50" s="38"/>
      <c r="E50" s="38"/>
      <c r="F50" s="26" t="str">
        <f>E13</f>
        <v>ASAVET a.s.</v>
      </c>
      <c r="G50" s="38"/>
      <c r="H50" s="38"/>
      <c r="I50" s="125" t="s">
        <v>31</v>
      </c>
      <c r="J50" s="35" t="str">
        <f>E19</f>
        <v>Jan Svejkovský, Ing. Jaroslav Šedivec</v>
      </c>
      <c r="K50" s="38"/>
      <c r="L50" s="42"/>
    </row>
    <row r="51" s="1" customFormat="1" ht="13.65" customHeight="1">
      <c r="B51" s="37"/>
      <c r="C51" s="31" t="s">
        <v>29</v>
      </c>
      <c r="D51" s="38"/>
      <c r="E51" s="38"/>
      <c r="F51" s="26" t="str">
        <f>IF(E16="","",E16)</f>
        <v>Vyplň údaj</v>
      </c>
      <c r="G51" s="38"/>
      <c r="H51" s="38"/>
      <c r="I51" s="125" t="s">
        <v>34</v>
      </c>
      <c r="J51" s="35" t="str">
        <f>E22</f>
        <v>Jakub Vilingr</v>
      </c>
      <c r="K51" s="38"/>
      <c r="L51" s="42"/>
    </row>
    <row r="52" s="1" customFormat="1" ht="10.32" customHeight="1">
      <c r="B52" s="37"/>
      <c r="C52" s="38"/>
      <c r="D52" s="38"/>
      <c r="E52" s="38"/>
      <c r="F52" s="38"/>
      <c r="G52" s="38"/>
      <c r="H52" s="38"/>
      <c r="I52" s="123"/>
      <c r="J52" s="38"/>
      <c r="K52" s="38"/>
      <c r="L52" s="42"/>
    </row>
    <row r="53" s="1" customFormat="1" ht="29.28" customHeight="1">
      <c r="B53" s="37"/>
      <c r="C53" s="151" t="s">
        <v>82</v>
      </c>
      <c r="D53" s="152"/>
      <c r="E53" s="152"/>
      <c r="F53" s="152"/>
      <c r="G53" s="152"/>
      <c r="H53" s="152"/>
      <c r="I53" s="153"/>
      <c r="J53" s="154" t="s">
        <v>83</v>
      </c>
      <c r="K53" s="152"/>
      <c r="L53" s="42"/>
    </row>
    <row r="54" s="1" customFormat="1" ht="10.32" customHeight="1">
      <c r="B54" s="37"/>
      <c r="C54" s="38"/>
      <c r="D54" s="38"/>
      <c r="E54" s="38"/>
      <c r="F54" s="38"/>
      <c r="G54" s="38"/>
      <c r="H54" s="38"/>
      <c r="I54" s="123"/>
      <c r="J54" s="38"/>
      <c r="K54" s="38"/>
      <c r="L54" s="42"/>
    </row>
    <row r="55" s="1" customFormat="1" ht="22.8" customHeight="1">
      <c r="B55" s="37"/>
      <c r="C55" s="155" t="s">
        <v>70</v>
      </c>
      <c r="D55" s="38"/>
      <c r="E55" s="38"/>
      <c r="F55" s="38"/>
      <c r="G55" s="38"/>
      <c r="H55" s="38"/>
      <c r="I55" s="123"/>
      <c r="J55" s="96">
        <f>J96</f>
        <v>0</v>
      </c>
      <c r="K55" s="38"/>
      <c r="L55" s="42"/>
      <c r="AU55" s="16" t="s">
        <v>84</v>
      </c>
    </row>
    <row r="56" s="7" customFormat="1" ht="24.96" customHeight="1">
      <c r="B56" s="156"/>
      <c r="C56" s="157"/>
      <c r="D56" s="158" t="s">
        <v>85</v>
      </c>
      <c r="E56" s="159"/>
      <c r="F56" s="159"/>
      <c r="G56" s="159"/>
      <c r="H56" s="159"/>
      <c r="I56" s="160"/>
      <c r="J56" s="161">
        <f>J97</f>
        <v>0</v>
      </c>
      <c r="K56" s="157"/>
      <c r="L56" s="162"/>
    </row>
    <row r="57" s="8" customFormat="1" ht="19.92" customHeight="1">
      <c r="B57" s="163"/>
      <c r="C57" s="164"/>
      <c r="D57" s="165" t="s">
        <v>86</v>
      </c>
      <c r="E57" s="166"/>
      <c r="F57" s="166"/>
      <c r="G57" s="166"/>
      <c r="H57" s="166"/>
      <c r="I57" s="167"/>
      <c r="J57" s="168">
        <f>J98</f>
        <v>0</v>
      </c>
      <c r="K57" s="164"/>
      <c r="L57" s="169"/>
    </row>
    <row r="58" s="8" customFormat="1" ht="14.88" customHeight="1">
      <c r="B58" s="163"/>
      <c r="C58" s="164"/>
      <c r="D58" s="165" t="s">
        <v>87</v>
      </c>
      <c r="E58" s="166"/>
      <c r="F58" s="166"/>
      <c r="G58" s="166"/>
      <c r="H58" s="166"/>
      <c r="I58" s="167"/>
      <c r="J58" s="168">
        <f>J99</f>
        <v>0</v>
      </c>
      <c r="K58" s="164"/>
      <c r="L58" s="169"/>
    </row>
    <row r="59" s="8" customFormat="1" ht="14.88" customHeight="1">
      <c r="B59" s="163"/>
      <c r="C59" s="164"/>
      <c r="D59" s="165" t="s">
        <v>88</v>
      </c>
      <c r="E59" s="166"/>
      <c r="F59" s="166"/>
      <c r="G59" s="166"/>
      <c r="H59" s="166"/>
      <c r="I59" s="167"/>
      <c r="J59" s="168">
        <f>J131</f>
        <v>0</v>
      </c>
      <c r="K59" s="164"/>
      <c r="L59" s="169"/>
    </row>
    <row r="60" s="8" customFormat="1" ht="14.88" customHeight="1">
      <c r="B60" s="163"/>
      <c r="C60" s="164"/>
      <c r="D60" s="165" t="s">
        <v>89</v>
      </c>
      <c r="E60" s="166"/>
      <c r="F60" s="166"/>
      <c r="G60" s="166"/>
      <c r="H60" s="166"/>
      <c r="I60" s="167"/>
      <c r="J60" s="168">
        <f>J147</f>
        <v>0</v>
      </c>
      <c r="K60" s="164"/>
      <c r="L60" s="169"/>
    </row>
    <row r="61" s="8" customFormat="1" ht="14.88" customHeight="1">
      <c r="B61" s="163"/>
      <c r="C61" s="164"/>
      <c r="D61" s="165" t="s">
        <v>90</v>
      </c>
      <c r="E61" s="166"/>
      <c r="F61" s="166"/>
      <c r="G61" s="166"/>
      <c r="H61" s="166"/>
      <c r="I61" s="167"/>
      <c r="J61" s="168">
        <f>J166</f>
        <v>0</v>
      </c>
      <c r="K61" s="164"/>
      <c r="L61" s="169"/>
    </row>
    <row r="62" s="8" customFormat="1" ht="19.92" customHeight="1">
      <c r="B62" s="163"/>
      <c r="C62" s="164"/>
      <c r="D62" s="165" t="s">
        <v>91</v>
      </c>
      <c r="E62" s="166"/>
      <c r="F62" s="166"/>
      <c r="G62" s="166"/>
      <c r="H62" s="166"/>
      <c r="I62" s="167"/>
      <c r="J62" s="168">
        <f>J192</f>
        <v>0</v>
      </c>
      <c r="K62" s="164"/>
      <c r="L62" s="169"/>
    </row>
    <row r="63" s="8" customFormat="1" ht="14.88" customHeight="1">
      <c r="B63" s="163"/>
      <c r="C63" s="164"/>
      <c r="D63" s="165" t="s">
        <v>92</v>
      </c>
      <c r="E63" s="166"/>
      <c r="F63" s="166"/>
      <c r="G63" s="166"/>
      <c r="H63" s="166"/>
      <c r="I63" s="167"/>
      <c r="J63" s="168">
        <f>J193</f>
        <v>0</v>
      </c>
      <c r="K63" s="164"/>
      <c r="L63" s="169"/>
    </row>
    <row r="64" s="8" customFormat="1" ht="19.92" customHeight="1">
      <c r="B64" s="163"/>
      <c r="C64" s="164"/>
      <c r="D64" s="165" t="s">
        <v>93</v>
      </c>
      <c r="E64" s="166"/>
      <c r="F64" s="166"/>
      <c r="G64" s="166"/>
      <c r="H64" s="166"/>
      <c r="I64" s="167"/>
      <c r="J64" s="168">
        <f>J198</f>
        <v>0</v>
      </c>
      <c r="K64" s="164"/>
      <c r="L64" s="169"/>
    </row>
    <row r="65" s="8" customFormat="1" ht="14.88" customHeight="1">
      <c r="B65" s="163"/>
      <c r="C65" s="164"/>
      <c r="D65" s="165" t="s">
        <v>94</v>
      </c>
      <c r="E65" s="166"/>
      <c r="F65" s="166"/>
      <c r="G65" s="166"/>
      <c r="H65" s="166"/>
      <c r="I65" s="167"/>
      <c r="J65" s="168">
        <f>J199</f>
        <v>0</v>
      </c>
      <c r="K65" s="164"/>
      <c r="L65" s="169"/>
    </row>
    <row r="66" s="8" customFormat="1" ht="14.88" customHeight="1">
      <c r="B66" s="163"/>
      <c r="C66" s="164"/>
      <c r="D66" s="165" t="s">
        <v>95</v>
      </c>
      <c r="E66" s="166"/>
      <c r="F66" s="166"/>
      <c r="G66" s="166"/>
      <c r="H66" s="166"/>
      <c r="I66" s="167"/>
      <c r="J66" s="168">
        <f>J216</f>
        <v>0</v>
      </c>
      <c r="K66" s="164"/>
      <c r="L66" s="169"/>
    </row>
    <row r="67" s="8" customFormat="1" ht="19.92" customHeight="1">
      <c r="B67" s="163"/>
      <c r="C67" s="164"/>
      <c r="D67" s="165" t="s">
        <v>96</v>
      </c>
      <c r="E67" s="166"/>
      <c r="F67" s="166"/>
      <c r="G67" s="166"/>
      <c r="H67" s="166"/>
      <c r="I67" s="167"/>
      <c r="J67" s="168">
        <f>J225</f>
        <v>0</v>
      </c>
      <c r="K67" s="164"/>
      <c r="L67" s="169"/>
    </row>
    <row r="68" s="8" customFormat="1" ht="14.88" customHeight="1">
      <c r="B68" s="163"/>
      <c r="C68" s="164"/>
      <c r="D68" s="165" t="s">
        <v>97</v>
      </c>
      <c r="E68" s="166"/>
      <c r="F68" s="166"/>
      <c r="G68" s="166"/>
      <c r="H68" s="166"/>
      <c r="I68" s="167"/>
      <c r="J68" s="168">
        <f>J226</f>
        <v>0</v>
      </c>
      <c r="K68" s="164"/>
      <c r="L68" s="169"/>
    </row>
    <row r="69" s="8" customFormat="1" ht="19.92" customHeight="1">
      <c r="B69" s="163"/>
      <c r="C69" s="164"/>
      <c r="D69" s="165" t="s">
        <v>98</v>
      </c>
      <c r="E69" s="166"/>
      <c r="F69" s="166"/>
      <c r="G69" s="166"/>
      <c r="H69" s="166"/>
      <c r="I69" s="167"/>
      <c r="J69" s="168">
        <f>J235</f>
        <v>0</v>
      </c>
      <c r="K69" s="164"/>
      <c r="L69" s="169"/>
    </row>
    <row r="70" s="8" customFormat="1" ht="14.88" customHeight="1">
      <c r="B70" s="163"/>
      <c r="C70" s="164"/>
      <c r="D70" s="165" t="s">
        <v>99</v>
      </c>
      <c r="E70" s="166"/>
      <c r="F70" s="166"/>
      <c r="G70" s="166"/>
      <c r="H70" s="166"/>
      <c r="I70" s="167"/>
      <c r="J70" s="168">
        <f>J236</f>
        <v>0</v>
      </c>
      <c r="K70" s="164"/>
      <c r="L70" s="169"/>
    </row>
    <row r="71" s="8" customFormat="1" ht="14.88" customHeight="1">
      <c r="B71" s="163"/>
      <c r="C71" s="164"/>
      <c r="D71" s="165" t="s">
        <v>100</v>
      </c>
      <c r="E71" s="166"/>
      <c r="F71" s="166"/>
      <c r="G71" s="166"/>
      <c r="H71" s="166"/>
      <c r="I71" s="167"/>
      <c r="J71" s="168">
        <f>J265</f>
        <v>0</v>
      </c>
      <c r="K71" s="164"/>
      <c r="L71" s="169"/>
    </row>
    <row r="72" s="8" customFormat="1" ht="14.88" customHeight="1">
      <c r="B72" s="163"/>
      <c r="C72" s="164"/>
      <c r="D72" s="165" t="s">
        <v>101</v>
      </c>
      <c r="E72" s="166"/>
      <c r="F72" s="166"/>
      <c r="G72" s="166"/>
      <c r="H72" s="166"/>
      <c r="I72" s="167"/>
      <c r="J72" s="168">
        <f>J270</f>
        <v>0</v>
      </c>
      <c r="K72" s="164"/>
      <c r="L72" s="169"/>
    </row>
    <row r="73" s="8" customFormat="1" ht="19.92" customHeight="1">
      <c r="B73" s="163"/>
      <c r="C73" s="164"/>
      <c r="D73" s="165" t="s">
        <v>102</v>
      </c>
      <c r="E73" s="166"/>
      <c r="F73" s="166"/>
      <c r="G73" s="166"/>
      <c r="H73" s="166"/>
      <c r="I73" s="167"/>
      <c r="J73" s="168">
        <f>J279</f>
        <v>0</v>
      </c>
      <c r="K73" s="164"/>
      <c r="L73" s="169"/>
    </row>
    <row r="74" s="8" customFormat="1" ht="19.92" customHeight="1">
      <c r="B74" s="163"/>
      <c r="C74" s="164"/>
      <c r="D74" s="165" t="s">
        <v>103</v>
      </c>
      <c r="E74" s="166"/>
      <c r="F74" s="166"/>
      <c r="G74" s="166"/>
      <c r="H74" s="166"/>
      <c r="I74" s="167"/>
      <c r="J74" s="168">
        <f>J302</f>
        <v>0</v>
      </c>
      <c r="K74" s="164"/>
      <c r="L74" s="169"/>
    </row>
    <row r="75" s="7" customFormat="1" ht="24.96" customHeight="1">
      <c r="B75" s="156"/>
      <c r="C75" s="157"/>
      <c r="D75" s="158" t="s">
        <v>104</v>
      </c>
      <c r="E75" s="159"/>
      <c r="F75" s="159"/>
      <c r="G75" s="159"/>
      <c r="H75" s="159"/>
      <c r="I75" s="160"/>
      <c r="J75" s="161">
        <f>J306</f>
        <v>0</v>
      </c>
      <c r="K75" s="157"/>
      <c r="L75" s="162"/>
    </row>
    <row r="76" s="8" customFormat="1" ht="19.92" customHeight="1">
      <c r="B76" s="163"/>
      <c r="C76" s="164"/>
      <c r="D76" s="165" t="s">
        <v>105</v>
      </c>
      <c r="E76" s="166"/>
      <c r="F76" s="166"/>
      <c r="G76" s="166"/>
      <c r="H76" s="166"/>
      <c r="I76" s="167"/>
      <c r="J76" s="168">
        <f>J307</f>
        <v>0</v>
      </c>
      <c r="K76" s="164"/>
      <c r="L76" s="169"/>
    </row>
    <row r="77" s="7" customFormat="1" ht="24.96" customHeight="1">
      <c r="B77" s="156"/>
      <c r="C77" s="157"/>
      <c r="D77" s="158" t="s">
        <v>106</v>
      </c>
      <c r="E77" s="159"/>
      <c r="F77" s="159"/>
      <c r="G77" s="159"/>
      <c r="H77" s="159"/>
      <c r="I77" s="160"/>
      <c r="J77" s="161">
        <f>J313</f>
        <v>0</v>
      </c>
      <c r="K77" s="157"/>
      <c r="L77" s="162"/>
    </row>
    <row r="78" s="8" customFormat="1" ht="19.92" customHeight="1">
      <c r="B78" s="163"/>
      <c r="C78" s="164"/>
      <c r="D78" s="165" t="s">
        <v>107</v>
      </c>
      <c r="E78" s="166"/>
      <c r="F78" s="166"/>
      <c r="G78" s="166"/>
      <c r="H78" s="166"/>
      <c r="I78" s="167"/>
      <c r="J78" s="168">
        <f>J314</f>
        <v>0</v>
      </c>
      <c r="K78" s="164"/>
      <c r="L78" s="169"/>
    </row>
    <row r="79" s="1" customFormat="1" ht="21.84" customHeight="1">
      <c r="B79" s="37"/>
      <c r="C79" s="38"/>
      <c r="D79" s="38"/>
      <c r="E79" s="38"/>
      <c r="F79" s="38"/>
      <c r="G79" s="38"/>
      <c r="H79" s="38"/>
      <c r="I79" s="123"/>
      <c r="J79" s="38"/>
      <c r="K79" s="38"/>
      <c r="L79" s="42"/>
    </row>
    <row r="80" s="1" customFormat="1" ht="6.96" customHeight="1">
      <c r="B80" s="56"/>
      <c r="C80" s="57"/>
      <c r="D80" s="57"/>
      <c r="E80" s="57"/>
      <c r="F80" s="57"/>
      <c r="G80" s="57"/>
      <c r="H80" s="57"/>
      <c r="I80" s="147"/>
      <c r="J80" s="57"/>
      <c r="K80" s="57"/>
      <c r="L80" s="42"/>
    </row>
    <row r="84" s="1" customFormat="1" ht="6.96" customHeight="1">
      <c r="B84" s="58"/>
      <c r="C84" s="59"/>
      <c r="D84" s="59"/>
      <c r="E84" s="59"/>
      <c r="F84" s="59"/>
      <c r="G84" s="59"/>
      <c r="H84" s="59"/>
      <c r="I84" s="150"/>
      <c r="J84" s="59"/>
      <c r="K84" s="59"/>
      <c r="L84" s="42"/>
    </row>
    <row r="85" s="1" customFormat="1" ht="24.96" customHeight="1">
      <c r="B85" s="37"/>
      <c r="C85" s="22" t="s">
        <v>108</v>
      </c>
      <c r="D85" s="38"/>
      <c r="E85" s="38"/>
      <c r="F85" s="38"/>
      <c r="G85" s="38"/>
      <c r="H85" s="38"/>
      <c r="I85" s="123"/>
      <c r="J85" s="38"/>
      <c r="K85" s="38"/>
      <c r="L85" s="42"/>
    </row>
    <row r="86" s="1" customFormat="1" ht="6.96" customHeight="1">
      <c r="B86" s="37"/>
      <c r="C86" s="38"/>
      <c r="D86" s="38"/>
      <c r="E86" s="38"/>
      <c r="F86" s="38"/>
      <c r="G86" s="38"/>
      <c r="H86" s="38"/>
      <c r="I86" s="123"/>
      <c r="J86" s="38"/>
      <c r="K86" s="38"/>
      <c r="L86" s="42"/>
    </row>
    <row r="87" s="1" customFormat="1" ht="12" customHeight="1">
      <c r="B87" s="37"/>
      <c r="C87" s="31" t="s">
        <v>16</v>
      </c>
      <c r="D87" s="38"/>
      <c r="E87" s="38"/>
      <c r="F87" s="38"/>
      <c r="G87" s="38"/>
      <c r="H87" s="38"/>
      <c r="I87" s="123"/>
      <c r="J87" s="38"/>
      <c r="K87" s="38"/>
      <c r="L87" s="42"/>
    </row>
    <row r="88" s="1" customFormat="1" ht="16.5" customHeight="1">
      <c r="B88" s="37"/>
      <c r="C88" s="38"/>
      <c r="D88" s="38"/>
      <c r="E88" s="63" t="str">
        <f>E7</f>
        <v>Rekonstrukce teplovodu</v>
      </c>
      <c r="F88" s="38"/>
      <c r="G88" s="38"/>
      <c r="H88" s="38"/>
      <c r="I88" s="123"/>
      <c r="J88" s="38"/>
      <c r="K88" s="38"/>
      <c r="L88" s="42"/>
    </row>
    <row r="89" s="1" customFormat="1" ht="6.96" customHeight="1">
      <c r="B89" s="37"/>
      <c r="C89" s="38"/>
      <c r="D89" s="38"/>
      <c r="E89" s="38"/>
      <c r="F89" s="38"/>
      <c r="G89" s="38"/>
      <c r="H89" s="38"/>
      <c r="I89" s="123"/>
      <c r="J89" s="38"/>
      <c r="K89" s="38"/>
      <c r="L89" s="42"/>
    </row>
    <row r="90" s="1" customFormat="1" ht="12" customHeight="1">
      <c r="B90" s="37"/>
      <c r="C90" s="31" t="s">
        <v>21</v>
      </c>
      <c r="D90" s="38"/>
      <c r="E90" s="38"/>
      <c r="F90" s="26" t="str">
        <f>F10</f>
        <v>Biřkov</v>
      </c>
      <c r="G90" s="38"/>
      <c r="H90" s="38"/>
      <c r="I90" s="125" t="s">
        <v>23</v>
      </c>
      <c r="J90" s="66" t="str">
        <f>IF(J10="","",J10)</f>
        <v>19. 2. 2019</v>
      </c>
      <c r="K90" s="38"/>
      <c r="L90" s="42"/>
    </row>
    <row r="91" s="1" customFormat="1" ht="6.96" customHeight="1">
      <c r="B91" s="37"/>
      <c r="C91" s="38"/>
      <c r="D91" s="38"/>
      <c r="E91" s="38"/>
      <c r="F91" s="38"/>
      <c r="G91" s="38"/>
      <c r="H91" s="38"/>
      <c r="I91" s="123"/>
      <c r="J91" s="38"/>
      <c r="K91" s="38"/>
      <c r="L91" s="42"/>
    </row>
    <row r="92" s="1" customFormat="1" ht="24.9" customHeight="1">
      <c r="B92" s="37"/>
      <c r="C92" s="31" t="s">
        <v>25</v>
      </c>
      <c r="D92" s="38"/>
      <c r="E92" s="38"/>
      <c r="F92" s="26" t="str">
        <f>E13</f>
        <v>ASAVET a.s.</v>
      </c>
      <c r="G92" s="38"/>
      <c r="H92" s="38"/>
      <c r="I92" s="125" t="s">
        <v>31</v>
      </c>
      <c r="J92" s="35" t="str">
        <f>E19</f>
        <v>Jan Svejkovský, Ing. Jaroslav Šedivec</v>
      </c>
      <c r="K92" s="38"/>
      <c r="L92" s="42"/>
    </row>
    <row r="93" s="1" customFormat="1" ht="13.65" customHeight="1">
      <c r="B93" s="37"/>
      <c r="C93" s="31" t="s">
        <v>29</v>
      </c>
      <c r="D93" s="38"/>
      <c r="E93" s="38"/>
      <c r="F93" s="26" t="str">
        <f>IF(E16="","",E16)</f>
        <v>Vyplň údaj</v>
      </c>
      <c r="G93" s="38"/>
      <c r="H93" s="38"/>
      <c r="I93" s="125" t="s">
        <v>34</v>
      </c>
      <c r="J93" s="35" t="str">
        <f>E22</f>
        <v>Jakub Vilingr</v>
      </c>
      <c r="K93" s="38"/>
      <c r="L93" s="42"/>
    </row>
    <row r="94" s="1" customFormat="1" ht="10.32" customHeight="1">
      <c r="B94" s="37"/>
      <c r="C94" s="38"/>
      <c r="D94" s="38"/>
      <c r="E94" s="38"/>
      <c r="F94" s="38"/>
      <c r="G94" s="38"/>
      <c r="H94" s="38"/>
      <c r="I94" s="123"/>
      <c r="J94" s="38"/>
      <c r="K94" s="38"/>
      <c r="L94" s="42"/>
    </row>
    <row r="95" s="9" customFormat="1" ht="29.28" customHeight="1">
      <c r="B95" s="170"/>
      <c r="C95" s="171" t="s">
        <v>109</v>
      </c>
      <c r="D95" s="172" t="s">
        <v>57</v>
      </c>
      <c r="E95" s="172" t="s">
        <v>53</v>
      </c>
      <c r="F95" s="172" t="s">
        <v>54</v>
      </c>
      <c r="G95" s="172" t="s">
        <v>110</v>
      </c>
      <c r="H95" s="172" t="s">
        <v>111</v>
      </c>
      <c r="I95" s="173" t="s">
        <v>112</v>
      </c>
      <c r="J95" s="172" t="s">
        <v>83</v>
      </c>
      <c r="K95" s="174" t="s">
        <v>113</v>
      </c>
      <c r="L95" s="175"/>
      <c r="M95" s="86" t="s">
        <v>19</v>
      </c>
      <c r="N95" s="87" t="s">
        <v>42</v>
      </c>
      <c r="O95" s="87" t="s">
        <v>114</v>
      </c>
      <c r="P95" s="87" t="s">
        <v>115</v>
      </c>
      <c r="Q95" s="87" t="s">
        <v>116</v>
      </c>
      <c r="R95" s="87" t="s">
        <v>117</v>
      </c>
      <c r="S95" s="87" t="s">
        <v>118</v>
      </c>
      <c r="T95" s="88" t="s">
        <v>119</v>
      </c>
    </row>
    <row r="96" s="1" customFormat="1" ht="22.8" customHeight="1">
      <c r="B96" s="37"/>
      <c r="C96" s="93" t="s">
        <v>120</v>
      </c>
      <c r="D96" s="38"/>
      <c r="E96" s="38"/>
      <c r="F96" s="38"/>
      <c r="G96" s="38"/>
      <c r="H96" s="38"/>
      <c r="I96" s="123"/>
      <c r="J96" s="176">
        <f>BK96</f>
        <v>0</v>
      </c>
      <c r="K96" s="38"/>
      <c r="L96" s="42"/>
      <c r="M96" s="89"/>
      <c r="N96" s="90"/>
      <c r="O96" s="90"/>
      <c r="P96" s="177">
        <f>P97+P306+P313</f>
        <v>0</v>
      </c>
      <c r="Q96" s="90"/>
      <c r="R96" s="177">
        <f>R97+R306+R313</f>
        <v>86.072370400000011</v>
      </c>
      <c r="S96" s="90"/>
      <c r="T96" s="178">
        <f>T97+T306+T313</f>
        <v>27.04232</v>
      </c>
      <c r="AT96" s="16" t="s">
        <v>71</v>
      </c>
      <c r="AU96" s="16" t="s">
        <v>84</v>
      </c>
      <c r="BK96" s="179">
        <f>BK97+BK306+BK313</f>
        <v>0</v>
      </c>
    </row>
    <row r="97" s="10" customFormat="1" ht="25.92" customHeight="1">
      <c r="B97" s="180"/>
      <c r="C97" s="181"/>
      <c r="D97" s="182" t="s">
        <v>71</v>
      </c>
      <c r="E97" s="183" t="s">
        <v>121</v>
      </c>
      <c r="F97" s="183" t="s">
        <v>122</v>
      </c>
      <c r="G97" s="181"/>
      <c r="H97" s="181"/>
      <c r="I97" s="184"/>
      <c r="J97" s="185">
        <f>BK97</f>
        <v>0</v>
      </c>
      <c r="K97" s="181"/>
      <c r="L97" s="186"/>
      <c r="M97" s="187"/>
      <c r="N97" s="188"/>
      <c r="O97" s="188"/>
      <c r="P97" s="189">
        <f>P98+P192+P198+P225+P235+P279+P302</f>
        <v>0</v>
      </c>
      <c r="Q97" s="188"/>
      <c r="R97" s="189">
        <f>R98+R192+R198+R225+R235+R279+R302</f>
        <v>86.066820400000012</v>
      </c>
      <c r="S97" s="188"/>
      <c r="T97" s="190">
        <f>T98+T192+T198+T225+T235+T279+T302</f>
        <v>26.451799999999999</v>
      </c>
      <c r="AR97" s="191" t="s">
        <v>77</v>
      </c>
      <c r="AT97" s="192" t="s">
        <v>71</v>
      </c>
      <c r="AU97" s="192" t="s">
        <v>72</v>
      </c>
      <c r="AY97" s="191" t="s">
        <v>123</v>
      </c>
      <c r="BK97" s="193">
        <f>BK98+BK192+BK198+BK225+BK235+BK279+BK302</f>
        <v>0</v>
      </c>
    </row>
    <row r="98" s="10" customFormat="1" ht="22.8" customHeight="1">
      <c r="B98" s="180"/>
      <c r="C98" s="181"/>
      <c r="D98" s="182" t="s">
        <v>71</v>
      </c>
      <c r="E98" s="194" t="s">
        <v>77</v>
      </c>
      <c r="F98" s="194" t="s">
        <v>124</v>
      </c>
      <c r="G98" s="181"/>
      <c r="H98" s="181"/>
      <c r="I98" s="184"/>
      <c r="J98" s="195">
        <f>BK98</f>
        <v>0</v>
      </c>
      <c r="K98" s="181"/>
      <c r="L98" s="186"/>
      <c r="M98" s="187"/>
      <c r="N98" s="188"/>
      <c r="O98" s="188"/>
      <c r="P98" s="189">
        <f>P99+P131+P147+P166</f>
        <v>0</v>
      </c>
      <c r="Q98" s="188"/>
      <c r="R98" s="189">
        <f>R99+R131+R147+R166</f>
        <v>66.308961000000011</v>
      </c>
      <c r="S98" s="188"/>
      <c r="T98" s="190">
        <f>T99+T131+T147+T166</f>
        <v>16.4618</v>
      </c>
      <c r="AR98" s="191" t="s">
        <v>77</v>
      </c>
      <c r="AT98" s="192" t="s">
        <v>71</v>
      </c>
      <c r="AU98" s="192" t="s">
        <v>77</v>
      </c>
      <c r="AY98" s="191" t="s">
        <v>123</v>
      </c>
      <c r="BK98" s="193">
        <f>BK99+BK131+BK147+BK166</f>
        <v>0</v>
      </c>
    </row>
    <row r="99" s="10" customFormat="1" ht="20.88" customHeight="1">
      <c r="B99" s="180"/>
      <c r="C99" s="181"/>
      <c r="D99" s="182" t="s">
        <v>71</v>
      </c>
      <c r="E99" s="194" t="s">
        <v>125</v>
      </c>
      <c r="F99" s="194" t="s">
        <v>126</v>
      </c>
      <c r="G99" s="181"/>
      <c r="H99" s="181"/>
      <c r="I99" s="184"/>
      <c r="J99" s="195">
        <f>BK99</f>
        <v>0</v>
      </c>
      <c r="K99" s="181"/>
      <c r="L99" s="186"/>
      <c r="M99" s="187"/>
      <c r="N99" s="188"/>
      <c r="O99" s="188"/>
      <c r="P99" s="189">
        <f>SUM(P100:P130)</f>
        <v>0</v>
      </c>
      <c r="Q99" s="188"/>
      <c r="R99" s="189">
        <f>SUM(R100:R130)</f>
        <v>0</v>
      </c>
      <c r="S99" s="188"/>
      <c r="T99" s="190">
        <f>SUM(T100:T130)</f>
        <v>16.4618</v>
      </c>
      <c r="AR99" s="191" t="s">
        <v>77</v>
      </c>
      <c r="AT99" s="192" t="s">
        <v>71</v>
      </c>
      <c r="AU99" s="192" t="s">
        <v>79</v>
      </c>
      <c r="AY99" s="191" t="s">
        <v>123</v>
      </c>
      <c r="BK99" s="193">
        <f>SUM(BK100:BK130)</f>
        <v>0</v>
      </c>
    </row>
    <row r="100" s="1" customFormat="1" ht="16.5" customHeight="1">
      <c r="B100" s="37"/>
      <c r="C100" s="196" t="s">
        <v>77</v>
      </c>
      <c r="D100" s="196" t="s">
        <v>127</v>
      </c>
      <c r="E100" s="197" t="s">
        <v>128</v>
      </c>
      <c r="F100" s="198" t="s">
        <v>129</v>
      </c>
      <c r="G100" s="199" t="s">
        <v>130</v>
      </c>
      <c r="H100" s="200">
        <v>80.459999999999994</v>
      </c>
      <c r="I100" s="201"/>
      <c r="J100" s="202">
        <f>ROUND(I100*H100,2)</f>
        <v>0</v>
      </c>
      <c r="K100" s="198" t="s">
        <v>131</v>
      </c>
      <c r="L100" s="42"/>
      <c r="M100" s="203" t="s">
        <v>19</v>
      </c>
      <c r="N100" s="204" t="s">
        <v>43</v>
      </c>
      <c r="O100" s="78"/>
      <c r="P100" s="205">
        <f>O100*H100</f>
        <v>0</v>
      </c>
      <c r="Q100" s="205">
        <v>0</v>
      </c>
      <c r="R100" s="205">
        <f>Q100*H100</f>
        <v>0</v>
      </c>
      <c r="S100" s="205">
        <v>0</v>
      </c>
      <c r="T100" s="206">
        <f>S100*H100</f>
        <v>0</v>
      </c>
      <c r="AR100" s="16" t="s">
        <v>132</v>
      </c>
      <c r="AT100" s="16" t="s">
        <v>127</v>
      </c>
      <c r="AU100" s="16" t="s">
        <v>133</v>
      </c>
      <c r="AY100" s="16" t="s">
        <v>123</v>
      </c>
      <c r="BE100" s="207">
        <f>IF(N100="základní",J100,0)</f>
        <v>0</v>
      </c>
      <c r="BF100" s="207">
        <f>IF(N100="snížená",J100,0)</f>
        <v>0</v>
      </c>
      <c r="BG100" s="207">
        <f>IF(N100="zákl. přenesená",J100,0)</f>
        <v>0</v>
      </c>
      <c r="BH100" s="207">
        <f>IF(N100="sníž. přenesená",J100,0)</f>
        <v>0</v>
      </c>
      <c r="BI100" s="207">
        <f>IF(N100="nulová",J100,0)</f>
        <v>0</v>
      </c>
      <c r="BJ100" s="16" t="s">
        <v>77</v>
      </c>
      <c r="BK100" s="207">
        <f>ROUND(I100*H100,2)</f>
        <v>0</v>
      </c>
      <c r="BL100" s="16" t="s">
        <v>132</v>
      </c>
      <c r="BM100" s="16" t="s">
        <v>134</v>
      </c>
    </row>
    <row r="101" s="1" customFormat="1">
      <c r="B101" s="37"/>
      <c r="C101" s="38"/>
      <c r="D101" s="208" t="s">
        <v>135</v>
      </c>
      <c r="E101" s="38"/>
      <c r="F101" s="209" t="s">
        <v>136</v>
      </c>
      <c r="G101" s="38"/>
      <c r="H101" s="38"/>
      <c r="I101" s="123"/>
      <c r="J101" s="38"/>
      <c r="K101" s="38"/>
      <c r="L101" s="42"/>
      <c r="M101" s="210"/>
      <c r="N101" s="78"/>
      <c r="O101" s="78"/>
      <c r="P101" s="78"/>
      <c r="Q101" s="78"/>
      <c r="R101" s="78"/>
      <c r="S101" s="78"/>
      <c r="T101" s="79"/>
      <c r="AT101" s="16" t="s">
        <v>135</v>
      </c>
      <c r="AU101" s="16" t="s">
        <v>133</v>
      </c>
    </row>
    <row r="102" s="1" customFormat="1">
      <c r="B102" s="37"/>
      <c r="C102" s="38"/>
      <c r="D102" s="208" t="s">
        <v>137</v>
      </c>
      <c r="E102" s="38"/>
      <c r="F102" s="211" t="s">
        <v>138</v>
      </c>
      <c r="G102" s="38"/>
      <c r="H102" s="38"/>
      <c r="I102" s="123"/>
      <c r="J102" s="38"/>
      <c r="K102" s="38"/>
      <c r="L102" s="42"/>
      <c r="M102" s="210"/>
      <c r="N102" s="78"/>
      <c r="O102" s="78"/>
      <c r="P102" s="78"/>
      <c r="Q102" s="78"/>
      <c r="R102" s="78"/>
      <c r="S102" s="78"/>
      <c r="T102" s="79"/>
      <c r="AT102" s="16" t="s">
        <v>137</v>
      </c>
      <c r="AU102" s="16" t="s">
        <v>133</v>
      </c>
    </row>
    <row r="103" s="11" customFormat="1">
      <c r="B103" s="212"/>
      <c r="C103" s="213"/>
      <c r="D103" s="208" t="s">
        <v>139</v>
      </c>
      <c r="E103" s="214" t="s">
        <v>19</v>
      </c>
      <c r="F103" s="215" t="s">
        <v>140</v>
      </c>
      <c r="G103" s="213"/>
      <c r="H103" s="214" t="s">
        <v>19</v>
      </c>
      <c r="I103" s="216"/>
      <c r="J103" s="213"/>
      <c r="K103" s="213"/>
      <c r="L103" s="217"/>
      <c r="M103" s="218"/>
      <c r="N103" s="219"/>
      <c r="O103" s="219"/>
      <c r="P103" s="219"/>
      <c r="Q103" s="219"/>
      <c r="R103" s="219"/>
      <c r="S103" s="219"/>
      <c r="T103" s="220"/>
      <c r="AT103" s="221" t="s">
        <v>139</v>
      </c>
      <c r="AU103" s="221" t="s">
        <v>133</v>
      </c>
      <c r="AV103" s="11" t="s">
        <v>77</v>
      </c>
      <c r="AW103" s="11" t="s">
        <v>33</v>
      </c>
      <c r="AX103" s="11" t="s">
        <v>72</v>
      </c>
      <c r="AY103" s="221" t="s">
        <v>123</v>
      </c>
    </row>
    <row r="104" s="12" customFormat="1">
      <c r="B104" s="222"/>
      <c r="C104" s="223"/>
      <c r="D104" s="208" t="s">
        <v>139</v>
      </c>
      <c r="E104" s="224" t="s">
        <v>19</v>
      </c>
      <c r="F104" s="225" t="s">
        <v>141</v>
      </c>
      <c r="G104" s="223"/>
      <c r="H104" s="226">
        <v>40.32</v>
      </c>
      <c r="I104" s="227"/>
      <c r="J104" s="223"/>
      <c r="K104" s="223"/>
      <c r="L104" s="228"/>
      <c r="M104" s="229"/>
      <c r="N104" s="230"/>
      <c r="O104" s="230"/>
      <c r="P104" s="230"/>
      <c r="Q104" s="230"/>
      <c r="R104" s="230"/>
      <c r="S104" s="230"/>
      <c r="T104" s="231"/>
      <c r="AT104" s="232" t="s">
        <v>139</v>
      </c>
      <c r="AU104" s="232" t="s">
        <v>133</v>
      </c>
      <c r="AV104" s="12" t="s">
        <v>79</v>
      </c>
      <c r="AW104" s="12" t="s">
        <v>33</v>
      </c>
      <c r="AX104" s="12" t="s">
        <v>72</v>
      </c>
      <c r="AY104" s="232" t="s">
        <v>123</v>
      </c>
    </row>
    <row r="105" s="12" customFormat="1">
      <c r="B105" s="222"/>
      <c r="C105" s="223"/>
      <c r="D105" s="208" t="s">
        <v>139</v>
      </c>
      <c r="E105" s="224" t="s">
        <v>19</v>
      </c>
      <c r="F105" s="225" t="s">
        <v>142</v>
      </c>
      <c r="G105" s="223"/>
      <c r="H105" s="226">
        <v>40.140000000000001</v>
      </c>
      <c r="I105" s="227"/>
      <c r="J105" s="223"/>
      <c r="K105" s="223"/>
      <c r="L105" s="228"/>
      <c r="M105" s="229"/>
      <c r="N105" s="230"/>
      <c r="O105" s="230"/>
      <c r="P105" s="230"/>
      <c r="Q105" s="230"/>
      <c r="R105" s="230"/>
      <c r="S105" s="230"/>
      <c r="T105" s="231"/>
      <c r="AT105" s="232" t="s">
        <v>139</v>
      </c>
      <c r="AU105" s="232" t="s">
        <v>133</v>
      </c>
      <c r="AV105" s="12" t="s">
        <v>79</v>
      </c>
      <c r="AW105" s="12" t="s">
        <v>33</v>
      </c>
      <c r="AX105" s="12" t="s">
        <v>72</v>
      </c>
      <c r="AY105" s="232" t="s">
        <v>123</v>
      </c>
    </row>
    <row r="106" s="13" customFormat="1">
      <c r="B106" s="233"/>
      <c r="C106" s="234"/>
      <c r="D106" s="208" t="s">
        <v>139</v>
      </c>
      <c r="E106" s="235" t="s">
        <v>19</v>
      </c>
      <c r="F106" s="236" t="s">
        <v>143</v>
      </c>
      <c r="G106" s="234"/>
      <c r="H106" s="237">
        <v>80.460000000000008</v>
      </c>
      <c r="I106" s="238"/>
      <c r="J106" s="234"/>
      <c r="K106" s="234"/>
      <c r="L106" s="239"/>
      <c r="M106" s="240"/>
      <c r="N106" s="241"/>
      <c r="O106" s="241"/>
      <c r="P106" s="241"/>
      <c r="Q106" s="241"/>
      <c r="R106" s="241"/>
      <c r="S106" s="241"/>
      <c r="T106" s="242"/>
      <c r="AT106" s="243" t="s">
        <v>139</v>
      </c>
      <c r="AU106" s="243" t="s">
        <v>133</v>
      </c>
      <c r="AV106" s="13" t="s">
        <v>132</v>
      </c>
      <c r="AW106" s="13" t="s">
        <v>33</v>
      </c>
      <c r="AX106" s="13" t="s">
        <v>77</v>
      </c>
      <c r="AY106" s="243" t="s">
        <v>123</v>
      </c>
    </row>
    <row r="107" s="1" customFormat="1" ht="16.5" customHeight="1">
      <c r="B107" s="37"/>
      <c r="C107" s="196" t="s">
        <v>79</v>
      </c>
      <c r="D107" s="196" t="s">
        <v>127</v>
      </c>
      <c r="E107" s="197" t="s">
        <v>144</v>
      </c>
      <c r="F107" s="198" t="s">
        <v>145</v>
      </c>
      <c r="G107" s="199" t="s">
        <v>130</v>
      </c>
      <c r="H107" s="200">
        <v>16.77</v>
      </c>
      <c r="I107" s="201"/>
      <c r="J107" s="202">
        <f>ROUND(I107*H107,2)</f>
        <v>0</v>
      </c>
      <c r="K107" s="198" t="s">
        <v>131</v>
      </c>
      <c r="L107" s="42"/>
      <c r="M107" s="203" t="s">
        <v>19</v>
      </c>
      <c r="N107" s="204" t="s">
        <v>43</v>
      </c>
      <c r="O107" s="78"/>
      <c r="P107" s="205">
        <f>O107*H107</f>
        <v>0</v>
      </c>
      <c r="Q107" s="205">
        <v>0</v>
      </c>
      <c r="R107" s="205">
        <f>Q107*H107</f>
        <v>0</v>
      </c>
      <c r="S107" s="205">
        <v>0.26000000000000001</v>
      </c>
      <c r="T107" s="206">
        <f>S107*H107</f>
        <v>4.3601999999999999</v>
      </c>
      <c r="AR107" s="16" t="s">
        <v>132</v>
      </c>
      <c r="AT107" s="16" t="s">
        <v>127</v>
      </c>
      <c r="AU107" s="16" t="s">
        <v>133</v>
      </c>
      <c r="AY107" s="16" t="s">
        <v>123</v>
      </c>
      <c r="BE107" s="207">
        <f>IF(N107="základní",J107,0)</f>
        <v>0</v>
      </c>
      <c r="BF107" s="207">
        <f>IF(N107="snížená",J107,0)</f>
        <v>0</v>
      </c>
      <c r="BG107" s="207">
        <f>IF(N107="zákl. přenesená",J107,0)</f>
        <v>0</v>
      </c>
      <c r="BH107" s="207">
        <f>IF(N107="sníž. přenesená",J107,0)</f>
        <v>0</v>
      </c>
      <c r="BI107" s="207">
        <f>IF(N107="nulová",J107,0)</f>
        <v>0</v>
      </c>
      <c r="BJ107" s="16" t="s">
        <v>77</v>
      </c>
      <c r="BK107" s="207">
        <f>ROUND(I107*H107,2)</f>
        <v>0</v>
      </c>
      <c r="BL107" s="16" t="s">
        <v>132</v>
      </c>
      <c r="BM107" s="16" t="s">
        <v>146</v>
      </c>
    </row>
    <row r="108" s="1" customFormat="1">
      <c r="B108" s="37"/>
      <c r="C108" s="38"/>
      <c r="D108" s="208" t="s">
        <v>135</v>
      </c>
      <c r="E108" s="38"/>
      <c r="F108" s="209" t="s">
        <v>147</v>
      </c>
      <c r="G108" s="38"/>
      <c r="H108" s="38"/>
      <c r="I108" s="123"/>
      <c r="J108" s="38"/>
      <c r="K108" s="38"/>
      <c r="L108" s="42"/>
      <c r="M108" s="210"/>
      <c r="N108" s="78"/>
      <c r="O108" s="78"/>
      <c r="P108" s="78"/>
      <c r="Q108" s="78"/>
      <c r="R108" s="78"/>
      <c r="S108" s="78"/>
      <c r="T108" s="79"/>
      <c r="AT108" s="16" t="s">
        <v>135</v>
      </c>
      <c r="AU108" s="16" t="s">
        <v>133</v>
      </c>
    </row>
    <row r="109" s="1" customFormat="1">
      <c r="B109" s="37"/>
      <c r="C109" s="38"/>
      <c r="D109" s="208" t="s">
        <v>137</v>
      </c>
      <c r="E109" s="38"/>
      <c r="F109" s="211" t="s">
        <v>148</v>
      </c>
      <c r="G109" s="38"/>
      <c r="H109" s="38"/>
      <c r="I109" s="123"/>
      <c r="J109" s="38"/>
      <c r="K109" s="38"/>
      <c r="L109" s="42"/>
      <c r="M109" s="210"/>
      <c r="N109" s="78"/>
      <c r="O109" s="78"/>
      <c r="P109" s="78"/>
      <c r="Q109" s="78"/>
      <c r="R109" s="78"/>
      <c r="S109" s="78"/>
      <c r="T109" s="79"/>
      <c r="AT109" s="16" t="s">
        <v>137</v>
      </c>
      <c r="AU109" s="16" t="s">
        <v>133</v>
      </c>
    </row>
    <row r="110" s="11" customFormat="1">
      <c r="B110" s="212"/>
      <c r="C110" s="213"/>
      <c r="D110" s="208" t="s">
        <v>139</v>
      </c>
      <c r="E110" s="214" t="s">
        <v>19</v>
      </c>
      <c r="F110" s="215" t="s">
        <v>149</v>
      </c>
      <c r="G110" s="213"/>
      <c r="H110" s="214" t="s">
        <v>19</v>
      </c>
      <c r="I110" s="216"/>
      <c r="J110" s="213"/>
      <c r="K110" s="213"/>
      <c r="L110" s="217"/>
      <c r="M110" s="218"/>
      <c r="N110" s="219"/>
      <c r="O110" s="219"/>
      <c r="P110" s="219"/>
      <c r="Q110" s="219"/>
      <c r="R110" s="219"/>
      <c r="S110" s="219"/>
      <c r="T110" s="220"/>
      <c r="AT110" s="221" t="s">
        <v>139</v>
      </c>
      <c r="AU110" s="221" t="s">
        <v>133</v>
      </c>
      <c r="AV110" s="11" t="s">
        <v>77</v>
      </c>
      <c r="AW110" s="11" t="s">
        <v>33</v>
      </c>
      <c r="AX110" s="11" t="s">
        <v>72</v>
      </c>
      <c r="AY110" s="221" t="s">
        <v>123</v>
      </c>
    </row>
    <row r="111" s="12" customFormat="1">
      <c r="B111" s="222"/>
      <c r="C111" s="223"/>
      <c r="D111" s="208" t="s">
        <v>139</v>
      </c>
      <c r="E111" s="224" t="s">
        <v>19</v>
      </c>
      <c r="F111" s="225" t="s">
        <v>150</v>
      </c>
      <c r="G111" s="223"/>
      <c r="H111" s="226">
        <v>1</v>
      </c>
      <c r="I111" s="227"/>
      <c r="J111" s="223"/>
      <c r="K111" s="223"/>
      <c r="L111" s="228"/>
      <c r="M111" s="229"/>
      <c r="N111" s="230"/>
      <c r="O111" s="230"/>
      <c r="P111" s="230"/>
      <c r="Q111" s="230"/>
      <c r="R111" s="230"/>
      <c r="S111" s="230"/>
      <c r="T111" s="231"/>
      <c r="AT111" s="232" t="s">
        <v>139</v>
      </c>
      <c r="AU111" s="232" t="s">
        <v>133</v>
      </c>
      <c r="AV111" s="12" t="s">
        <v>79</v>
      </c>
      <c r="AW111" s="12" t="s">
        <v>33</v>
      </c>
      <c r="AX111" s="12" t="s">
        <v>72</v>
      </c>
      <c r="AY111" s="232" t="s">
        <v>123</v>
      </c>
    </row>
    <row r="112" s="12" customFormat="1">
      <c r="B112" s="222"/>
      <c r="C112" s="223"/>
      <c r="D112" s="208" t="s">
        <v>139</v>
      </c>
      <c r="E112" s="224" t="s">
        <v>19</v>
      </c>
      <c r="F112" s="225" t="s">
        <v>151</v>
      </c>
      <c r="G112" s="223"/>
      <c r="H112" s="226">
        <v>3.7999999999999998</v>
      </c>
      <c r="I112" s="227"/>
      <c r="J112" s="223"/>
      <c r="K112" s="223"/>
      <c r="L112" s="228"/>
      <c r="M112" s="229"/>
      <c r="N112" s="230"/>
      <c r="O112" s="230"/>
      <c r="P112" s="230"/>
      <c r="Q112" s="230"/>
      <c r="R112" s="230"/>
      <c r="S112" s="230"/>
      <c r="T112" s="231"/>
      <c r="AT112" s="232" t="s">
        <v>139</v>
      </c>
      <c r="AU112" s="232" t="s">
        <v>133</v>
      </c>
      <c r="AV112" s="12" t="s">
        <v>79</v>
      </c>
      <c r="AW112" s="12" t="s">
        <v>33</v>
      </c>
      <c r="AX112" s="12" t="s">
        <v>72</v>
      </c>
      <c r="AY112" s="232" t="s">
        <v>123</v>
      </c>
    </row>
    <row r="113" s="12" customFormat="1">
      <c r="B113" s="222"/>
      <c r="C113" s="223"/>
      <c r="D113" s="208" t="s">
        <v>139</v>
      </c>
      <c r="E113" s="224" t="s">
        <v>19</v>
      </c>
      <c r="F113" s="225" t="s">
        <v>152</v>
      </c>
      <c r="G113" s="223"/>
      <c r="H113" s="226">
        <v>11.970000000000001</v>
      </c>
      <c r="I113" s="227"/>
      <c r="J113" s="223"/>
      <c r="K113" s="223"/>
      <c r="L113" s="228"/>
      <c r="M113" s="229"/>
      <c r="N113" s="230"/>
      <c r="O113" s="230"/>
      <c r="P113" s="230"/>
      <c r="Q113" s="230"/>
      <c r="R113" s="230"/>
      <c r="S113" s="230"/>
      <c r="T113" s="231"/>
      <c r="AT113" s="232" t="s">
        <v>139</v>
      </c>
      <c r="AU113" s="232" t="s">
        <v>133</v>
      </c>
      <c r="AV113" s="12" t="s">
        <v>79</v>
      </c>
      <c r="AW113" s="12" t="s">
        <v>33</v>
      </c>
      <c r="AX113" s="12" t="s">
        <v>72</v>
      </c>
      <c r="AY113" s="232" t="s">
        <v>123</v>
      </c>
    </row>
    <row r="114" s="13" customFormat="1">
      <c r="B114" s="233"/>
      <c r="C114" s="234"/>
      <c r="D114" s="208" t="s">
        <v>139</v>
      </c>
      <c r="E114" s="235" t="s">
        <v>19</v>
      </c>
      <c r="F114" s="236" t="s">
        <v>143</v>
      </c>
      <c r="G114" s="234"/>
      <c r="H114" s="237">
        <v>16.77</v>
      </c>
      <c r="I114" s="238"/>
      <c r="J114" s="234"/>
      <c r="K114" s="234"/>
      <c r="L114" s="239"/>
      <c r="M114" s="240"/>
      <c r="N114" s="241"/>
      <c r="O114" s="241"/>
      <c r="P114" s="241"/>
      <c r="Q114" s="241"/>
      <c r="R114" s="241"/>
      <c r="S114" s="241"/>
      <c r="T114" s="242"/>
      <c r="AT114" s="243" t="s">
        <v>139</v>
      </c>
      <c r="AU114" s="243" t="s">
        <v>133</v>
      </c>
      <c r="AV114" s="13" t="s">
        <v>132</v>
      </c>
      <c r="AW114" s="13" t="s">
        <v>33</v>
      </c>
      <c r="AX114" s="13" t="s">
        <v>77</v>
      </c>
      <c r="AY114" s="243" t="s">
        <v>123</v>
      </c>
    </row>
    <row r="115" s="1" customFormat="1" ht="16.5" customHeight="1">
      <c r="B115" s="37"/>
      <c r="C115" s="196" t="s">
        <v>133</v>
      </c>
      <c r="D115" s="196" t="s">
        <v>127</v>
      </c>
      <c r="E115" s="197" t="s">
        <v>153</v>
      </c>
      <c r="F115" s="198" t="s">
        <v>154</v>
      </c>
      <c r="G115" s="199" t="s">
        <v>130</v>
      </c>
      <c r="H115" s="200">
        <v>30.98</v>
      </c>
      <c r="I115" s="201"/>
      <c r="J115" s="202">
        <f>ROUND(I115*H115,2)</f>
        <v>0</v>
      </c>
      <c r="K115" s="198" t="s">
        <v>131</v>
      </c>
      <c r="L115" s="42"/>
      <c r="M115" s="203" t="s">
        <v>19</v>
      </c>
      <c r="N115" s="204" t="s">
        <v>43</v>
      </c>
      <c r="O115" s="78"/>
      <c r="P115" s="205">
        <f>O115*H115</f>
        <v>0</v>
      </c>
      <c r="Q115" s="205">
        <v>0</v>
      </c>
      <c r="R115" s="205">
        <f>Q115*H115</f>
        <v>0</v>
      </c>
      <c r="S115" s="205">
        <v>0.22</v>
      </c>
      <c r="T115" s="206">
        <f>S115*H115</f>
        <v>6.8155999999999999</v>
      </c>
      <c r="AR115" s="16" t="s">
        <v>132</v>
      </c>
      <c r="AT115" s="16" t="s">
        <v>127</v>
      </c>
      <c r="AU115" s="16" t="s">
        <v>133</v>
      </c>
      <c r="AY115" s="16" t="s">
        <v>123</v>
      </c>
      <c r="BE115" s="207">
        <f>IF(N115="základní",J115,0)</f>
        <v>0</v>
      </c>
      <c r="BF115" s="207">
        <f>IF(N115="snížená",J115,0)</f>
        <v>0</v>
      </c>
      <c r="BG115" s="207">
        <f>IF(N115="zákl. přenesená",J115,0)</f>
        <v>0</v>
      </c>
      <c r="BH115" s="207">
        <f>IF(N115="sníž. přenesená",J115,0)</f>
        <v>0</v>
      </c>
      <c r="BI115" s="207">
        <f>IF(N115="nulová",J115,0)</f>
        <v>0</v>
      </c>
      <c r="BJ115" s="16" t="s">
        <v>77</v>
      </c>
      <c r="BK115" s="207">
        <f>ROUND(I115*H115,2)</f>
        <v>0</v>
      </c>
      <c r="BL115" s="16" t="s">
        <v>132</v>
      </c>
      <c r="BM115" s="16" t="s">
        <v>155</v>
      </c>
    </row>
    <row r="116" s="1" customFormat="1">
      <c r="B116" s="37"/>
      <c r="C116" s="38"/>
      <c r="D116" s="208" t="s">
        <v>135</v>
      </c>
      <c r="E116" s="38"/>
      <c r="F116" s="209" t="s">
        <v>156</v>
      </c>
      <c r="G116" s="38"/>
      <c r="H116" s="38"/>
      <c r="I116" s="123"/>
      <c r="J116" s="38"/>
      <c r="K116" s="38"/>
      <c r="L116" s="42"/>
      <c r="M116" s="210"/>
      <c r="N116" s="78"/>
      <c r="O116" s="78"/>
      <c r="P116" s="78"/>
      <c r="Q116" s="78"/>
      <c r="R116" s="78"/>
      <c r="S116" s="78"/>
      <c r="T116" s="79"/>
      <c r="AT116" s="16" t="s">
        <v>135</v>
      </c>
      <c r="AU116" s="16" t="s">
        <v>133</v>
      </c>
    </row>
    <row r="117" s="1" customFormat="1">
      <c r="B117" s="37"/>
      <c r="C117" s="38"/>
      <c r="D117" s="208" t="s">
        <v>137</v>
      </c>
      <c r="E117" s="38"/>
      <c r="F117" s="211" t="s">
        <v>157</v>
      </c>
      <c r="G117" s="38"/>
      <c r="H117" s="38"/>
      <c r="I117" s="123"/>
      <c r="J117" s="38"/>
      <c r="K117" s="38"/>
      <c r="L117" s="42"/>
      <c r="M117" s="210"/>
      <c r="N117" s="78"/>
      <c r="O117" s="78"/>
      <c r="P117" s="78"/>
      <c r="Q117" s="78"/>
      <c r="R117" s="78"/>
      <c r="S117" s="78"/>
      <c r="T117" s="79"/>
      <c r="AT117" s="16" t="s">
        <v>137</v>
      </c>
      <c r="AU117" s="16" t="s">
        <v>133</v>
      </c>
    </row>
    <row r="118" s="11" customFormat="1">
      <c r="B118" s="212"/>
      <c r="C118" s="213"/>
      <c r="D118" s="208" t="s">
        <v>139</v>
      </c>
      <c r="E118" s="214" t="s">
        <v>19</v>
      </c>
      <c r="F118" s="215" t="s">
        <v>158</v>
      </c>
      <c r="G118" s="213"/>
      <c r="H118" s="214" t="s">
        <v>19</v>
      </c>
      <c r="I118" s="216"/>
      <c r="J118" s="213"/>
      <c r="K118" s="213"/>
      <c r="L118" s="217"/>
      <c r="M118" s="218"/>
      <c r="N118" s="219"/>
      <c r="O118" s="219"/>
      <c r="P118" s="219"/>
      <c r="Q118" s="219"/>
      <c r="R118" s="219"/>
      <c r="S118" s="219"/>
      <c r="T118" s="220"/>
      <c r="AT118" s="221" t="s">
        <v>139</v>
      </c>
      <c r="AU118" s="221" t="s">
        <v>133</v>
      </c>
      <c r="AV118" s="11" t="s">
        <v>77</v>
      </c>
      <c r="AW118" s="11" t="s">
        <v>33</v>
      </c>
      <c r="AX118" s="11" t="s">
        <v>72</v>
      </c>
      <c r="AY118" s="221" t="s">
        <v>123</v>
      </c>
    </row>
    <row r="119" s="12" customFormat="1">
      <c r="B119" s="222"/>
      <c r="C119" s="223"/>
      <c r="D119" s="208" t="s">
        <v>139</v>
      </c>
      <c r="E119" s="224" t="s">
        <v>19</v>
      </c>
      <c r="F119" s="225" t="s">
        <v>159</v>
      </c>
      <c r="G119" s="223"/>
      <c r="H119" s="226">
        <v>16.800000000000001</v>
      </c>
      <c r="I119" s="227"/>
      <c r="J119" s="223"/>
      <c r="K119" s="223"/>
      <c r="L119" s="228"/>
      <c r="M119" s="229"/>
      <c r="N119" s="230"/>
      <c r="O119" s="230"/>
      <c r="P119" s="230"/>
      <c r="Q119" s="230"/>
      <c r="R119" s="230"/>
      <c r="S119" s="230"/>
      <c r="T119" s="231"/>
      <c r="AT119" s="232" t="s">
        <v>139</v>
      </c>
      <c r="AU119" s="232" t="s">
        <v>133</v>
      </c>
      <c r="AV119" s="12" t="s">
        <v>79</v>
      </c>
      <c r="AW119" s="12" t="s">
        <v>33</v>
      </c>
      <c r="AX119" s="12" t="s">
        <v>72</v>
      </c>
      <c r="AY119" s="232" t="s">
        <v>123</v>
      </c>
    </row>
    <row r="120" s="12" customFormat="1">
      <c r="B120" s="222"/>
      <c r="C120" s="223"/>
      <c r="D120" s="208" t="s">
        <v>139</v>
      </c>
      <c r="E120" s="224" t="s">
        <v>19</v>
      </c>
      <c r="F120" s="225" t="s">
        <v>160</v>
      </c>
      <c r="G120" s="223"/>
      <c r="H120" s="226">
        <v>10.26</v>
      </c>
      <c r="I120" s="227"/>
      <c r="J120" s="223"/>
      <c r="K120" s="223"/>
      <c r="L120" s="228"/>
      <c r="M120" s="229"/>
      <c r="N120" s="230"/>
      <c r="O120" s="230"/>
      <c r="P120" s="230"/>
      <c r="Q120" s="230"/>
      <c r="R120" s="230"/>
      <c r="S120" s="230"/>
      <c r="T120" s="231"/>
      <c r="AT120" s="232" t="s">
        <v>139</v>
      </c>
      <c r="AU120" s="232" t="s">
        <v>133</v>
      </c>
      <c r="AV120" s="12" t="s">
        <v>79</v>
      </c>
      <c r="AW120" s="12" t="s">
        <v>33</v>
      </c>
      <c r="AX120" s="12" t="s">
        <v>72</v>
      </c>
      <c r="AY120" s="232" t="s">
        <v>123</v>
      </c>
    </row>
    <row r="121" s="12" customFormat="1">
      <c r="B121" s="222"/>
      <c r="C121" s="223"/>
      <c r="D121" s="208" t="s">
        <v>139</v>
      </c>
      <c r="E121" s="224" t="s">
        <v>19</v>
      </c>
      <c r="F121" s="225" t="s">
        <v>161</v>
      </c>
      <c r="G121" s="223"/>
      <c r="H121" s="226">
        <v>3.9199999999999999</v>
      </c>
      <c r="I121" s="227"/>
      <c r="J121" s="223"/>
      <c r="K121" s="223"/>
      <c r="L121" s="228"/>
      <c r="M121" s="229"/>
      <c r="N121" s="230"/>
      <c r="O121" s="230"/>
      <c r="P121" s="230"/>
      <c r="Q121" s="230"/>
      <c r="R121" s="230"/>
      <c r="S121" s="230"/>
      <c r="T121" s="231"/>
      <c r="AT121" s="232" t="s">
        <v>139</v>
      </c>
      <c r="AU121" s="232" t="s">
        <v>133</v>
      </c>
      <c r="AV121" s="12" t="s">
        <v>79</v>
      </c>
      <c r="AW121" s="12" t="s">
        <v>33</v>
      </c>
      <c r="AX121" s="12" t="s">
        <v>72</v>
      </c>
      <c r="AY121" s="232" t="s">
        <v>123</v>
      </c>
    </row>
    <row r="122" s="13" customFormat="1">
      <c r="B122" s="233"/>
      <c r="C122" s="234"/>
      <c r="D122" s="208" t="s">
        <v>139</v>
      </c>
      <c r="E122" s="235" t="s">
        <v>19</v>
      </c>
      <c r="F122" s="236" t="s">
        <v>143</v>
      </c>
      <c r="G122" s="234"/>
      <c r="H122" s="237">
        <v>30.980000000000004</v>
      </c>
      <c r="I122" s="238"/>
      <c r="J122" s="234"/>
      <c r="K122" s="234"/>
      <c r="L122" s="239"/>
      <c r="M122" s="240"/>
      <c r="N122" s="241"/>
      <c r="O122" s="241"/>
      <c r="P122" s="241"/>
      <c r="Q122" s="241"/>
      <c r="R122" s="241"/>
      <c r="S122" s="241"/>
      <c r="T122" s="242"/>
      <c r="AT122" s="243" t="s">
        <v>139</v>
      </c>
      <c r="AU122" s="243" t="s">
        <v>133</v>
      </c>
      <c r="AV122" s="13" t="s">
        <v>132</v>
      </c>
      <c r="AW122" s="13" t="s">
        <v>33</v>
      </c>
      <c r="AX122" s="13" t="s">
        <v>77</v>
      </c>
      <c r="AY122" s="243" t="s">
        <v>123</v>
      </c>
    </row>
    <row r="123" s="1" customFormat="1" ht="16.5" customHeight="1">
      <c r="B123" s="37"/>
      <c r="C123" s="196" t="s">
        <v>132</v>
      </c>
      <c r="D123" s="196" t="s">
        <v>127</v>
      </c>
      <c r="E123" s="197" t="s">
        <v>162</v>
      </c>
      <c r="F123" s="198" t="s">
        <v>163</v>
      </c>
      <c r="G123" s="199" t="s">
        <v>164</v>
      </c>
      <c r="H123" s="200">
        <v>23.600000000000001</v>
      </c>
      <c r="I123" s="201"/>
      <c r="J123" s="202">
        <f>ROUND(I123*H123,2)</f>
        <v>0</v>
      </c>
      <c r="K123" s="198" t="s">
        <v>131</v>
      </c>
      <c r="L123" s="42"/>
      <c r="M123" s="203" t="s">
        <v>19</v>
      </c>
      <c r="N123" s="204" t="s">
        <v>43</v>
      </c>
      <c r="O123" s="78"/>
      <c r="P123" s="205">
        <f>O123*H123</f>
        <v>0</v>
      </c>
      <c r="Q123" s="205">
        <v>0</v>
      </c>
      <c r="R123" s="205">
        <f>Q123*H123</f>
        <v>0</v>
      </c>
      <c r="S123" s="205">
        <v>0.20499999999999999</v>
      </c>
      <c r="T123" s="206">
        <f>S123*H123</f>
        <v>4.8380000000000001</v>
      </c>
      <c r="AR123" s="16" t="s">
        <v>132</v>
      </c>
      <c r="AT123" s="16" t="s">
        <v>127</v>
      </c>
      <c r="AU123" s="16" t="s">
        <v>133</v>
      </c>
      <c r="AY123" s="16" t="s">
        <v>123</v>
      </c>
      <c r="BE123" s="207">
        <f>IF(N123="základní",J123,0)</f>
        <v>0</v>
      </c>
      <c r="BF123" s="207">
        <f>IF(N123="snížená",J123,0)</f>
        <v>0</v>
      </c>
      <c r="BG123" s="207">
        <f>IF(N123="zákl. přenesená",J123,0)</f>
        <v>0</v>
      </c>
      <c r="BH123" s="207">
        <f>IF(N123="sníž. přenesená",J123,0)</f>
        <v>0</v>
      </c>
      <c r="BI123" s="207">
        <f>IF(N123="nulová",J123,0)</f>
        <v>0</v>
      </c>
      <c r="BJ123" s="16" t="s">
        <v>77</v>
      </c>
      <c r="BK123" s="207">
        <f>ROUND(I123*H123,2)</f>
        <v>0</v>
      </c>
      <c r="BL123" s="16" t="s">
        <v>132</v>
      </c>
      <c r="BM123" s="16" t="s">
        <v>165</v>
      </c>
    </row>
    <row r="124" s="1" customFormat="1">
      <c r="B124" s="37"/>
      <c r="C124" s="38"/>
      <c r="D124" s="208" t="s">
        <v>135</v>
      </c>
      <c r="E124" s="38"/>
      <c r="F124" s="209" t="s">
        <v>166</v>
      </c>
      <c r="G124" s="38"/>
      <c r="H124" s="38"/>
      <c r="I124" s="123"/>
      <c r="J124" s="38"/>
      <c r="K124" s="38"/>
      <c r="L124" s="42"/>
      <c r="M124" s="210"/>
      <c r="N124" s="78"/>
      <c r="O124" s="78"/>
      <c r="P124" s="78"/>
      <c r="Q124" s="78"/>
      <c r="R124" s="78"/>
      <c r="S124" s="78"/>
      <c r="T124" s="79"/>
      <c r="AT124" s="16" t="s">
        <v>135</v>
      </c>
      <c r="AU124" s="16" t="s">
        <v>133</v>
      </c>
    </row>
    <row r="125" s="1" customFormat="1">
      <c r="B125" s="37"/>
      <c r="C125" s="38"/>
      <c r="D125" s="208" t="s">
        <v>137</v>
      </c>
      <c r="E125" s="38"/>
      <c r="F125" s="211" t="s">
        <v>167</v>
      </c>
      <c r="G125" s="38"/>
      <c r="H125" s="38"/>
      <c r="I125" s="123"/>
      <c r="J125" s="38"/>
      <c r="K125" s="38"/>
      <c r="L125" s="42"/>
      <c r="M125" s="210"/>
      <c r="N125" s="78"/>
      <c r="O125" s="78"/>
      <c r="P125" s="78"/>
      <c r="Q125" s="78"/>
      <c r="R125" s="78"/>
      <c r="S125" s="78"/>
      <c r="T125" s="79"/>
      <c r="AT125" s="16" t="s">
        <v>137</v>
      </c>
      <c r="AU125" s="16" t="s">
        <v>133</v>
      </c>
    </row>
    <row r="126" s="12" customFormat="1">
      <c r="B126" s="222"/>
      <c r="C126" s="223"/>
      <c r="D126" s="208" t="s">
        <v>139</v>
      </c>
      <c r="E126" s="224" t="s">
        <v>19</v>
      </c>
      <c r="F126" s="225" t="s">
        <v>168</v>
      </c>
      <c r="G126" s="223"/>
      <c r="H126" s="226">
        <v>23.600000000000001</v>
      </c>
      <c r="I126" s="227"/>
      <c r="J126" s="223"/>
      <c r="K126" s="223"/>
      <c r="L126" s="228"/>
      <c r="M126" s="229"/>
      <c r="N126" s="230"/>
      <c r="O126" s="230"/>
      <c r="P126" s="230"/>
      <c r="Q126" s="230"/>
      <c r="R126" s="230"/>
      <c r="S126" s="230"/>
      <c r="T126" s="231"/>
      <c r="AT126" s="232" t="s">
        <v>139</v>
      </c>
      <c r="AU126" s="232" t="s">
        <v>133</v>
      </c>
      <c r="AV126" s="12" t="s">
        <v>79</v>
      </c>
      <c r="AW126" s="12" t="s">
        <v>33</v>
      </c>
      <c r="AX126" s="12" t="s">
        <v>77</v>
      </c>
      <c r="AY126" s="232" t="s">
        <v>123</v>
      </c>
    </row>
    <row r="127" s="1" customFormat="1" ht="16.5" customHeight="1">
      <c r="B127" s="37"/>
      <c r="C127" s="196" t="s">
        <v>169</v>
      </c>
      <c r="D127" s="196" t="s">
        <v>127</v>
      </c>
      <c r="E127" s="197" t="s">
        <v>170</v>
      </c>
      <c r="F127" s="198" t="s">
        <v>171</v>
      </c>
      <c r="G127" s="199" t="s">
        <v>164</v>
      </c>
      <c r="H127" s="200">
        <v>11.199999999999999</v>
      </c>
      <c r="I127" s="201"/>
      <c r="J127" s="202">
        <f>ROUND(I127*H127,2)</f>
        <v>0</v>
      </c>
      <c r="K127" s="198" t="s">
        <v>131</v>
      </c>
      <c r="L127" s="42"/>
      <c r="M127" s="203" t="s">
        <v>19</v>
      </c>
      <c r="N127" s="204" t="s">
        <v>43</v>
      </c>
      <c r="O127" s="78"/>
      <c r="P127" s="205">
        <f>O127*H127</f>
        <v>0</v>
      </c>
      <c r="Q127" s="205">
        <v>0</v>
      </c>
      <c r="R127" s="205">
        <f>Q127*H127</f>
        <v>0</v>
      </c>
      <c r="S127" s="205">
        <v>0.040000000000000001</v>
      </c>
      <c r="T127" s="206">
        <f>S127*H127</f>
        <v>0.44799999999999995</v>
      </c>
      <c r="AR127" s="16" t="s">
        <v>132</v>
      </c>
      <c r="AT127" s="16" t="s">
        <v>127</v>
      </c>
      <c r="AU127" s="16" t="s">
        <v>133</v>
      </c>
      <c r="AY127" s="16" t="s">
        <v>123</v>
      </c>
      <c r="BE127" s="207">
        <f>IF(N127="základní",J127,0)</f>
        <v>0</v>
      </c>
      <c r="BF127" s="207">
        <f>IF(N127="snížená",J127,0)</f>
        <v>0</v>
      </c>
      <c r="BG127" s="207">
        <f>IF(N127="zákl. přenesená",J127,0)</f>
        <v>0</v>
      </c>
      <c r="BH127" s="207">
        <f>IF(N127="sníž. přenesená",J127,0)</f>
        <v>0</v>
      </c>
      <c r="BI127" s="207">
        <f>IF(N127="nulová",J127,0)</f>
        <v>0</v>
      </c>
      <c r="BJ127" s="16" t="s">
        <v>77</v>
      </c>
      <c r="BK127" s="207">
        <f>ROUND(I127*H127,2)</f>
        <v>0</v>
      </c>
      <c r="BL127" s="16" t="s">
        <v>132</v>
      </c>
      <c r="BM127" s="16" t="s">
        <v>172</v>
      </c>
    </row>
    <row r="128" s="1" customFormat="1">
      <c r="B128" s="37"/>
      <c r="C128" s="38"/>
      <c r="D128" s="208" t="s">
        <v>135</v>
      </c>
      <c r="E128" s="38"/>
      <c r="F128" s="209" t="s">
        <v>173</v>
      </c>
      <c r="G128" s="38"/>
      <c r="H128" s="38"/>
      <c r="I128" s="123"/>
      <c r="J128" s="38"/>
      <c r="K128" s="38"/>
      <c r="L128" s="42"/>
      <c r="M128" s="210"/>
      <c r="N128" s="78"/>
      <c r="O128" s="78"/>
      <c r="P128" s="78"/>
      <c r="Q128" s="78"/>
      <c r="R128" s="78"/>
      <c r="S128" s="78"/>
      <c r="T128" s="79"/>
      <c r="AT128" s="16" t="s">
        <v>135</v>
      </c>
      <c r="AU128" s="16" t="s">
        <v>133</v>
      </c>
    </row>
    <row r="129" s="1" customFormat="1">
      <c r="B129" s="37"/>
      <c r="C129" s="38"/>
      <c r="D129" s="208" t="s">
        <v>137</v>
      </c>
      <c r="E129" s="38"/>
      <c r="F129" s="211" t="s">
        <v>167</v>
      </c>
      <c r="G129" s="38"/>
      <c r="H129" s="38"/>
      <c r="I129" s="123"/>
      <c r="J129" s="38"/>
      <c r="K129" s="38"/>
      <c r="L129" s="42"/>
      <c r="M129" s="210"/>
      <c r="N129" s="78"/>
      <c r="O129" s="78"/>
      <c r="P129" s="78"/>
      <c r="Q129" s="78"/>
      <c r="R129" s="78"/>
      <c r="S129" s="78"/>
      <c r="T129" s="79"/>
      <c r="AT129" s="16" t="s">
        <v>137</v>
      </c>
      <c r="AU129" s="16" t="s">
        <v>133</v>
      </c>
    </row>
    <row r="130" s="12" customFormat="1">
      <c r="B130" s="222"/>
      <c r="C130" s="223"/>
      <c r="D130" s="208" t="s">
        <v>139</v>
      </c>
      <c r="E130" s="224" t="s">
        <v>19</v>
      </c>
      <c r="F130" s="225" t="s">
        <v>174</v>
      </c>
      <c r="G130" s="223"/>
      <c r="H130" s="226">
        <v>11.199999999999999</v>
      </c>
      <c r="I130" s="227"/>
      <c r="J130" s="223"/>
      <c r="K130" s="223"/>
      <c r="L130" s="228"/>
      <c r="M130" s="229"/>
      <c r="N130" s="230"/>
      <c r="O130" s="230"/>
      <c r="P130" s="230"/>
      <c r="Q130" s="230"/>
      <c r="R130" s="230"/>
      <c r="S130" s="230"/>
      <c r="T130" s="231"/>
      <c r="AT130" s="232" t="s">
        <v>139</v>
      </c>
      <c r="AU130" s="232" t="s">
        <v>133</v>
      </c>
      <c r="AV130" s="12" t="s">
        <v>79</v>
      </c>
      <c r="AW130" s="12" t="s">
        <v>33</v>
      </c>
      <c r="AX130" s="12" t="s">
        <v>77</v>
      </c>
      <c r="AY130" s="232" t="s">
        <v>123</v>
      </c>
    </row>
    <row r="131" s="10" customFormat="1" ht="20.88" customHeight="1">
      <c r="B131" s="180"/>
      <c r="C131" s="181"/>
      <c r="D131" s="182" t="s">
        <v>71</v>
      </c>
      <c r="E131" s="194" t="s">
        <v>175</v>
      </c>
      <c r="F131" s="194" t="s">
        <v>176</v>
      </c>
      <c r="G131" s="181"/>
      <c r="H131" s="181"/>
      <c r="I131" s="184"/>
      <c r="J131" s="195">
        <f>BK131</f>
        <v>0</v>
      </c>
      <c r="K131" s="181"/>
      <c r="L131" s="186"/>
      <c r="M131" s="187"/>
      <c r="N131" s="188"/>
      <c r="O131" s="188"/>
      <c r="P131" s="189">
        <f>SUM(P132:P146)</f>
        <v>0</v>
      </c>
      <c r="Q131" s="188"/>
      <c r="R131" s="189">
        <f>SUM(R132:R146)</f>
        <v>0</v>
      </c>
      <c r="S131" s="188"/>
      <c r="T131" s="190">
        <f>SUM(T132:T146)</f>
        <v>0</v>
      </c>
      <c r="AR131" s="191" t="s">
        <v>77</v>
      </c>
      <c r="AT131" s="192" t="s">
        <v>71</v>
      </c>
      <c r="AU131" s="192" t="s">
        <v>79</v>
      </c>
      <c r="AY131" s="191" t="s">
        <v>123</v>
      </c>
      <c r="BK131" s="193">
        <f>SUM(BK132:BK146)</f>
        <v>0</v>
      </c>
    </row>
    <row r="132" s="1" customFormat="1" ht="16.5" customHeight="1">
      <c r="B132" s="37"/>
      <c r="C132" s="196" t="s">
        <v>177</v>
      </c>
      <c r="D132" s="196" t="s">
        <v>127</v>
      </c>
      <c r="E132" s="197" t="s">
        <v>178</v>
      </c>
      <c r="F132" s="198" t="s">
        <v>179</v>
      </c>
      <c r="G132" s="199" t="s">
        <v>180</v>
      </c>
      <c r="H132" s="200">
        <v>27.908000000000001</v>
      </c>
      <c r="I132" s="201"/>
      <c r="J132" s="202">
        <f>ROUND(I132*H132,2)</f>
        <v>0</v>
      </c>
      <c r="K132" s="198" t="s">
        <v>131</v>
      </c>
      <c r="L132" s="42"/>
      <c r="M132" s="203" t="s">
        <v>19</v>
      </c>
      <c r="N132" s="204" t="s">
        <v>43</v>
      </c>
      <c r="O132" s="78"/>
      <c r="P132" s="205">
        <f>O132*H132</f>
        <v>0</v>
      </c>
      <c r="Q132" s="205">
        <v>0</v>
      </c>
      <c r="R132" s="205">
        <f>Q132*H132</f>
        <v>0</v>
      </c>
      <c r="S132" s="205">
        <v>0</v>
      </c>
      <c r="T132" s="206">
        <f>S132*H132</f>
        <v>0</v>
      </c>
      <c r="AR132" s="16" t="s">
        <v>132</v>
      </c>
      <c r="AT132" s="16" t="s">
        <v>127</v>
      </c>
      <c r="AU132" s="16" t="s">
        <v>133</v>
      </c>
      <c r="AY132" s="16" t="s">
        <v>123</v>
      </c>
      <c r="BE132" s="207">
        <f>IF(N132="základní",J132,0)</f>
        <v>0</v>
      </c>
      <c r="BF132" s="207">
        <f>IF(N132="snížená",J132,0)</f>
        <v>0</v>
      </c>
      <c r="BG132" s="207">
        <f>IF(N132="zákl. přenesená",J132,0)</f>
        <v>0</v>
      </c>
      <c r="BH132" s="207">
        <f>IF(N132="sníž. přenesená",J132,0)</f>
        <v>0</v>
      </c>
      <c r="BI132" s="207">
        <f>IF(N132="nulová",J132,0)</f>
        <v>0</v>
      </c>
      <c r="BJ132" s="16" t="s">
        <v>77</v>
      </c>
      <c r="BK132" s="207">
        <f>ROUND(I132*H132,2)</f>
        <v>0</v>
      </c>
      <c r="BL132" s="16" t="s">
        <v>132</v>
      </c>
      <c r="BM132" s="16" t="s">
        <v>181</v>
      </c>
    </row>
    <row r="133" s="1" customFormat="1">
      <c r="B133" s="37"/>
      <c r="C133" s="38"/>
      <c r="D133" s="208" t="s">
        <v>135</v>
      </c>
      <c r="E133" s="38"/>
      <c r="F133" s="209" t="s">
        <v>182</v>
      </c>
      <c r="G133" s="38"/>
      <c r="H133" s="38"/>
      <c r="I133" s="123"/>
      <c r="J133" s="38"/>
      <c r="K133" s="38"/>
      <c r="L133" s="42"/>
      <c r="M133" s="210"/>
      <c r="N133" s="78"/>
      <c r="O133" s="78"/>
      <c r="P133" s="78"/>
      <c r="Q133" s="78"/>
      <c r="R133" s="78"/>
      <c r="S133" s="78"/>
      <c r="T133" s="79"/>
      <c r="AT133" s="16" t="s">
        <v>135</v>
      </c>
      <c r="AU133" s="16" t="s">
        <v>133</v>
      </c>
    </row>
    <row r="134" s="1" customFormat="1">
      <c r="B134" s="37"/>
      <c r="C134" s="38"/>
      <c r="D134" s="208" t="s">
        <v>137</v>
      </c>
      <c r="E134" s="38"/>
      <c r="F134" s="211" t="s">
        <v>183</v>
      </c>
      <c r="G134" s="38"/>
      <c r="H134" s="38"/>
      <c r="I134" s="123"/>
      <c r="J134" s="38"/>
      <c r="K134" s="38"/>
      <c r="L134" s="42"/>
      <c r="M134" s="210"/>
      <c r="N134" s="78"/>
      <c r="O134" s="78"/>
      <c r="P134" s="78"/>
      <c r="Q134" s="78"/>
      <c r="R134" s="78"/>
      <c r="S134" s="78"/>
      <c r="T134" s="79"/>
      <c r="AT134" s="16" t="s">
        <v>137</v>
      </c>
      <c r="AU134" s="16" t="s">
        <v>133</v>
      </c>
    </row>
    <row r="135" s="11" customFormat="1">
      <c r="B135" s="212"/>
      <c r="C135" s="213"/>
      <c r="D135" s="208" t="s">
        <v>139</v>
      </c>
      <c r="E135" s="214" t="s">
        <v>19</v>
      </c>
      <c r="F135" s="215" t="s">
        <v>184</v>
      </c>
      <c r="G135" s="213"/>
      <c r="H135" s="214" t="s">
        <v>19</v>
      </c>
      <c r="I135" s="216"/>
      <c r="J135" s="213"/>
      <c r="K135" s="213"/>
      <c r="L135" s="217"/>
      <c r="M135" s="218"/>
      <c r="N135" s="219"/>
      <c r="O135" s="219"/>
      <c r="P135" s="219"/>
      <c r="Q135" s="219"/>
      <c r="R135" s="219"/>
      <c r="S135" s="219"/>
      <c r="T135" s="220"/>
      <c r="AT135" s="221" t="s">
        <v>139</v>
      </c>
      <c r="AU135" s="221" t="s">
        <v>133</v>
      </c>
      <c r="AV135" s="11" t="s">
        <v>77</v>
      </c>
      <c r="AW135" s="11" t="s">
        <v>33</v>
      </c>
      <c r="AX135" s="11" t="s">
        <v>72</v>
      </c>
      <c r="AY135" s="221" t="s">
        <v>123</v>
      </c>
    </row>
    <row r="136" s="12" customFormat="1">
      <c r="B136" s="222"/>
      <c r="C136" s="223"/>
      <c r="D136" s="208" t="s">
        <v>139</v>
      </c>
      <c r="E136" s="224" t="s">
        <v>19</v>
      </c>
      <c r="F136" s="225" t="s">
        <v>185</v>
      </c>
      <c r="G136" s="223"/>
      <c r="H136" s="226">
        <v>10.710000000000001</v>
      </c>
      <c r="I136" s="227"/>
      <c r="J136" s="223"/>
      <c r="K136" s="223"/>
      <c r="L136" s="228"/>
      <c r="M136" s="229"/>
      <c r="N136" s="230"/>
      <c r="O136" s="230"/>
      <c r="P136" s="230"/>
      <c r="Q136" s="230"/>
      <c r="R136" s="230"/>
      <c r="S136" s="230"/>
      <c r="T136" s="231"/>
      <c r="AT136" s="232" t="s">
        <v>139</v>
      </c>
      <c r="AU136" s="232" t="s">
        <v>133</v>
      </c>
      <c r="AV136" s="12" t="s">
        <v>79</v>
      </c>
      <c r="AW136" s="12" t="s">
        <v>33</v>
      </c>
      <c r="AX136" s="12" t="s">
        <v>72</v>
      </c>
      <c r="AY136" s="232" t="s">
        <v>123</v>
      </c>
    </row>
    <row r="137" s="12" customFormat="1">
      <c r="B137" s="222"/>
      <c r="C137" s="223"/>
      <c r="D137" s="208" t="s">
        <v>139</v>
      </c>
      <c r="E137" s="224" t="s">
        <v>19</v>
      </c>
      <c r="F137" s="225" t="s">
        <v>186</v>
      </c>
      <c r="G137" s="223"/>
      <c r="H137" s="226">
        <v>11.708</v>
      </c>
      <c r="I137" s="227"/>
      <c r="J137" s="223"/>
      <c r="K137" s="223"/>
      <c r="L137" s="228"/>
      <c r="M137" s="229"/>
      <c r="N137" s="230"/>
      <c r="O137" s="230"/>
      <c r="P137" s="230"/>
      <c r="Q137" s="230"/>
      <c r="R137" s="230"/>
      <c r="S137" s="230"/>
      <c r="T137" s="231"/>
      <c r="AT137" s="232" t="s">
        <v>139</v>
      </c>
      <c r="AU137" s="232" t="s">
        <v>133</v>
      </c>
      <c r="AV137" s="12" t="s">
        <v>79</v>
      </c>
      <c r="AW137" s="12" t="s">
        <v>33</v>
      </c>
      <c r="AX137" s="12" t="s">
        <v>72</v>
      </c>
      <c r="AY137" s="232" t="s">
        <v>123</v>
      </c>
    </row>
    <row r="138" s="11" customFormat="1">
      <c r="B138" s="212"/>
      <c r="C138" s="213"/>
      <c r="D138" s="208" t="s">
        <v>139</v>
      </c>
      <c r="E138" s="214" t="s">
        <v>19</v>
      </c>
      <c r="F138" s="215" t="s">
        <v>187</v>
      </c>
      <c r="G138" s="213"/>
      <c r="H138" s="214" t="s">
        <v>19</v>
      </c>
      <c r="I138" s="216"/>
      <c r="J138" s="213"/>
      <c r="K138" s="213"/>
      <c r="L138" s="217"/>
      <c r="M138" s="218"/>
      <c r="N138" s="219"/>
      <c r="O138" s="219"/>
      <c r="P138" s="219"/>
      <c r="Q138" s="219"/>
      <c r="R138" s="219"/>
      <c r="S138" s="219"/>
      <c r="T138" s="220"/>
      <c r="AT138" s="221" t="s">
        <v>139</v>
      </c>
      <c r="AU138" s="221" t="s">
        <v>133</v>
      </c>
      <c r="AV138" s="11" t="s">
        <v>77</v>
      </c>
      <c r="AW138" s="11" t="s">
        <v>33</v>
      </c>
      <c r="AX138" s="11" t="s">
        <v>72</v>
      </c>
      <c r="AY138" s="221" t="s">
        <v>123</v>
      </c>
    </row>
    <row r="139" s="12" customFormat="1">
      <c r="B139" s="222"/>
      <c r="C139" s="223"/>
      <c r="D139" s="208" t="s">
        <v>139</v>
      </c>
      <c r="E139" s="224" t="s">
        <v>19</v>
      </c>
      <c r="F139" s="225" t="s">
        <v>188</v>
      </c>
      <c r="G139" s="223"/>
      <c r="H139" s="226">
        <v>2.5649999999999999</v>
      </c>
      <c r="I139" s="227"/>
      <c r="J139" s="223"/>
      <c r="K139" s="223"/>
      <c r="L139" s="228"/>
      <c r="M139" s="229"/>
      <c r="N139" s="230"/>
      <c r="O139" s="230"/>
      <c r="P139" s="230"/>
      <c r="Q139" s="230"/>
      <c r="R139" s="230"/>
      <c r="S139" s="230"/>
      <c r="T139" s="231"/>
      <c r="AT139" s="232" t="s">
        <v>139</v>
      </c>
      <c r="AU139" s="232" t="s">
        <v>133</v>
      </c>
      <c r="AV139" s="12" t="s">
        <v>79</v>
      </c>
      <c r="AW139" s="12" t="s">
        <v>33</v>
      </c>
      <c r="AX139" s="12" t="s">
        <v>72</v>
      </c>
      <c r="AY139" s="232" t="s">
        <v>123</v>
      </c>
    </row>
    <row r="140" s="11" customFormat="1">
      <c r="B140" s="212"/>
      <c r="C140" s="213"/>
      <c r="D140" s="208" t="s">
        <v>139</v>
      </c>
      <c r="E140" s="214" t="s">
        <v>19</v>
      </c>
      <c r="F140" s="215" t="s">
        <v>189</v>
      </c>
      <c r="G140" s="213"/>
      <c r="H140" s="214" t="s">
        <v>19</v>
      </c>
      <c r="I140" s="216"/>
      <c r="J140" s="213"/>
      <c r="K140" s="213"/>
      <c r="L140" s="217"/>
      <c r="M140" s="218"/>
      <c r="N140" s="219"/>
      <c r="O140" s="219"/>
      <c r="P140" s="219"/>
      <c r="Q140" s="219"/>
      <c r="R140" s="219"/>
      <c r="S140" s="219"/>
      <c r="T140" s="220"/>
      <c r="AT140" s="221" t="s">
        <v>139</v>
      </c>
      <c r="AU140" s="221" t="s">
        <v>133</v>
      </c>
      <c r="AV140" s="11" t="s">
        <v>77</v>
      </c>
      <c r="AW140" s="11" t="s">
        <v>33</v>
      </c>
      <c r="AX140" s="11" t="s">
        <v>72</v>
      </c>
      <c r="AY140" s="221" t="s">
        <v>123</v>
      </c>
    </row>
    <row r="141" s="12" customFormat="1">
      <c r="B141" s="222"/>
      <c r="C141" s="223"/>
      <c r="D141" s="208" t="s">
        <v>139</v>
      </c>
      <c r="E141" s="224" t="s">
        <v>19</v>
      </c>
      <c r="F141" s="225" t="s">
        <v>190</v>
      </c>
      <c r="G141" s="223"/>
      <c r="H141" s="226">
        <v>2.9249999999999998</v>
      </c>
      <c r="I141" s="227"/>
      <c r="J141" s="223"/>
      <c r="K141" s="223"/>
      <c r="L141" s="228"/>
      <c r="M141" s="229"/>
      <c r="N141" s="230"/>
      <c r="O141" s="230"/>
      <c r="P141" s="230"/>
      <c r="Q141" s="230"/>
      <c r="R141" s="230"/>
      <c r="S141" s="230"/>
      <c r="T141" s="231"/>
      <c r="AT141" s="232" t="s">
        <v>139</v>
      </c>
      <c r="AU141" s="232" t="s">
        <v>133</v>
      </c>
      <c r="AV141" s="12" t="s">
        <v>79</v>
      </c>
      <c r="AW141" s="12" t="s">
        <v>33</v>
      </c>
      <c r="AX141" s="12" t="s">
        <v>72</v>
      </c>
      <c r="AY141" s="232" t="s">
        <v>123</v>
      </c>
    </row>
    <row r="142" s="13" customFormat="1">
      <c r="B142" s="233"/>
      <c r="C142" s="234"/>
      <c r="D142" s="208" t="s">
        <v>139</v>
      </c>
      <c r="E142" s="235" t="s">
        <v>19</v>
      </c>
      <c r="F142" s="236" t="s">
        <v>143</v>
      </c>
      <c r="G142" s="234"/>
      <c r="H142" s="237">
        <v>27.908000000000001</v>
      </c>
      <c r="I142" s="238"/>
      <c r="J142" s="234"/>
      <c r="K142" s="234"/>
      <c r="L142" s="239"/>
      <c r="M142" s="240"/>
      <c r="N142" s="241"/>
      <c r="O142" s="241"/>
      <c r="P142" s="241"/>
      <c r="Q142" s="241"/>
      <c r="R142" s="241"/>
      <c r="S142" s="241"/>
      <c r="T142" s="242"/>
      <c r="AT142" s="243" t="s">
        <v>139</v>
      </c>
      <c r="AU142" s="243" t="s">
        <v>133</v>
      </c>
      <c r="AV142" s="13" t="s">
        <v>132</v>
      </c>
      <c r="AW142" s="13" t="s">
        <v>33</v>
      </c>
      <c r="AX142" s="13" t="s">
        <v>77</v>
      </c>
      <c r="AY142" s="243" t="s">
        <v>123</v>
      </c>
    </row>
    <row r="143" s="1" customFormat="1" ht="16.5" customHeight="1">
      <c r="B143" s="37"/>
      <c r="C143" s="196" t="s">
        <v>191</v>
      </c>
      <c r="D143" s="196" t="s">
        <v>127</v>
      </c>
      <c r="E143" s="197" t="s">
        <v>192</v>
      </c>
      <c r="F143" s="198" t="s">
        <v>193</v>
      </c>
      <c r="G143" s="199" t="s">
        <v>180</v>
      </c>
      <c r="H143" s="200">
        <v>13.954000000000001</v>
      </c>
      <c r="I143" s="201"/>
      <c r="J143" s="202">
        <f>ROUND(I143*H143,2)</f>
        <v>0</v>
      </c>
      <c r="K143" s="198" t="s">
        <v>131</v>
      </c>
      <c r="L143" s="42"/>
      <c r="M143" s="203" t="s">
        <v>19</v>
      </c>
      <c r="N143" s="204" t="s">
        <v>43</v>
      </c>
      <c r="O143" s="78"/>
      <c r="P143" s="205">
        <f>O143*H143</f>
        <v>0</v>
      </c>
      <c r="Q143" s="205">
        <v>0</v>
      </c>
      <c r="R143" s="205">
        <f>Q143*H143</f>
        <v>0</v>
      </c>
      <c r="S143" s="205">
        <v>0</v>
      </c>
      <c r="T143" s="206">
        <f>S143*H143</f>
        <v>0</v>
      </c>
      <c r="AR143" s="16" t="s">
        <v>132</v>
      </c>
      <c r="AT143" s="16" t="s">
        <v>127</v>
      </c>
      <c r="AU143" s="16" t="s">
        <v>133</v>
      </c>
      <c r="AY143" s="16" t="s">
        <v>123</v>
      </c>
      <c r="BE143" s="207">
        <f>IF(N143="základní",J143,0)</f>
        <v>0</v>
      </c>
      <c r="BF143" s="207">
        <f>IF(N143="snížená",J143,0)</f>
        <v>0</v>
      </c>
      <c r="BG143" s="207">
        <f>IF(N143="zákl. přenesená",J143,0)</f>
        <v>0</v>
      </c>
      <c r="BH143" s="207">
        <f>IF(N143="sníž. přenesená",J143,0)</f>
        <v>0</v>
      </c>
      <c r="BI143" s="207">
        <f>IF(N143="nulová",J143,0)</f>
        <v>0</v>
      </c>
      <c r="BJ143" s="16" t="s">
        <v>77</v>
      </c>
      <c r="BK143" s="207">
        <f>ROUND(I143*H143,2)</f>
        <v>0</v>
      </c>
      <c r="BL143" s="16" t="s">
        <v>132</v>
      </c>
      <c r="BM143" s="16" t="s">
        <v>194</v>
      </c>
    </row>
    <row r="144" s="1" customFormat="1">
      <c r="B144" s="37"/>
      <c r="C144" s="38"/>
      <c r="D144" s="208" t="s">
        <v>135</v>
      </c>
      <c r="E144" s="38"/>
      <c r="F144" s="209" t="s">
        <v>195</v>
      </c>
      <c r="G144" s="38"/>
      <c r="H144" s="38"/>
      <c r="I144" s="123"/>
      <c r="J144" s="38"/>
      <c r="K144" s="38"/>
      <c r="L144" s="42"/>
      <c r="M144" s="210"/>
      <c r="N144" s="78"/>
      <c r="O144" s="78"/>
      <c r="P144" s="78"/>
      <c r="Q144" s="78"/>
      <c r="R144" s="78"/>
      <c r="S144" s="78"/>
      <c r="T144" s="79"/>
      <c r="AT144" s="16" t="s">
        <v>135</v>
      </c>
      <c r="AU144" s="16" t="s">
        <v>133</v>
      </c>
    </row>
    <row r="145" s="1" customFormat="1">
      <c r="B145" s="37"/>
      <c r="C145" s="38"/>
      <c r="D145" s="208" t="s">
        <v>137</v>
      </c>
      <c r="E145" s="38"/>
      <c r="F145" s="211" t="s">
        <v>183</v>
      </c>
      <c r="G145" s="38"/>
      <c r="H145" s="38"/>
      <c r="I145" s="123"/>
      <c r="J145" s="38"/>
      <c r="K145" s="38"/>
      <c r="L145" s="42"/>
      <c r="M145" s="210"/>
      <c r="N145" s="78"/>
      <c r="O145" s="78"/>
      <c r="P145" s="78"/>
      <c r="Q145" s="78"/>
      <c r="R145" s="78"/>
      <c r="S145" s="78"/>
      <c r="T145" s="79"/>
      <c r="AT145" s="16" t="s">
        <v>137</v>
      </c>
      <c r="AU145" s="16" t="s">
        <v>133</v>
      </c>
    </row>
    <row r="146" s="12" customFormat="1">
      <c r="B146" s="222"/>
      <c r="C146" s="223"/>
      <c r="D146" s="208" t="s">
        <v>139</v>
      </c>
      <c r="E146" s="223"/>
      <c r="F146" s="225" t="s">
        <v>196</v>
      </c>
      <c r="G146" s="223"/>
      <c r="H146" s="226">
        <v>13.954000000000001</v>
      </c>
      <c r="I146" s="227"/>
      <c r="J146" s="223"/>
      <c r="K146" s="223"/>
      <c r="L146" s="228"/>
      <c r="M146" s="229"/>
      <c r="N146" s="230"/>
      <c r="O146" s="230"/>
      <c r="P146" s="230"/>
      <c r="Q146" s="230"/>
      <c r="R146" s="230"/>
      <c r="S146" s="230"/>
      <c r="T146" s="231"/>
      <c r="AT146" s="232" t="s">
        <v>139</v>
      </c>
      <c r="AU146" s="232" t="s">
        <v>133</v>
      </c>
      <c r="AV146" s="12" t="s">
        <v>79</v>
      </c>
      <c r="AW146" s="12" t="s">
        <v>4</v>
      </c>
      <c r="AX146" s="12" t="s">
        <v>77</v>
      </c>
      <c r="AY146" s="232" t="s">
        <v>123</v>
      </c>
    </row>
    <row r="147" s="10" customFormat="1" ht="20.88" customHeight="1">
      <c r="B147" s="180"/>
      <c r="C147" s="181"/>
      <c r="D147" s="182" t="s">
        <v>71</v>
      </c>
      <c r="E147" s="194" t="s">
        <v>197</v>
      </c>
      <c r="F147" s="194" t="s">
        <v>198</v>
      </c>
      <c r="G147" s="181"/>
      <c r="H147" s="181"/>
      <c r="I147" s="184"/>
      <c r="J147" s="195">
        <f>BK147</f>
        <v>0</v>
      </c>
      <c r="K147" s="181"/>
      <c r="L147" s="186"/>
      <c r="M147" s="187"/>
      <c r="N147" s="188"/>
      <c r="O147" s="188"/>
      <c r="P147" s="189">
        <f>SUM(P148:P165)</f>
        <v>0</v>
      </c>
      <c r="Q147" s="188"/>
      <c r="R147" s="189">
        <f>SUM(R148:R165)</f>
        <v>66.308000000000007</v>
      </c>
      <c r="S147" s="188"/>
      <c r="T147" s="190">
        <f>SUM(T148:T165)</f>
        <v>0</v>
      </c>
      <c r="AR147" s="191" t="s">
        <v>77</v>
      </c>
      <c r="AT147" s="192" t="s">
        <v>71</v>
      </c>
      <c r="AU147" s="192" t="s">
        <v>79</v>
      </c>
      <c r="AY147" s="191" t="s">
        <v>123</v>
      </c>
      <c r="BK147" s="193">
        <f>SUM(BK148:BK165)</f>
        <v>0</v>
      </c>
    </row>
    <row r="148" s="1" customFormat="1" ht="16.5" customHeight="1">
      <c r="B148" s="37"/>
      <c r="C148" s="196" t="s">
        <v>199</v>
      </c>
      <c r="D148" s="196" t="s">
        <v>127</v>
      </c>
      <c r="E148" s="197" t="s">
        <v>200</v>
      </c>
      <c r="F148" s="198" t="s">
        <v>201</v>
      </c>
      <c r="G148" s="199" t="s">
        <v>180</v>
      </c>
      <c r="H148" s="200">
        <v>33.154000000000003</v>
      </c>
      <c r="I148" s="201"/>
      <c r="J148" s="202">
        <f>ROUND(I148*H148,2)</f>
        <v>0</v>
      </c>
      <c r="K148" s="198" t="s">
        <v>131</v>
      </c>
      <c r="L148" s="42"/>
      <c r="M148" s="203" t="s">
        <v>19</v>
      </c>
      <c r="N148" s="204" t="s">
        <v>43</v>
      </c>
      <c r="O148" s="78"/>
      <c r="P148" s="205">
        <f>O148*H148</f>
        <v>0</v>
      </c>
      <c r="Q148" s="205">
        <v>0</v>
      </c>
      <c r="R148" s="205">
        <f>Q148*H148</f>
        <v>0</v>
      </c>
      <c r="S148" s="205">
        <v>0</v>
      </c>
      <c r="T148" s="206">
        <f>S148*H148</f>
        <v>0</v>
      </c>
      <c r="AR148" s="16" t="s">
        <v>132</v>
      </c>
      <c r="AT148" s="16" t="s">
        <v>127</v>
      </c>
      <c r="AU148" s="16" t="s">
        <v>133</v>
      </c>
      <c r="AY148" s="16" t="s">
        <v>123</v>
      </c>
      <c r="BE148" s="207">
        <f>IF(N148="základní",J148,0)</f>
        <v>0</v>
      </c>
      <c r="BF148" s="207">
        <f>IF(N148="snížená",J148,0)</f>
        <v>0</v>
      </c>
      <c r="BG148" s="207">
        <f>IF(N148="zákl. přenesená",J148,0)</f>
        <v>0</v>
      </c>
      <c r="BH148" s="207">
        <f>IF(N148="sníž. přenesená",J148,0)</f>
        <v>0</v>
      </c>
      <c r="BI148" s="207">
        <f>IF(N148="nulová",J148,0)</f>
        <v>0</v>
      </c>
      <c r="BJ148" s="16" t="s">
        <v>77</v>
      </c>
      <c r="BK148" s="207">
        <f>ROUND(I148*H148,2)</f>
        <v>0</v>
      </c>
      <c r="BL148" s="16" t="s">
        <v>132</v>
      </c>
      <c r="BM148" s="16" t="s">
        <v>202</v>
      </c>
    </row>
    <row r="149" s="1" customFormat="1">
      <c r="B149" s="37"/>
      <c r="C149" s="38"/>
      <c r="D149" s="208" t="s">
        <v>135</v>
      </c>
      <c r="E149" s="38"/>
      <c r="F149" s="209" t="s">
        <v>203</v>
      </c>
      <c r="G149" s="38"/>
      <c r="H149" s="38"/>
      <c r="I149" s="123"/>
      <c r="J149" s="38"/>
      <c r="K149" s="38"/>
      <c r="L149" s="42"/>
      <c r="M149" s="210"/>
      <c r="N149" s="78"/>
      <c r="O149" s="78"/>
      <c r="P149" s="78"/>
      <c r="Q149" s="78"/>
      <c r="R149" s="78"/>
      <c r="S149" s="78"/>
      <c r="T149" s="79"/>
      <c r="AT149" s="16" t="s">
        <v>135</v>
      </c>
      <c r="AU149" s="16" t="s">
        <v>133</v>
      </c>
    </row>
    <row r="150" s="1" customFormat="1">
      <c r="B150" s="37"/>
      <c r="C150" s="38"/>
      <c r="D150" s="208" t="s">
        <v>137</v>
      </c>
      <c r="E150" s="38"/>
      <c r="F150" s="211" t="s">
        <v>204</v>
      </c>
      <c r="G150" s="38"/>
      <c r="H150" s="38"/>
      <c r="I150" s="123"/>
      <c r="J150" s="38"/>
      <c r="K150" s="38"/>
      <c r="L150" s="42"/>
      <c r="M150" s="210"/>
      <c r="N150" s="78"/>
      <c r="O150" s="78"/>
      <c r="P150" s="78"/>
      <c r="Q150" s="78"/>
      <c r="R150" s="78"/>
      <c r="S150" s="78"/>
      <c r="T150" s="79"/>
      <c r="AT150" s="16" t="s">
        <v>137</v>
      </c>
      <c r="AU150" s="16" t="s">
        <v>133</v>
      </c>
    </row>
    <row r="151" s="12" customFormat="1">
      <c r="B151" s="222"/>
      <c r="C151" s="223"/>
      <c r="D151" s="208" t="s">
        <v>139</v>
      </c>
      <c r="E151" s="224" t="s">
        <v>19</v>
      </c>
      <c r="F151" s="225" t="s">
        <v>205</v>
      </c>
      <c r="G151" s="223"/>
      <c r="H151" s="226">
        <v>33.154000000000003</v>
      </c>
      <c r="I151" s="227"/>
      <c r="J151" s="223"/>
      <c r="K151" s="223"/>
      <c r="L151" s="228"/>
      <c r="M151" s="229"/>
      <c r="N151" s="230"/>
      <c r="O151" s="230"/>
      <c r="P151" s="230"/>
      <c r="Q151" s="230"/>
      <c r="R151" s="230"/>
      <c r="S151" s="230"/>
      <c r="T151" s="231"/>
      <c r="AT151" s="232" t="s">
        <v>139</v>
      </c>
      <c r="AU151" s="232" t="s">
        <v>133</v>
      </c>
      <c r="AV151" s="12" t="s">
        <v>79</v>
      </c>
      <c r="AW151" s="12" t="s">
        <v>33</v>
      </c>
      <c r="AX151" s="12" t="s">
        <v>77</v>
      </c>
      <c r="AY151" s="232" t="s">
        <v>123</v>
      </c>
    </row>
    <row r="152" s="1" customFormat="1" ht="16.5" customHeight="1">
      <c r="B152" s="37"/>
      <c r="C152" s="244" t="s">
        <v>206</v>
      </c>
      <c r="D152" s="244" t="s">
        <v>207</v>
      </c>
      <c r="E152" s="245" t="s">
        <v>208</v>
      </c>
      <c r="F152" s="246" t="s">
        <v>209</v>
      </c>
      <c r="G152" s="247" t="s">
        <v>210</v>
      </c>
      <c r="H152" s="248">
        <v>66.308000000000007</v>
      </c>
      <c r="I152" s="249"/>
      <c r="J152" s="250">
        <f>ROUND(I152*H152,2)</f>
        <v>0</v>
      </c>
      <c r="K152" s="246" t="s">
        <v>19</v>
      </c>
      <c r="L152" s="251"/>
      <c r="M152" s="252" t="s">
        <v>19</v>
      </c>
      <c r="N152" s="253" t="s">
        <v>43</v>
      </c>
      <c r="O152" s="78"/>
      <c r="P152" s="205">
        <f>O152*H152</f>
        <v>0</v>
      </c>
      <c r="Q152" s="205">
        <v>1</v>
      </c>
      <c r="R152" s="205">
        <f>Q152*H152</f>
        <v>66.308000000000007</v>
      </c>
      <c r="S152" s="205">
        <v>0</v>
      </c>
      <c r="T152" s="206">
        <f>S152*H152</f>
        <v>0</v>
      </c>
      <c r="AR152" s="16" t="s">
        <v>199</v>
      </c>
      <c r="AT152" s="16" t="s">
        <v>207</v>
      </c>
      <c r="AU152" s="16" t="s">
        <v>133</v>
      </c>
      <c r="AY152" s="16" t="s">
        <v>123</v>
      </c>
      <c r="BE152" s="207">
        <f>IF(N152="základní",J152,0)</f>
        <v>0</v>
      </c>
      <c r="BF152" s="207">
        <f>IF(N152="snížená",J152,0)</f>
        <v>0</v>
      </c>
      <c r="BG152" s="207">
        <f>IF(N152="zákl. přenesená",J152,0)</f>
        <v>0</v>
      </c>
      <c r="BH152" s="207">
        <f>IF(N152="sníž. přenesená",J152,0)</f>
        <v>0</v>
      </c>
      <c r="BI152" s="207">
        <f>IF(N152="nulová",J152,0)</f>
        <v>0</v>
      </c>
      <c r="BJ152" s="16" t="s">
        <v>77</v>
      </c>
      <c r="BK152" s="207">
        <f>ROUND(I152*H152,2)</f>
        <v>0</v>
      </c>
      <c r="BL152" s="16" t="s">
        <v>132</v>
      </c>
      <c r="BM152" s="16" t="s">
        <v>211</v>
      </c>
    </row>
    <row r="153" s="1" customFormat="1">
      <c r="B153" s="37"/>
      <c r="C153" s="38"/>
      <c r="D153" s="208" t="s">
        <v>135</v>
      </c>
      <c r="E153" s="38"/>
      <c r="F153" s="209" t="s">
        <v>209</v>
      </c>
      <c r="G153" s="38"/>
      <c r="H153" s="38"/>
      <c r="I153" s="123"/>
      <c r="J153" s="38"/>
      <c r="K153" s="38"/>
      <c r="L153" s="42"/>
      <c r="M153" s="210"/>
      <c r="N153" s="78"/>
      <c r="O153" s="78"/>
      <c r="P153" s="78"/>
      <c r="Q153" s="78"/>
      <c r="R153" s="78"/>
      <c r="S153" s="78"/>
      <c r="T153" s="79"/>
      <c r="AT153" s="16" t="s">
        <v>135</v>
      </c>
      <c r="AU153" s="16" t="s">
        <v>133</v>
      </c>
    </row>
    <row r="154" s="12" customFormat="1">
      <c r="B154" s="222"/>
      <c r="C154" s="223"/>
      <c r="D154" s="208" t="s">
        <v>139</v>
      </c>
      <c r="E154" s="223"/>
      <c r="F154" s="225" t="s">
        <v>212</v>
      </c>
      <c r="G154" s="223"/>
      <c r="H154" s="226">
        <v>66.308000000000007</v>
      </c>
      <c r="I154" s="227"/>
      <c r="J154" s="223"/>
      <c r="K154" s="223"/>
      <c r="L154" s="228"/>
      <c r="M154" s="229"/>
      <c r="N154" s="230"/>
      <c r="O154" s="230"/>
      <c r="P154" s="230"/>
      <c r="Q154" s="230"/>
      <c r="R154" s="230"/>
      <c r="S154" s="230"/>
      <c r="T154" s="231"/>
      <c r="AT154" s="232" t="s">
        <v>139</v>
      </c>
      <c r="AU154" s="232" t="s">
        <v>133</v>
      </c>
      <c r="AV154" s="12" t="s">
        <v>79</v>
      </c>
      <c r="AW154" s="12" t="s">
        <v>4</v>
      </c>
      <c r="AX154" s="12" t="s">
        <v>77</v>
      </c>
      <c r="AY154" s="232" t="s">
        <v>123</v>
      </c>
    </row>
    <row r="155" s="1" customFormat="1" ht="16.5" customHeight="1">
      <c r="B155" s="37"/>
      <c r="C155" s="196" t="s">
        <v>213</v>
      </c>
      <c r="D155" s="196" t="s">
        <v>127</v>
      </c>
      <c r="E155" s="197" t="s">
        <v>214</v>
      </c>
      <c r="F155" s="198" t="s">
        <v>215</v>
      </c>
      <c r="G155" s="199" t="s">
        <v>180</v>
      </c>
      <c r="H155" s="200">
        <v>27.908000000000001</v>
      </c>
      <c r="I155" s="201"/>
      <c r="J155" s="202">
        <f>ROUND(I155*H155,2)</f>
        <v>0</v>
      </c>
      <c r="K155" s="198" t="s">
        <v>131</v>
      </c>
      <c r="L155" s="42"/>
      <c r="M155" s="203" t="s">
        <v>19</v>
      </c>
      <c r="N155" s="204" t="s">
        <v>43</v>
      </c>
      <c r="O155" s="78"/>
      <c r="P155" s="205">
        <f>O155*H155</f>
        <v>0</v>
      </c>
      <c r="Q155" s="205">
        <v>0</v>
      </c>
      <c r="R155" s="205">
        <f>Q155*H155</f>
        <v>0</v>
      </c>
      <c r="S155" s="205">
        <v>0</v>
      </c>
      <c r="T155" s="206">
        <f>S155*H155</f>
        <v>0</v>
      </c>
      <c r="AR155" s="16" t="s">
        <v>132</v>
      </c>
      <c r="AT155" s="16" t="s">
        <v>127</v>
      </c>
      <c r="AU155" s="16" t="s">
        <v>133</v>
      </c>
      <c r="AY155" s="16" t="s">
        <v>123</v>
      </c>
      <c r="BE155" s="207">
        <f>IF(N155="základní",J155,0)</f>
        <v>0</v>
      </c>
      <c r="BF155" s="207">
        <f>IF(N155="snížená",J155,0)</f>
        <v>0</v>
      </c>
      <c r="BG155" s="207">
        <f>IF(N155="zákl. přenesená",J155,0)</f>
        <v>0</v>
      </c>
      <c r="BH155" s="207">
        <f>IF(N155="sníž. přenesená",J155,0)</f>
        <v>0</v>
      </c>
      <c r="BI155" s="207">
        <f>IF(N155="nulová",J155,0)</f>
        <v>0</v>
      </c>
      <c r="BJ155" s="16" t="s">
        <v>77</v>
      </c>
      <c r="BK155" s="207">
        <f>ROUND(I155*H155,2)</f>
        <v>0</v>
      </c>
      <c r="BL155" s="16" t="s">
        <v>132</v>
      </c>
      <c r="BM155" s="16" t="s">
        <v>216</v>
      </c>
    </row>
    <row r="156" s="1" customFormat="1">
      <c r="B156" s="37"/>
      <c r="C156" s="38"/>
      <c r="D156" s="208" t="s">
        <v>135</v>
      </c>
      <c r="E156" s="38"/>
      <c r="F156" s="209" t="s">
        <v>217</v>
      </c>
      <c r="G156" s="38"/>
      <c r="H156" s="38"/>
      <c r="I156" s="123"/>
      <c r="J156" s="38"/>
      <c r="K156" s="38"/>
      <c r="L156" s="42"/>
      <c r="M156" s="210"/>
      <c r="N156" s="78"/>
      <c r="O156" s="78"/>
      <c r="P156" s="78"/>
      <c r="Q156" s="78"/>
      <c r="R156" s="78"/>
      <c r="S156" s="78"/>
      <c r="T156" s="79"/>
      <c r="AT156" s="16" t="s">
        <v>135</v>
      </c>
      <c r="AU156" s="16" t="s">
        <v>133</v>
      </c>
    </row>
    <row r="157" s="1" customFormat="1">
      <c r="B157" s="37"/>
      <c r="C157" s="38"/>
      <c r="D157" s="208" t="s">
        <v>137</v>
      </c>
      <c r="E157" s="38"/>
      <c r="F157" s="211" t="s">
        <v>218</v>
      </c>
      <c r="G157" s="38"/>
      <c r="H157" s="38"/>
      <c r="I157" s="123"/>
      <c r="J157" s="38"/>
      <c r="K157" s="38"/>
      <c r="L157" s="42"/>
      <c r="M157" s="210"/>
      <c r="N157" s="78"/>
      <c r="O157" s="78"/>
      <c r="P157" s="78"/>
      <c r="Q157" s="78"/>
      <c r="R157" s="78"/>
      <c r="S157" s="78"/>
      <c r="T157" s="79"/>
      <c r="AT157" s="16" t="s">
        <v>137</v>
      </c>
      <c r="AU157" s="16" t="s">
        <v>133</v>
      </c>
    </row>
    <row r="158" s="11" customFormat="1">
      <c r="B158" s="212"/>
      <c r="C158" s="213"/>
      <c r="D158" s="208" t="s">
        <v>139</v>
      </c>
      <c r="E158" s="214" t="s">
        <v>19</v>
      </c>
      <c r="F158" s="215" t="s">
        <v>219</v>
      </c>
      <c r="G158" s="213"/>
      <c r="H158" s="214" t="s">
        <v>19</v>
      </c>
      <c r="I158" s="216"/>
      <c r="J158" s="213"/>
      <c r="K158" s="213"/>
      <c r="L158" s="217"/>
      <c r="M158" s="218"/>
      <c r="N158" s="219"/>
      <c r="O158" s="219"/>
      <c r="P158" s="219"/>
      <c r="Q158" s="219"/>
      <c r="R158" s="219"/>
      <c r="S158" s="219"/>
      <c r="T158" s="220"/>
      <c r="AT158" s="221" t="s">
        <v>139</v>
      </c>
      <c r="AU158" s="221" t="s">
        <v>133</v>
      </c>
      <c r="AV158" s="11" t="s">
        <v>77</v>
      </c>
      <c r="AW158" s="11" t="s">
        <v>33</v>
      </c>
      <c r="AX158" s="11" t="s">
        <v>72</v>
      </c>
      <c r="AY158" s="221" t="s">
        <v>123</v>
      </c>
    </row>
    <row r="159" s="12" customFormat="1">
      <c r="B159" s="222"/>
      <c r="C159" s="223"/>
      <c r="D159" s="208" t="s">
        <v>139</v>
      </c>
      <c r="E159" s="224" t="s">
        <v>19</v>
      </c>
      <c r="F159" s="225" t="s">
        <v>185</v>
      </c>
      <c r="G159" s="223"/>
      <c r="H159" s="226">
        <v>10.710000000000001</v>
      </c>
      <c r="I159" s="227"/>
      <c r="J159" s="223"/>
      <c r="K159" s="223"/>
      <c r="L159" s="228"/>
      <c r="M159" s="229"/>
      <c r="N159" s="230"/>
      <c r="O159" s="230"/>
      <c r="P159" s="230"/>
      <c r="Q159" s="230"/>
      <c r="R159" s="230"/>
      <c r="S159" s="230"/>
      <c r="T159" s="231"/>
      <c r="AT159" s="232" t="s">
        <v>139</v>
      </c>
      <c r="AU159" s="232" t="s">
        <v>133</v>
      </c>
      <c r="AV159" s="12" t="s">
        <v>79</v>
      </c>
      <c r="AW159" s="12" t="s">
        <v>33</v>
      </c>
      <c r="AX159" s="12" t="s">
        <v>72</v>
      </c>
      <c r="AY159" s="232" t="s">
        <v>123</v>
      </c>
    </row>
    <row r="160" s="12" customFormat="1">
      <c r="B160" s="222"/>
      <c r="C160" s="223"/>
      <c r="D160" s="208" t="s">
        <v>139</v>
      </c>
      <c r="E160" s="224" t="s">
        <v>19</v>
      </c>
      <c r="F160" s="225" t="s">
        <v>186</v>
      </c>
      <c r="G160" s="223"/>
      <c r="H160" s="226">
        <v>11.708</v>
      </c>
      <c r="I160" s="227"/>
      <c r="J160" s="223"/>
      <c r="K160" s="223"/>
      <c r="L160" s="228"/>
      <c r="M160" s="229"/>
      <c r="N160" s="230"/>
      <c r="O160" s="230"/>
      <c r="P160" s="230"/>
      <c r="Q160" s="230"/>
      <c r="R160" s="230"/>
      <c r="S160" s="230"/>
      <c r="T160" s="231"/>
      <c r="AT160" s="232" t="s">
        <v>139</v>
      </c>
      <c r="AU160" s="232" t="s">
        <v>133</v>
      </c>
      <c r="AV160" s="12" t="s">
        <v>79</v>
      </c>
      <c r="AW160" s="12" t="s">
        <v>33</v>
      </c>
      <c r="AX160" s="12" t="s">
        <v>72</v>
      </c>
      <c r="AY160" s="232" t="s">
        <v>123</v>
      </c>
    </row>
    <row r="161" s="11" customFormat="1">
      <c r="B161" s="212"/>
      <c r="C161" s="213"/>
      <c r="D161" s="208" t="s">
        <v>139</v>
      </c>
      <c r="E161" s="214" t="s">
        <v>19</v>
      </c>
      <c r="F161" s="215" t="s">
        <v>220</v>
      </c>
      <c r="G161" s="213"/>
      <c r="H161" s="214" t="s">
        <v>19</v>
      </c>
      <c r="I161" s="216"/>
      <c r="J161" s="213"/>
      <c r="K161" s="213"/>
      <c r="L161" s="217"/>
      <c r="M161" s="218"/>
      <c r="N161" s="219"/>
      <c r="O161" s="219"/>
      <c r="P161" s="219"/>
      <c r="Q161" s="219"/>
      <c r="R161" s="219"/>
      <c r="S161" s="219"/>
      <c r="T161" s="220"/>
      <c r="AT161" s="221" t="s">
        <v>139</v>
      </c>
      <c r="AU161" s="221" t="s">
        <v>133</v>
      </c>
      <c r="AV161" s="11" t="s">
        <v>77</v>
      </c>
      <c r="AW161" s="11" t="s">
        <v>33</v>
      </c>
      <c r="AX161" s="11" t="s">
        <v>72</v>
      </c>
      <c r="AY161" s="221" t="s">
        <v>123</v>
      </c>
    </row>
    <row r="162" s="12" customFormat="1">
      <c r="B162" s="222"/>
      <c r="C162" s="223"/>
      <c r="D162" s="208" t="s">
        <v>139</v>
      </c>
      <c r="E162" s="224" t="s">
        <v>19</v>
      </c>
      <c r="F162" s="225" t="s">
        <v>188</v>
      </c>
      <c r="G162" s="223"/>
      <c r="H162" s="226">
        <v>2.5649999999999999</v>
      </c>
      <c r="I162" s="227"/>
      <c r="J162" s="223"/>
      <c r="K162" s="223"/>
      <c r="L162" s="228"/>
      <c r="M162" s="229"/>
      <c r="N162" s="230"/>
      <c r="O162" s="230"/>
      <c r="P162" s="230"/>
      <c r="Q162" s="230"/>
      <c r="R162" s="230"/>
      <c r="S162" s="230"/>
      <c r="T162" s="231"/>
      <c r="AT162" s="232" t="s">
        <v>139</v>
      </c>
      <c r="AU162" s="232" t="s">
        <v>133</v>
      </c>
      <c r="AV162" s="12" t="s">
        <v>79</v>
      </c>
      <c r="AW162" s="12" t="s">
        <v>33</v>
      </c>
      <c r="AX162" s="12" t="s">
        <v>72</v>
      </c>
      <c r="AY162" s="232" t="s">
        <v>123</v>
      </c>
    </row>
    <row r="163" s="11" customFormat="1">
      <c r="B163" s="212"/>
      <c r="C163" s="213"/>
      <c r="D163" s="208" t="s">
        <v>139</v>
      </c>
      <c r="E163" s="214" t="s">
        <v>19</v>
      </c>
      <c r="F163" s="215" t="s">
        <v>221</v>
      </c>
      <c r="G163" s="213"/>
      <c r="H163" s="214" t="s">
        <v>19</v>
      </c>
      <c r="I163" s="216"/>
      <c r="J163" s="213"/>
      <c r="K163" s="213"/>
      <c r="L163" s="217"/>
      <c r="M163" s="218"/>
      <c r="N163" s="219"/>
      <c r="O163" s="219"/>
      <c r="P163" s="219"/>
      <c r="Q163" s="219"/>
      <c r="R163" s="219"/>
      <c r="S163" s="219"/>
      <c r="T163" s="220"/>
      <c r="AT163" s="221" t="s">
        <v>139</v>
      </c>
      <c r="AU163" s="221" t="s">
        <v>133</v>
      </c>
      <c r="AV163" s="11" t="s">
        <v>77</v>
      </c>
      <c r="AW163" s="11" t="s">
        <v>33</v>
      </c>
      <c r="AX163" s="11" t="s">
        <v>72</v>
      </c>
      <c r="AY163" s="221" t="s">
        <v>123</v>
      </c>
    </row>
    <row r="164" s="12" customFormat="1">
      <c r="B164" s="222"/>
      <c r="C164" s="223"/>
      <c r="D164" s="208" t="s">
        <v>139</v>
      </c>
      <c r="E164" s="224" t="s">
        <v>19</v>
      </c>
      <c r="F164" s="225" t="s">
        <v>190</v>
      </c>
      <c r="G164" s="223"/>
      <c r="H164" s="226">
        <v>2.9249999999999998</v>
      </c>
      <c r="I164" s="227"/>
      <c r="J164" s="223"/>
      <c r="K164" s="223"/>
      <c r="L164" s="228"/>
      <c r="M164" s="229"/>
      <c r="N164" s="230"/>
      <c r="O164" s="230"/>
      <c r="P164" s="230"/>
      <c r="Q164" s="230"/>
      <c r="R164" s="230"/>
      <c r="S164" s="230"/>
      <c r="T164" s="231"/>
      <c r="AT164" s="232" t="s">
        <v>139</v>
      </c>
      <c r="AU164" s="232" t="s">
        <v>133</v>
      </c>
      <c r="AV164" s="12" t="s">
        <v>79</v>
      </c>
      <c r="AW164" s="12" t="s">
        <v>33</v>
      </c>
      <c r="AX164" s="12" t="s">
        <v>72</v>
      </c>
      <c r="AY164" s="232" t="s">
        <v>123</v>
      </c>
    </row>
    <row r="165" s="13" customFormat="1">
      <c r="B165" s="233"/>
      <c r="C165" s="234"/>
      <c r="D165" s="208" t="s">
        <v>139</v>
      </c>
      <c r="E165" s="235" t="s">
        <v>19</v>
      </c>
      <c r="F165" s="236" t="s">
        <v>143</v>
      </c>
      <c r="G165" s="234"/>
      <c r="H165" s="237">
        <v>27.908000000000001</v>
      </c>
      <c r="I165" s="238"/>
      <c r="J165" s="234"/>
      <c r="K165" s="234"/>
      <c r="L165" s="239"/>
      <c r="M165" s="240"/>
      <c r="N165" s="241"/>
      <c r="O165" s="241"/>
      <c r="P165" s="241"/>
      <c r="Q165" s="241"/>
      <c r="R165" s="241"/>
      <c r="S165" s="241"/>
      <c r="T165" s="242"/>
      <c r="AT165" s="243" t="s">
        <v>139</v>
      </c>
      <c r="AU165" s="243" t="s">
        <v>133</v>
      </c>
      <c r="AV165" s="13" t="s">
        <v>132</v>
      </c>
      <c r="AW165" s="13" t="s">
        <v>33</v>
      </c>
      <c r="AX165" s="13" t="s">
        <v>77</v>
      </c>
      <c r="AY165" s="243" t="s">
        <v>123</v>
      </c>
    </row>
    <row r="166" s="10" customFormat="1" ht="20.88" customHeight="1">
      <c r="B166" s="180"/>
      <c r="C166" s="181"/>
      <c r="D166" s="182" t="s">
        <v>71</v>
      </c>
      <c r="E166" s="194" t="s">
        <v>222</v>
      </c>
      <c r="F166" s="194" t="s">
        <v>223</v>
      </c>
      <c r="G166" s="181"/>
      <c r="H166" s="181"/>
      <c r="I166" s="184"/>
      <c r="J166" s="195">
        <f>BK166</f>
        <v>0</v>
      </c>
      <c r="K166" s="181"/>
      <c r="L166" s="186"/>
      <c r="M166" s="187"/>
      <c r="N166" s="188"/>
      <c r="O166" s="188"/>
      <c r="P166" s="189">
        <f>SUM(P167:P191)</f>
        <v>0</v>
      </c>
      <c r="Q166" s="188"/>
      <c r="R166" s="189">
        <f>SUM(R167:R191)</f>
        <v>0.00096099999999999994</v>
      </c>
      <c r="S166" s="188"/>
      <c r="T166" s="190">
        <f>SUM(T167:T191)</f>
        <v>0</v>
      </c>
      <c r="AR166" s="191" t="s">
        <v>77</v>
      </c>
      <c r="AT166" s="192" t="s">
        <v>71</v>
      </c>
      <c r="AU166" s="192" t="s">
        <v>79</v>
      </c>
      <c r="AY166" s="191" t="s">
        <v>123</v>
      </c>
      <c r="BK166" s="193">
        <f>SUM(BK167:BK191)</f>
        <v>0</v>
      </c>
    </row>
    <row r="167" s="1" customFormat="1" ht="16.5" customHeight="1">
      <c r="B167" s="37"/>
      <c r="C167" s="196" t="s">
        <v>125</v>
      </c>
      <c r="D167" s="196" t="s">
        <v>127</v>
      </c>
      <c r="E167" s="197" t="s">
        <v>224</v>
      </c>
      <c r="F167" s="198" t="s">
        <v>225</v>
      </c>
      <c r="G167" s="199" t="s">
        <v>130</v>
      </c>
      <c r="H167" s="200">
        <v>18.300000000000001</v>
      </c>
      <c r="I167" s="201"/>
      <c r="J167" s="202">
        <f>ROUND(I167*H167,2)</f>
        <v>0</v>
      </c>
      <c r="K167" s="198" t="s">
        <v>131</v>
      </c>
      <c r="L167" s="42"/>
      <c r="M167" s="203" t="s">
        <v>19</v>
      </c>
      <c r="N167" s="204" t="s">
        <v>43</v>
      </c>
      <c r="O167" s="78"/>
      <c r="P167" s="205">
        <f>O167*H167</f>
        <v>0</v>
      </c>
      <c r="Q167" s="205">
        <v>0</v>
      </c>
      <c r="R167" s="205">
        <f>Q167*H167</f>
        <v>0</v>
      </c>
      <c r="S167" s="205">
        <v>0</v>
      </c>
      <c r="T167" s="206">
        <f>S167*H167</f>
        <v>0</v>
      </c>
      <c r="AR167" s="16" t="s">
        <v>132</v>
      </c>
      <c r="AT167" s="16" t="s">
        <v>127</v>
      </c>
      <c r="AU167" s="16" t="s">
        <v>133</v>
      </c>
      <c r="AY167" s="16" t="s">
        <v>123</v>
      </c>
      <c r="BE167" s="207">
        <f>IF(N167="základní",J167,0)</f>
        <v>0</v>
      </c>
      <c r="BF167" s="207">
        <f>IF(N167="snížená",J167,0)</f>
        <v>0</v>
      </c>
      <c r="BG167" s="207">
        <f>IF(N167="zákl. přenesená",J167,0)</f>
        <v>0</v>
      </c>
      <c r="BH167" s="207">
        <f>IF(N167="sníž. přenesená",J167,0)</f>
        <v>0</v>
      </c>
      <c r="BI167" s="207">
        <f>IF(N167="nulová",J167,0)</f>
        <v>0</v>
      </c>
      <c r="BJ167" s="16" t="s">
        <v>77</v>
      </c>
      <c r="BK167" s="207">
        <f>ROUND(I167*H167,2)</f>
        <v>0</v>
      </c>
      <c r="BL167" s="16" t="s">
        <v>132</v>
      </c>
      <c r="BM167" s="16" t="s">
        <v>226</v>
      </c>
    </row>
    <row r="168" s="1" customFormat="1">
      <c r="B168" s="37"/>
      <c r="C168" s="38"/>
      <c r="D168" s="208" t="s">
        <v>135</v>
      </c>
      <c r="E168" s="38"/>
      <c r="F168" s="209" t="s">
        <v>227</v>
      </c>
      <c r="G168" s="38"/>
      <c r="H168" s="38"/>
      <c r="I168" s="123"/>
      <c r="J168" s="38"/>
      <c r="K168" s="38"/>
      <c r="L168" s="42"/>
      <c r="M168" s="210"/>
      <c r="N168" s="78"/>
      <c r="O168" s="78"/>
      <c r="P168" s="78"/>
      <c r="Q168" s="78"/>
      <c r="R168" s="78"/>
      <c r="S168" s="78"/>
      <c r="T168" s="79"/>
      <c r="AT168" s="16" t="s">
        <v>135</v>
      </c>
      <c r="AU168" s="16" t="s">
        <v>133</v>
      </c>
    </row>
    <row r="169" s="1" customFormat="1">
      <c r="B169" s="37"/>
      <c r="C169" s="38"/>
      <c r="D169" s="208" t="s">
        <v>137</v>
      </c>
      <c r="E169" s="38"/>
      <c r="F169" s="211" t="s">
        <v>228</v>
      </c>
      <c r="G169" s="38"/>
      <c r="H169" s="38"/>
      <c r="I169" s="123"/>
      <c r="J169" s="38"/>
      <c r="K169" s="38"/>
      <c r="L169" s="42"/>
      <c r="M169" s="210"/>
      <c r="N169" s="78"/>
      <c r="O169" s="78"/>
      <c r="P169" s="78"/>
      <c r="Q169" s="78"/>
      <c r="R169" s="78"/>
      <c r="S169" s="78"/>
      <c r="T169" s="79"/>
      <c r="AT169" s="16" t="s">
        <v>137</v>
      </c>
      <c r="AU169" s="16" t="s">
        <v>133</v>
      </c>
    </row>
    <row r="170" s="11" customFormat="1">
      <c r="B170" s="212"/>
      <c r="C170" s="213"/>
      <c r="D170" s="208" t="s">
        <v>139</v>
      </c>
      <c r="E170" s="214" t="s">
        <v>19</v>
      </c>
      <c r="F170" s="215" t="s">
        <v>220</v>
      </c>
      <c r="G170" s="213"/>
      <c r="H170" s="214" t="s">
        <v>19</v>
      </c>
      <c r="I170" s="216"/>
      <c r="J170" s="213"/>
      <c r="K170" s="213"/>
      <c r="L170" s="217"/>
      <c r="M170" s="218"/>
      <c r="N170" s="219"/>
      <c r="O170" s="219"/>
      <c r="P170" s="219"/>
      <c r="Q170" s="219"/>
      <c r="R170" s="219"/>
      <c r="S170" s="219"/>
      <c r="T170" s="220"/>
      <c r="AT170" s="221" t="s">
        <v>139</v>
      </c>
      <c r="AU170" s="221" t="s">
        <v>133</v>
      </c>
      <c r="AV170" s="11" t="s">
        <v>77</v>
      </c>
      <c r="AW170" s="11" t="s">
        <v>33</v>
      </c>
      <c r="AX170" s="11" t="s">
        <v>72</v>
      </c>
      <c r="AY170" s="221" t="s">
        <v>123</v>
      </c>
    </row>
    <row r="171" s="12" customFormat="1">
      <c r="B171" s="222"/>
      <c r="C171" s="223"/>
      <c r="D171" s="208" t="s">
        <v>139</v>
      </c>
      <c r="E171" s="224" t="s">
        <v>19</v>
      </c>
      <c r="F171" s="225" t="s">
        <v>229</v>
      </c>
      <c r="G171" s="223"/>
      <c r="H171" s="226">
        <v>8.5500000000000007</v>
      </c>
      <c r="I171" s="227"/>
      <c r="J171" s="223"/>
      <c r="K171" s="223"/>
      <c r="L171" s="228"/>
      <c r="M171" s="229"/>
      <c r="N171" s="230"/>
      <c r="O171" s="230"/>
      <c r="P171" s="230"/>
      <c r="Q171" s="230"/>
      <c r="R171" s="230"/>
      <c r="S171" s="230"/>
      <c r="T171" s="231"/>
      <c r="AT171" s="232" t="s">
        <v>139</v>
      </c>
      <c r="AU171" s="232" t="s">
        <v>133</v>
      </c>
      <c r="AV171" s="12" t="s">
        <v>79</v>
      </c>
      <c r="AW171" s="12" t="s">
        <v>33</v>
      </c>
      <c r="AX171" s="12" t="s">
        <v>72</v>
      </c>
      <c r="AY171" s="232" t="s">
        <v>123</v>
      </c>
    </row>
    <row r="172" s="11" customFormat="1">
      <c r="B172" s="212"/>
      <c r="C172" s="213"/>
      <c r="D172" s="208" t="s">
        <v>139</v>
      </c>
      <c r="E172" s="214" t="s">
        <v>19</v>
      </c>
      <c r="F172" s="215" t="s">
        <v>221</v>
      </c>
      <c r="G172" s="213"/>
      <c r="H172" s="214" t="s">
        <v>19</v>
      </c>
      <c r="I172" s="216"/>
      <c r="J172" s="213"/>
      <c r="K172" s="213"/>
      <c r="L172" s="217"/>
      <c r="M172" s="218"/>
      <c r="N172" s="219"/>
      <c r="O172" s="219"/>
      <c r="P172" s="219"/>
      <c r="Q172" s="219"/>
      <c r="R172" s="219"/>
      <c r="S172" s="219"/>
      <c r="T172" s="220"/>
      <c r="AT172" s="221" t="s">
        <v>139</v>
      </c>
      <c r="AU172" s="221" t="s">
        <v>133</v>
      </c>
      <c r="AV172" s="11" t="s">
        <v>77</v>
      </c>
      <c r="AW172" s="11" t="s">
        <v>33</v>
      </c>
      <c r="AX172" s="11" t="s">
        <v>72</v>
      </c>
      <c r="AY172" s="221" t="s">
        <v>123</v>
      </c>
    </row>
    <row r="173" s="12" customFormat="1">
      <c r="B173" s="222"/>
      <c r="C173" s="223"/>
      <c r="D173" s="208" t="s">
        <v>139</v>
      </c>
      <c r="E173" s="224" t="s">
        <v>19</v>
      </c>
      <c r="F173" s="225" t="s">
        <v>230</v>
      </c>
      <c r="G173" s="223"/>
      <c r="H173" s="226">
        <v>9.75</v>
      </c>
      <c r="I173" s="227"/>
      <c r="J173" s="223"/>
      <c r="K173" s="223"/>
      <c r="L173" s="228"/>
      <c r="M173" s="229"/>
      <c r="N173" s="230"/>
      <c r="O173" s="230"/>
      <c r="P173" s="230"/>
      <c r="Q173" s="230"/>
      <c r="R173" s="230"/>
      <c r="S173" s="230"/>
      <c r="T173" s="231"/>
      <c r="AT173" s="232" t="s">
        <v>139</v>
      </c>
      <c r="AU173" s="232" t="s">
        <v>133</v>
      </c>
      <c r="AV173" s="12" t="s">
        <v>79</v>
      </c>
      <c r="AW173" s="12" t="s">
        <v>33</v>
      </c>
      <c r="AX173" s="12" t="s">
        <v>72</v>
      </c>
      <c r="AY173" s="232" t="s">
        <v>123</v>
      </c>
    </row>
    <row r="174" s="13" customFormat="1">
      <c r="B174" s="233"/>
      <c r="C174" s="234"/>
      <c r="D174" s="208" t="s">
        <v>139</v>
      </c>
      <c r="E174" s="235" t="s">
        <v>19</v>
      </c>
      <c r="F174" s="236" t="s">
        <v>143</v>
      </c>
      <c r="G174" s="234"/>
      <c r="H174" s="237">
        <v>18.300000000000001</v>
      </c>
      <c r="I174" s="238"/>
      <c r="J174" s="234"/>
      <c r="K174" s="234"/>
      <c r="L174" s="239"/>
      <c r="M174" s="240"/>
      <c r="N174" s="241"/>
      <c r="O174" s="241"/>
      <c r="P174" s="241"/>
      <c r="Q174" s="241"/>
      <c r="R174" s="241"/>
      <c r="S174" s="241"/>
      <c r="T174" s="242"/>
      <c r="AT174" s="243" t="s">
        <v>139</v>
      </c>
      <c r="AU174" s="243" t="s">
        <v>133</v>
      </c>
      <c r="AV174" s="13" t="s">
        <v>132</v>
      </c>
      <c r="AW174" s="13" t="s">
        <v>33</v>
      </c>
      <c r="AX174" s="13" t="s">
        <v>77</v>
      </c>
      <c r="AY174" s="243" t="s">
        <v>123</v>
      </c>
    </row>
    <row r="175" s="1" customFormat="1" ht="16.5" customHeight="1">
      <c r="B175" s="37"/>
      <c r="C175" s="196" t="s">
        <v>231</v>
      </c>
      <c r="D175" s="196" t="s">
        <v>127</v>
      </c>
      <c r="E175" s="197" t="s">
        <v>232</v>
      </c>
      <c r="F175" s="198" t="s">
        <v>233</v>
      </c>
      <c r="G175" s="199" t="s">
        <v>130</v>
      </c>
      <c r="H175" s="200">
        <v>64.049999999999997</v>
      </c>
      <c r="I175" s="201"/>
      <c r="J175" s="202">
        <f>ROUND(I175*H175,2)</f>
        <v>0</v>
      </c>
      <c r="K175" s="198" t="s">
        <v>131</v>
      </c>
      <c r="L175" s="42"/>
      <c r="M175" s="203" t="s">
        <v>19</v>
      </c>
      <c r="N175" s="204" t="s">
        <v>43</v>
      </c>
      <c r="O175" s="78"/>
      <c r="P175" s="205">
        <f>O175*H175</f>
        <v>0</v>
      </c>
      <c r="Q175" s="205">
        <v>0</v>
      </c>
      <c r="R175" s="205">
        <f>Q175*H175</f>
        <v>0</v>
      </c>
      <c r="S175" s="205">
        <v>0</v>
      </c>
      <c r="T175" s="206">
        <f>S175*H175</f>
        <v>0</v>
      </c>
      <c r="AR175" s="16" t="s">
        <v>132</v>
      </c>
      <c r="AT175" s="16" t="s">
        <v>127</v>
      </c>
      <c r="AU175" s="16" t="s">
        <v>133</v>
      </c>
      <c r="AY175" s="16" t="s">
        <v>123</v>
      </c>
      <c r="BE175" s="207">
        <f>IF(N175="základní",J175,0)</f>
        <v>0</v>
      </c>
      <c r="BF175" s="207">
        <f>IF(N175="snížená",J175,0)</f>
        <v>0</v>
      </c>
      <c r="BG175" s="207">
        <f>IF(N175="zákl. přenesená",J175,0)</f>
        <v>0</v>
      </c>
      <c r="BH175" s="207">
        <f>IF(N175="sníž. přenesená",J175,0)</f>
        <v>0</v>
      </c>
      <c r="BI175" s="207">
        <f>IF(N175="nulová",J175,0)</f>
        <v>0</v>
      </c>
      <c r="BJ175" s="16" t="s">
        <v>77</v>
      </c>
      <c r="BK175" s="207">
        <f>ROUND(I175*H175,2)</f>
        <v>0</v>
      </c>
      <c r="BL175" s="16" t="s">
        <v>132</v>
      </c>
      <c r="BM175" s="16" t="s">
        <v>234</v>
      </c>
    </row>
    <row r="176" s="1" customFormat="1">
      <c r="B176" s="37"/>
      <c r="C176" s="38"/>
      <c r="D176" s="208" t="s">
        <v>135</v>
      </c>
      <c r="E176" s="38"/>
      <c r="F176" s="209" t="s">
        <v>235</v>
      </c>
      <c r="G176" s="38"/>
      <c r="H176" s="38"/>
      <c r="I176" s="123"/>
      <c r="J176" s="38"/>
      <c r="K176" s="38"/>
      <c r="L176" s="42"/>
      <c r="M176" s="210"/>
      <c r="N176" s="78"/>
      <c r="O176" s="78"/>
      <c r="P176" s="78"/>
      <c r="Q176" s="78"/>
      <c r="R176" s="78"/>
      <c r="S176" s="78"/>
      <c r="T176" s="79"/>
      <c r="AT176" s="16" t="s">
        <v>135</v>
      </c>
      <c r="AU176" s="16" t="s">
        <v>133</v>
      </c>
    </row>
    <row r="177" s="1" customFormat="1">
      <c r="B177" s="37"/>
      <c r="C177" s="38"/>
      <c r="D177" s="208" t="s">
        <v>137</v>
      </c>
      <c r="E177" s="38"/>
      <c r="F177" s="211" t="s">
        <v>236</v>
      </c>
      <c r="G177" s="38"/>
      <c r="H177" s="38"/>
      <c r="I177" s="123"/>
      <c r="J177" s="38"/>
      <c r="K177" s="38"/>
      <c r="L177" s="42"/>
      <c r="M177" s="210"/>
      <c r="N177" s="78"/>
      <c r="O177" s="78"/>
      <c r="P177" s="78"/>
      <c r="Q177" s="78"/>
      <c r="R177" s="78"/>
      <c r="S177" s="78"/>
      <c r="T177" s="79"/>
      <c r="AT177" s="16" t="s">
        <v>137</v>
      </c>
      <c r="AU177" s="16" t="s">
        <v>133</v>
      </c>
    </row>
    <row r="178" s="11" customFormat="1">
      <c r="B178" s="212"/>
      <c r="C178" s="213"/>
      <c r="D178" s="208" t="s">
        <v>139</v>
      </c>
      <c r="E178" s="214" t="s">
        <v>19</v>
      </c>
      <c r="F178" s="215" t="s">
        <v>219</v>
      </c>
      <c r="G178" s="213"/>
      <c r="H178" s="214" t="s">
        <v>19</v>
      </c>
      <c r="I178" s="216"/>
      <c r="J178" s="213"/>
      <c r="K178" s="213"/>
      <c r="L178" s="217"/>
      <c r="M178" s="218"/>
      <c r="N178" s="219"/>
      <c r="O178" s="219"/>
      <c r="P178" s="219"/>
      <c r="Q178" s="219"/>
      <c r="R178" s="219"/>
      <c r="S178" s="219"/>
      <c r="T178" s="220"/>
      <c r="AT178" s="221" t="s">
        <v>139</v>
      </c>
      <c r="AU178" s="221" t="s">
        <v>133</v>
      </c>
      <c r="AV178" s="11" t="s">
        <v>77</v>
      </c>
      <c r="AW178" s="11" t="s">
        <v>33</v>
      </c>
      <c r="AX178" s="11" t="s">
        <v>72</v>
      </c>
      <c r="AY178" s="221" t="s">
        <v>123</v>
      </c>
    </row>
    <row r="179" s="12" customFormat="1">
      <c r="B179" s="222"/>
      <c r="C179" s="223"/>
      <c r="D179" s="208" t="s">
        <v>139</v>
      </c>
      <c r="E179" s="224" t="s">
        <v>19</v>
      </c>
      <c r="F179" s="225" t="s">
        <v>237</v>
      </c>
      <c r="G179" s="223"/>
      <c r="H179" s="226">
        <v>30.600000000000001</v>
      </c>
      <c r="I179" s="227"/>
      <c r="J179" s="223"/>
      <c r="K179" s="223"/>
      <c r="L179" s="228"/>
      <c r="M179" s="229"/>
      <c r="N179" s="230"/>
      <c r="O179" s="230"/>
      <c r="P179" s="230"/>
      <c r="Q179" s="230"/>
      <c r="R179" s="230"/>
      <c r="S179" s="230"/>
      <c r="T179" s="231"/>
      <c r="AT179" s="232" t="s">
        <v>139</v>
      </c>
      <c r="AU179" s="232" t="s">
        <v>133</v>
      </c>
      <c r="AV179" s="12" t="s">
        <v>79</v>
      </c>
      <c r="AW179" s="12" t="s">
        <v>33</v>
      </c>
      <c r="AX179" s="12" t="s">
        <v>72</v>
      </c>
      <c r="AY179" s="232" t="s">
        <v>123</v>
      </c>
    </row>
    <row r="180" s="12" customFormat="1">
      <c r="B180" s="222"/>
      <c r="C180" s="223"/>
      <c r="D180" s="208" t="s">
        <v>139</v>
      </c>
      <c r="E180" s="224" t="s">
        <v>19</v>
      </c>
      <c r="F180" s="225" t="s">
        <v>238</v>
      </c>
      <c r="G180" s="223"/>
      <c r="H180" s="226">
        <v>33.450000000000003</v>
      </c>
      <c r="I180" s="227"/>
      <c r="J180" s="223"/>
      <c r="K180" s="223"/>
      <c r="L180" s="228"/>
      <c r="M180" s="229"/>
      <c r="N180" s="230"/>
      <c r="O180" s="230"/>
      <c r="P180" s="230"/>
      <c r="Q180" s="230"/>
      <c r="R180" s="230"/>
      <c r="S180" s="230"/>
      <c r="T180" s="231"/>
      <c r="AT180" s="232" t="s">
        <v>139</v>
      </c>
      <c r="AU180" s="232" t="s">
        <v>133</v>
      </c>
      <c r="AV180" s="12" t="s">
        <v>79</v>
      </c>
      <c r="AW180" s="12" t="s">
        <v>33</v>
      </c>
      <c r="AX180" s="12" t="s">
        <v>72</v>
      </c>
      <c r="AY180" s="232" t="s">
        <v>123</v>
      </c>
    </row>
    <row r="181" s="13" customFormat="1">
      <c r="B181" s="233"/>
      <c r="C181" s="234"/>
      <c r="D181" s="208" t="s">
        <v>139</v>
      </c>
      <c r="E181" s="235" t="s">
        <v>19</v>
      </c>
      <c r="F181" s="236" t="s">
        <v>143</v>
      </c>
      <c r="G181" s="234"/>
      <c r="H181" s="237">
        <v>64.050000000000011</v>
      </c>
      <c r="I181" s="238"/>
      <c r="J181" s="234"/>
      <c r="K181" s="234"/>
      <c r="L181" s="239"/>
      <c r="M181" s="240"/>
      <c r="N181" s="241"/>
      <c r="O181" s="241"/>
      <c r="P181" s="241"/>
      <c r="Q181" s="241"/>
      <c r="R181" s="241"/>
      <c r="S181" s="241"/>
      <c r="T181" s="242"/>
      <c r="AT181" s="243" t="s">
        <v>139</v>
      </c>
      <c r="AU181" s="243" t="s">
        <v>133</v>
      </c>
      <c r="AV181" s="13" t="s">
        <v>132</v>
      </c>
      <c r="AW181" s="13" t="s">
        <v>33</v>
      </c>
      <c r="AX181" s="13" t="s">
        <v>77</v>
      </c>
      <c r="AY181" s="243" t="s">
        <v>123</v>
      </c>
    </row>
    <row r="182" s="1" customFormat="1" ht="16.5" customHeight="1">
      <c r="B182" s="37"/>
      <c r="C182" s="196" t="s">
        <v>175</v>
      </c>
      <c r="D182" s="196" t="s">
        <v>127</v>
      </c>
      <c r="E182" s="197" t="s">
        <v>239</v>
      </c>
      <c r="F182" s="198" t="s">
        <v>240</v>
      </c>
      <c r="G182" s="199" t="s">
        <v>130</v>
      </c>
      <c r="H182" s="200">
        <v>64.049999999999997</v>
      </c>
      <c r="I182" s="201"/>
      <c r="J182" s="202">
        <f>ROUND(I182*H182,2)</f>
        <v>0</v>
      </c>
      <c r="K182" s="198" t="s">
        <v>131</v>
      </c>
      <c r="L182" s="42"/>
      <c r="M182" s="203" t="s">
        <v>19</v>
      </c>
      <c r="N182" s="204" t="s">
        <v>43</v>
      </c>
      <c r="O182" s="78"/>
      <c r="P182" s="205">
        <f>O182*H182</f>
        <v>0</v>
      </c>
      <c r="Q182" s="205">
        <v>0</v>
      </c>
      <c r="R182" s="205">
        <f>Q182*H182</f>
        <v>0</v>
      </c>
      <c r="S182" s="205">
        <v>0</v>
      </c>
      <c r="T182" s="206">
        <f>S182*H182</f>
        <v>0</v>
      </c>
      <c r="AR182" s="16" t="s">
        <v>132</v>
      </c>
      <c r="AT182" s="16" t="s">
        <v>127</v>
      </c>
      <c r="AU182" s="16" t="s">
        <v>133</v>
      </c>
      <c r="AY182" s="16" t="s">
        <v>123</v>
      </c>
      <c r="BE182" s="207">
        <f>IF(N182="základní",J182,0)</f>
        <v>0</v>
      </c>
      <c r="BF182" s="207">
        <f>IF(N182="snížená",J182,0)</f>
        <v>0</v>
      </c>
      <c r="BG182" s="207">
        <f>IF(N182="zákl. přenesená",J182,0)</f>
        <v>0</v>
      </c>
      <c r="BH182" s="207">
        <f>IF(N182="sníž. přenesená",J182,0)</f>
        <v>0</v>
      </c>
      <c r="BI182" s="207">
        <f>IF(N182="nulová",J182,0)</f>
        <v>0</v>
      </c>
      <c r="BJ182" s="16" t="s">
        <v>77</v>
      </c>
      <c r="BK182" s="207">
        <f>ROUND(I182*H182,2)</f>
        <v>0</v>
      </c>
      <c r="BL182" s="16" t="s">
        <v>132</v>
      </c>
      <c r="BM182" s="16" t="s">
        <v>241</v>
      </c>
    </row>
    <row r="183" s="1" customFormat="1">
      <c r="B183" s="37"/>
      <c r="C183" s="38"/>
      <c r="D183" s="208" t="s">
        <v>135</v>
      </c>
      <c r="E183" s="38"/>
      <c r="F183" s="209" t="s">
        <v>242</v>
      </c>
      <c r="G183" s="38"/>
      <c r="H183" s="38"/>
      <c r="I183" s="123"/>
      <c r="J183" s="38"/>
      <c r="K183" s="38"/>
      <c r="L183" s="42"/>
      <c r="M183" s="210"/>
      <c r="N183" s="78"/>
      <c r="O183" s="78"/>
      <c r="P183" s="78"/>
      <c r="Q183" s="78"/>
      <c r="R183" s="78"/>
      <c r="S183" s="78"/>
      <c r="T183" s="79"/>
      <c r="AT183" s="16" t="s">
        <v>135</v>
      </c>
      <c r="AU183" s="16" t="s">
        <v>133</v>
      </c>
    </row>
    <row r="184" s="1" customFormat="1">
      <c r="B184" s="37"/>
      <c r="C184" s="38"/>
      <c r="D184" s="208" t="s">
        <v>137</v>
      </c>
      <c r="E184" s="38"/>
      <c r="F184" s="211" t="s">
        <v>243</v>
      </c>
      <c r="G184" s="38"/>
      <c r="H184" s="38"/>
      <c r="I184" s="123"/>
      <c r="J184" s="38"/>
      <c r="K184" s="38"/>
      <c r="L184" s="42"/>
      <c r="M184" s="210"/>
      <c r="N184" s="78"/>
      <c r="O184" s="78"/>
      <c r="P184" s="78"/>
      <c r="Q184" s="78"/>
      <c r="R184" s="78"/>
      <c r="S184" s="78"/>
      <c r="T184" s="79"/>
      <c r="AT184" s="16" t="s">
        <v>137</v>
      </c>
      <c r="AU184" s="16" t="s">
        <v>133</v>
      </c>
    </row>
    <row r="185" s="11" customFormat="1">
      <c r="B185" s="212"/>
      <c r="C185" s="213"/>
      <c r="D185" s="208" t="s">
        <v>139</v>
      </c>
      <c r="E185" s="214" t="s">
        <v>19</v>
      </c>
      <c r="F185" s="215" t="s">
        <v>244</v>
      </c>
      <c r="G185" s="213"/>
      <c r="H185" s="214" t="s">
        <v>19</v>
      </c>
      <c r="I185" s="216"/>
      <c r="J185" s="213"/>
      <c r="K185" s="213"/>
      <c r="L185" s="217"/>
      <c r="M185" s="218"/>
      <c r="N185" s="219"/>
      <c r="O185" s="219"/>
      <c r="P185" s="219"/>
      <c r="Q185" s="219"/>
      <c r="R185" s="219"/>
      <c r="S185" s="219"/>
      <c r="T185" s="220"/>
      <c r="AT185" s="221" t="s">
        <v>139</v>
      </c>
      <c r="AU185" s="221" t="s">
        <v>133</v>
      </c>
      <c r="AV185" s="11" t="s">
        <v>77</v>
      </c>
      <c r="AW185" s="11" t="s">
        <v>33</v>
      </c>
      <c r="AX185" s="11" t="s">
        <v>72</v>
      </c>
      <c r="AY185" s="221" t="s">
        <v>123</v>
      </c>
    </row>
    <row r="186" s="12" customFormat="1">
      <c r="B186" s="222"/>
      <c r="C186" s="223"/>
      <c r="D186" s="208" t="s">
        <v>139</v>
      </c>
      <c r="E186" s="224" t="s">
        <v>19</v>
      </c>
      <c r="F186" s="225" t="s">
        <v>237</v>
      </c>
      <c r="G186" s="223"/>
      <c r="H186" s="226">
        <v>30.600000000000001</v>
      </c>
      <c r="I186" s="227"/>
      <c r="J186" s="223"/>
      <c r="K186" s="223"/>
      <c r="L186" s="228"/>
      <c r="M186" s="229"/>
      <c r="N186" s="230"/>
      <c r="O186" s="230"/>
      <c r="P186" s="230"/>
      <c r="Q186" s="230"/>
      <c r="R186" s="230"/>
      <c r="S186" s="230"/>
      <c r="T186" s="231"/>
      <c r="AT186" s="232" t="s">
        <v>139</v>
      </c>
      <c r="AU186" s="232" t="s">
        <v>133</v>
      </c>
      <c r="AV186" s="12" t="s">
        <v>79</v>
      </c>
      <c r="AW186" s="12" t="s">
        <v>33</v>
      </c>
      <c r="AX186" s="12" t="s">
        <v>72</v>
      </c>
      <c r="AY186" s="232" t="s">
        <v>123</v>
      </c>
    </row>
    <row r="187" s="12" customFormat="1">
      <c r="B187" s="222"/>
      <c r="C187" s="223"/>
      <c r="D187" s="208" t="s">
        <v>139</v>
      </c>
      <c r="E187" s="224" t="s">
        <v>19</v>
      </c>
      <c r="F187" s="225" t="s">
        <v>238</v>
      </c>
      <c r="G187" s="223"/>
      <c r="H187" s="226">
        <v>33.450000000000003</v>
      </c>
      <c r="I187" s="227"/>
      <c r="J187" s="223"/>
      <c r="K187" s="223"/>
      <c r="L187" s="228"/>
      <c r="M187" s="229"/>
      <c r="N187" s="230"/>
      <c r="O187" s="230"/>
      <c r="P187" s="230"/>
      <c r="Q187" s="230"/>
      <c r="R187" s="230"/>
      <c r="S187" s="230"/>
      <c r="T187" s="231"/>
      <c r="AT187" s="232" t="s">
        <v>139</v>
      </c>
      <c r="AU187" s="232" t="s">
        <v>133</v>
      </c>
      <c r="AV187" s="12" t="s">
        <v>79</v>
      </c>
      <c r="AW187" s="12" t="s">
        <v>33</v>
      </c>
      <c r="AX187" s="12" t="s">
        <v>72</v>
      </c>
      <c r="AY187" s="232" t="s">
        <v>123</v>
      </c>
    </row>
    <row r="188" s="13" customFormat="1">
      <c r="B188" s="233"/>
      <c r="C188" s="234"/>
      <c r="D188" s="208" t="s">
        <v>139</v>
      </c>
      <c r="E188" s="235" t="s">
        <v>19</v>
      </c>
      <c r="F188" s="236" t="s">
        <v>143</v>
      </c>
      <c r="G188" s="234"/>
      <c r="H188" s="237">
        <v>64.050000000000011</v>
      </c>
      <c r="I188" s="238"/>
      <c r="J188" s="234"/>
      <c r="K188" s="234"/>
      <c r="L188" s="239"/>
      <c r="M188" s="240"/>
      <c r="N188" s="241"/>
      <c r="O188" s="241"/>
      <c r="P188" s="241"/>
      <c r="Q188" s="241"/>
      <c r="R188" s="241"/>
      <c r="S188" s="241"/>
      <c r="T188" s="242"/>
      <c r="AT188" s="243" t="s">
        <v>139</v>
      </c>
      <c r="AU188" s="243" t="s">
        <v>133</v>
      </c>
      <c r="AV188" s="13" t="s">
        <v>132</v>
      </c>
      <c r="AW188" s="13" t="s">
        <v>33</v>
      </c>
      <c r="AX188" s="13" t="s">
        <v>77</v>
      </c>
      <c r="AY188" s="243" t="s">
        <v>123</v>
      </c>
    </row>
    <row r="189" s="1" customFormat="1" ht="16.5" customHeight="1">
      <c r="B189" s="37"/>
      <c r="C189" s="244" t="s">
        <v>245</v>
      </c>
      <c r="D189" s="244" t="s">
        <v>207</v>
      </c>
      <c r="E189" s="245" t="s">
        <v>246</v>
      </c>
      <c r="F189" s="246" t="s">
        <v>247</v>
      </c>
      <c r="G189" s="247" t="s">
        <v>248</v>
      </c>
      <c r="H189" s="248">
        <v>0.96099999999999997</v>
      </c>
      <c r="I189" s="249"/>
      <c r="J189" s="250">
        <f>ROUND(I189*H189,2)</f>
        <v>0</v>
      </c>
      <c r="K189" s="246" t="s">
        <v>131</v>
      </c>
      <c r="L189" s="251"/>
      <c r="M189" s="252" t="s">
        <v>19</v>
      </c>
      <c r="N189" s="253" t="s">
        <v>43</v>
      </c>
      <c r="O189" s="78"/>
      <c r="P189" s="205">
        <f>O189*H189</f>
        <v>0</v>
      </c>
      <c r="Q189" s="205">
        <v>0.001</v>
      </c>
      <c r="R189" s="205">
        <f>Q189*H189</f>
        <v>0.00096099999999999994</v>
      </c>
      <c r="S189" s="205">
        <v>0</v>
      </c>
      <c r="T189" s="206">
        <f>S189*H189</f>
        <v>0</v>
      </c>
      <c r="AR189" s="16" t="s">
        <v>199</v>
      </c>
      <c r="AT189" s="16" t="s">
        <v>207</v>
      </c>
      <c r="AU189" s="16" t="s">
        <v>133</v>
      </c>
      <c r="AY189" s="16" t="s">
        <v>123</v>
      </c>
      <c r="BE189" s="207">
        <f>IF(N189="základní",J189,0)</f>
        <v>0</v>
      </c>
      <c r="BF189" s="207">
        <f>IF(N189="snížená",J189,0)</f>
        <v>0</v>
      </c>
      <c r="BG189" s="207">
        <f>IF(N189="zákl. přenesená",J189,0)</f>
        <v>0</v>
      </c>
      <c r="BH189" s="207">
        <f>IF(N189="sníž. přenesená",J189,0)</f>
        <v>0</v>
      </c>
      <c r="BI189" s="207">
        <f>IF(N189="nulová",J189,0)</f>
        <v>0</v>
      </c>
      <c r="BJ189" s="16" t="s">
        <v>77</v>
      </c>
      <c r="BK189" s="207">
        <f>ROUND(I189*H189,2)</f>
        <v>0</v>
      </c>
      <c r="BL189" s="16" t="s">
        <v>132</v>
      </c>
      <c r="BM189" s="16" t="s">
        <v>249</v>
      </c>
    </row>
    <row r="190" s="1" customFormat="1">
      <c r="B190" s="37"/>
      <c r="C190" s="38"/>
      <c r="D190" s="208" t="s">
        <v>135</v>
      </c>
      <c r="E190" s="38"/>
      <c r="F190" s="209" t="s">
        <v>247</v>
      </c>
      <c r="G190" s="38"/>
      <c r="H190" s="38"/>
      <c r="I190" s="123"/>
      <c r="J190" s="38"/>
      <c r="K190" s="38"/>
      <c r="L190" s="42"/>
      <c r="M190" s="210"/>
      <c r="N190" s="78"/>
      <c r="O190" s="78"/>
      <c r="P190" s="78"/>
      <c r="Q190" s="78"/>
      <c r="R190" s="78"/>
      <c r="S190" s="78"/>
      <c r="T190" s="79"/>
      <c r="AT190" s="16" t="s">
        <v>135</v>
      </c>
      <c r="AU190" s="16" t="s">
        <v>133</v>
      </c>
    </row>
    <row r="191" s="12" customFormat="1">
      <c r="B191" s="222"/>
      <c r="C191" s="223"/>
      <c r="D191" s="208" t="s">
        <v>139</v>
      </c>
      <c r="E191" s="223"/>
      <c r="F191" s="225" t="s">
        <v>250</v>
      </c>
      <c r="G191" s="223"/>
      <c r="H191" s="226">
        <v>0.96099999999999997</v>
      </c>
      <c r="I191" s="227"/>
      <c r="J191" s="223"/>
      <c r="K191" s="223"/>
      <c r="L191" s="228"/>
      <c r="M191" s="229"/>
      <c r="N191" s="230"/>
      <c r="O191" s="230"/>
      <c r="P191" s="230"/>
      <c r="Q191" s="230"/>
      <c r="R191" s="230"/>
      <c r="S191" s="230"/>
      <c r="T191" s="231"/>
      <c r="AT191" s="232" t="s">
        <v>139</v>
      </c>
      <c r="AU191" s="232" t="s">
        <v>133</v>
      </c>
      <c r="AV191" s="12" t="s">
        <v>79</v>
      </c>
      <c r="AW191" s="12" t="s">
        <v>4</v>
      </c>
      <c r="AX191" s="12" t="s">
        <v>77</v>
      </c>
      <c r="AY191" s="232" t="s">
        <v>123</v>
      </c>
    </row>
    <row r="192" s="10" customFormat="1" ht="22.8" customHeight="1">
      <c r="B192" s="180"/>
      <c r="C192" s="181"/>
      <c r="D192" s="182" t="s">
        <v>71</v>
      </c>
      <c r="E192" s="194" t="s">
        <v>132</v>
      </c>
      <c r="F192" s="194" t="s">
        <v>251</v>
      </c>
      <c r="G192" s="181"/>
      <c r="H192" s="181"/>
      <c r="I192" s="184"/>
      <c r="J192" s="195">
        <f>BK192</f>
        <v>0</v>
      </c>
      <c r="K192" s="181"/>
      <c r="L192" s="186"/>
      <c r="M192" s="187"/>
      <c r="N192" s="188"/>
      <c r="O192" s="188"/>
      <c r="P192" s="189">
        <f>P193</f>
        <v>0</v>
      </c>
      <c r="Q192" s="188"/>
      <c r="R192" s="189">
        <f>R193</f>
        <v>0.84915000000000007</v>
      </c>
      <c r="S192" s="188"/>
      <c r="T192" s="190">
        <f>T193</f>
        <v>0</v>
      </c>
      <c r="AR192" s="191" t="s">
        <v>77</v>
      </c>
      <c r="AT192" s="192" t="s">
        <v>71</v>
      </c>
      <c r="AU192" s="192" t="s">
        <v>77</v>
      </c>
      <c r="AY192" s="191" t="s">
        <v>123</v>
      </c>
      <c r="BK192" s="193">
        <f>BK193</f>
        <v>0</v>
      </c>
    </row>
    <row r="193" s="10" customFormat="1" ht="20.88" customHeight="1">
      <c r="B193" s="180"/>
      <c r="C193" s="181"/>
      <c r="D193" s="182" t="s">
        <v>71</v>
      </c>
      <c r="E193" s="194" t="s">
        <v>252</v>
      </c>
      <c r="F193" s="194" t="s">
        <v>253</v>
      </c>
      <c r="G193" s="181"/>
      <c r="H193" s="181"/>
      <c r="I193" s="184"/>
      <c r="J193" s="195">
        <f>BK193</f>
        <v>0</v>
      </c>
      <c r="K193" s="181"/>
      <c r="L193" s="186"/>
      <c r="M193" s="187"/>
      <c r="N193" s="188"/>
      <c r="O193" s="188"/>
      <c r="P193" s="189">
        <f>SUM(P194:P197)</f>
        <v>0</v>
      </c>
      <c r="Q193" s="188"/>
      <c r="R193" s="189">
        <f>SUM(R194:R197)</f>
        <v>0.84915000000000007</v>
      </c>
      <c r="S193" s="188"/>
      <c r="T193" s="190">
        <f>SUM(T194:T197)</f>
        <v>0</v>
      </c>
      <c r="AR193" s="191" t="s">
        <v>77</v>
      </c>
      <c r="AT193" s="192" t="s">
        <v>71</v>
      </c>
      <c r="AU193" s="192" t="s">
        <v>79</v>
      </c>
      <c r="AY193" s="191" t="s">
        <v>123</v>
      </c>
      <c r="BK193" s="193">
        <f>SUM(BK194:BK197)</f>
        <v>0</v>
      </c>
    </row>
    <row r="194" s="1" customFormat="1" ht="16.5" customHeight="1">
      <c r="B194" s="37"/>
      <c r="C194" s="196" t="s">
        <v>8</v>
      </c>
      <c r="D194" s="196" t="s">
        <v>127</v>
      </c>
      <c r="E194" s="197" t="s">
        <v>254</v>
      </c>
      <c r="F194" s="198" t="s">
        <v>255</v>
      </c>
      <c r="G194" s="199" t="s">
        <v>256</v>
      </c>
      <c r="H194" s="200">
        <v>185</v>
      </c>
      <c r="I194" s="201"/>
      <c r="J194" s="202">
        <f>ROUND(I194*H194,2)</f>
        <v>0</v>
      </c>
      <c r="K194" s="198" t="s">
        <v>131</v>
      </c>
      <c r="L194" s="42"/>
      <c r="M194" s="203" t="s">
        <v>19</v>
      </c>
      <c r="N194" s="204" t="s">
        <v>43</v>
      </c>
      <c r="O194" s="78"/>
      <c r="P194" s="205">
        <f>O194*H194</f>
        <v>0</v>
      </c>
      <c r="Q194" s="205">
        <v>0.0045900000000000003</v>
      </c>
      <c r="R194" s="205">
        <f>Q194*H194</f>
        <v>0.84915000000000007</v>
      </c>
      <c r="S194" s="205">
        <v>0</v>
      </c>
      <c r="T194" s="206">
        <f>S194*H194</f>
        <v>0</v>
      </c>
      <c r="AR194" s="16" t="s">
        <v>132</v>
      </c>
      <c r="AT194" s="16" t="s">
        <v>127</v>
      </c>
      <c r="AU194" s="16" t="s">
        <v>133</v>
      </c>
      <c r="AY194" s="16" t="s">
        <v>123</v>
      </c>
      <c r="BE194" s="207">
        <f>IF(N194="základní",J194,0)</f>
        <v>0</v>
      </c>
      <c r="BF194" s="207">
        <f>IF(N194="snížená",J194,0)</f>
        <v>0</v>
      </c>
      <c r="BG194" s="207">
        <f>IF(N194="zákl. přenesená",J194,0)</f>
        <v>0</v>
      </c>
      <c r="BH194" s="207">
        <f>IF(N194="sníž. přenesená",J194,0)</f>
        <v>0</v>
      </c>
      <c r="BI194" s="207">
        <f>IF(N194="nulová",J194,0)</f>
        <v>0</v>
      </c>
      <c r="BJ194" s="16" t="s">
        <v>77</v>
      </c>
      <c r="BK194" s="207">
        <f>ROUND(I194*H194,2)</f>
        <v>0</v>
      </c>
      <c r="BL194" s="16" t="s">
        <v>132</v>
      </c>
      <c r="BM194" s="16" t="s">
        <v>257</v>
      </c>
    </row>
    <row r="195" s="1" customFormat="1">
      <c r="B195" s="37"/>
      <c r="C195" s="38"/>
      <c r="D195" s="208" t="s">
        <v>135</v>
      </c>
      <c r="E195" s="38"/>
      <c r="F195" s="209" t="s">
        <v>258</v>
      </c>
      <c r="G195" s="38"/>
      <c r="H195" s="38"/>
      <c r="I195" s="123"/>
      <c r="J195" s="38"/>
      <c r="K195" s="38"/>
      <c r="L195" s="42"/>
      <c r="M195" s="210"/>
      <c r="N195" s="78"/>
      <c r="O195" s="78"/>
      <c r="P195" s="78"/>
      <c r="Q195" s="78"/>
      <c r="R195" s="78"/>
      <c r="S195" s="78"/>
      <c r="T195" s="79"/>
      <c r="AT195" s="16" t="s">
        <v>135</v>
      </c>
      <c r="AU195" s="16" t="s">
        <v>133</v>
      </c>
    </row>
    <row r="196" s="1" customFormat="1">
      <c r="B196" s="37"/>
      <c r="C196" s="38"/>
      <c r="D196" s="208" t="s">
        <v>137</v>
      </c>
      <c r="E196" s="38"/>
      <c r="F196" s="211" t="s">
        <v>259</v>
      </c>
      <c r="G196" s="38"/>
      <c r="H196" s="38"/>
      <c r="I196" s="123"/>
      <c r="J196" s="38"/>
      <c r="K196" s="38"/>
      <c r="L196" s="42"/>
      <c r="M196" s="210"/>
      <c r="N196" s="78"/>
      <c r="O196" s="78"/>
      <c r="P196" s="78"/>
      <c r="Q196" s="78"/>
      <c r="R196" s="78"/>
      <c r="S196" s="78"/>
      <c r="T196" s="79"/>
      <c r="AT196" s="16" t="s">
        <v>137</v>
      </c>
      <c r="AU196" s="16" t="s">
        <v>133</v>
      </c>
    </row>
    <row r="197" s="12" customFormat="1">
      <c r="B197" s="222"/>
      <c r="C197" s="223"/>
      <c r="D197" s="208" t="s">
        <v>139</v>
      </c>
      <c r="E197" s="224" t="s">
        <v>19</v>
      </c>
      <c r="F197" s="225" t="s">
        <v>260</v>
      </c>
      <c r="G197" s="223"/>
      <c r="H197" s="226">
        <v>185</v>
      </c>
      <c r="I197" s="227"/>
      <c r="J197" s="223"/>
      <c r="K197" s="223"/>
      <c r="L197" s="228"/>
      <c r="M197" s="229"/>
      <c r="N197" s="230"/>
      <c r="O197" s="230"/>
      <c r="P197" s="230"/>
      <c r="Q197" s="230"/>
      <c r="R197" s="230"/>
      <c r="S197" s="230"/>
      <c r="T197" s="231"/>
      <c r="AT197" s="232" t="s">
        <v>139</v>
      </c>
      <c r="AU197" s="232" t="s">
        <v>133</v>
      </c>
      <c r="AV197" s="12" t="s">
        <v>79</v>
      </c>
      <c r="AW197" s="12" t="s">
        <v>33</v>
      </c>
      <c r="AX197" s="12" t="s">
        <v>77</v>
      </c>
      <c r="AY197" s="232" t="s">
        <v>123</v>
      </c>
    </row>
    <row r="198" s="10" customFormat="1" ht="22.8" customHeight="1">
      <c r="B198" s="180"/>
      <c r="C198" s="181"/>
      <c r="D198" s="182" t="s">
        <v>71</v>
      </c>
      <c r="E198" s="194" t="s">
        <v>169</v>
      </c>
      <c r="F198" s="194" t="s">
        <v>261</v>
      </c>
      <c r="G198" s="181"/>
      <c r="H198" s="181"/>
      <c r="I198" s="184"/>
      <c r="J198" s="195">
        <f>BK198</f>
        <v>0</v>
      </c>
      <c r="K198" s="181"/>
      <c r="L198" s="186"/>
      <c r="M198" s="187"/>
      <c r="N198" s="188"/>
      <c r="O198" s="188"/>
      <c r="P198" s="189">
        <f>P199+P216</f>
        <v>0</v>
      </c>
      <c r="Q198" s="188"/>
      <c r="R198" s="189">
        <f>R199+R216</f>
        <v>11.925315900000001</v>
      </c>
      <c r="S198" s="188"/>
      <c r="T198" s="190">
        <f>T199+T216</f>
        <v>0</v>
      </c>
      <c r="AR198" s="191" t="s">
        <v>77</v>
      </c>
      <c r="AT198" s="192" t="s">
        <v>71</v>
      </c>
      <c r="AU198" s="192" t="s">
        <v>77</v>
      </c>
      <c r="AY198" s="191" t="s">
        <v>123</v>
      </c>
      <c r="BK198" s="193">
        <f>BK199+BK216</f>
        <v>0</v>
      </c>
    </row>
    <row r="199" s="10" customFormat="1" ht="20.88" customHeight="1">
      <c r="B199" s="180"/>
      <c r="C199" s="181"/>
      <c r="D199" s="182" t="s">
        <v>71</v>
      </c>
      <c r="E199" s="194" t="s">
        <v>262</v>
      </c>
      <c r="F199" s="194" t="s">
        <v>263</v>
      </c>
      <c r="G199" s="181"/>
      <c r="H199" s="181"/>
      <c r="I199" s="184"/>
      <c r="J199" s="195">
        <f>BK199</f>
        <v>0</v>
      </c>
      <c r="K199" s="181"/>
      <c r="L199" s="186"/>
      <c r="M199" s="187"/>
      <c r="N199" s="188"/>
      <c r="O199" s="188"/>
      <c r="P199" s="189">
        <f>SUM(P200:P215)</f>
        <v>0</v>
      </c>
      <c r="Q199" s="188"/>
      <c r="R199" s="189">
        <f>SUM(R200:R215)</f>
        <v>10.5124434</v>
      </c>
      <c r="S199" s="188"/>
      <c r="T199" s="190">
        <f>SUM(T200:T215)</f>
        <v>0</v>
      </c>
      <c r="AR199" s="191" t="s">
        <v>77</v>
      </c>
      <c r="AT199" s="192" t="s">
        <v>71</v>
      </c>
      <c r="AU199" s="192" t="s">
        <v>79</v>
      </c>
      <c r="AY199" s="191" t="s">
        <v>123</v>
      </c>
      <c r="BK199" s="193">
        <f>SUM(BK200:BK215)</f>
        <v>0</v>
      </c>
    </row>
    <row r="200" s="1" customFormat="1" ht="16.5" customHeight="1">
      <c r="B200" s="37"/>
      <c r="C200" s="196" t="s">
        <v>264</v>
      </c>
      <c r="D200" s="196" t="s">
        <v>127</v>
      </c>
      <c r="E200" s="197" t="s">
        <v>265</v>
      </c>
      <c r="F200" s="198" t="s">
        <v>266</v>
      </c>
      <c r="G200" s="199" t="s">
        <v>130</v>
      </c>
      <c r="H200" s="200">
        <v>30.98</v>
      </c>
      <c r="I200" s="201"/>
      <c r="J200" s="202">
        <f>ROUND(I200*H200,2)</f>
        <v>0</v>
      </c>
      <c r="K200" s="198" t="s">
        <v>131</v>
      </c>
      <c r="L200" s="42"/>
      <c r="M200" s="203" t="s">
        <v>19</v>
      </c>
      <c r="N200" s="204" t="s">
        <v>43</v>
      </c>
      <c r="O200" s="78"/>
      <c r="P200" s="205">
        <f>O200*H200</f>
        <v>0</v>
      </c>
      <c r="Q200" s="205">
        <v>0.13188</v>
      </c>
      <c r="R200" s="205">
        <f>Q200*H200</f>
        <v>4.0856424000000002</v>
      </c>
      <c r="S200" s="205">
        <v>0</v>
      </c>
      <c r="T200" s="206">
        <f>S200*H200</f>
        <v>0</v>
      </c>
      <c r="AR200" s="16" t="s">
        <v>132</v>
      </c>
      <c r="AT200" s="16" t="s">
        <v>127</v>
      </c>
      <c r="AU200" s="16" t="s">
        <v>133</v>
      </c>
      <c r="AY200" s="16" t="s">
        <v>123</v>
      </c>
      <c r="BE200" s="207">
        <f>IF(N200="základní",J200,0)</f>
        <v>0</v>
      </c>
      <c r="BF200" s="207">
        <f>IF(N200="snížená",J200,0)</f>
        <v>0</v>
      </c>
      <c r="BG200" s="207">
        <f>IF(N200="zákl. přenesená",J200,0)</f>
        <v>0</v>
      </c>
      <c r="BH200" s="207">
        <f>IF(N200="sníž. přenesená",J200,0)</f>
        <v>0</v>
      </c>
      <c r="BI200" s="207">
        <f>IF(N200="nulová",J200,0)</f>
        <v>0</v>
      </c>
      <c r="BJ200" s="16" t="s">
        <v>77</v>
      </c>
      <c r="BK200" s="207">
        <f>ROUND(I200*H200,2)</f>
        <v>0</v>
      </c>
      <c r="BL200" s="16" t="s">
        <v>132</v>
      </c>
      <c r="BM200" s="16" t="s">
        <v>267</v>
      </c>
    </row>
    <row r="201" s="1" customFormat="1">
      <c r="B201" s="37"/>
      <c r="C201" s="38"/>
      <c r="D201" s="208" t="s">
        <v>135</v>
      </c>
      <c r="E201" s="38"/>
      <c r="F201" s="209" t="s">
        <v>268</v>
      </c>
      <c r="G201" s="38"/>
      <c r="H201" s="38"/>
      <c r="I201" s="123"/>
      <c r="J201" s="38"/>
      <c r="K201" s="38"/>
      <c r="L201" s="42"/>
      <c r="M201" s="210"/>
      <c r="N201" s="78"/>
      <c r="O201" s="78"/>
      <c r="P201" s="78"/>
      <c r="Q201" s="78"/>
      <c r="R201" s="78"/>
      <c r="S201" s="78"/>
      <c r="T201" s="79"/>
      <c r="AT201" s="16" t="s">
        <v>135</v>
      </c>
      <c r="AU201" s="16" t="s">
        <v>133</v>
      </c>
    </row>
    <row r="202" s="1" customFormat="1">
      <c r="B202" s="37"/>
      <c r="C202" s="38"/>
      <c r="D202" s="208" t="s">
        <v>137</v>
      </c>
      <c r="E202" s="38"/>
      <c r="F202" s="211" t="s">
        <v>269</v>
      </c>
      <c r="G202" s="38"/>
      <c r="H202" s="38"/>
      <c r="I202" s="123"/>
      <c r="J202" s="38"/>
      <c r="K202" s="38"/>
      <c r="L202" s="42"/>
      <c r="M202" s="210"/>
      <c r="N202" s="78"/>
      <c r="O202" s="78"/>
      <c r="P202" s="78"/>
      <c r="Q202" s="78"/>
      <c r="R202" s="78"/>
      <c r="S202" s="78"/>
      <c r="T202" s="79"/>
      <c r="AT202" s="16" t="s">
        <v>137</v>
      </c>
      <c r="AU202" s="16" t="s">
        <v>133</v>
      </c>
    </row>
    <row r="203" s="11" customFormat="1">
      <c r="B203" s="212"/>
      <c r="C203" s="213"/>
      <c r="D203" s="208" t="s">
        <v>139</v>
      </c>
      <c r="E203" s="214" t="s">
        <v>19</v>
      </c>
      <c r="F203" s="215" t="s">
        <v>158</v>
      </c>
      <c r="G203" s="213"/>
      <c r="H203" s="214" t="s">
        <v>19</v>
      </c>
      <c r="I203" s="216"/>
      <c r="J203" s="213"/>
      <c r="K203" s="213"/>
      <c r="L203" s="217"/>
      <c r="M203" s="218"/>
      <c r="N203" s="219"/>
      <c r="O203" s="219"/>
      <c r="P203" s="219"/>
      <c r="Q203" s="219"/>
      <c r="R203" s="219"/>
      <c r="S203" s="219"/>
      <c r="T203" s="220"/>
      <c r="AT203" s="221" t="s">
        <v>139</v>
      </c>
      <c r="AU203" s="221" t="s">
        <v>133</v>
      </c>
      <c r="AV203" s="11" t="s">
        <v>77</v>
      </c>
      <c r="AW203" s="11" t="s">
        <v>33</v>
      </c>
      <c r="AX203" s="11" t="s">
        <v>72</v>
      </c>
      <c r="AY203" s="221" t="s">
        <v>123</v>
      </c>
    </row>
    <row r="204" s="12" customFormat="1">
      <c r="B204" s="222"/>
      <c r="C204" s="223"/>
      <c r="D204" s="208" t="s">
        <v>139</v>
      </c>
      <c r="E204" s="224" t="s">
        <v>19</v>
      </c>
      <c r="F204" s="225" t="s">
        <v>159</v>
      </c>
      <c r="G204" s="223"/>
      <c r="H204" s="226">
        <v>16.800000000000001</v>
      </c>
      <c r="I204" s="227"/>
      <c r="J204" s="223"/>
      <c r="K204" s="223"/>
      <c r="L204" s="228"/>
      <c r="M204" s="229"/>
      <c r="N204" s="230"/>
      <c r="O204" s="230"/>
      <c r="P204" s="230"/>
      <c r="Q204" s="230"/>
      <c r="R204" s="230"/>
      <c r="S204" s="230"/>
      <c r="T204" s="231"/>
      <c r="AT204" s="232" t="s">
        <v>139</v>
      </c>
      <c r="AU204" s="232" t="s">
        <v>133</v>
      </c>
      <c r="AV204" s="12" t="s">
        <v>79</v>
      </c>
      <c r="AW204" s="12" t="s">
        <v>33</v>
      </c>
      <c r="AX204" s="12" t="s">
        <v>72</v>
      </c>
      <c r="AY204" s="232" t="s">
        <v>123</v>
      </c>
    </row>
    <row r="205" s="12" customFormat="1">
      <c r="B205" s="222"/>
      <c r="C205" s="223"/>
      <c r="D205" s="208" t="s">
        <v>139</v>
      </c>
      <c r="E205" s="224" t="s">
        <v>19</v>
      </c>
      <c r="F205" s="225" t="s">
        <v>160</v>
      </c>
      <c r="G205" s="223"/>
      <c r="H205" s="226">
        <v>10.26</v>
      </c>
      <c r="I205" s="227"/>
      <c r="J205" s="223"/>
      <c r="K205" s="223"/>
      <c r="L205" s="228"/>
      <c r="M205" s="229"/>
      <c r="N205" s="230"/>
      <c r="O205" s="230"/>
      <c r="P205" s="230"/>
      <c r="Q205" s="230"/>
      <c r="R205" s="230"/>
      <c r="S205" s="230"/>
      <c r="T205" s="231"/>
      <c r="AT205" s="232" t="s">
        <v>139</v>
      </c>
      <c r="AU205" s="232" t="s">
        <v>133</v>
      </c>
      <c r="AV205" s="12" t="s">
        <v>79</v>
      </c>
      <c r="AW205" s="12" t="s">
        <v>33</v>
      </c>
      <c r="AX205" s="12" t="s">
        <v>72</v>
      </c>
      <c r="AY205" s="232" t="s">
        <v>123</v>
      </c>
    </row>
    <row r="206" s="12" customFormat="1">
      <c r="B206" s="222"/>
      <c r="C206" s="223"/>
      <c r="D206" s="208" t="s">
        <v>139</v>
      </c>
      <c r="E206" s="224" t="s">
        <v>19</v>
      </c>
      <c r="F206" s="225" t="s">
        <v>161</v>
      </c>
      <c r="G206" s="223"/>
      <c r="H206" s="226">
        <v>3.9199999999999999</v>
      </c>
      <c r="I206" s="227"/>
      <c r="J206" s="223"/>
      <c r="K206" s="223"/>
      <c r="L206" s="228"/>
      <c r="M206" s="229"/>
      <c r="N206" s="230"/>
      <c r="O206" s="230"/>
      <c r="P206" s="230"/>
      <c r="Q206" s="230"/>
      <c r="R206" s="230"/>
      <c r="S206" s="230"/>
      <c r="T206" s="231"/>
      <c r="AT206" s="232" t="s">
        <v>139</v>
      </c>
      <c r="AU206" s="232" t="s">
        <v>133</v>
      </c>
      <c r="AV206" s="12" t="s">
        <v>79</v>
      </c>
      <c r="AW206" s="12" t="s">
        <v>33</v>
      </c>
      <c r="AX206" s="12" t="s">
        <v>72</v>
      </c>
      <c r="AY206" s="232" t="s">
        <v>123</v>
      </c>
    </row>
    <row r="207" s="13" customFormat="1">
      <c r="B207" s="233"/>
      <c r="C207" s="234"/>
      <c r="D207" s="208" t="s">
        <v>139</v>
      </c>
      <c r="E207" s="235" t="s">
        <v>19</v>
      </c>
      <c r="F207" s="236" t="s">
        <v>143</v>
      </c>
      <c r="G207" s="234"/>
      <c r="H207" s="237">
        <v>30.980000000000004</v>
      </c>
      <c r="I207" s="238"/>
      <c r="J207" s="234"/>
      <c r="K207" s="234"/>
      <c r="L207" s="239"/>
      <c r="M207" s="240"/>
      <c r="N207" s="241"/>
      <c r="O207" s="241"/>
      <c r="P207" s="241"/>
      <c r="Q207" s="241"/>
      <c r="R207" s="241"/>
      <c r="S207" s="241"/>
      <c r="T207" s="242"/>
      <c r="AT207" s="243" t="s">
        <v>139</v>
      </c>
      <c r="AU207" s="243" t="s">
        <v>133</v>
      </c>
      <c r="AV207" s="13" t="s">
        <v>132</v>
      </c>
      <c r="AW207" s="13" t="s">
        <v>33</v>
      </c>
      <c r="AX207" s="13" t="s">
        <v>77</v>
      </c>
      <c r="AY207" s="243" t="s">
        <v>123</v>
      </c>
    </row>
    <row r="208" s="1" customFormat="1" ht="16.5" customHeight="1">
      <c r="B208" s="37"/>
      <c r="C208" s="196" t="s">
        <v>197</v>
      </c>
      <c r="D208" s="196" t="s">
        <v>127</v>
      </c>
      <c r="E208" s="197" t="s">
        <v>270</v>
      </c>
      <c r="F208" s="198" t="s">
        <v>271</v>
      </c>
      <c r="G208" s="199" t="s">
        <v>130</v>
      </c>
      <c r="H208" s="200">
        <v>30.98</v>
      </c>
      <c r="I208" s="201"/>
      <c r="J208" s="202">
        <f>ROUND(I208*H208,2)</f>
        <v>0</v>
      </c>
      <c r="K208" s="198" t="s">
        <v>131</v>
      </c>
      <c r="L208" s="42"/>
      <c r="M208" s="203" t="s">
        <v>19</v>
      </c>
      <c r="N208" s="204" t="s">
        <v>43</v>
      </c>
      <c r="O208" s="78"/>
      <c r="P208" s="205">
        <f>O208*H208</f>
        <v>0</v>
      </c>
      <c r="Q208" s="205">
        <v>0.20745</v>
      </c>
      <c r="R208" s="205">
        <f>Q208*H208</f>
        <v>6.4268010000000002</v>
      </c>
      <c r="S208" s="205">
        <v>0</v>
      </c>
      <c r="T208" s="206">
        <f>S208*H208</f>
        <v>0</v>
      </c>
      <c r="AR208" s="16" t="s">
        <v>132</v>
      </c>
      <c r="AT208" s="16" t="s">
        <v>127</v>
      </c>
      <c r="AU208" s="16" t="s">
        <v>133</v>
      </c>
      <c r="AY208" s="16" t="s">
        <v>123</v>
      </c>
      <c r="BE208" s="207">
        <f>IF(N208="základní",J208,0)</f>
        <v>0</v>
      </c>
      <c r="BF208" s="207">
        <f>IF(N208="snížená",J208,0)</f>
        <v>0</v>
      </c>
      <c r="BG208" s="207">
        <f>IF(N208="zákl. přenesená",J208,0)</f>
        <v>0</v>
      </c>
      <c r="BH208" s="207">
        <f>IF(N208="sníž. přenesená",J208,0)</f>
        <v>0</v>
      </c>
      <c r="BI208" s="207">
        <f>IF(N208="nulová",J208,0)</f>
        <v>0</v>
      </c>
      <c r="BJ208" s="16" t="s">
        <v>77</v>
      </c>
      <c r="BK208" s="207">
        <f>ROUND(I208*H208,2)</f>
        <v>0</v>
      </c>
      <c r="BL208" s="16" t="s">
        <v>132</v>
      </c>
      <c r="BM208" s="16" t="s">
        <v>272</v>
      </c>
    </row>
    <row r="209" s="1" customFormat="1">
      <c r="B209" s="37"/>
      <c r="C209" s="38"/>
      <c r="D209" s="208" t="s">
        <v>135</v>
      </c>
      <c r="E209" s="38"/>
      <c r="F209" s="209" t="s">
        <v>273</v>
      </c>
      <c r="G209" s="38"/>
      <c r="H209" s="38"/>
      <c r="I209" s="123"/>
      <c r="J209" s="38"/>
      <c r="K209" s="38"/>
      <c r="L209" s="42"/>
      <c r="M209" s="210"/>
      <c r="N209" s="78"/>
      <c r="O209" s="78"/>
      <c r="P209" s="78"/>
      <c r="Q209" s="78"/>
      <c r="R209" s="78"/>
      <c r="S209" s="78"/>
      <c r="T209" s="79"/>
      <c r="AT209" s="16" t="s">
        <v>135</v>
      </c>
      <c r="AU209" s="16" t="s">
        <v>133</v>
      </c>
    </row>
    <row r="210" s="1" customFormat="1">
      <c r="B210" s="37"/>
      <c r="C210" s="38"/>
      <c r="D210" s="208" t="s">
        <v>137</v>
      </c>
      <c r="E210" s="38"/>
      <c r="F210" s="211" t="s">
        <v>269</v>
      </c>
      <c r="G210" s="38"/>
      <c r="H210" s="38"/>
      <c r="I210" s="123"/>
      <c r="J210" s="38"/>
      <c r="K210" s="38"/>
      <c r="L210" s="42"/>
      <c r="M210" s="210"/>
      <c r="N210" s="78"/>
      <c r="O210" s="78"/>
      <c r="P210" s="78"/>
      <c r="Q210" s="78"/>
      <c r="R210" s="78"/>
      <c r="S210" s="78"/>
      <c r="T210" s="79"/>
      <c r="AT210" s="16" t="s">
        <v>137</v>
      </c>
      <c r="AU210" s="16" t="s">
        <v>133</v>
      </c>
    </row>
    <row r="211" s="11" customFormat="1">
      <c r="B211" s="212"/>
      <c r="C211" s="213"/>
      <c r="D211" s="208" t="s">
        <v>139</v>
      </c>
      <c r="E211" s="214" t="s">
        <v>19</v>
      </c>
      <c r="F211" s="215" t="s">
        <v>158</v>
      </c>
      <c r="G211" s="213"/>
      <c r="H211" s="214" t="s">
        <v>19</v>
      </c>
      <c r="I211" s="216"/>
      <c r="J211" s="213"/>
      <c r="K211" s="213"/>
      <c r="L211" s="217"/>
      <c r="M211" s="218"/>
      <c r="N211" s="219"/>
      <c r="O211" s="219"/>
      <c r="P211" s="219"/>
      <c r="Q211" s="219"/>
      <c r="R211" s="219"/>
      <c r="S211" s="219"/>
      <c r="T211" s="220"/>
      <c r="AT211" s="221" t="s">
        <v>139</v>
      </c>
      <c r="AU211" s="221" t="s">
        <v>133</v>
      </c>
      <c r="AV211" s="11" t="s">
        <v>77</v>
      </c>
      <c r="AW211" s="11" t="s">
        <v>33</v>
      </c>
      <c r="AX211" s="11" t="s">
        <v>72</v>
      </c>
      <c r="AY211" s="221" t="s">
        <v>123</v>
      </c>
    </row>
    <row r="212" s="12" customFormat="1">
      <c r="B212" s="222"/>
      <c r="C212" s="223"/>
      <c r="D212" s="208" t="s">
        <v>139</v>
      </c>
      <c r="E212" s="224" t="s">
        <v>19</v>
      </c>
      <c r="F212" s="225" t="s">
        <v>159</v>
      </c>
      <c r="G212" s="223"/>
      <c r="H212" s="226">
        <v>16.800000000000001</v>
      </c>
      <c r="I212" s="227"/>
      <c r="J212" s="223"/>
      <c r="K212" s="223"/>
      <c r="L212" s="228"/>
      <c r="M212" s="229"/>
      <c r="N212" s="230"/>
      <c r="O212" s="230"/>
      <c r="P212" s="230"/>
      <c r="Q212" s="230"/>
      <c r="R212" s="230"/>
      <c r="S212" s="230"/>
      <c r="T212" s="231"/>
      <c r="AT212" s="232" t="s">
        <v>139</v>
      </c>
      <c r="AU212" s="232" t="s">
        <v>133</v>
      </c>
      <c r="AV212" s="12" t="s">
        <v>79</v>
      </c>
      <c r="AW212" s="12" t="s">
        <v>33</v>
      </c>
      <c r="AX212" s="12" t="s">
        <v>72</v>
      </c>
      <c r="AY212" s="232" t="s">
        <v>123</v>
      </c>
    </row>
    <row r="213" s="12" customFormat="1">
      <c r="B213" s="222"/>
      <c r="C213" s="223"/>
      <c r="D213" s="208" t="s">
        <v>139</v>
      </c>
      <c r="E213" s="224" t="s">
        <v>19</v>
      </c>
      <c r="F213" s="225" t="s">
        <v>160</v>
      </c>
      <c r="G213" s="223"/>
      <c r="H213" s="226">
        <v>10.26</v>
      </c>
      <c r="I213" s="227"/>
      <c r="J213" s="223"/>
      <c r="K213" s="223"/>
      <c r="L213" s="228"/>
      <c r="M213" s="229"/>
      <c r="N213" s="230"/>
      <c r="O213" s="230"/>
      <c r="P213" s="230"/>
      <c r="Q213" s="230"/>
      <c r="R213" s="230"/>
      <c r="S213" s="230"/>
      <c r="T213" s="231"/>
      <c r="AT213" s="232" t="s">
        <v>139</v>
      </c>
      <c r="AU213" s="232" t="s">
        <v>133</v>
      </c>
      <c r="AV213" s="12" t="s">
        <v>79</v>
      </c>
      <c r="AW213" s="12" t="s">
        <v>33</v>
      </c>
      <c r="AX213" s="12" t="s">
        <v>72</v>
      </c>
      <c r="AY213" s="232" t="s">
        <v>123</v>
      </c>
    </row>
    <row r="214" s="12" customFormat="1">
      <c r="B214" s="222"/>
      <c r="C214" s="223"/>
      <c r="D214" s="208" t="s">
        <v>139</v>
      </c>
      <c r="E214" s="224" t="s">
        <v>19</v>
      </c>
      <c r="F214" s="225" t="s">
        <v>161</v>
      </c>
      <c r="G214" s="223"/>
      <c r="H214" s="226">
        <v>3.9199999999999999</v>
      </c>
      <c r="I214" s="227"/>
      <c r="J214" s="223"/>
      <c r="K214" s="223"/>
      <c r="L214" s="228"/>
      <c r="M214" s="229"/>
      <c r="N214" s="230"/>
      <c r="O214" s="230"/>
      <c r="P214" s="230"/>
      <c r="Q214" s="230"/>
      <c r="R214" s="230"/>
      <c r="S214" s="230"/>
      <c r="T214" s="231"/>
      <c r="AT214" s="232" t="s">
        <v>139</v>
      </c>
      <c r="AU214" s="232" t="s">
        <v>133</v>
      </c>
      <c r="AV214" s="12" t="s">
        <v>79</v>
      </c>
      <c r="AW214" s="12" t="s">
        <v>33</v>
      </c>
      <c r="AX214" s="12" t="s">
        <v>72</v>
      </c>
      <c r="AY214" s="232" t="s">
        <v>123</v>
      </c>
    </row>
    <row r="215" s="13" customFormat="1">
      <c r="B215" s="233"/>
      <c r="C215" s="234"/>
      <c r="D215" s="208" t="s">
        <v>139</v>
      </c>
      <c r="E215" s="235" t="s">
        <v>19</v>
      </c>
      <c r="F215" s="236" t="s">
        <v>143</v>
      </c>
      <c r="G215" s="234"/>
      <c r="H215" s="237">
        <v>30.980000000000004</v>
      </c>
      <c r="I215" s="238"/>
      <c r="J215" s="234"/>
      <c r="K215" s="234"/>
      <c r="L215" s="239"/>
      <c r="M215" s="240"/>
      <c r="N215" s="241"/>
      <c r="O215" s="241"/>
      <c r="P215" s="241"/>
      <c r="Q215" s="241"/>
      <c r="R215" s="241"/>
      <c r="S215" s="241"/>
      <c r="T215" s="242"/>
      <c r="AT215" s="243" t="s">
        <v>139</v>
      </c>
      <c r="AU215" s="243" t="s">
        <v>133</v>
      </c>
      <c r="AV215" s="13" t="s">
        <v>132</v>
      </c>
      <c r="AW215" s="13" t="s">
        <v>33</v>
      </c>
      <c r="AX215" s="13" t="s">
        <v>77</v>
      </c>
      <c r="AY215" s="243" t="s">
        <v>123</v>
      </c>
    </row>
    <row r="216" s="10" customFormat="1" ht="20.88" customHeight="1">
      <c r="B216" s="180"/>
      <c r="C216" s="181"/>
      <c r="D216" s="182" t="s">
        <v>71</v>
      </c>
      <c r="E216" s="194" t="s">
        <v>274</v>
      </c>
      <c r="F216" s="194" t="s">
        <v>275</v>
      </c>
      <c r="G216" s="181"/>
      <c r="H216" s="181"/>
      <c r="I216" s="184"/>
      <c r="J216" s="195">
        <f>BK216</f>
        <v>0</v>
      </c>
      <c r="K216" s="181"/>
      <c r="L216" s="186"/>
      <c r="M216" s="187"/>
      <c r="N216" s="188"/>
      <c r="O216" s="188"/>
      <c r="P216" s="189">
        <f>SUM(P217:P224)</f>
        <v>0</v>
      </c>
      <c r="Q216" s="188"/>
      <c r="R216" s="189">
        <f>SUM(R217:R224)</f>
        <v>1.4128725</v>
      </c>
      <c r="S216" s="188"/>
      <c r="T216" s="190">
        <f>SUM(T217:T224)</f>
        <v>0</v>
      </c>
      <c r="AR216" s="191" t="s">
        <v>77</v>
      </c>
      <c r="AT216" s="192" t="s">
        <v>71</v>
      </c>
      <c r="AU216" s="192" t="s">
        <v>79</v>
      </c>
      <c r="AY216" s="191" t="s">
        <v>123</v>
      </c>
      <c r="BK216" s="193">
        <f>SUM(BK217:BK224)</f>
        <v>0</v>
      </c>
    </row>
    <row r="217" s="1" customFormat="1" ht="16.5" customHeight="1">
      <c r="B217" s="37"/>
      <c r="C217" s="196" t="s">
        <v>222</v>
      </c>
      <c r="D217" s="196" t="s">
        <v>127</v>
      </c>
      <c r="E217" s="197" t="s">
        <v>276</v>
      </c>
      <c r="F217" s="198" t="s">
        <v>277</v>
      </c>
      <c r="G217" s="199" t="s">
        <v>130</v>
      </c>
      <c r="H217" s="200">
        <v>16.77</v>
      </c>
      <c r="I217" s="201"/>
      <c r="J217" s="202">
        <f>ROUND(I217*H217,2)</f>
        <v>0</v>
      </c>
      <c r="K217" s="198" t="s">
        <v>131</v>
      </c>
      <c r="L217" s="42"/>
      <c r="M217" s="203" t="s">
        <v>19</v>
      </c>
      <c r="N217" s="204" t="s">
        <v>43</v>
      </c>
      <c r="O217" s="78"/>
      <c r="P217" s="205">
        <f>O217*H217</f>
        <v>0</v>
      </c>
      <c r="Q217" s="205">
        <v>0.084250000000000005</v>
      </c>
      <c r="R217" s="205">
        <f>Q217*H217</f>
        <v>1.4128725</v>
      </c>
      <c r="S217" s="205">
        <v>0</v>
      </c>
      <c r="T217" s="206">
        <f>S217*H217</f>
        <v>0</v>
      </c>
      <c r="AR217" s="16" t="s">
        <v>132</v>
      </c>
      <c r="AT217" s="16" t="s">
        <v>127</v>
      </c>
      <c r="AU217" s="16" t="s">
        <v>133</v>
      </c>
      <c r="AY217" s="16" t="s">
        <v>123</v>
      </c>
      <c r="BE217" s="207">
        <f>IF(N217="základní",J217,0)</f>
        <v>0</v>
      </c>
      <c r="BF217" s="207">
        <f>IF(N217="snížená",J217,0)</f>
        <v>0</v>
      </c>
      <c r="BG217" s="207">
        <f>IF(N217="zákl. přenesená",J217,0)</f>
        <v>0</v>
      </c>
      <c r="BH217" s="207">
        <f>IF(N217="sníž. přenesená",J217,0)</f>
        <v>0</v>
      </c>
      <c r="BI217" s="207">
        <f>IF(N217="nulová",J217,0)</f>
        <v>0</v>
      </c>
      <c r="BJ217" s="16" t="s">
        <v>77</v>
      </c>
      <c r="BK217" s="207">
        <f>ROUND(I217*H217,2)</f>
        <v>0</v>
      </c>
      <c r="BL217" s="16" t="s">
        <v>132</v>
      </c>
      <c r="BM217" s="16" t="s">
        <v>278</v>
      </c>
    </row>
    <row r="218" s="1" customFormat="1">
      <c r="B218" s="37"/>
      <c r="C218" s="38"/>
      <c r="D218" s="208" t="s">
        <v>135</v>
      </c>
      <c r="E218" s="38"/>
      <c r="F218" s="209" t="s">
        <v>279</v>
      </c>
      <c r="G218" s="38"/>
      <c r="H218" s="38"/>
      <c r="I218" s="123"/>
      <c r="J218" s="38"/>
      <c r="K218" s="38"/>
      <c r="L218" s="42"/>
      <c r="M218" s="210"/>
      <c r="N218" s="78"/>
      <c r="O218" s="78"/>
      <c r="P218" s="78"/>
      <c r="Q218" s="78"/>
      <c r="R218" s="78"/>
      <c r="S218" s="78"/>
      <c r="T218" s="79"/>
      <c r="AT218" s="16" t="s">
        <v>135</v>
      </c>
      <c r="AU218" s="16" t="s">
        <v>133</v>
      </c>
    </row>
    <row r="219" s="1" customFormat="1">
      <c r="B219" s="37"/>
      <c r="C219" s="38"/>
      <c r="D219" s="208" t="s">
        <v>137</v>
      </c>
      <c r="E219" s="38"/>
      <c r="F219" s="211" t="s">
        <v>280</v>
      </c>
      <c r="G219" s="38"/>
      <c r="H219" s="38"/>
      <c r="I219" s="123"/>
      <c r="J219" s="38"/>
      <c r="K219" s="38"/>
      <c r="L219" s="42"/>
      <c r="M219" s="210"/>
      <c r="N219" s="78"/>
      <c r="O219" s="78"/>
      <c r="P219" s="78"/>
      <c r="Q219" s="78"/>
      <c r="R219" s="78"/>
      <c r="S219" s="78"/>
      <c r="T219" s="79"/>
      <c r="AT219" s="16" t="s">
        <v>137</v>
      </c>
      <c r="AU219" s="16" t="s">
        <v>133</v>
      </c>
    </row>
    <row r="220" s="11" customFormat="1">
      <c r="B220" s="212"/>
      <c r="C220" s="213"/>
      <c r="D220" s="208" t="s">
        <v>139</v>
      </c>
      <c r="E220" s="214" t="s">
        <v>19</v>
      </c>
      <c r="F220" s="215" t="s">
        <v>149</v>
      </c>
      <c r="G220" s="213"/>
      <c r="H220" s="214" t="s">
        <v>19</v>
      </c>
      <c r="I220" s="216"/>
      <c r="J220" s="213"/>
      <c r="K220" s="213"/>
      <c r="L220" s="217"/>
      <c r="M220" s="218"/>
      <c r="N220" s="219"/>
      <c r="O220" s="219"/>
      <c r="P220" s="219"/>
      <c r="Q220" s="219"/>
      <c r="R220" s="219"/>
      <c r="S220" s="219"/>
      <c r="T220" s="220"/>
      <c r="AT220" s="221" t="s">
        <v>139</v>
      </c>
      <c r="AU220" s="221" t="s">
        <v>133</v>
      </c>
      <c r="AV220" s="11" t="s">
        <v>77</v>
      </c>
      <c r="AW220" s="11" t="s">
        <v>33</v>
      </c>
      <c r="AX220" s="11" t="s">
        <v>72</v>
      </c>
      <c r="AY220" s="221" t="s">
        <v>123</v>
      </c>
    </row>
    <row r="221" s="12" customFormat="1">
      <c r="B221" s="222"/>
      <c r="C221" s="223"/>
      <c r="D221" s="208" t="s">
        <v>139</v>
      </c>
      <c r="E221" s="224" t="s">
        <v>19</v>
      </c>
      <c r="F221" s="225" t="s">
        <v>150</v>
      </c>
      <c r="G221" s="223"/>
      <c r="H221" s="226">
        <v>1</v>
      </c>
      <c r="I221" s="227"/>
      <c r="J221" s="223"/>
      <c r="K221" s="223"/>
      <c r="L221" s="228"/>
      <c r="M221" s="229"/>
      <c r="N221" s="230"/>
      <c r="O221" s="230"/>
      <c r="P221" s="230"/>
      <c r="Q221" s="230"/>
      <c r="R221" s="230"/>
      <c r="S221" s="230"/>
      <c r="T221" s="231"/>
      <c r="AT221" s="232" t="s">
        <v>139</v>
      </c>
      <c r="AU221" s="232" t="s">
        <v>133</v>
      </c>
      <c r="AV221" s="12" t="s">
        <v>79</v>
      </c>
      <c r="AW221" s="12" t="s">
        <v>33</v>
      </c>
      <c r="AX221" s="12" t="s">
        <v>72</v>
      </c>
      <c r="AY221" s="232" t="s">
        <v>123</v>
      </c>
    </row>
    <row r="222" s="12" customFormat="1">
      <c r="B222" s="222"/>
      <c r="C222" s="223"/>
      <c r="D222" s="208" t="s">
        <v>139</v>
      </c>
      <c r="E222" s="224" t="s">
        <v>19</v>
      </c>
      <c r="F222" s="225" t="s">
        <v>151</v>
      </c>
      <c r="G222" s="223"/>
      <c r="H222" s="226">
        <v>3.7999999999999998</v>
      </c>
      <c r="I222" s="227"/>
      <c r="J222" s="223"/>
      <c r="K222" s="223"/>
      <c r="L222" s="228"/>
      <c r="M222" s="229"/>
      <c r="N222" s="230"/>
      <c r="O222" s="230"/>
      <c r="P222" s="230"/>
      <c r="Q222" s="230"/>
      <c r="R222" s="230"/>
      <c r="S222" s="230"/>
      <c r="T222" s="231"/>
      <c r="AT222" s="232" t="s">
        <v>139</v>
      </c>
      <c r="AU222" s="232" t="s">
        <v>133</v>
      </c>
      <c r="AV222" s="12" t="s">
        <v>79</v>
      </c>
      <c r="AW222" s="12" t="s">
        <v>33</v>
      </c>
      <c r="AX222" s="12" t="s">
        <v>72</v>
      </c>
      <c r="AY222" s="232" t="s">
        <v>123</v>
      </c>
    </row>
    <row r="223" s="12" customFormat="1">
      <c r="B223" s="222"/>
      <c r="C223" s="223"/>
      <c r="D223" s="208" t="s">
        <v>139</v>
      </c>
      <c r="E223" s="224" t="s">
        <v>19</v>
      </c>
      <c r="F223" s="225" t="s">
        <v>152</v>
      </c>
      <c r="G223" s="223"/>
      <c r="H223" s="226">
        <v>11.970000000000001</v>
      </c>
      <c r="I223" s="227"/>
      <c r="J223" s="223"/>
      <c r="K223" s="223"/>
      <c r="L223" s="228"/>
      <c r="M223" s="229"/>
      <c r="N223" s="230"/>
      <c r="O223" s="230"/>
      <c r="P223" s="230"/>
      <c r="Q223" s="230"/>
      <c r="R223" s="230"/>
      <c r="S223" s="230"/>
      <c r="T223" s="231"/>
      <c r="AT223" s="232" t="s">
        <v>139</v>
      </c>
      <c r="AU223" s="232" t="s">
        <v>133</v>
      </c>
      <c r="AV223" s="12" t="s">
        <v>79</v>
      </c>
      <c r="AW223" s="12" t="s">
        <v>33</v>
      </c>
      <c r="AX223" s="12" t="s">
        <v>72</v>
      </c>
      <c r="AY223" s="232" t="s">
        <v>123</v>
      </c>
    </row>
    <row r="224" s="13" customFormat="1">
      <c r="B224" s="233"/>
      <c r="C224" s="234"/>
      <c r="D224" s="208" t="s">
        <v>139</v>
      </c>
      <c r="E224" s="235" t="s">
        <v>19</v>
      </c>
      <c r="F224" s="236" t="s">
        <v>143</v>
      </c>
      <c r="G224" s="234"/>
      <c r="H224" s="237">
        <v>16.77</v>
      </c>
      <c r="I224" s="238"/>
      <c r="J224" s="234"/>
      <c r="K224" s="234"/>
      <c r="L224" s="239"/>
      <c r="M224" s="240"/>
      <c r="N224" s="241"/>
      <c r="O224" s="241"/>
      <c r="P224" s="241"/>
      <c r="Q224" s="241"/>
      <c r="R224" s="241"/>
      <c r="S224" s="241"/>
      <c r="T224" s="242"/>
      <c r="AT224" s="243" t="s">
        <v>139</v>
      </c>
      <c r="AU224" s="243" t="s">
        <v>133</v>
      </c>
      <c r="AV224" s="13" t="s">
        <v>132</v>
      </c>
      <c r="AW224" s="13" t="s">
        <v>33</v>
      </c>
      <c r="AX224" s="13" t="s">
        <v>77</v>
      </c>
      <c r="AY224" s="243" t="s">
        <v>123</v>
      </c>
    </row>
    <row r="225" s="10" customFormat="1" ht="22.8" customHeight="1">
      <c r="B225" s="180"/>
      <c r="C225" s="181"/>
      <c r="D225" s="182" t="s">
        <v>71</v>
      </c>
      <c r="E225" s="194" t="s">
        <v>199</v>
      </c>
      <c r="F225" s="194" t="s">
        <v>281</v>
      </c>
      <c r="G225" s="181"/>
      <c r="H225" s="181"/>
      <c r="I225" s="184"/>
      <c r="J225" s="195">
        <f>BK225</f>
        <v>0</v>
      </c>
      <c r="K225" s="181"/>
      <c r="L225" s="186"/>
      <c r="M225" s="187"/>
      <c r="N225" s="188"/>
      <c r="O225" s="188"/>
      <c r="P225" s="189">
        <f>P226</f>
        <v>0</v>
      </c>
      <c r="Q225" s="188"/>
      <c r="R225" s="189">
        <f>R226</f>
        <v>0.74799549999999992</v>
      </c>
      <c r="S225" s="188"/>
      <c r="T225" s="190">
        <f>T226</f>
        <v>0</v>
      </c>
      <c r="AR225" s="191" t="s">
        <v>77</v>
      </c>
      <c r="AT225" s="192" t="s">
        <v>71</v>
      </c>
      <c r="AU225" s="192" t="s">
        <v>77</v>
      </c>
      <c r="AY225" s="191" t="s">
        <v>123</v>
      </c>
      <c r="BK225" s="193">
        <f>BK226</f>
        <v>0</v>
      </c>
    </row>
    <row r="226" s="10" customFormat="1" ht="20.88" customHeight="1">
      <c r="B226" s="180"/>
      <c r="C226" s="181"/>
      <c r="D226" s="182" t="s">
        <v>71</v>
      </c>
      <c r="E226" s="194" t="s">
        <v>282</v>
      </c>
      <c r="F226" s="194" t="s">
        <v>283</v>
      </c>
      <c r="G226" s="181"/>
      <c r="H226" s="181"/>
      <c r="I226" s="184"/>
      <c r="J226" s="195">
        <f>BK226</f>
        <v>0</v>
      </c>
      <c r="K226" s="181"/>
      <c r="L226" s="186"/>
      <c r="M226" s="187"/>
      <c r="N226" s="188"/>
      <c r="O226" s="188"/>
      <c r="P226" s="189">
        <f>SUM(P227:P234)</f>
        <v>0</v>
      </c>
      <c r="Q226" s="188"/>
      <c r="R226" s="189">
        <f>SUM(R227:R234)</f>
        <v>0.74799549999999992</v>
      </c>
      <c r="S226" s="188"/>
      <c r="T226" s="190">
        <f>SUM(T227:T234)</f>
        <v>0</v>
      </c>
      <c r="AR226" s="191" t="s">
        <v>77</v>
      </c>
      <c r="AT226" s="192" t="s">
        <v>71</v>
      </c>
      <c r="AU226" s="192" t="s">
        <v>79</v>
      </c>
      <c r="AY226" s="191" t="s">
        <v>123</v>
      </c>
      <c r="BK226" s="193">
        <f>SUM(BK227:BK234)</f>
        <v>0</v>
      </c>
    </row>
    <row r="227" s="1" customFormat="1" ht="16.5" customHeight="1">
      <c r="B227" s="37"/>
      <c r="C227" s="196" t="s">
        <v>284</v>
      </c>
      <c r="D227" s="196" t="s">
        <v>127</v>
      </c>
      <c r="E227" s="197" t="s">
        <v>285</v>
      </c>
      <c r="F227" s="198" t="s">
        <v>286</v>
      </c>
      <c r="G227" s="199" t="s">
        <v>164</v>
      </c>
      <c r="H227" s="200">
        <v>111</v>
      </c>
      <c r="I227" s="201"/>
      <c r="J227" s="202">
        <f>ROUND(I227*H227,2)</f>
        <v>0</v>
      </c>
      <c r="K227" s="198" t="s">
        <v>131</v>
      </c>
      <c r="L227" s="42"/>
      <c r="M227" s="203" t="s">
        <v>19</v>
      </c>
      <c r="N227" s="204" t="s">
        <v>43</v>
      </c>
      <c r="O227" s="78"/>
      <c r="P227" s="205">
        <f>O227*H227</f>
        <v>0</v>
      </c>
      <c r="Q227" s="205">
        <v>0.00042000000000000002</v>
      </c>
      <c r="R227" s="205">
        <f>Q227*H227</f>
        <v>0.046620000000000002</v>
      </c>
      <c r="S227" s="205">
        <v>0</v>
      </c>
      <c r="T227" s="206">
        <f>S227*H227</f>
        <v>0</v>
      </c>
      <c r="AR227" s="16" t="s">
        <v>132</v>
      </c>
      <c r="AT227" s="16" t="s">
        <v>127</v>
      </c>
      <c r="AU227" s="16" t="s">
        <v>133</v>
      </c>
      <c r="AY227" s="16" t="s">
        <v>123</v>
      </c>
      <c r="BE227" s="207">
        <f>IF(N227="základní",J227,0)</f>
        <v>0</v>
      </c>
      <c r="BF227" s="207">
        <f>IF(N227="snížená",J227,0)</f>
        <v>0</v>
      </c>
      <c r="BG227" s="207">
        <f>IF(N227="zákl. přenesená",J227,0)</f>
        <v>0</v>
      </c>
      <c r="BH227" s="207">
        <f>IF(N227="sníž. přenesená",J227,0)</f>
        <v>0</v>
      </c>
      <c r="BI227" s="207">
        <f>IF(N227="nulová",J227,0)</f>
        <v>0</v>
      </c>
      <c r="BJ227" s="16" t="s">
        <v>77</v>
      </c>
      <c r="BK227" s="207">
        <f>ROUND(I227*H227,2)</f>
        <v>0</v>
      </c>
      <c r="BL227" s="16" t="s">
        <v>132</v>
      </c>
      <c r="BM227" s="16" t="s">
        <v>287</v>
      </c>
    </row>
    <row r="228" s="1" customFormat="1">
      <c r="B228" s="37"/>
      <c r="C228" s="38"/>
      <c r="D228" s="208" t="s">
        <v>135</v>
      </c>
      <c r="E228" s="38"/>
      <c r="F228" s="209" t="s">
        <v>288</v>
      </c>
      <c r="G228" s="38"/>
      <c r="H228" s="38"/>
      <c r="I228" s="123"/>
      <c r="J228" s="38"/>
      <c r="K228" s="38"/>
      <c r="L228" s="42"/>
      <c r="M228" s="210"/>
      <c r="N228" s="78"/>
      <c r="O228" s="78"/>
      <c r="P228" s="78"/>
      <c r="Q228" s="78"/>
      <c r="R228" s="78"/>
      <c r="S228" s="78"/>
      <c r="T228" s="79"/>
      <c r="AT228" s="16" t="s">
        <v>135</v>
      </c>
      <c r="AU228" s="16" t="s">
        <v>133</v>
      </c>
    </row>
    <row r="229" s="12" customFormat="1">
      <c r="B229" s="222"/>
      <c r="C229" s="223"/>
      <c r="D229" s="208" t="s">
        <v>139</v>
      </c>
      <c r="E229" s="224" t="s">
        <v>19</v>
      </c>
      <c r="F229" s="225" t="s">
        <v>289</v>
      </c>
      <c r="G229" s="223"/>
      <c r="H229" s="226">
        <v>111</v>
      </c>
      <c r="I229" s="227"/>
      <c r="J229" s="223"/>
      <c r="K229" s="223"/>
      <c r="L229" s="228"/>
      <c r="M229" s="229"/>
      <c r="N229" s="230"/>
      <c r="O229" s="230"/>
      <c r="P229" s="230"/>
      <c r="Q229" s="230"/>
      <c r="R229" s="230"/>
      <c r="S229" s="230"/>
      <c r="T229" s="231"/>
      <c r="AT229" s="232" t="s">
        <v>139</v>
      </c>
      <c r="AU229" s="232" t="s">
        <v>133</v>
      </c>
      <c r="AV229" s="12" t="s">
        <v>79</v>
      </c>
      <c r="AW229" s="12" t="s">
        <v>33</v>
      </c>
      <c r="AX229" s="12" t="s">
        <v>77</v>
      </c>
      <c r="AY229" s="232" t="s">
        <v>123</v>
      </c>
    </row>
    <row r="230" s="1" customFormat="1" ht="16.5" customHeight="1">
      <c r="B230" s="37"/>
      <c r="C230" s="244" t="s">
        <v>290</v>
      </c>
      <c r="D230" s="244" t="s">
        <v>207</v>
      </c>
      <c r="E230" s="245" t="s">
        <v>291</v>
      </c>
      <c r="F230" s="246" t="s">
        <v>292</v>
      </c>
      <c r="G230" s="247" t="s">
        <v>164</v>
      </c>
      <c r="H230" s="248">
        <v>116.55</v>
      </c>
      <c r="I230" s="249"/>
      <c r="J230" s="250">
        <f>ROUND(I230*H230,2)</f>
        <v>0</v>
      </c>
      <c r="K230" s="246" t="s">
        <v>131</v>
      </c>
      <c r="L230" s="251"/>
      <c r="M230" s="252" t="s">
        <v>19</v>
      </c>
      <c r="N230" s="253" t="s">
        <v>43</v>
      </c>
      <c r="O230" s="78"/>
      <c r="P230" s="205">
        <f>O230*H230</f>
        <v>0</v>
      </c>
      <c r="Q230" s="205">
        <v>0.0054099999999999999</v>
      </c>
      <c r="R230" s="205">
        <f>Q230*H230</f>
        <v>0.63053549999999992</v>
      </c>
      <c r="S230" s="205">
        <v>0</v>
      </c>
      <c r="T230" s="206">
        <f>S230*H230</f>
        <v>0</v>
      </c>
      <c r="AR230" s="16" t="s">
        <v>199</v>
      </c>
      <c r="AT230" s="16" t="s">
        <v>207</v>
      </c>
      <c r="AU230" s="16" t="s">
        <v>133</v>
      </c>
      <c r="AY230" s="16" t="s">
        <v>123</v>
      </c>
      <c r="BE230" s="207">
        <f>IF(N230="základní",J230,0)</f>
        <v>0</v>
      </c>
      <c r="BF230" s="207">
        <f>IF(N230="snížená",J230,0)</f>
        <v>0</v>
      </c>
      <c r="BG230" s="207">
        <f>IF(N230="zákl. přenesená",J230,0)</f>
        <v>0</v>
      </c>
      <c r="BH230" s="207">
        <f>IF(N230="sníž. přenesená",J230,0)</f>
        <v>0</v>
      </c>
      <c r="BI230" s="207">
        <f>IF(N230="nulová",J230,0)</f>
        <v>0</v>
      </c>
      <c r="BJ230" s="16" t="s">
        <v>77</v>
      </c>
      <c r="BK230" s="207">
        <f>ROUND(I230*H230,2)</f>
        <v>0</v>
      </c>
      <c r="BL230" s="16" t="s">
        <v>132</v>
      </c>
      <c r="BM230" s="16" t="s">
        <v>293</v>
      </c>
    </row>
    <row r="231" s="1" customFormat="1">
      <c r="B231" s="37"/>
      <c r="C231" s="38"/>
      <c r="D231" s="208" t="s">
        <v>135</v>
      </c>
      <c r="E231" s="38"/>
      <c r="F231" s="209" t="s">
        <v>292</v>
      </c>
      <c r="G231" s="38"/>
      <c r="H231" s="38"/>
      <c r="I231" s="123"/>
      <c r="J231" s="38"/>
      <c r="K231" s="38"/>
      <c r="L231" s="42"/>
      <c r="M231" s="210"/>
      <c r="N231" s="78"/>
      <c r="O231" s="78"/>
      <c r="P231" s="78"/>
      <c r="Q231" s="78"/>
      <c r="R231" s="78"/>
      <c r="S231" s="78"/>
      <c r="T231" s="79"/>
      <c r="AT231" s="16" t="s">
        <v>135</v>
      </c>
      <c r="AU231" s="16" t="s">
        <v>133</v>
      </c>
    </row>
    <row r="232" s="12" customFormat="1">
      <c r="B232" s="222"/>
      <c r="C232" s="223"/>
      <c r="D232" s="208" t="s">
        <v>139</v>
      </c>
      <c r="E232" s="223"/>
      <c r="F232" s="225" t="s">
        <v>294</v>
      </c>
      <c r="G232" s="223"/>
      <c r="H232" s="226">
        <v>116.55</v>
      </c>
      <c r="I232" s="227"/>
      <c r="J232" s="223"/>
      <c r="K232" s="223"/>
      <c r="L232" s="228"/>
      <c r="M232" s="229"/>
      <c r="N232" s="230"/>
      <c r="O232" s="230"/>
      <c r="P232" s="230"/>
      <c r="Q232" s="230"/>
      <c r="R232" s="230"/>
      <c r="S232" s="230"/>
      <c r="T232" s="231"/>
      <c r="AT232" s="232" t="s">
        <v>139</v>
      </c>
      <c r="AU232" s="232" t="s">
        <v>133</v>
      </c>
      <c r="AV232" s="12" t="s">
        <v>79</v>
      </c>
      <c r="AW232" s="12" t="s">
        <v>4</v>
      </c>
      <c r="AX232" s="12" t="s">
        <v>77</v>
      </c>
      <c r="AY232" s="232" t="s">
        <v>123</v>
      </c>
    </row>
    <row r="233" s="1" customFormat="1" ht="16.5" customHeight="1">
      <c r="B233" s="37"/>
      <c r="C233" s="196" t="s">
        <v>7</v>
      </c>
      <c r="D233" s="196" t="s">
        <v>127</v>
      </c>
      <c r="E233" s="197" t="s">
        <v>295</v>
      </c>
      <c r="F233" s="198" t="s">
        <v>296</v>
      </c>
      <c r="G233" s="199" t="s">
        <v>256</v>
      </c>
      <c r="H233" s="200">
        <v>22</v>
      </c>
      <c r="I233" s="201"/>
      <c r="J233" s="202">
        <f>ROUND(I233*H233,2)</f>
        <v>0</v>
      </c>
      <c r="K233" s="198" t="s">
        <v>131</v>
      </c>
      <c r="L233" s="42"/>
      <c r="M233" s="203" t="s">
        <v>19</v>
      </c>
      <c r="N233" s="204" t="s">
        <v>43</v>
      </c>
      <c r="O233" s="78"/>
      <c r="P233" s="205">
        <f>O233*H233</f>
        <v>0</v>
      </c>
      <c r="Q233" s="205">
        <v>0.0032200000000000002</v>
      </c>
      <c r="R233" s="205">
        <f>Q233*H233</f>
        <v>0.07084</v>
      </c>
      <c r="S233" s="205">
        <v>0</v>
      </c>
      <c r="T233" s="206">
        <f>S233*H233</f>
        <v>0</v>
      </c>
      <c r="AR233" s="16" t="s">
        <v>132</v>
      </c>
      <c r="AT233" s="16" t="s">
        <v>127</v>
      </c>
      <c r="AU233" s="16" t="s">
        <v>133</v>
      </c>
      <c r="AY233" s="16" t="s">
        <v>123</v>
      </c>
      <c r="BE233" s="207">
        <f>IF(N233="základní",J233,0)</f>
        <v>0</v>
      </c>
      <c r="BF233" s="207">
        <f>IF(N233="snížená",J233,0)</f>
        <v>0</v>
      </c>
      <c r="BG233" s="207">
        <f>IF(N233="zákl. přenesená",J233,0)</f>
        <v>0</v>
      </c>
      <c r="BH233" s="207">
        <f>IF(N233="sníž. přenesená",J233,0)</f>
        <v>0</v>
      </c>
      <c r="BI233" s="207">
        <f>IF(N233="nulová",J233,0)</f>
        <v>0</v>
      </c>
      <c r="BJ233" s="16" t="s">
        <v>77</v>
      </c>
      <c r="BK233" s="207">
        <f>ROUND(I233*H233,2)</f>
        <v>0</v>
      </c>
      <c r="BL233" s="16" t="s">
        <v>132</v>
      </c>
      <c r="BM233" s="16" t="s">
        <v>297</v>
      </c>
    </row>
    <row r="234" s="1" customFormat="1">
      <c r="B234" s="37"/>
      <c r="C234" s="38"/>
      <c r="D234" s="208" t="s">
        <v>135</v>
      </c>
      <c r="E234" s="38"/>
      <c r="F234" s="209" t="s">
        <v>298</v>
      </c>
      <c r="G234" s="38"/>
      <c r="H234" s="38"/>
      <c r="I234" s="123"/>
      <c r="J234" s="38"/>
      <c r="K234" s="38"/>
      <c r="L234" s="42"/>
      <c r="M234" s="210"/>
      <c r="N234" s="78"/>
      <c r="O234" s="78"/>
      <c r="P234" s="78"/>
      <c r="Q234" s="78"/>
      <c r="R234" s="78"/>
      <c r="S234" s="78"/>
      <c r="T234" s="79"/>
      <c r="AT234" s="16" t="s">
        <v>135</v>
      </c>
      <c r="AU234" s="16" t="s">
        <v>133</v>
      </c>
    </row>
    <row r="235" s="10" customFormat="1" ht="22.8" customHeight="1">
      <c r="B235" s="180"/>
      <c r="C235" s="181"/>
      <c r="D235" s="182" t="s">
        <v>71</v>
      </c>
      <c r="E235" s="194" t="s">
        <v>206</v>
      </c>
      <c r="F235" s="194" t="s">
        <v>299</v>
      </c>
      <c r="G235" s="181"/>
      <c r="H235" s="181"/>
      <c r="I235" s="184"/>
      <c r="J235" s="195">
        <f>BK235</f>
        <v>0</v>
      </c>
      <c r="K235" s="181"/>
      <c r="L235" s="186"/>
      <c r="M235" s="187"/>
      <c r="N235" s="188"/>
      <c r="O235" s="188"/>
      <c r="P235" s="189">
        <f>P236+P265+P270</f>
        <v>0</v>
      </c>
      <c r="Q235" s="188"/>
      <c r="R235" s="189">
        <f>R236+R265+R270</f>
        <v>6.2353980000000009</v>
      </c>
      <c r="S235" s="188"/>
      <c r="T235" s="190">
        <f>T236+T265+T270</f>
        <v>9.9900000000000002</v>
      </c>
      <c r="AR235" s="191" t="s">
        <v>77</v>
      </c>
      <c r="AT235" s="192" t="s">
        <v>71</v>
      </c>
      <c r="AU235" s="192" t="s">
        <v>77</v>
      </c>
      <c r="AY235" s="191" t="s">
        <v>123</v>
      </c>
      <c r="BK235" s="193">
        <f>BK236+BK265+BK270</f>
        <v>0</v>
      </c>
    </row>
    <row r="236" s="10" customFormat="1" ht="20.88" customHeight="1">
      <c r="B236" s="180"/>
      <c r="C236" s="181"/>
      <c r="D236" s="182" t="s">
        <v>71</v>
      </c>
      <c r="E236" s="194" t="s">
        <v>300</v>
      </c>
      <c r="F236" s="194" t="s">
        <v>301</v>
      </c>
      <c r="G236" s="181"/>
      <c r="H236" s="181"/>
      <c r="I236" s="184"/>
      <c r="J236" s="195">
        <f>BK236</f>
        <v>0</v>
      </c>
      <c r="K236" s="181"/>
      <c r="L236" s="186"/>
      <c r="M236" s="187"/>
      <c r="N236" s="188"/>
      <c r="O236" s="188"/>
      <c r="P236" s="189">
        <f>SUM(P237:P264)</f>
        <v>0</v>
      </c>
      <c r="Q236" s="188"/>
      <c r="R236" s="189">
        <f>SUM(R237:R264)</f>
        <v>6.2353980000000009</v>
      </c>
      <c r="S236" s="188"/>
      <c r="T236" s="190">
        <f>SUM(T237:T264)</f>
        <v>0</v>
      </c>
      <c r="AR236" s="191" t="s">
        <v>77</v>
      </c>
      <c r="AT236" s="192" t="s">
        <v>71</v>
      </c>
      <c r="AU236" s="192" t="s">
        <v>79</v>
      </c>
      <c r="AY236" s="191" t="s">
        <v>123</v>
      </c>
      <c r="BK236" s="193">
        <f>SUM(BK237:BK264)</f>
        <v>0</v>
      </c>
    </row>
    <row r="237" s="1" customFormat="1" ht="16.5" customHeight="1">
      <c r="B237" s="37"/>
      <c r="C237" s="196" t="s">
        <v>302</v>
      </c>
      <c r="D237" s="196" t="s">
        <v>127</v>
      </c>
      <c r="E237" s="197" t="s">
        <v>303</v>
      </c>
      <c r="F237" s="198" t="s">
        <v>304</v>
      </c>
      <c r="G237" s="199" t="s">
        <v>164</v>
      </c>
      <c r="H237" s="200">
        <v>31</v>
      </c>
      <c r="I237" s="201"/>
      <c r="J237" s="202">
        <f>ROUND(I237*H237,2)</f>
        <v>0</v>
      </c>
      <c r="K237" s="198" t="s">
        <v>131</v>
      </c>
      <c r="L237" s="42"/>
      <c r="M237" s="203" t="s">
        <v>19</v>
      </c>
      <c r="N237" s="204" t="s">
        <v>43</v>
      </c>
      <c r="O237" s="78"/>
      <c r="P237" s="205">
        <f>O237*H237</f>
        <v>0</v>
      </c>
      <c r="Q237" s="205">
        <v>0</v>
      </c>
      <c r="R237" s="205">
        <f>Q237*H237</f>
        <v>0</v>
      </c>
      <c r="S237" s="205">
        <v>0</v>
      </c>
      <c r="T237" s="206">
        <f>S237*H237</f>
        <v>0</v>
      </c>
      <c r="AR237" s="16" t="s">
        <v>132</v>
      </c>
      <c r="AT237" s="16" t="s">
        <v>127</v>
      </c>
      <c r="AU237" s="16" t="s">
        <v>133</v>
      </c>
      <c r="AY237" s="16" t="s">
        <v>123</v>
      </c>
      <c r="BE237" s="207">
        <f>IF(N237="základní",J237,0)</f>
        <v>0</v>
      </c>
      <c r="BF237" s="207">
        <f>IF(N237="snížená",J237,0)</f>
        <v>0</v>
      </c>
      <c r="BG237" s="207">
        <f>IF(N237="zákl. přenesená",J237,0)</f>
        <v>0</v>
      </c>
      <c r="BH237" s="207">
        <f>IF(N237="sníž. přenesená",J237,0)</f>
        <v>0</v>
      </c>
      <c r="BI237" s="207">
        <f>IF(N237="nulová",J237,0)</f>
        <v>0</v>
      </c>
      <c r="BJ237" s="16" t="s">
        <v>77</v>
      </c>
      <c r="BK237" s="207">
        <f>ROUND(I237*H237,2)</f>
        <v>0</v>
      </c>
      <c r="BL237" s="16" t="s">
        <v>132</v>
      </c>
      <c r="BM237" s="16" t="s">
        <v>305</v>
      </c>
    </row>
    <row r="238" s="1" customFormat="1">
      <c r="B238" s="37"/>
      <c r="C238" s="38"/>
      <c r="D238" s="208" t="s">
        <v>135</v>
      </c>
      <c r="E238" s="38"/>
      <c r="F238" s="209" t="s">
        <v>306</v>
      </c>
      <c r="G238" s="38"/>
      <c r="H238" s="38"/>
      <c r="I238" s="123"/>
      <c r="J238" s="38"/>
      <c r="K238" s="38"/>
      <c r="L238" s="42"/>
      <c r="M238" s="210"/>
      <c r="N238" s="78"/>
      <c r="O238" s="78"/>
      <c r="P238" s="78"/>
      <c r="Q238" s="78"/>
      <c r="R238" s="78"/>
      <c r="S238" s="78"/>
      <c r="T238" s="79"/>
      <c r="AT238" s="16" t="s">
        <v>135</v>
      </c>
      <c r="AU238" s="16" t="s">
        <v>133</v>
      </c>
    </row>
    <row r="239" s="1" customFormat="1">
      <c r="B239" s="37"/>
      <c r="C239" s="38"/>
      <c r="D239" s="208" t="s">
        <v>137</v>
      </c>
      <c r="E239" s="38"/>
      <c r="F239" s="211" t="s">
        <v>307</v>
      </c>
      <c r="G239" s="38"/>
      <c r="H239" s="38"/>
      <c r="I239" s="123"/>
      <c r="J239" s="38"/>
      <c r="K239" s="38"/>
      <c r="L239" s="42"/>
      <c r="M239" s="210"/>
      <c r="N239" s="78"/>
      <c r="O239" s="78"/>
      <c r="P239" s="78"/>
      <c r="Q239" s="78"/>
      <c r="R239" s="78"/>
      <c r="S239" s="78"/>
      <c r="T239" s="79"/>
      <c r="AT239" s="16" t="s">
        <v>137</v>
      </c>
      <c r="AU239" s="16" t="s">
        <v>133</v>
      </c>
    </row>
    <row r="240" s="11" customFormat="1">
      <c r="B240" s="212"/>
      <c r="C240" s="213"/>
      <c r="D240" s="208" t="s">
        <v>139</v>
      </c>
      <c r="E240" s="214" t="s">
        <v>19</v>
      </c>
      <c r="F240" s="215" t="s">
        <v>158</v>
      </c>
      <c r="G240" s="213"/>
      <c r="H240" s="214" t="s">
        <v>19</v>
      </c>
      <c r="I240" s="216"/>
      <c r="J240" s="213"/>
      <c r="K240" s="213"/>
      <c r="L240" s="217"/>
      <c r="M240" s="218"/>
      <c r="N240" s="219"/>
      <c r="O240" s="219"/>
      <c r="P240" s="219"/>
      <c r="Q240" s="219"/>
      <c r="R240" s="219"/>
      <c r="S240" s="219"/>
      <c r="T240" s="220"/>
      <c r="AT240" s="221" t="s">
        <v>139</v>
      </c>
      <c r="AU240" s="221" t="s">
        <v>133</v>
      </c>
      <c r="AV240" s="11" t="s">
        <v>77</v>
      </c>
      <c r="AW240" s="11" t="s">
        <v>33</v>
      </c>
      <c r="AX240" s="11" t="s">
        <v>72</v>
      </c>
      <c r="AY240" s="221" t="s">
        <v>123</v>
      </c>
    </row>
    <row r="241" s="12" customFormat="1">
      <c r="B241" s="222"/>
      <c r="C241" s="223"/>
      <c r="D241" s="208" t="s">
        <v>139</v>
      </c>
      <c r="E241" s="224" t="s">
        <v>19</v>
      </c>
      <c r="F241" s="225" t="s">
        <v>308</v>
      </c>
      <c r="G241" s="223"/>
      <c r="H241" s="226">
        <v>11.4</v>
      </c>
      <c r="I241" s="227"/>
      <c r="J241" s="223"/>
      <c r="K241" s="223"/>
      <c r="L241" s="228"/>
      <c r="M241" s="229"/>
      <c r="N241" s="230"/>
      <c r="O241" s="230"/>
      <c r="P241" s="230"/>
      <c r="Q241" s="230"/>
      <c r="R241" s="230"/>
      <c r="S241" s="230"/>
      <c r="T241" s="231"/>
      <c r="AT241" s="232" t="s">
        <v>139</v>
      </c>
      <c r="AU241" s="232" t="s">
        <v>133</v>
      </c>
      <c r="AV241" s="12" t="s">
        <v>79</v>
      </c>
      <c r="AW241" s="12" t="s">
        <v>33</v>
      </c>
      <c r="AX241" s="12" t="s">
        <v>72</v>
      </c>
      <c r="AY241" s="232" t="s">
        <v>123</v>
      </c>
    </row>
    <row r="242" s="12" customFormat="1">
      <c r="B242" s="222"/>
      <c r="C242" s="223"/>
      <c r="D242" s="208" t="s">
        <v>139</v>
      </c>
      <c r="E242" s="224" t="s">
        <v>19</v>
      </c>
      <c r="F242" s="225" t="s">
        <v>309</v>
      </c>
      <c r="G242" s="223"/>
      <c r="H242" s="226">
        <v>19.600000000000001</v>
      </c>
      <c r="I242" s="227"/>
      <c r="J242" s="223"/>
      <c r="K242" s="223"/>
      <c r="L242" s="228"/>
      <c r="M242" s="229"/>
      <c r="N242" s="230"/>
      <c r="O242" s="230"/>
      <c r="P242" s="230"/>
      <c r="Q242" s="230"/>
      <c r="R242" s="230"/>
      <c r="S242" s="230"/>
      <c r="T242" s="231"/>
      <c r="AT242" s="232" t="s">
        <v>139</v>
      </c>
      <c r="AU242" s="232" t="s">
        <v>133</v>
      </c>
      <c r="AV242" s="12" t="s">
        <v>79</v>
      </c>
      <c r="AW242" s="12" t="s">
        <v>33</v>
      </c>
      <c r="AX242" s="12" t="s">
        <v>72</v>
      </c>
      <c r="AY242" s="232" t="s">
        <v>123</v>
      </c>
    </row>
    <row r="243" s="13" customFormat="1">
      <c r="B243" s="233"/>
      <c r="C243" s="234"/>
      <c r="D243" s="208" t="s">
        <v>139</v>
      </c>
      <c r="E243" s="235" t="s">
        <v>19</v>
      </c>
      <c r="F243" s="236" t="s">
        <v>143</v>
      </c>
      <c r="G243" s="234"/>
      <c r="H243" s="237">
        <v>31</v>
      </c>
      <c r="I243" s="238"/>
      <c r="J243" s="234"/>
      <c r="K243" s="234"/>
      <c r="L243" s="239"/>
      <c r="M243" s="240"/>
      <c r="N243" s="241"/>
      <c r="O243" s="241"/>
      <c r="P243" s="241"/>
      <c r="Q243" s="241"/>
      <c r="R243" s="241"/>
      <c r="S243" s="241"/>
      <c r="T243" s="242"/>
      <c r="AT243" s="243" t="s">
        <v>139</v>
      </c>
      <c r="AU243" s="243" t="s">
        <v>133</v>
      </c>
      <c r="AV243" s="13" t="s">
        <v>132</v>
      </c>
      <c r="AW243" s="13" t="s">
        <v>33</v>
      </c>
      <c r="AX243" s="13" t="s">
        <v>77</v>
      </c>
      <c r="AY243" s="243" t="s">
        <v>123</v>
      </c>
    </row>
    <row r="244" s="1" customFormat="1" ht="16.5" customHeight="1">
      <c r="B244" s="37"/>
      <c r="C244" s="196" t="s">
        <v>310</v>
      </c>
      <c r="D244" s="196" t="s">
        <v>127</v>
      </c>
      <c r="E244" s="197" t="s">
        <v>311</v>
      </c>
      <c r="F244" s="198" t="s">
        <v>312</v>
      </c>
      <c r="G244" s="199" t="s">
        <v>164</v>
      </c>
      <c r="H244" s="200">
        <v>31</v>
      </c>
      <c r="I244" s="201"/>
      <c r="J244" s="202">
        <f>ROUND(I244*H244,2)</f>
        <v>0</v>
      </c>
      <c r="K244" s="198" t="s">
        <v>131</v>
      </c>
      <c r="L244" s="42"/>
      <c r="M244" s="203" t="s">
        <v>19</v>
      </c>
      <c r="N244" s="204" t="s">
        <v>43</v>
      </c>
      <c r="O244" s="78"/>
      <c r="P244" s="205">
        <f>O244*H244</f>
        <v>0</v>
      </c>
      <c r="Q244" s="205">
        <v>0.00060999999999999997</v>
      </c>
      <c r="R244" s="205">
        <f>Q244*H244</f>
        <v>0.01891</v>
      </c>
      <c r="S244" s="205">
        <v>0</v>
      </c>
      <c r="T244" s="206">
        <f>S244*H244</f>
        <v>0</v>
      </c>
      <c r="AR244" s="16" t="s">
        <v>132</v>
      </c>
      <c r="AT244" s="16" t="s">
        <v>127</v>
      </c>
      <c r="AU244" s="16" t="s">
        <v>133</v>
      </c>
      <c r="AY244" s="16" t="s">
        <v>123</v>
      </c>
      <c r="BE244" s="207">
        <f>IF(N244="základní",J244,0)</f>
        <v>0</v>
      </c>
      <c r="BF244" s="207">
        <f>IF(N244="snížená",J244,0)</f>
        <v>0</v>
      </c>
      <c r="BG244" s="207">
        <f>IF(N244="zákl. přenesená",J244,0)</f>
        <v>0</v>
      </c>
      <c r="BH244" s="207">
        <f>IF(N244="sníž. přenesená",J244,0)</f>
        <v>0</v>
      </c>
      <c r="BI244" s="207">
        <f>IF(N244="nulová",J244,0)</f>
        <v>0</v>
      </c>
      <c r="BJ244" s="16" t="s">
        <v>77</v>
      </c>
      <c r="BK244" s="207">
        <f>ROUND(I244*H244,2)</f>
        <v>0</v>
      </c>
      <c r="BL244" s="16" t="s">
        <v>132</v>
      </c>
      <c r="BM244" s="16" t="s">
        <v>313</v>
      </c>
    </row>
    <row r="245" s="1" customFormat="1">
      <c r="B245" s="37"/>
      <c r="C245" s="38"/>
      <c r="D245" s="208" t="s">
        <v>135</v>
      </c>
      <c r="E245" s="38"/>
      <c r="F245" s="209" t="s">
        <v>314</v>
      </c>
      <c r="G245" s="38"/>
      <c r="H245" s="38"/>
      <c r="I245" s="123"/>
      <c r="J245" s="38"/>
      <c r="K245" s="38"/>
      <c r="L245" s="42"/>
      <c r="M245" s="210"/>
      <c r="N245" s="78"/>
      <c r="O245" s="78"/>
      <c r="P245" s="78"/>
      <c r="Q245" s="78"/>
      <c r="R245" s="78"/>
      <c r="S245" s="78"/>
      <c r="T245" s="79"/>
      <c r="AT245" s="16" t="s">
        <v>135</v>
      </c>
      <c r="AU245" s="16" t="s">
        <v>133</v>
      </c>
    </row>
    <row r="246" s="1" customFormat="1">
      <c r="B246" s="37"/>
      <c r="C246" s="38"/>
      <c r="D246" s="208" t="s">
        <v>137</v>
      </c>
      <c r="E246" s="38"/>
      <c r="F246" s="211" t="s">
        <v>315</v>
      </c>
      <c r="G246" s="38"/>
      <c r="H246" s="38"/>
      <c r="I246" s="123"/>
      <c r="J246" s="38"/>
      <c r="K246" s="38"/>
      <c r="L246" s="42"/>
      <c r="M246" s="210"/>
      <c r="N246" s="78"/>
      <c r="O246" s="78"/>
      <c r="P246" s="78"/>
      <c r="Q246" s="78"/>
      <c r="R246" s="78"/>
      <c r="S246" s="78"/>
      <c r="T246" s="79"/>
      <c r="AT246" s="16" t="s">
        <v>137</v>
      </c>
      <c r="AU246" s="16" t="s">
        <v>133</v>
      </c>
    </row>
    <row r="247" s="11" customFormat="1">
      <c r="B247" s="212"/>
      <c r="C247" s="213"/>
      <c r="D247" s="208" t="s">
        <v>139</v>
      </c>
      <c r="E247" s="214" t="s">
        <v>19</v>
      </c>
      <c r="F247" s="215" t="s">
        <v>158</v>
      </c>
      <c r="G247" s="213"/>
      <c r="H247" s="214" t="s">
        <v>19</v>
      </c>
      <c r="I247" s="216"/>
      <c r="J247" s="213"/>
      <c r="K247" s="213"/>
      <c r="L247" s="217"/>
      <c r="M247" s="218"/>
      <c r="N247" s="219"/>
      <c r="O247" s="219"/>
      <c r="P247" s="219"/>
      <c r="Q247" s="219"/>
      <c r="R247" s="219"/>
      <c r="S247" s="219"/>
      <c r="T247" s="220"/>
      <c r="AT247" s="221" t="s">
        <v>139</v>
      </c>
      <c r="AU247" s="221" t="s">
        <v>133</v>
      </c>
      <c r="AV247" s="11" t="s">
        <v>77</v>
      </c>
      <c r="AW247" s="11" t="s">
        <v>33</v>
      </c>
      <c r="AX247" s="11" t="s">
        <v>72</v>
      </c>
      <c r="AY247" s="221" t="s">
        <v>123</v>
      </c>
    </row>
    <row r="248" s="12" customFormat="1">
      <c r="B248" s="222"/>
      <c r="C248" s="223"/>
      <c r="D248" s="208" t="s">
        <v>139</v>
      </c>
      <c r="E248" s="224" t="s">
        <v>19</v>
      </c>
      <c r="F248" s="225" t="s">
        <v>308</v>
      </c>
      <c r="G248" s="223"/>
      <c r="H248" s="226">
        <v>11.4</v>
      </c>
      <c r="I248" s="227"/>
      <c r="J248" s="223"/>
      <c r="K248" s="223"/>
      <c r="L248" s="228"/>
      <c r="M248" s="229"/>
      <c r="N248" s="230"/>
      <c r="O248" s="230"/>
      <c r="P248" s="230"/>
      <c r="Q248" s="230"/>
      <c r="R248" s="230"/>
      <c r="S248" s="230"/>
      <c r="T248" s="231"/>
      <c r="AT248" s="232" t="s">
        <v>139</v>
      </c>
      <c r="AU248" s="232" t="s">
        <v>133</v>
      </c>
      <c r="AV248" s="12" t="s">
        <v>79</v>
      </c>
      <c r="AW248" s="12" t="s">
        <v>33</v>
      </c>
      <c r="AX248" s="12" t="s">
        <v>72</v>
      </c>
      <c r="AY248" s="232" t="s">
        <v>123</v>
      </c>
    </row>
    <row r="249" s="12" customFormat="1">
      <c r="B249" s="222"/>
      <c r="C249" s="223"/>
      <c r="D249" s="208" t="s">
        <v>139</v>
      </c>
      <c r="E249" s="224" t="s">
        <v>19</v>
      </c>
      <c r="F249" s="225" t="s">
        <v>309</v>
      </c>
      <c r="G249" s="223"/>
      <c r="H249" s="226">
        <v>19.600000000000001</v>
      </c>
      <c r="I249" s="227"/>
      <c r="J249" s="223"/>
      <c r="K249" s="223"/>
      <c r="L249" s="228"/>
      <c r="M249" s="229"/>
      <c r="N249" s="230"/>
      <c r="O249" s="230"/>
      <c r="P249" s="230"/>
      <c r="Q249" s="230"/>
      <c r="R249" s="230"/>
      <c r="S249" s="230"/>
      <c r="T249" s="231"/>
      <c r="AT249" s="232" t="s">
        <v>139</v>
      </c>
      <c r="AU249" s="232" t="s">
        <v>133</v>
      </c>
      <c r="AV249" s="12" t="s">
        <v>79</v>
      </c>
      <c r="AW249" s="12" t="s">
        <v>33</v>
      </c>
      <c r="AX249" s="12" t="s">
        <v>72</v>
      </c>
      <c r="AY249" s="232" t="s">
        <v>123</v>
      </c>
    </row>
    <row r="250" s="13" customFormat="1">
      <c r="B250" s="233"/>
      <c r="C250" s="234"/>
      <c r="D250" s="208" t="s">
        <v>139</v>
      </c>
      <c r="E250" s="235" t="s">
        <v>19</v>
      </c>
      <c r="F250" s="236" t="s">
        <v>143</v>
      </c>
      <c r="G250" s="234"/>
      <c r="H250" s="237">
        <v>31</v>
      </c>
      <c r="I250" s="238"/>
      <c r="J250" s="234"/>
      <c r="K250" s="234"/>
      <c r="L250" s="239"/>
      <c r="M250" s="240"/>
      <c r="N250" s="241"/>
      <c r="O250" s="241"/>
      <c r="P250" s="241"/>
      <c r="Q250" s="241"/>
      <c r="R250" s="241"/>
      <c r="S250" s="241"/>
      <c r="T250" s="242"/>
      <c r="AT250" s="243" t="s">
        <v>139</v>
      </c>
      <c r="AU250" s="243" t="s">
        <v>133</v>
      </c>
      <c r="AV250" s="13" t="s">
        <v>132</v>
      </c>
      <c r="AW250" s="13" t="s">
        <v>33</v>
      </c>
      <c r="AX250" s="13" t="s">
        <v>77</v>
      </c>
      <c r="AY250" s="243" t="s">
        <v>123</v>
      </c>
    </row>
    <row r="251" s="1" customFormat="1" ht="16.5" customHeight="1">
      <c r="B251" s="37"/>
      <c r="C251" s="196" t="s">
        <v>316</v>
      </c>
      <c r="D251" s="196" t="s">
        <v>127</v>
      </c>
      <c r="E251" s="197" t="s">
        <v>317</v>
      </c>
      <c r="F251" s="198" t="s">
        <v>318</v>
      </c>
      <c r="G251" s="199" t="s">
        <v>164</v>
      </c>
      <c r="H251" s="200">
        <v>23.600000000000001</v>
      </c>
      <c r="I251" s="201"/>
      <c r="J251" s="202">
        <f>ROUND(I251*H251,2)</f>
        <v>0</v>
      </c>
      <c r="K251" s="198" t="s">
        <v>131</v>
      </c>
      <c r="L251" s="42"/>
      <c r="M251" s="203" t="s">
        <v>19</v>
      </c>
      <c r="N251" s="204" t="s">
        <v>43</v>
      </c>
      <c r="O251" s="78"/>
      <c r="P251" s="205">
        <f>O251*H251</f>
        <v>0</v>
      </c>
      <c r="Q251" s="205">
        <v>0.1295</v>
      </c>
      <c r="R251" s="205">
        <f>Q251*H251</f>
        <v>3.0562000000000005</v>
      </c>
      <c r="S251" s="205">
        <v>0</v>
      </c>
      <c r="T251" s="206">
        <f>S251*H251</f>
        <v>0</v>
      </c>
      <c r="AR251" s="16" t="s">
        <v>132</v>
      </c>
      <c r="AT251" s="16" t="s">
        <v>127</v>
      </c>
      <c r="AU251" s="16" t="s">
        <v>133</v>
      </c>
      <c r="AY251" s="16" t="s">
        <v>123</v>
      </c>
      <c r="BE251" s="207">
        <f>IF(N251="základní",J251,0)</f>
        <v>0</v>
      </c>
      <c r="BF251" s="207">
        <f>IF(N251="snížená",J251,0)</f>
        <v>0</v>
      </c>
      <c r="BG251" s="207">
        <f>IF(N251="zákl. přenesená",J251,0)</f>
        <v>0</v>
      </c>
      <c r="BH251" s="207">
        <f>IF(N251="sníž. přenesená",J251,0)</f>
        <v>0</v>
      </c>
      <c r="BI251" s="207">
        <f>IF(N251="nulová",J251,0)</f>
        <v>0</v>
      </c>
      <c r="BJ251" s="16" t="s">
        <v>77</v>
      </c>
      <c r="BK251" s="207">
        <f>ROUND(I251*H251,2)</f>
        <v>0</v>
      </c>
      <c r="BL251" s="16" t="s">
        <v>132</v>
      </c>
      <c r="BM251" s="16" t="s">
        <v>319</v>
      </c>
    </row>
    <row r="252" s="1" customFormat="1">
      <c r="B252" s="37"/>
      <c r="C252" s="38"/>
      <c r="D252" s="208" t="s">
        <v>135</v>
      </c>
      <c r="E252" s="38"/>
      <c r="F252" s="209" t="s">
        <v>320</v>
      </c>
      <c r="G252" s="38"/>
      <c r="H252" s="38"/>
      <c r="I252" s="123"/>
      <c r="J252" s="38"/>
      <c r="K252" s="38"/>
      <c r="L252" s="42"/>
      <c r="M252" s="210"/>
      <c r="N252" s="78"/>
      <c r="O252" s="78"/>
      <c r="P252" s="78"/>
      <c r="Q252" s="78"/>
      <c r="R252" s="78"/>
      <c r="S252" s="78"/>
      <c r="T252" s="79"/>
      <c r="AT252" s="16" t="s">
        <v>135</v>
      </c>
      <c r="AU252" s="16" t="s">
        <v>133</v>
      </c>
    </row>
    <row r="253" s="1" customFormat="1">
      <c r="B253" s="37"/>
      <c r="C253" s="38"/>
      <c r="D253" s="208" t="s">
        <v>137</v>
      </c>
      <c r="E253" s="38"/>
      <c r="F253" s="211" t="s">
        <v>321</v>
      </c>
      <c r="G253" s="38"/>
      <c r="H253" s="38"/>
      <c r="I253" s="123"/>
      <c r="J253" s="38"/>
      <c r="K253" s="38"/>
      <c r="L253" s="42"/>
      <c r="M253" s="210"/>
      <c r="N253" s="78"/>
      <c r="O253" s="78"/>
      <c r="P253" s="78"/>
      <c r="Q253" s="78"/>
      <c r="R253" s="78"/>
      <c r="S253" s="78"/>
      <c r="T253" s="79"/>
      <c r="AT253" s="16" t="s">
        <v>137</v>
      </c>
      <c r="AU253" s="16" t="s">
        <v>133</v>
      </c>
    </row>
    <row r="254" s="12" customFormat="1">
      <c r="B254" s="222"/>
      <c r="C254" s="223"/>
      <c r="D254" s="208" t="s">
        <v>139</v>
      </c>
      <c r="E254" s="224" t="s">
        <v>19</v>
      </c>
      <c r="F254" s="225" t="s">
        <v>168</v>
      </c>
      <c r="G254" s="223"/>
      <c r="H254" s="226">
        <v>23.600000000000001</v>
      </c>
      <c r="I254" s="227"/>
      <c r="J254" s="223"/>
      <c r="K254" s="223"/>
      <c r="L254" s="228"/>
      <c r="M254" s="229"/>
      <c r="N254" s="230"/>
      <c r="O254" s="230"/>
      <c r="P254" s="230"/>
      <c r="Q254" s="230"/>
      <c r="R254" s="230"/>
      <c r="S254" s="230"/>
      <c r="T254" s="231"/>
      <c r="AT254" s="232" t="s">
        <v>139</v>
      </c>
      <c r="AU254" s="232" t="s">
        <v>133</v>
      </c>
      <c r="AV254" s="12" t="s">
        <v>79</v>
      </c>
      <c r="AW254" s="12" t="s">
        <v>33</v>
      </c>
      <c r="AX254" s="12" t="s">
        <v>77</v>
      </c>
      <c r="AY254" s="232" t="s">
        <v>123</v>
      </c>
    </row>
    <row r="255" s="1" customFormat="1" ht="16.5" customHeight="1">
      <c r="B255" s="37"/>
      <c r="C255" s="244" t="s">
        <v>322</v>
      </c>
      <c r="D255" s="244" t="s">
        <v>207</v>
      </c>
      <c r="E255" s="245" t="s">
        <v>323</v>
      </c>
      <c r="F255" s="246" t="s">
        <v>324</v>
      </c>
      <c r="G255" s="247" t="s">
        <v>164</v>
      </c>
      <c r="H255" s="248">
        <v>24.071999999999999</v>
      </c>
      <c r="I255" s="249"/>
      <c r="J255" s="250">
        <f>ROUND(I255*H255,2)</f>
        <v>0</v>
      </c>
      <c r="K255" s="246" t="s">
        <v>131</v>
      </c>
      <c r="L255" s="251"/>
      <c r="M255" s="252" t="s">
        <v>19</v>
      </c>
      <c r="N255" s="253" t="s">
        <v>43</v>
      </c>
      <c r="O255" s="78"/>
      <c r="P255" s="205">
        <f>O255*H255</f>
        <v>0</v>
      </c>
      <c r="Q255" s="205">
        <v>0.058000000000000003</v>
      </c>
      <c r="R255" s="205">
        <f>Q255*H255</f>
        <v>1.3961760000000001</v>
      </c>
      <c r="S255" s="205">
        <v>0</v>
      </c>
      <c r="T255" s="206">
        <f>S255*H255</f>
        <v>0</v>
      </c>
      <c r="AR255" s="16" t="s">
        <v>199</v>
      </c>
      <c r="AT255" s="16" t="s">
        <v>207</v>
      </c>
      <c r="AU255" s="16" t="s">
        <v>133</v>
      </c>
      <c r="AY255" s="16" t="s">
        <v>123</v>
      </c>
      <c r="BE255" s="207">
        <f>IF(N255="základní",J255,0)</f>
        <v>0</v>
      </c>
      <c r="BF255" s="207">
        <f>IF(N255="snížená",J255,0)</f>
        <v>0</v>
      </c>
      <c r="BG255" s="207">
        <f>IF(N255="zákl. přenesená",J255,0)</f>
        <v>0</v>
      </c>
      <c r="BH255" s="207">
        <f>IF(N255="sníž. přenesená",J255,0)</f>
        <v>0</v>
      </c>
      <c r="BI255" s="207">
        <f>IF(N255="nulová",J255,0)</f>
        <v>0</v>
      </c>
      <c r="BJ255" s="16" t="s">
        <v>77</v>
      </c>
      <c r="BK255" s="207">
        <f>ROUND(I255*H255,2)</f>
        <v>0</v>
      </c>
      <c r="BL255" s="16" t="s">
        <v>132</v>
      </c>
      <c r="BM255" s="16" t="s">
        <v>325</v>
      </c>
    </row>
    <row r="256" s="1" customFormat="1">
      <c r="B256" s="37"/>
      <c r="C256" s="38"/>
      <c r="D256" s="208" t="s">
        <v>135</v>
      </c>
      <c r="E256" s="38"/>
      <c r="F256" s="209" t="s">
        <v>324</v>
      </c>
      <c r="G256" s="38"/>
      <c r="H256" s="38"/>
      <c r="I256" s="123"/>
      <c r="J256" s="38"/>
      <c r="K256" s="38"/>
      <c r="L256" s="42"/>
      <c r="M256" s="210"/>
      <c r="N256" s="78"/>
      <c r="O256" s="78"/>
      <c r="P256" s="78"/>
      <c r="Q256" s="78"/>
      <c r="R256" s="78"/>
      <c r="S256" s="78"/>
      <c r="T256" s="79"/>
      <c r="AT256" s="16" t="s">
        <v>135</v>
      </c>
      <c r="AU256" s="16" t="s">
        <v>133</v>
      </c>
    </row>
    <row r="257" s="12" customFormat="1">
      <c r="B257" s="222"/>
      <c r="C257" s="223"/>
      <c r="D257" s="208" t="s">
        <v>139</v>
      </c>
      <c r="E257" s="223"/>
      <c r="F257" s="225" t="s">
        <v>326</v>
      </c>
      <c r="G257" s="223"/>
      <c r="H257" s="226">
        <v>24.071999999999999</v>
      </c>
      <c r="I257" s="227"/>
      <c r="J257" s="223"/>
      <c r="K257" s="223"/>
      <c r="L257" s="228"/>
      <c r="M257" s="229"/>
      <c r="N257" s="230"/>
      <c r="O257" s="230"/>
      <c r="P257" s="230"/>
      <c r="Q257" s="230"/>
      <c r="R257" s="230"/>
      <c r="S257" s="230"/>
      <c r="T257" s="231"/>
      <c r="AT257" s="232" t="s">
        <v>139</v>
      </c>
      <c r="AU257" s="232" t="s">
        <v>133</v>
      </c>
      <c r="AV257" s="12" t="s">
        <v>79</v>
      </c>
      <c r="AW257" s="12" t="s">
        <v>4</v>
      </c>
      <c r="AX257" s="12" t="s">
        <v>77</v>
      </c>
      <c r="AY257" s="232" t="s">
        <v>123</v>
      </c>
    </row>
    <row r="258" s="1" customFormat="1" ht="16.5" customHeight="1">
      <c r="B258" s="37"/>
      <c r="C258" s="196" t="s">
        <v>327</v>
      </c>
      <c r="D258" s="196" t="s">
        <v>127</v>
      </c>
      <c r="E258" s="197" t="s">
        <v>328</v>
      </c>
      <c r="F258" s="198" t="s">
        <v>329</v>
      </c>
      <c r="G258" s="199" t="s">
        <v>164</v>
      </c>
      <c r="H258" s="200">
        <v>11.199999999999999</v>
      </c>
      <c r="I258" s="201"/>
      <c r="J258" s="202">
        <f>ROUND(I258*H258,2)</f>
        <v>0</v>
      </c>
      <c r="K258" s="198" t="s">
        <v>131</v>
      </c>
      <c r="L258" s="42"/>
      <c r="M258" s="203" t="s">
        <v>19</v>
      </c>
      <c r="N258" s="204" t="s">
        <v>43</v>
      </c>
      <c r="O258" s="78"/>
      <c r="P258" s="205">
        <f>O258*H258</f>
        <v>0</v>
      </c>
      <c r="Q258" s="205">
        <v>0.10095</v>
      </c>
      <c r="R258" s="205">
        <f>Q258*H258</f>
        <v>1.1306399999999999</v>
      </c>
      <c r="S258" s="205">
        <v>0</v>
      </c>
      <c r="T258" s="206">
        <f>S258*H258</f>
        <v>0</v>
      </c>
      <c r="AR258" s="16" t="s">
        <v>132</v>
      </c>
      <c r="AT258" s="16" t="s">
        <v>127</v>
      </c>
      <c r="AU258" s="16" t="s">
        <v>133</v>
      </c>
      <c r="AY258" s="16" t="s">
        <v>123</v>
      </c>
      <c r="BE258" s="207">
        <f>IF(N258="základní",J258,0)</f>
        <v>0</v>
      </c>
      <c r="BF258" s="207">
        <f>IF(N258="snížená",J258,0)</f>
        <v>0</v>
      </c>
      <c r="BG258" s="207">
        <f>IF(N258="zákl. přenesená",J258,0)</f>
        <v>0</v>
      </c>
      <c r="BH258" s="207">
        <f>IF(N258="sníž. přenesená",J258,0)</f>
        <v>0</v>
      </c>
      <c r="BI258" s="207">
        <f>IF(N258="nulová",J258,0)</f>
        <v>0</v>
      </c>
      <c r="BJ258" s="16" t="s">
        <v>77</v>
      </c>
      <c r="BK258" s="207">
        <f>ROUND(I258*H258,2)</f>
        <v>0</v>
      </c>
      <c r="BL258" s="16" t="s">
        <v>132</v>
      </c>
      <c r="BM258" s="16" t="s">
        <v>330</v>
      </c>
    </row>
    <row r="259" s="1" customFormat="1">
      <c r="B259" s="37"/>
      <c r="C259" s="38"/>
      <c r="D259" s="208" t="s">
        <v>135</v>
      </c>
      <c r="E259" s="38"/>
      <c r="F259" s="209" t="s">
        <v>331</v>
      </c>
      <c r="G259" s="38"/>
      <c r="H259" s="38"/>
      <c r="I259" s="123"/>
      <c r="J259" s="38"/>
      <c r="K259" s="38"/>
      <c r="L259" s="42"/>
      <c r="M259" s="210"/>
      <c r="N259" s="78"/>
      <c r="O259" s="78"/>
      <c r="P259" s="78"/>
      <c r="Q259" s="78"/>
      <c r="R259" s="78"/>
      <c r="S259" s="78"/>
      <c r="T259" s="79"/>
      <c r="AT259" s="16" t="s">
        <v>135</v>
      </c>
      <c r="AU259" s="16" t="s">
        <v>133</v>
      </c>
    </row>
    <row r="260" s="1" customFormat="1">
      <c r="B260" s="37"/>
      <c r="C260" s="38"/>
      <c r="D260" s="208" t="s">
        <v>137</v>
      </c>
      <c r="E260" s="38"/>
      <c r="F260" s="211" t="s">
        <v>332</v>
      </c>
      <c r="G260" s="38"/>
      <c r="H260" s="38"/>
      <c r="I260" s="123"/>
      <c r="J260" s="38"/>
      <c r="K260" s="38"/>
      <c r="L260" s="42"/>
      <c r="M260" s="210"/>
      <c r="N260" s="78"/>
      <c r="O260" s="78"/>
      <c r="P260" s="78"/>
      <c r="Q260" s="78"/>
      <c r="R260" s="78"/>
      <c r="S260" s="78"/>
      <c r="T260" s="79"/>
      <c r="AT260" s="16" t="s">
        <v>137</v>
      </c>
      <c r="AU260" s="16" t="s">
        <v>133</v>
      </c>
    </row>
    <row r="261" s="12" customFormat="1">
      <c r="B261" s="222"/>
      <c r="C261" s="223"/>
      <c r="D261" s="208" t="s">
        <v>139</v>
      </c>
      <c r="E261" s="224" t="s">
        <v>19</v>
      </c>
      <c r="F261" s="225" t="s">
        <v>174</v>
      </c>
      <c r="G261" s="223"/>
      <c r="H261" s="226">
        <v>11.199999999999999</v>
      </c>
      <c r="I261" s="227"/>
      <c r="J261" s="223"/>
      <c r="K261" s="223"/>
      <c r="L261" s="228"/>
      <c r="M261" s="229"/>
      <c r="N261" s="230"/>
      <c r="O261" s="230"/>
      <c r="P261" s="230"/>
      <c r="Q261" s="230"/>
      <c r="R261" s="230"/>
      <c r="S261" s="230"/>
      <c r="T261" s="231"/>
      <c r="AT261" s="232" t="s">
        <v>139</v>
      </c>
      <c r="AU261" s="232" t="s">
        <v>133</v>
      </c>
      <c r="AV261" s="12" t="s">
        <v>79</v>
      </c>
      <c r="AW261" s="12" t="s">
        <v>33</v>
      </c>
      <c r="AX261" s="12" t="s">
        <v>77</v>
      </c>
      <c r="AY261" s="232" t="s">
        <v>123</v>
      </c>
    </row>
    <row r="262" s="1" customFormat="1" ht="16.5" customHeight="1">
      <c r="B262" s="37"/>
      <c r="C262" s="244" t="s">
        <v>333</v>
      </c>
      <c r="D262" s="244" t="s">
        <v>207</v>
      </c>
      <c r="E262" s="245" t="s">
        <v>334</v>
      </c>
      <c r="F262" s="246" t="s">
        <v>335</v>
      </c>
      <c r="G262" s="247" t="s">
        <v>164</v>
      </c>
      <c r="H262" s="248">
        <v>22.623999999999999</v>
      </c>
      <c r="I262" s="249"/>
      <c r="J262" s="250">
        <f>ROUND(I262*H262,2)</f>
        <v>0</v>
      </c>
      <c r="K262" s="246" t="s">
        <v>131</v>
      </c>
      <c r="L262" s="251"/>
      <c r="M262" s="252" t="s">
        <v>19</v>
      </c>
      <c r="N262" s="253" t="s">
        <v>43</v>
      </c>
      <c r="O262" s="78"/>
      <c r="P262" s="205">
        <f>O262*H262</f>
        <v>0</v>
      </c>
      <c r="Q262" s="205">
        <v>0.028000000000000001</v>
      </c>
      <c r="R262" s="205">
        <f>Q262*H262</f>
        <v>0.63347199999999992</v>
      </c>
      <c r="S262" s="205">
        <v>0</v>
      </c>
      <c r="T262" s="206">
        <f>S262*H262</f>
        <v>0</v>
      </c>
      <c r="AR262" s="16" t="s">
        <v>199</v>
      </c>
      <c r="AT262" s="16" t="s">
        <v>207</v>
      </c>
      <c r="AU262" s="16" t="s">
        <v>133</v>
      </c>
      <c r="AY262" s="16" t="s">
        <v>123</v>
      </c>
      <c r="BE262" s="207">
        <f>IF(N262="základní",J262,0)</f>
        <v>0</v>
      </c>
      <c r="BF262" s="207">
        <f>IF(N262="snížená",J262,0)</f>
        <v>0</v>
      </c>
      <c r="BG262" s="207">
        <f>IF(N262="zákl. přenesená",J262,0)</f>
        <v>0</v>
      </c>
      <c r="BH262" s="207">
        <f>IF(N262="sníž. přenesená",J262,0)</f>
        <v>0</v>
      </c>
      <c r="BI262" s="207">
        <f>IF(N262="nulová",J262,0)</f>
        <v>0</v>
      </c>
      <c r="BJ262" s="16" t="s">
        <v>77</v>
      </c>
      <c r="BK262" s="207">
        <f>ROUND(I262*H262,2)</f>
        <v>0</v>
      </c>
      <c r="BL262" s="16" t="s">
        <v>132</v>
      </c>
      <c r="BM262" s="16" t="s">
        <v>336</v>
      </c>
    </row>
    <row r="263" s="1" customFormat="1">
      <c r="B263" s="37"/>
      <c r="C263" s="38"/>
      <c r="D263" s="208" t="s">
        <v>135</v>
      </c>
      <c r="E263" s="38"/>
      <c r="F263" s="209" t="s">
        <v>335</v>
      </c>
      <c r="G263" s="38"/>
      <c r="H263" s="38"/>
      <c r="I263" s="123"/>
      <c r="J263" s="38"/>
      <c r="K263" s="38"/>
      <c r="L263" s="42"/>
      <c r="M263" s="210"/>
      <c r="N263" s="78"/>
      <c r="O263" s="78"/>
      <c r="P263" s="78"/>
      <c r="Q263" s="78"/>
      <c r="R263" s="78"/>
      <c r="S263" s="78"/>
      <c r="T263" s="79"/>
      <c r="AT263" s="16" t="s">
        <v>135</v>
      </c>
      <c r="AU263" s="16" t="s">
        <v>133</v>
      </c>
    </row>
    <row r="264" s="12" customFormat="1">
      <c r="B264" s="222"/>
      <c r="C264" s="223"/>
      <c r="D264" s="208" t="s">
        <v>139</v>
      </c>
      <c r="E264" s="223"/>
      <c r="F264" s="225" t="s">
        <v>337</v>
      </c>
      <c r="G264" s="223"/>
      <c r="H264" s="226">
        <v>22.623999999999999</v>
      </c>
      <c r="I264" s="227"/>
      <c r="J264" s="223"/>
      <c r="K264" s="223"/>
      <c r="L264" s="228"/>
      <c r="M264" s="229"/>
      <c r="N264" s="230"/>
      <c r="O264" s="230"/>
      <c r="P264" s="230"/>
      <c r="Q264" s="230"/>
      <c r="R264" s="230"/>
      <c r="S264" s="230"/>
      <c r="T264" s="231"/>
      <c r="AT264" s="232" t="s">
        <v>139</v>
      </c>
      <c r="AU264" s="232" t="s">
        <v>133</v>
      </c>
      <c r="AV264" s="12" t="s">
        <v>79</v>
      </c>
      <c r="AW264" s="12" t="s">
        <v>4</v>
      </c>
      <c r="AX264" s="12" t="s">
        <v>77</v>
      </c>
      <c r="AY264" s="232" t="s">
        <v>123</v>
      </c>
    </row>
    <row r="265" s="10" customFormat="1" ht="20.88" customHeight="1">
      <c r="B265" s="180"/>
      <c r="C265" s="181"/>
      <c r="D265" s="182" t="s">
        <v>71</v>
      </c>
      <c r="E265" s="194" t="s">
        <v>338</v>
      </c>
      <c r="F265" s="194" t="s">
        <v>339</v>
      </c>
      <c r="G265" s="181"/>
      <c r="H265" s="181"/>
      <c r="I265" s="184"/>
      <c r="J265" s="195">
        <f>BK265</f>
        <v>0</v>
      </c>
      <c r="K265" s="181"/>
      <c r="L265" s="186"/>
      <c r="M265" s="187"/>
      <c r="N265" s="188"/>
      <c r="O265" s="188"/>
      <c r="P265" s="189">
        <f>SUM(P266:P269)</f>
        <v>0</v>
      </c>
      <c r="Q265" s="188"/>
      <c r="R265" s="189">
        <f>SUM(R266:R269)</f>
        <v>0</v>
      </c>
      <c r="S265" s="188"/>
      <c r="T265" s="190">
        <f>SUM(T266:T269)</f>
        <v>9.9900000000000002</v>
      </c>
      <c r="AR265" s="191" t="s">
        <v>77</v>
      </c>
      <c r="AT265" s="192" t="s">
        <v>71</v>
      </c>
      <c r="AU265" s="192" t="s">
        <v>79</v>
      </c>
      <c r="AY265" s="191" t="s">
        <v>123</v>
      </c>
      <c r="BK265" s="193">
        <f>SUM(BK266:BK269)</f>
        <v>0</v>
      </c>
    </row>
    <row r="266" s="1" customFormat="1" ht="16.5" customHeight="1">
      <c r="B266" s="37"/>
      <c r="C266" s="196" t="s">
        <v>340</v>
      </c>
      <c r="D266" s="196" t="s">
        <v>127</v>
      </c>
      <c r="E266" s="197" t="s">
        <v>341</v>
      </c>
      <c r="F266" s="198" t="s">
        <v>342</v>
      </c>
      <c r="G266" s="199" t="s">
        <v>256</v>
      </c>
      <c r="H266" s="200">
        <v>185</v>
      </c>
      <c r="I266" s="201"/>
      <c r="J266" s="202">
        <f>ROUND(I266*H266,2)</f>
        <v>0</v>
      </c>
      <c r="K266" s="198" t="s">
        <v>131</v>
      </c>
      <c r="L266" s="42"/>
      <c r="M266" s="203" t="s">
        <v>19</v>
      </c>
      <c r="N266" s="204" t="s">
        <v>43</v>
      </c>
      <c r="O266" s="78"/>
      <c r="P266" s="205">
        <f>O266*H266</f>
        <v>0</v>
      </c>
      <c r="Q266" s="205">
        <v>0</v>
      </c>
      <c r="R266" s="205">
        <f>Q266*H266</f>
        <v>0</v>
      </c>
      <c r="S266" s="205">
        <v>0.053999999999999999</v>
      </c>
      <c r="T266" s="206">
        <f>S266*H266</f>
        <v>9.9900000000000002</v>
      </c>
      <c r="AR266" s="16" t="s">
        <v>132</v>
      </c>
      <c r="AT266" s="16" t="s">
        <v>127</v>
      </c>
      <c r="AU266" s="16" t="s">
        <v>133</v>
      </c>
      <c r="AY266" s="16" t="s">
        <v>123</v>
      </c>
      <c r="BE266" s="207">
        <f>IF(N266="základní",J266,0)</f>
        <v>0</v>
      </c>
      <c r="BF266" s="207">
        <f>IF(N266="snížená",J266,0)</f>
        <v>0</v>
      </c>
      <c r="BG266" s="207">
        <f>IF(N266="zákl. přenesená",J266,0)</f>
        <v>0</v>
      </c>
      <c r="BH266" s="207">
        <f>IF(N266="sníž. přenesená",J266,0)</f>
        <v>0</v>
      </c>
      <c r="BI266" s="207">
        <f>IF(N266="nulová",J266,0)</f>
        <v>0</v>
      </c>
      <c r="BJ266" s="16" t="s">
        <v>77</v>
      </c>
      <c r="BK266" s="207">
        <f>ROUND(I266*H266,2)</f>
        <v>0</v>
      </c>
      <c r="BL266" s="16" t="s">
        <v>132</v>
      </c>
      <c r="BM266" s="16" t="s">
        <v>343</v>
      </c>
    </row>
    <row r="267" s="1" customFormat="1">
      <c r="B267" s="37"/>
      <c r="C267" s="38"/>
      <c r="D267" s="208" t="s">
        <v>135</v>
      </c>
      <c r="E267" s="38"/>
      <c r="F267" s="209" t="s">
        <v>344</v>
      </c>
      <c r="G267" s="38"/>
      <c r="H267" s="38"/>
      <c r="I267" s="123"/>
      <c r="J267" s="38"/>
      <c r="K267" s="38"/>
      <c r="L267" s="42"/>
      <c r="M267" s="210"/>
      <c r="N267" s="78"/>
      <c r="O267" s="78"/>
      <c r="P267" s="78"/>
      <c r="Q267" s="78"/>
      <c r="R267" s="78"/>
      <c r="S267" s="78"/>
      <c r="T267" s="79"/>
      <c r="AT267" s="16" t="s">
        <v>135</v>
      </c>
      <c r="AU267" s="16" t="s">
        <v>133</v>
      </c>
    </row>
    <row r="268" s="1" customFormat="1">
      <c r="B268" s="37"/>
      <c r="C268" s="38"/>
      <c r="D268" s="208" t="s">
        <v>137</v>
      </c>
      <c r="E268" s="38"/>
      <c r="F268" s="211" t="s">
        <v>345</v>
      </c>
      <c r="G268" s="38"/>
      <c r="H268" s="38"/>
      <c r="I268" s="123"/>
      <c r="J268" s="38"/>
      <c r="K268" s="38"/>
      <c r="L268" s="42"/>
      <c r="M268" s="210"/>
      <c r="N268" s="78"/>
      <c r="O268" s="78"/>
      <c r="P268" s="78"/>
      <c r="Q268" s="78"/>
      <c r="R268" s="78"/>
      <c r="S268" s="78"/>
      <c r="T268" s="79"/>
      <c r="AT268" s="16" t="s">
        <v>137</v>
      </c>
      <c r="AU268" s="16" t="s">
        <v>133</v>
      </c>
    </row>
    <row r="269" s="12" customFormat="1">
      <c r="B269" s="222"/>
      <c r="C269" s="223"/>
      <c r="D269" s="208" t="s">
        <v>139</v>
      </c>
      <c r="E269" s="224" t="s">
        <v>19</v>
      </c>
      <c r="F269" s="225" t="s">
        <v>346</v>
      </c>
      <c r="G269" s="223"/>
      <c r="H269" s="226">
        <v>185</v>
      </c>
      <c r="I269" s="227"/>
      <c r="J269" s="223"/>
      <c r="K269" s="223"/>
      <c r="L269" s="228"/>
      <c r="M269" s="229"/>
      <c r="N269" s="230"/>
      <c r="O269" s="230"/>
      <c r="P269" s="230"/>
      <c r="Q269" s="230"/>
      <c r="R269" s="230"/>
      <c r="S269" s="230"/>
      <c r="T269" s="231"/>
      <c r="AT269" s="232" t="s">
        <v>139</v>
      </c>
      <c r="AU269" s="232" t="s">
        <v>133</v>
      </c>
      <c r="AV269" s="12" t="s">
        <v>79</v>
      </c>
      <c r="AW269" s="12" t="s">
        <v>33</v>
      </c>
      <c r="AX269" s="12" t="s">
        <v>77</v>
      </c>
      <c r="AY269" s="232" t="s">
        <v>123</v>
      </c>
    </row>
    <row r="270" s="10" customFormat="1" ht="20.88" customHeight="1">
      <c r="B270" s="180"/>
      <c r="C270" s="181"/>
      <c r="D270" s="182" t="s">
        <v>71</v>
      </c>
      <c r="E270" s="194" t="s">
        <v>347</v>
      </c>
      <c r="F270" s="194" t="s">
        <v>348</v>
      </c>
      <c r="G270" s="181"/>
      <c r="H270" s="181"/>
      <c r="I270" s="184"/>
      <c r="J270" s="195">
        <f>BK270</f>
        <v>0</v>
      </c>
      <c r="K270" s="181"/>
      <c r="L270" s="186"/>
      <c r="M270" s="187"/>
      <c r="N270" s="188"/>
      <c r="O270" s="188"/>
      <c r="P270" s="189">
        <f>SUM(P271:P278)</f>
        <v>0</v>
      </c>
      <c r="Q270" s="188"/>
      <c r="R270" s="189">
        <f>SUM(R271:R278)</f>
        <v>0</v>
      </c>
      <c r="S270" s="188"/>
      <c r="T270" s="190">
        <f>SUM(T271:T278)</f>
        <v>0</v>
      </c>
      <c r="AR270" s="191" t="s">
        <v>77</v>
      </c>
      <c r="AT270" s="192" t="s">
        <v>71</v>
      </c>
      <c r="AU270" s="192" t="s">
        <v>79</v>
      </c>
      <c r="AY270" s="191" t="s">
        <v>123</v>
      </c>
      <c r="BK270" s="193">
        <f>SUM(BK271:BK278)</f>
        <v>0</v>
      </c>
    </row>
    <row r="271" s="1" customFormat="1" ht="16.5" customHeight="1">
      <c r="B271" s="37"/>
      <c r="C271" s="196" t="s">
        <v>349</v>
      </c>
      <c r="D271" s="196" t="s">
        <v>127</v>
      </c>
      <c r="E271" s="197" t="s">
        <v>350</v>
      </c>
      <c r="F271" s="198" t="s">
        <v>351</v>
      </c>
      <c r="G271" s="199" t="s">
        <v>130</v>
      </c>
      <c r="H271" s="200">
        <v>16.77</v>
      </c>
      <c r="I271" s="201"/>
      <c r="J271" s="202">
        <f>ROUND(I271*H271,2)</f>
        <v>0</v>
      </c>
      <c r="K271" s="198" t="s">
        <v>131</v>
      </c>
      <c r="L271" s="42"/>
      <c r="M271" s="203" t="s">
        <v>19</v>
      </c>
      <c r="N271" s="204" t="s">
        <v>43</v>
      </c>
      <c r="O271" s="78"/>
      <c r="P271" s="205">
        <f>O271*H271</f>
        <v>0</v>
      </c>
      <c r="Q271" s="205">
        <v>0</v>
      </c>
      <c r="R271" s="205">
        <f>Q271*H271</f>
        <v>0</v>
      </c>
      <c r="S271" s="205">
        <v>0</v>
      </c>
      <c r="T271" s="206">
        <f>S271*H271</f>
        <v>0</v>
      </c>
      <c r="AR271" s="16" t="s">
        <v>132</v>
      </c>
      <c r="AT271" s="16" t="s">
        <v>127</v>
      </c>
      <c r="AU271" s="16" t="s">
        <v>133</v>
      </c>
      <c r="AY271" s="16" t="s">
        <v>123</v>
      </c>
      <c r="BE271" s="207">
        <f>IF(N271="základní",J271,0)</f>
        <v>0</v>
      </c>
      <c r="BF271" s="207">
        <f>IF(N271="snížená",J271,0)</f>
        <v>0</v>
      </c>
      <c r="BG271" s="207">
        <f>IF(N271="zákl. přenesená",J271,0)</f>
        <v>0</v>
      </c>
      <c r="BH271" s="207">
        <f>IF(N271="sníž. přenesená",J271,0)</f>
        <v>0</v>
      </c>
      <c r="BI271" s="207">
        <f>IF(N271="nulová",J271,0)</f>
        <v>0</v>
      </c>
      <c r="BJ271" s="16" t="s">
        <v>77</v>
      </c>
      <c r="BK271" s="207">
        <f>ROUND(I271*H271,2)</f>
        <v>0</v>
      </c>
      <c r="BL271" s="16" t="s">
        <v>132</v>
      </c>
      <c r="BM271" s="16" t="s">
        <v>352</v>
      </c>
    </row>
    <row r="272" s="1" customFormat="1">
      <c r="B272" s="37"/>
      <c r="C272" s="38"/>
      <c r="D272" s="208" t="s">
        <v>135</v>
      </c>
      <c r="E272" s="38"/>
      <c r="F272" s="209" t="s">
        <v>353</v>
      </c>
      <c r="G272" s="38"/>
      <c r="H272" s="38"/>
      <c r="I272" s="123"/>
      <c r="J272" s="38"/>
      <c r="K272" s="38"/>
      <c r="L272" s="42"/>
      <c r="M272" s="210"/>
      <c r="N272" s="78"/>
      <c r="O272" s="78"/>
      <c r="P272" s="78"/>
      <c r="Q272" s="78"/>
      <c r="R272" s="78"/>
      <c r="S272" s="78"/>
      <c r="T272" s="79"/>
      <c r="AT272" s="16" t="s">
        <v>135</v>
      </c>
      <c r="AU272" s="16" t="s">
        <v>133</v>
      </c>
    </row>
    <row r="273" s="1" customFormat="1">
      <c r="B273" s="37"/>
      <c r="C273" s="38"/>
      <c r="D273" s="208" t="s">
        <v>137</v>
      </c>
      <c r="E273" s="38"/>
      <c r="F273" s="211" t="s">
        <v>354</v>
      </c>
      <c r="G273" s="38"/>
      <c r="H273" s="38"/>
      <c r="I273" s="123"/>
      <c r="J273" s="38"/>
      <c r="K273" s="38"/>
      <c r="L273" s="42"/>
      <c r="M273" s="210"/>
      <c r="N273" s="78"/>
      <c r="O273" s="78"/>
      <c r="P273" s="78"/>
      <c r="Q273" s="78"/>
      <c r="R273" s="78"/>
      <c r="S273" s="78"/>
      <c r="T273" s="79"/>
      <c r="AT273" s="16" t="s">
        <v>137</v>
      </c>
      <c r="AU273" s="16" t="s">
        <v>133</v>
      </c>
    </row>
    <row r="274" s="11" customFormat="1">
      <c r="B274" s="212"/>
      <c r="C274" s="213"/>
      <c r="D274" s="208" t="s">
        <v>139</v>
      </c>
      <c r="E274" s="214" t="s">
        <v>19</v>
      </c>
      <c r="F274" s="215" t="s">
        <v>149</v>
      </c>
      <c r="G274" s="213"/>
      <c r="H274" s="214" t="s">
        <v>19</v>
      </c>
      <c r="I274" s="216"/>
      <c r="J274" s="213"/>
      <c r="K274" s="213"/>
      <c r="L274" s="217"/>
      <c r="M274" s="218"/>
      <c r="N274" s="219"/>
      <c r="O274" s="219"/>
      <c r="P274" s="219"/>
      <c r="Q274" s="219"/>
      <c r="R274" s="219"/>
      <c r="S274" s="219"/>
      <c r="T274" s="220"/>
      <c r="AT274" s="221" t="s">
        <v>139</v>
      </c>
      <c r="AU274" s="221" t="s">
        <v>133</v>
      </c>
      <c r="AV274" s="11" t="s">
        <v>77</v>
      </c>
      <c r="AW274" s="11" t="s">
        <v>33</v>
      </c>
      <c r="AX274" s="11" t="s">
        <v>72</v>
      </c>
      <c r="AY274" s="221" t="s">
        <v>123</v>
      </c>
    </row>
    <row r="275" s="12" customFormat="1">
      <c r="B275" s="222"/>
      <c r="C275" s="223"/>
      <c r="D275" s="208" t="s">
        <v>139</v>
      </c>
      <c r="E275" s="224" t="s">
        <v>19</v>
      </c>
      <c r="F275" s="225" t="s">
        <v>150</v>
      </c>
      <c r="G275" s="223"/>
      <c r="H275" s="226">
        <v>1</v>
      </c>
      <c r="I275" s="227"/>
      <c r="J275" s="223"/>
      <c r="K275" s="223"/>
      <c r="L275" s="228"/>
      <c r="M275" s="229"/>
      <c r="N275" s="230"/>
      <c r="O275" s="230"/>
      <c r="P275" s="230"/>
      <c r="Q275" s="230"/>
      <c r="R275" s="230"/>
      <c r="S275" s="230"/>
      <c r="T275" s="231"/>
      <c r="AT275" s="232" t="s">
        <v>139</v>
      </c>
      <c r="AU275" s="232" t="s">
        <v>133</v>
      </c>
      <c r="AV275" s="12" t="s">
        <v>79</v>
      </c>
      <c r="AW275" s="12" t="s">
        <v>33</v>
      </c>
      <c r="AX275" s="12" t="s">
        <v>72</v>
      </c>
      <c r="AY275" s="232" t="s">
        <v>123</v>
      </c>
    </row>
    <row r="276" s="12" customFormat="1">
      <c r="B276" s="222"/>
      <c r="C276" s="223"/>
      <c r="D276" s="208" t="s">
        <v>139</v>
      </c>
      <c r="E276" s="224" t="s">
        <v>19</v>
      </c>
      <c r="F276" s="225" t="s">
        <v>151</v>
      </c>
      <c r="G276" s="223"/>
      <c r="H276" s="226">
        <v>3.7999999999999998</v>
      </c>
      <c r="I276" s="227"/>
      <c r="J276" s="223"/>
      <c r="K276" s="223"/>
      <c r="L276" s="228"/>
      <c r="M276" s="229"/>
      <c r="N276" s="230"/>
      <c r="O276" s="230"/>
      <c r="P276" s="230"/>
      <c r="Q276" s="230"/>
      <c r="R276" s="230"/>
      <c r="S276" s="230"/>
      <c r="T276" s="231"/>
      <c r="AT276" s="232" t="s">
        <v>139</v>
      </c>
      <c r="AU276" s="232" t="s">
        <v>133</v>
      </c>
      <c r="AV276" s="12" t="s">
        <v>79</v>
      </c>
      <c r="AW276" s="12" t="s">
        <v>33</v>
      </c>
      <c r="AX276" s="12" t="s">
        <v>72</v>
      </c>
      <c r="AY276" s="232" t="s">
        <v>123</v>
      </c>
    </row>
    <row r="277" s="12" customFormat="1">
      <c r="B277" s="222"/>
      <c r="C277" s="223"/>
      <c r="D277" s="208" t="s">
        <v>139</v>
      </c>
      <c r="E277" s="224" t="s">
        <v>19</v>
      </c>
      <c r="F277" s="225" t="s">
        <v>152</v>
      </c>
      <c r="G277" s="223"/>
      <c r="H277" s="226">
        <v>11.970000000000001</v>
      </c>
      <c r="I277" s="227"/>
      <c r="J277" s="223"/>
      <c r="K277" s="223"/>
      <c r="L277" s="228"/>
      <c r="M277" s="229"/>
      <c r="N277" s="230"/>
      <c r="O277" s="230"/>
      <c r="P277" s="230"/>
      <c r="Q277" s="230"/>
      <c r="R277" s="230"/>
      <c r="S277" s="230"/>
      <c r="T277" s="231"/>
      <c r="AT277" s="232" t="s">
        <v>139</v>
      </c>
      <c r="AU277" s="232" t="s">
        <v>133</v>
      </c>
      <c r="AV277" s="12" t="s">
        <v>79</v>
      </c>
      <c r="AW277" s="12" t="s">
        <v>33</v>
      </c>
      <c r="AX277" s="12" t="s">
        <v>72</v>
      </c>
      <c r="AY277" s="232" t="s">
        <v>123</v>
      </c>
    </row>
    <row r="278" s="13" customFormat="1">
      <c r="B278" s="233"/>
      <c r="C278" s="234"/>
      <c r="D278" s="208" t="s">
        <v>139</v>
      </c>
      <c r="E278" s="235" t="s">
        <v>19</v>
      </c>
      <c r="F278" s="236" t="s">
        <v>143</v>
      </c>
      <c r="G278" s="234"/>
      <c r="H278" s="237">
        <v>16.77</v>
      </c>
      <c r="I278" s="238"/>
      <c r="J278" s="234"/>
      <c r="K278" s="234"/>
      <c r="L278" s="239"/>
      <c r="M278" s="240"/>
      <c r="N278" s="241"/>
      <c r="O278" s="241"/>
      <c r="P278" s="241"/>
      <c r="Q278" s="241"/>
      <c r="R278" s="241"/>
      <c r="S278" s="241"/>
      <c r="T278" s="242"/>
      <c r="AT278" s="243" t="s">
        <v>139</v>
      </c>
      <c r="AU278" s="243" t="s">
        <v>133</v>
      </c>
      <c r="AV278" s="13" t="s">
        <v>132</v>
      </c>
      <c r="AW278" s="13" t="s">
        <v>33</v>
      </c>
      <c r="AX278" s="13" t="s">
        <v>77</v>
      </c>
      <c r="AY278" s="243" t="s">
        <v>123</v>
      </c>
    </row>
    <row r="279" s="10" customFormat="1" ht="22.8" customHeight="1">
      <c r="B279" s="180"/>
      <c r="C279" s="181"/>
      <c r="D279" s="182" t="s">
        <v>71</v>
      </c>
      <c r="E279" s="194" t="s">
        <v>355</v>
      </c>
      <c r="F279" s="194" t="s">
        <v>356</v>
      </c>
      <c r="G279" s="181"/>
      <c r="H279" s="181"/>
      <c r="I279" s="184"/>
      <c r="J279" s="195">
        <f>BK279</f>
        <v>0</v>
      </c>
      <c r="K279" s="181"/>
      <c r="L279" s="186"/>
      <c r="M279" s="187"/>
      <c r="N279" s="188"/>
      <c r="O279" s="188"/>
      <c r="P279" s="189">
        <f>SUM(P280:P301)</f>
        <v>0</v>
      </c>
      <c r="Q279" s="188"/>
      <c r="R279" s="189">
        <f>SUM(R280:R301)</f>
        <v>0</v>
      </c>
      <c r="S279" s="188"/>
      <c r="T279" s="190">
        <f>SUM(T280:T301)</f>
        <v>0</v>
      </c>
      <c r="AR279" s="191" t="s">
        <v>77</v>
      </c>
      <c r="AT279" s="192" t="s">
        <v>71</v>
      </c>
      <c r="AU279" s="192" t="s">
        <v>77</v>
      </c>
      <c r="AY279" s="191" t="s">
        <v>123</v>
      </c>
      <c r="BK279" s="193">
        <f>SUM(BK280:BK301)</f>
        <v>0</v>
      </c>
    </row>
    <row r="280" s="1" customFormat="1" ht="16.5" customHeight="1">
      <c r="B280" s="37"/>
      <c r="C280" s="196" t="s">
        <v>357</v>
      </c>
      <c r="D280" s="196" t="s">
        <v>127</v>
      </c>
      <c r="E280" s="197" t="s">
        <v>358</v>
      </c>
      <c r="F280" s="198" t="s">
        <v>359</v>
      </c>
      <c r="G280" s="199" t="s">
        <v>210</v>
      </c>
      <c r="H280" s="200">
        <v>27.042000000000002</v>
      </c>
      <c r="I280" s="201"/>
      <c r="J280" s="202">
        <f>ROUND(I280*H280,2)</f>
        <v>0</v>
      </c>
      <c r="K280" s="198" t="s">
        <v>131</v>
      </c>
      <c r="L280" s="42"/>
      <c r="M280" s="203" t="s">
        <v>19</v>
      </c>
      <c r="N280" s="204" t="s">
        <v>43</v>
      </c>
      <c r="O280" s="78"/>
      <c r="P280" s="205">
        <f>O280*H280</f>
        <v>0</v>
      </c>
      <c r="Q280" s="205">
        <v>0</v>
      </c>
      <c r="R280" s="205">
        <f>Q280*H280</f>
        <v>0</v>
      </c>
      <c r="S280" s="205">
        <v>0</v>
      </c>
      <c r="T280" s="206">
        <f>S280*H280</f>
        <v>0</v>
      </c>
      <c r="AR280" s="16" t="s">
        <v>132</v>
      </c>
      <c r="AT280" s="16" t="s">
        <v>127</v>
      </c>
      <c r="AU280" s="16" t="s">
        <v>79</v>
      </c>
      <c r="AY280" s="16" t="s">
        <v>123</v>
      </c>
      <c r="BE280" s="207">
        <f>IF(N280="základní",J280,0)</f>
        <v>0</v>
      </c>
      <c r="BF280" s="207">
        <f>IF(N280="snížená",J280,0)</f>
        <v>0</v>
      </c>
      <c r="BG280" s="207">
        <f>IF(N280="zákl. přenesená",J280,0)</f>
        <v>0</v>
      </c>
      <c r="BH280" s="207">
        <f>IF(N280="sníž. přenesená",J280,0)</f>
        <v>0</v>
      </c>
      <c r="BI280" s="207">
        <f>IF(N280="nulová",J280,0)</f>
        <v>0</v>
      </c>
      <c r="BJ280" s="16" t="s">
        <v>77</v>
      </c>
      <c r="BK280" s="207">
        <f>ROUND(I280*H280,2)</f>
        <v>0</v>
      </c>
      <c r="BL280" s="16" t="s">
        <v>132</v>
      </c>
      <c r="BM280" s="16" t="s">
        <v>360</v>
      </c>
    </row>
    <row r="281" s="1" customFormat="1">
      <c r="B281" s="37"/>
      <c r="C281" s="38"/>
      <c r="D281" s="208" t="s">
        <v>135</v>
      </c>
      <c r="E281" s="38"/>
      <c r="F281" s="209" t="s">
        <v>361</v>
      </c>
      <c r="G281" s="38"/>
      <c r="H281" s="38"/>
      <c r="I281" s="123"/>
      <c r="J281" s="38"/>
      <c r="K281" s="38"/>
      <c r="L281" s="42"/>
      <c r="M281" s="210"/>
      <c r="N281" s="78"/>
      <c r="O281" s="78"/>
      <c r="P281" s="78"/>
      <c r="Q281" s="78"/>
      <c r="R281" s="78"/>
      <c r="S281" s="78"/>
      <c r="T281" s="79"/>
      <c r="AT281" s="16" t="s">
        <v>135</v>
      </c>
      <c r="AU281" s="16" t="s">
        <v>79</v>
      </c>
    </row>
    <row r="282" s="1" customFormat="1">
      <c r="B282" s="37"/>
      <c r="C282" s="38"/>
      <c r="D282" s="208" t="s">
        <v>137</v>
      </c>
      <c r="E282" s="38"/>
      <c r="F282" s="211" t="s">
        <v>362</v>
      </c>
      <c r="G282" s="38"/>
      <c r="H282" s="38"/>
      <c r="I282" s="123"/>
      <c r="J282" s="38"/>
      <c r="K282" s="38"/>
      <c r="L282" s="42"/>
      <c r="M282" s="210"/>
      <c r="N282" s="78"/>
      <c r="O282" s="78"/>
      <c r="P282" s="78"/>
      <c r="Q282" s="78"/>
      <c r="R282" s="78"/>
      <c r="S282" s="78"/>
      <c r="T282" s="79"/>
      <c r="AT282" s="16" t="s">
        <v>137</v>
      </c>
      <c r="AU282" s="16" t="s">
        <v>79</v>
      </c>
    </row>
    <row r="283" s="1" customFormat="1" ht="16.5" customHeight="1">
      <c r="B283" s="37"/>
      <c r="C283" s="196" t="s">
        <v>363</v>
      </c>
      <c r="D283" s="196" t="s">
        <v>127</v>
      </c>
      <c r="E283" s="197" t="s">
        <v>364</v>
      </c>
      <c r="F283" s="198" t="s">
        <v>365</v>
      </c>
      <c r="G283" s="199" t="s">
        <v>210</v>
      </c>
      <c r="H283" s="200">
        <v>12.693</v>
      </c>
      <c r="I283" s="201"/>
      <c r="J283" s="202">
        <f>ROUND(I283*H283,2)</f>
        <v>0</v>
      </c>
      <c r="K283" s="198" t="s">
        <v>131</v>
      </c>
      <c r="L283" s="42"/>
      <c r="M283" s="203" t="s">
        <v>19</v>
      </c>
      <c r="N283" s="204" t="s">
        <v>43</v>
      </c>
      <c r="O283" s="78"/>
      <c r="P283" s="205">
        <f>O283*H283</f>
        <v>0</v>
      </c>
      <c r="Q283" s="205">
        <v>0</v>
      </c>
      <c r="R283" s="205">
        <f>Q283*H283</f>
        <v>0</v>
      </c>
      <c r="S283" s="205">
        <v>0</v>
      </c>
      <c r="T283" s="206">
        <f>S283*H283</f>
        <v>0</v>
      </c>
      <c r="AR283" s="16" t="s">
        <v>132</v>
      </c>
      <c r="AT283" s="16" t="s">
        <v>127</v>
      </c>
      <c r="AU283" s="16" t="s">
        <v>79</v>
      </c>
      <c r="AY283" s="16" t="s">
        <v>123</v>
      </c>
      <c r="BE283" s="207">
        <f>IF(N283="základní",J283,0)</f>
        <v>0</v>
      </c>
      <c r="BF283" s="207">
        <f>IF(N283="snížená",J283,0)</f>
        <v>0</v>
      </c>
      <c r="BG283" s="207">
        <f>IF(N283="zákl. přenesená",J283,0)</f>
        <v>0</v>
      </c>
      <c r="BH283" s="207">
        <f>IF(N283="sníž. přenesená",J283,0)</f>
        <v>0</v>
      </c>
      <c r="BI283" s="207">
        <f>IF(N283="nulová",J283,0)</f>
        <v>0</v>
      </c>
      <c r="BJ283" s="16" t="s">
        <v>77</v>
      </c>
      <c r="BK283" s="207">
        <f>ROUND(I283*H283,2)</f>
        <v>0</v>
      </c>
      <c r="BL283" s="16" t="s">
        <v>132</v>
      </c>
      <c r="BM283" s="16" t="s">
        <v>366</v>
      </c>
    </row>
    <row r="284" s="1" customFormat="1">
      <c r="B284" s="37"/>
      <c r="C284" s="38"/>
      <c r="D284" s="208" t="s">
        <v>135</v>
      </c>
      <c r="E284" s="38"/>
      <c r="F284" s="209" t="s">
        <v>367</v>
      </c>
      <c r="G284" s="38"/>
      <c r="H284" s="38"/>
      <c r="I284" s="123"/>
      <c r="J284" s="38"/>
      <c r="K284" s="38"/>
      <c r="L284" s="42"/>
      <c r="M284" s="210"/>
      <c r="N284" s="78"/>
      <c r="O284" s="78"/>
      <c r="P284" s="78"/>
      <c r="Q284" s="78"/>
      <c r="R284" s="78"/>
      <c r="S284" s="78"/>
      <c r="T284" s="79"/>
      <c r="AT284" s="16" t="s">
        <v>135</v>
      </c>
      <c r="AU284" s="16" t="s">
        <v>79</v>
      </c>
    </row>
    <row r="285" s="1" customFormat="1">
      <c r="B285" s="37"/>
      <c r="C285" s="38"/>
      <c r="D285" s="208" t="s">
        <v>137</v>
      </c>
      <c r="E285" s="38"/>
      <c r="F285" s="211" t="s">
        <v>368</v>
      </c>
      <c r="G285" s="38"/>
      <c r="H285" s="38"/>
      <c r="I285" s="123"/>
      <c r="J285" s="38"/>
      <c r="K285" s="38"/>
      <c r="L285" s="42"/>
      <c r="M285" s="210"/>
      <c r="N285" s="78"/>
      <c r="O285" s="78"/>
      <c r="P285" s="78"/>
      <c r="Q285" s="78"/>
      <c r="R285" s="78"/>
      <c r="S285" s="78"/>
      <c r="T285" s="79"/>
      <c r="AT285" s="16" t="s">
        <v>137</v>
      </c>
      <c r="AU285" s="16" t="s">
        <v>79</v>
      </c>
    </row>
    <row r="286" s="12" customFormat="1">
      <c r="B286" s="222"/>
      <c r="C286" s="223"/>
      <c r="D286" s="208" t="s">
        <v>139</v>
      </c>
      <c r="E286" s="224" t="s">
        <v>19</v>
      </c>
      <c r="F286" s="225" t="s">
        <v>369</v>
      </c>
      <c r="G286" s="223"/>
      <c r="H286" s="226">
        <v>6.8159999999999998</v>
      </c>
      <c r="I286" s="227"/>
      <c r="J286" s="223"/>
      <c r="K286" s="223"/>
      <c r="L286" s="228"/>
      <c r="M286" s="229"/>
      <c r="N286" s="230"/>
      <c r="O286" s="230"/>
      <c r="P286" s="230"/>
      <c r="Q286" s="230"/>
      <c r="R286" s="230"/>
      <c r="S286" s="230"/>
      <c r="T286" s="231"/>
      <c r="AT286" s="232" t="s">
        <v>139</v>
      </c>
      <c r="AU286" s="232" t="s">
        <v>79</v>
      </c>
      <c r="AV286" s="12" t="s">
        <v>79</v>
      </c>
      <c r="AW286" s="12" t="s">
        <v>33</v>
      </c>
      <c r="AX286" s="12" t="s">
        <v>72</v>
      </c>
      <c r="AY286" s="232" t="s">
        <v>123</v>
      </c>
    </row>
    <row r="287" s="12" customFormat="1">
      <c r="B287" s="222"/>
      <c r="C287" s="223"/>
      <c r="D287" s="208" t="s">
        <v>139</v>
      </c>
      <c r="E287" s="224" t="s">
        <v>19</v>
      </c>
      <c r="F287" s="225" t="s">
        <v>370</v>
      </c>
      <c r="G287" s="223"/>
      <c r="H287" s="226">
        <v>5.2859999999999996</v>
      </c>
      <c r="I287" s="227"/>
      <c r="J287" s="223"/>
      <c r="K287" s="223"/>
      <c r="L287" s="228"/>
      <c r="M287" s="229"/>
      <c r="N287" s="230"/>
      <c r="O287" s="230"/>
      <c r="P287" s="230"/>
      <c r="Q287" s="230"/>
      <c r="R287" s="230"/>
      <c r="S287" s="230"/>
      <c r="T287" s="231"/>
      <c r="AT287" s="232" t="s">
        <v>139</v>
      </c>
      <c r="AU287" s="232" t="s">
        <v>79</v>
      </c>
      <c r="AV287" s="12" t="s">
        <v>79</v>
      </c>
      <c r="AW287" s="12" t="s">
        <v>33</v>
      </c>
      <c r="AX287" s="12" t="s">
        <v>72</v>
      </c>
      <c r="AY287" s="232" t="s">
        <v>123</v>
      </c>
    </row>
    <row r="288" s="12" customFormat="1">
      <c r="B288" s="222"/>
      <c r="C288" s="223"/>
      <c r="D288" s="208" t="s">
        <v>139</v>
      </c>
      <c r="E288" s="224" t="s">
        <v>19</v>
      </c>
      <c r="F288" s="225" t="s">
        <v>371</v>
      </c>
      <c r="G288" s="223"/>
      <c r="H288" s="226">
        <v>0.59099999999999997</v>
      </c>
      <c r="I288" s="227"/>
      <c r="J288" s="223"/>
      <c r="K288" s="223"/>
      <c r="L288" s="228"/>
      <c r="M288" s="229"/>
      <c r="N288" s="230"/>
      <c r="O288" s="230"/>
      <c r="P288" s="230"/>
      <c r="Q288" s="230"/>
      <c r="R288" s="230"/>
      <c r="S288" s="230"/>
      <c r="T288" s="231"/>
      <c r="AT288" s="232" t="s">
        <v>139</v>
      </c>
      <c r="AU288" s="232" t="s">
        <v>79</v>
      </c>
      <c r="AV288" s="12" t="s">
        <v>79</v>
      </c>
      <c r="AW288" s="12" t="s">
        <v>33</v>
      </c>
      <c r="AX288" s="12" t="s">
        <v>72</v>
      </c>
      <c r="AY288" s="232" t="s">
        <v>123</v>
      </c>
    </row>
    <row r="289" s="13" customFormat="1">
      <c r="B289" s="233"/>
      <c r="C289" s="234"/>
      <c r="D289" s="208" t="s">
        <v>139</v>
      </c>
      <c r="E289" s="235" t="s">
        <v>19</v>
      </c>
      <c r="F289" s="236" t="s">
        <v>143</v>
      </c>
      <c r="G289" s="234"/>
      <c r="H289" s="237">
        <v>12.693</v>
      </c>
      <c r="I289" s="238"/>
      <c r="J289" s="234"/>
      <c r="K289" s="234"/>
      <c r="L289" s="239"/>
      <c r="M289" s="240"/>
      <c r="N289" s="241"/>
      <c r="O289" s="241"/>
      <c r="P289" s="241"/>
      <c r="Q289" s="241"/>
      <c r="R289" s="241"/>
      <c r="S289" s="241"/>
      <c r="T289" s="242"/>
      <c r="AT289" s="243" t="s">
        <v>139</v>
      </c>
      <c r="AU289" s="243" t="s">
        <v>79</v>
      </c>
      <c r="AV289" s="13" t="s">
        <v>132</v>
      </c>
      <c r="AW289" s="13" t="s">
        <v>33</v>
      </c>
      <c r="AX289" s="13" t="s">
        <v>77</v>
      </c>
      <c r="AY289" s="243" t="s">
        <v>123</v>
      </c>
    </row>
    <row r="290" s="1" customFormat="1" ht="16.5" customHeight="1">
      <c r="B290" s="37"/>
      <c r="C290" s="196" t="s">
        <v>372</v>
      </c>
      <c r="D290" s="196" t="s">
        <v>127</v>
      </c>
      <c r="E290" s="197" t="s">
        <v>373</v>
      </c>
      <c r="F290" s="198" t="s">
        <v>374</v>
      </c>
      <c r="G290" s="199" t="s">
        <v>210</v>
      </c>
      <c r="H290" s="200">
        <v>190.39500000000001</v>
      </c>
      <c r="I290" s="201"/>
      <c r="J290" s="202">
        <f>ROUND(I290*H290,2)</f>
        <v>0</v>
      </c>
      <c r="K290" s="198" t="s">
        <v>131</v>
      </c>
      <c r="L290" s="42"/>
      <c r="M290" s="203" t="s">
        <v>19</v>
      </c>
      <c r="N290" s="204" t="s">
        <v>43</v>
      </c>
      <c r="O290" s="78"/>
      <c r="P290" s="205">
        <f>O290*H290</f>
        <v>0</v>
      </c>
      <c r="Q290" s="205">
        <v>0</v>
      </c>
      <c r="R290" s="205">
        <f>Q290*H290</f>
        <v>0</v>
      </c>
      <c r="S290" s="205">
        <v>0</v>
      </c>
      <c r="T290" s="206">
        <f>S290*H290</f>
        <v>0</v>
      </c>
      <c r="AR290" s="16" t="s">
        <v>132</v>
      </c>
      <c r="AT290" s="16" t="s">
        <v>127</v>
      </c>
      <c r="AU290" s="16" t="s">
        <v>79</v>
      </c>
      <c r="AY290" s="16" t="s">
        <v>123</v>
      </c>
      <c r="BE290" s="207">
        <f>IF(N290="základní",J290,0)</f>
        <v>0</v>
      </c>
      <c r="BF290" s="207">
        <f>IF(N290="snížená",J290,0)</f>
        <v>0</v>
      </c>
      <c r="BG290" s="207">
        <f>IF(N290="zákl. přenesená",J290,0)</f>
        <v>0</v>
      </c>
      <c r="BH290" s="207">
        <f>IF(N290="sníž. přenesená",J290,0)</f>
        <v>0</v>
      </c>
      <c r="BI290" s="207">
        <f>IF(N290="nulová",J290,0)</f>
        <v>0</v>
      </c>
      <c r="BJ290" s="16" t="s">
        <v>77</v>
      </c>
      <c r="BK290" s="207">
        <f>ROUND(I290*H290,2)</f>
        <v>0</v>
      </c>
      <c r="BL290" s="16" t="s">
        <v>132</v>
      </c>
      <c r="BM290" s="16" t="s">
        <v>375</v>
      </c>
    </row>
    <row r="291" s="1" customFormat="1">
      <c r="B291" s="37"/>
      <c r="C291" s="38"/>
      <c r="D291" s="208" t="s">
        <v>135</v>
      </c>
      <c r="E291" s="38"/>
      <c r="F291" s="209" t="s">
        <v>376</v>
      </c>
      <c r="G291" s="38"/>
      <c r="H291" s="38"/>
      <c r="I291" s="123"/>
      <c r="J291" s="38"/>
      <c r="K291" s="38"/>
      <c r="L291" s="42"/>
      <c r="M291" s="210"/>
      <c r="N291" s="78"/>
      <c r="O291" s="78"/>
      <c r="P291" s="78"/>
      <c r="Q291" s="78"/>
      <c r="R291" s="78"/>
      <c r="S291" s="78"/>
      <c r="T291" s="79"/>
      <c r="AT291" s="16" t="s">
        <v>135</v>
      </c>
      <c r="AU291" s="16" t="s">
        <v>79</v>
      </c>
    </row>
    <row r="292" s="1" customFormat="1">
      <c r="B292" s="37"/>
      <c r="C292" s="38"/>
      <c r="D292" s="208" t="s">
        <v>137</v>
      </c>
      <c r="E292" s="38"/>
      <c r="F292" s="211" t="s">
        <v>368</v>
      </c>
      <c r="G292" s="38"/>
      <c r="H292" s="38"/>
      <c r="I292" s="123"/>
      <c r="J292" s="38"/>
      <c r="K292" s="38"/>
      <c r="L292" s="42"/>
      <c r="M292" s="210"/>
      <c r="N292" s="78"/>
      <c r="O292" s="78"/>
      <c r="P292" s="78"/>
      <c r="Q292" s="78"/>
      <c r="R292" s="78"/>
      <c r="S292" s="78"/>
      <c r="T292" s="79"/>
      <c r="AT292" s="16" t="s">
        <v>137</v>
      </c>
      <c r="AU292" s="16" t="s">
        <v>79</v>
      </c>
    </row>
    <row r="293" s="12" customFormat="1">
      <c r="B293" s="222"/>
      <c r="C293" s="223"/>
      <c r="D293" s="208" t="s">
        <v>139</v>
      </c>
      <c r="E293" s="223"/>
      <c r="F293" s="225" t="s">
        <v>377</v>
      </c>
      <c r="G293" s="223"/>
      <c r="H293" s="226">
        <v>190.39500000000001</v>
      </c>
      <c r="I293" s="227"/>
      <c r="J293" s="223"/>
      <c r="K293" s="223"/>
      <c r="L293" s="228"/>
      <c r="M293" s="229"/>
      <c r="N293" s="230"/>
      <c r="O293" s="230"/>
      <c r="P293" s="230"/>
      <c r="Q293" s="230"/>
      <c r="R293" s="230"/>
      <c r="S293" s="230"/>
      <c r="T293" s="231"/>
      <c r="AT293" s="232" t="s">
        <v>139</v>
      </c>
      <c r="AU293" s="232" t="s">
        <v>79</v>
      </c>
      <c r="AV293" s="12" t="s">
        <v>79</v>
      </c>
      <c r="AW293" s="12" t="s">
        <v>4</v>
      </c>
      <c r="AX293" s="12" t="s">
        <v>77</v>
      </c>
      <c r="AY293" s="232" t="s">
        <v>123</v>
      </c>
    </row>
    <row r="294" s="1" customFormat="1" ht="16.5" customHeight="1">
      <c r="B294" s="37"/>
      <c r="C294" s="196" t="s">
        <v>378</v>
      </c>
      <c r="D294" s="196" t="s">
        <v>127</v>
      </c>
      <c r="E294" s="197" t="s">
        <v>379</v>
      </c>
      <c r="F294" s="198" t="s">
        <v>380</v>
      </c>
      <c r="G294" s="199" t="s">
        <v>210</v>
      </c>
      <c r="H294" s="200">
        <v>5.2859999999999996</v>
      </c>
      <c r="I294" s="201"/>
      <c r="J294" s="202">
        <f>ROUND(I294*H294,2)</f>
        <v>0</v>
      </c>
      <c r="K294" s="198" t="s">
        <v>131</v>
      </c>
      <c r="L294" s="42"/>
      <c r="M294" s="203" t="s">
        <v>19</v>
      </c>
      <c r="N294" s="204" t="s">
        <v>43</v>
      </c>
      <c r="O294" s="78"/>
      <c r="P294" s="205">
        <f>O294*H294</f>
        <v>0</v>
      </c>
      <c r="Q294" s="205">
        <v>0</v>
      </c>
      <c r="R294" s="205">
        <f>Q294*H294</f>
        <v>0</v>
      </c>
      <c r="S294" s="205">
        <v>0</v>
      </c>
      <c r="T294" s="206">
        <f>S294*H294</f>
        <v>0</v>
      </c>
      <c r="AR294" s="16" t="s">
        <v>132</v>
      </c>
      <c r="AT294" s="16" t="s">
        <v>127</v>
      </c>
      <c r="AU294" s="16" t="s">
        <v>79</v>
      </c>
      <c r="AY294" s="16" t="s">
        <v>123</v>
      </c>
      <c r="BE294" s="207">
        <f>IF(N294="základní",J294,0)</f>
        <v>0</v>
      </c>
      <c r="BF294" s="207">
        <f>IF(N294="snížená",J294,0)</f>
        <v>0</v>
      </c>
      <c r="BG294" s="207">
        <f>IF(N294="zákl. přenesená",J294,0)</f>
        <v>0</v>
      </c>
      <c r="BH294" s="207">
        <f>IF(N294="sníž. přenesená",J294,0)</f>
        <v>0</v>
      </c>
      <c r="BI294" s="207">
        <f>IF(N294="nulová",J294,0)</f>
        <v>0</v>
      </c>
      <c r="BJ294" s="16" t="s">
        <v>77</v>
      </c>
      <c r="BK294" s="207">
        <f>ROUND(I294*H294,2)</f>
        <v>0</v>
      </c>
      <c r="BL294" s="16" t="s">
        <v>132</v>
      </c>
      <c r="BM294" s="16" t="s">
        <v>381</v>
      </c>
    </row>
    <row r="295" s="1" customFormat="1">
      <c r="B295" s="37"/>
      <c r="C295" s="38"/>
      <c r="D295" s="208" t="s">
        <v>135</v>
      </c>
      <c r="E295" s="38"/>
      <c r="F295" s="209" t="s">
        <v>382</v>
      </c>
      <c r="G295" s="38"/>
      <c r="H295" s="38"/>
      <c r="I295" s="123"/>
      <c r="J295" s="38"/>
      <c r="K295" s="38"/>
      <c r="L295" s="42"/>
      <c r="M295" s="210"/>
      <c r="N295" s="78"/>
      <c r="O295" s="78"/>
      <c r="P295" s="78"/>
      <c r="Q295" s="78"/>
      <c r="R295" s="78"/>
      <c r="S295" s="78"/>
      <c r="T295" s="79"/>
      <c r="AT295" s="16" t="s">
        <v>135</v>
      </c>
      <c r="AU295" s="16" t="s">
        <v>79</v>
      </c>
    </row>
    <row r="296" s="1" customFormat="1">
      <c r="B296" s="37"/>
      <c r="C296" s="38"/>
      <c r="D296" s="208" t="s">
        <v>137</v>
      </c>
      <c r="E296" s="38"/>
      <c r="F296" s="211" t="s">
        <v>383</v>
      </c>
      <c r="G296" s="38"/>
      <c r="H296" s="38"/>
      <c r="I296" s="123"/>
      <c r="J296" s="38"/>
      <c r="K296" s="38"/>
      <c r="L296" s="42"/>
      <c r="M296" s="210"/>
      <c r="N296" s="78"/>
      <c r="O296" s="78"/>
      <c r="P296" s="78"/>
      <c r="Q296" s="78"/>
      <c r="R296" s="78"/>
      <c r="S296" s="78"/>
      <c r="T296" s="79"/>
      <c r="AT296" s="16" t="s">
        <v>137</v>
      </c>
      <c r="AU296" s="16" t="s">
        <v>79</v>
      </c>
    </row>
    <row r="297" s="12" customFormat="1">
      <c r="B297" s="222"/>
      <c r="C297" s="223"/>
      <c r="D297" s="208" t="s">
        <v>139</v>
      </c>
      <c r="E297" s="224" t="s">
        <v>19</v>
      </c>
      <c r="F297" s="225" t="s">
        <v>370</v>
      </c>
      <c r="G297" s="223"/>
      <c r="H297" s="226">
        <v>5.2859999999999996</v>
      </c>
      <c r="I297" s="227"/>
      <c r="J297" s="223"/>
      <c r="K297" s="223"/>
      <c r="L297" s="228"/>
      <c r="M297" s="229"/>
      <c r="N297" s="230"/>
      <c r="O297" s="230"/>
      <c r="P297" s="230"/>
      <c r="Q297" s="230"/>
      <c r="R297" s="230"/>
      <c r="S297" s="230"/>
      <c r="T297" s="231"/>
      <c r="AT297" s="232" t="s">
        <v>139</v>
      </c>
      <c r="AU297" s="232" t="s">
        <v>79</v>
      </c>
      <c r="AV297" s="12" t="s">
        <v>79</v>
      </c>
      <c r="AW297" s="12" t="s">
        <v>33</v>
      </c>
      <c r="AX297" s="12" t="s">
        <v>77</v>
      </c>
      <c r="AY297" s="232" t="s">
        <v>123</v>
      </c>
    </row>
    <row r="298" s="1" customFormat="1" ht="16.5" customHeight="1">
      <c r="B298" s="37"/>
      <c r="C298" s="196" t="s">
        <v>384</v>
      </c>
      <c r="D298" s="196" t="s">
        <v>127</v>
      </c>
      <c r="E298" s="197" t="s">
        <v>385</v>
      </c>
      <c r="F298" s="198" t="s">
        <v>386</v>
      </c>
      <c r="G298" s="199" t="s">
        <v>210</v>
      </c>
      <c r="H298" s="200">
        <v>6.8159999999999998</v>
      </c>
      <c r="I298" s="201"/>
      <c r="J298" s="202">
        <f>ROUND(I298*H298,2)</f>
        <v>0</v>
      </c>
      <c r="K298" s="198" t="s">
        <v>131</v>
      </c>
      <c r="L298" s="42"/>
      <c r="M298" s="203" t="s">
        <v>19</v>
      </c>
      <c r="N298" s="204" t="s">
        <v>43</v>
      </c>
      <c r="O298" s="78"/>
      <c r="P298" s="205">
        <f>O298*H298</f>
        <v>0</v>
      </c>
      <c r="Q298" s="205">
        <v>0</v>
      </c>
      <c r="R298" s="205">
        <f>Q298*H298</f>
        <v>0</v>
      </c>
      <c r="S298" s="205">
        <v>0</v>
      </c>
      <c r="T298" s="206">
        <f>S298*H298</f>
        <v>0</v>
      </c>
      <c r="AR298" s="16" t="s">
        <v>132</v>
      </c>
      <c r="AT298" s="16" t="s">
        <v>127</v>
      </c>
      <c r="AU298" s="16" t="s">
        <v>79</v>
      </c>
      <c r="AY298" s="16" t="s">
        <v>123</v>
      </c>
      <c r="BE298" s="207">
        <f>IF(N298="základní",J298,0)</f>
        <v>0</v>
      </c>
      <c r="BF298" s="207">
        <f>IF(N298="snížená",J298,0)</f>
        <v>0</v>
      </c>
      <c r="BG298" s="207">
        <f>IF(N298="zákl. přenesená",J298,0)</f>
        <v>0</v>
      </c>
      <c r="BH298" s="207">
        <f>IF(N298="sníž. přenesená",J298,0)</f>
        <v>0</v>
      </c>
      <c r="BI298" s="207">
        <f>IF(N298="nulová",J298,0)</f>
        <v>0</v>
      </c>
      <c r="BJ298" s="16" t="s">
        <v>77</v>
      </c>
      <c r="BK298" s="207">
        <f>ROUND(I298*H298,2)</f>
        <v>0</v>
      </c>
      <c r="BL298" s="16" t="s">
        <v>132</v>
      </c>
      <c r="BM298" s="16" t="s">
        <v>387</v>
      </c>
    </row>
    <row r="299" s="1" customFormat="1">
      <c r="B299" s="37"/>
      <c r="C299" s="38"/>
      <c r="D299" s="208" t="s">
        <v>135</v>
      </c>
      <c r="E299" s="38"/>
      <c r="F299" s="209" t="s">
        <v>388</v>
      </c>
      <c r="G299" s="38"/>
      <c r="H299" s="38"/>
      <c r="I299" s="123"/>
      <c r="J299" s="38"/>
      <c r="K299" s="38"/>
      <c r="L299" s="42"/>
      <c r="M299" s="210"/>
      <c r="N299" s="78"/>
      <c r="O299" s="78"/>
      <c r="P299" s="78"/>
      <c r="Q299" s="78"/>
      <c r="R299" s="78"/>
      <c r="S299" s="78"/>
      <c r="T299" s="79"/>
      <c r="AT299" s="16" t="s">
        <v>135</v>
      </c>
      <c r="AU299" s="16" t="s">
        <v>79</v>
      </c>
    </row>
    <row r="300" s="1" customFormat="1">
      <c r="B300" s="37"/>
      <c r="C300" s="38"/>
      <c r="D300" s="208" t="s">
        <v>137</v>
      </c>
      <c r="E300" s="38"/>
      <c r="F300" s="211" t="s">
        <v>389</v>
      </c>
      <c r="G300" s="38"/>
      <c r="H300" s="38"/>
      <c r="I300" s="123"/>
      <c r="J300" s="38"/>
      <c r="K300" s="38"/>
      <c r="L300" s="42"/>
      <c r="M300" s="210"/>
      <c r="N300" s="78"/>
      <c r="O300" s="78"/>
      <c r="P300" s="78"/>
      <c r="Q300" s="78"/>
      <c r="R300" s="78"/>
      <c r="S300" s="78"/>
      <c r="T300" s="79"/>
      <c r="AT300" s="16" t="s">
        <v>137</v>
      </c>
      <c r="AU300" s="16" t="s">
        <v>79</v>
      </c>
    </row>
    <row r="301" s="12" customFormat="1">
      <c r="B301" s="222"/>
      <c r="C301" s="223"/>
      <c r="D301" s="208" t="s">
        <v>139</v>
      </c>
      <c r="E301" s="224" t="s">
        <v>19</v>
      </c>
      <c r="F301" s="225" t="s">
        <v>369</v>
      </c>
      <c r="G301" s="223"/>
      <c r="H301" s="226">
        <v>6.8159999999999998</v>
      </c>
      <c r="I301" s="227"/>
      <c r="J301" s="223"/>
      <c r="K301" s="223"/>
      <c r="L301" s="228"/>
      <c r="M301" s="229"/>
      <c r="N301" s="230"/>
      <c r="O301" s="230"/>
      <c r="P301" s="230"/>
      <c r="Q301" s="230"/>
      <c r="R301" s="230"/>
      <c r="S301" s="230"/>
      <c r="T301" s="231"/>
      <c r="AT301" s="232" t="s">
        <v>139</v>
      </c>
      <c r="AU301" s="232" t="s">
        <v>79</v>
      </c>
      <c r="AV301" s="12" t="s">
        <v>79</v>
      </c>
      <c r="AW301" s="12" t="s">
        <v>33</v>
      </c>
      <c r="AX301" s="12" t="s">
        <v>77</v>
      </c>
      <c r="AY301" s="232" t="s">
        <v>123</v>
      </c>
    </row>
    <row r="302" s="10" customFormat="1" ht="22.8" customHeight="1">
      <c r="B302" s="180"/>
      <c r="C302" s="181"/>
      <c r="D302" s="182" t="s">
        <v>71</v>
      </c>
      <c r="E302" s="194" t="s">
        <v>390</v>
      </c>
      <c r="F302" s="194" t="s">
        <v>391</v>
      </c>
      <c r="G302" s="181"/>
      <c r="H302" s="181"/>
      <c r="I302" s="184"/>
      <c r="J302" s="195">
        <f>BK302</f>
        <v>0</v>
      </c>
      <c r="K302" s="181"/>
      <c r="L302" s="186"/>
      <c r="M302" s="187"/>
      <c r="N302" s="188"/>
      <c r="O302" s="188"/>
      <c r="P302" s="189">
        <f>SUM(P303:P305)</f>
        <v>0</v>
      </c>
      <c r="Q302" s="188"/>
      <c r="R302" s="189">
        <f>SUM(R303:R305)</f>
        <v>0</v>
      </c>
      <c r="S302" s="188"/>
      <c r="T302" s="190">
        <f>SUM(T303:T305)</f>
        <v>0</v>
      </c>
      <c r="AR302" s="191" t="s">
        <v>77</v>
      </c>
      <c r="AT302" s="192" t="s">
        <v>71</v>
      </c>
      <c r="AU302" s="192" t="s">
        <v>77</v>
      </c>
      <c r="AY302" s="191" t="s">
        <v>123</v>
      </c>
      <c r="BK302" s="193">
        <f>SUM(BK303:BK305)</f>
        <v>0</v>
      </c>
    </row>
    <row r="303" s="1" customFormat="1" ht="16.5" customHeight="1">
      <c r="B303" s="37"/>
      <c r="C303" s="196" t="s">
        <v>392</v>
      </c>
      <c r="D303" s="196" t="s">
        <v>127</v>
      </c>
      <c r="E303" s="197" t="s">
        <v>393</v>
      </c>
      <c r="F303" s="198" t="s">
        <v>394</v>
      </c>
      <c r="G303" s="199" t="s">
        <v>210</v>
      </c>
      <c r="H303" s="200">
        <v>86.066999999999993</v>
      </c>
      <c r="I303" s="201"/>
      <c r="J303" s="202">
        <f>ROUND(I303*H303,2)</f>
        <v>0</v>
      </c>
      <c r="K303" s="198" t="s">
        <v>131</v>
      </c>
      <c r="L303" s="42"/>
      <c r="M303" s="203" t="s">
        <v>19</v>
      </c>
      <c r="N303" s="204" t="s">
        <v>43</v>
      </c>
      <c r="O303" s="78"/>
      <c r="P303" s="205">
        <f>O303*H303</f>
        <v>0</v>
      </c>
      <c r="Q303" s="205">
        <v>0</v>
      </c>
      <c r="R303" s="205">
        <f>Q303*H303</f>
        <v>0</v>
      </c>
      <c r="S303" s="205">
        <v>0</v>
      </c>
      <c r="T303" s="206">
        <f>S303*H303</f>
        <v>0</v>
      </c>
      <c r="AR303" s="16" t="s">
        <v>132</v>
      </c>
      <c r="AT303" s="16" t="s">
        <v>127</v>
      </c>
      <c r="AU303" s="16" t="s">
        <v>79</v>
      </c>
      <c r="AY303" s="16" t="s">
        <v>123</v>
      </c>
      <c r="BE303" s="207">
        <f>IF(N303="základní",J303,0)</f>
        <v>0</v>
      </c>
      <c r="BF303" s="207">
        <f>IF(N303="snížená",J303,0)</f>
        <v>0</v>
      </c>
      <c r="BG303" s="207">
        <f>IF(N303="zákl. přenesená",J303,0)</f>
        <v>0</v>
      </c>
      <c r="BH303" s="207">
        <f>IF(N303="sníž. přenesená",J303,0)</f>
        <v>0</v>
      </c>
      <c r="BI303" s="207">
        <f>IF(N303="nulová",J303,0)</f>
        <v>0</v>
      </c>
      <c r="BJ303" s="16" t="s">
        <v>77</v>
      </c>
      <c r="BK303" s="207">
        <f>ROUND(I303*H303,2)</f>
        <v>0</v>
      </c>
      <c r="BL303" s="16" t="s">
        <v>132</v>
      </c>
      <c r="BM303" s="16" t="s">
        <v>395</v>
      </c>
    </row>
    <row r="304" s="1" customFormat="1">
      <c r="B304" s="37"/>
      <c r="C304" s="38"/>
      <c r="D304" s="208" t="s">
        <v>135</v>
      </c>
      <c r="E304" s="38"/>
      <c r="F304" s="209" t="s">
        <v>396</v>
      </c>
      <c r="G304" s="38"/>
      <c r="H304" s="38"/>
      <c r="I304" s="123"/>
      <c r="J304" s="38"/>
      <c r="K304" s="38"/>
      <c r="L304" s="42"/>
      <c r="M304" s="210"/>
      <c r="N304" s="78"/>
      <c r="O304" s="78"/>
      <c r="P304" s="78"/>
      <c r="Q304" s="78"/>
      <c r="R304" s="78"/>
      <c r="S304" s="78"/>
      <c r="T304" s="79"/>
      <c r="AT304" s="16" t="s">
        <v>135</v>
      </c>
      <c r="AU304" s="16" t="s">
        <v>79</v>
      </c>
    </row>
    <row r="305" s="1" customFormat="1">
      <c r="B305" s="37"/>
      <c r="C305" s="38"/>
      <c r="D305" s="208" t="s">
        <v>137</v>
      </c>
      <c r="E305" s="38"/>
      <c r="F305" s="211" t="s">
        <v>397</v>
      </c>
      <c r="G305" s="38"/>
      <c r="H305" s="38"/>
      <c r="I305" s="123"/>
      <c r="J305" s="38"/>
      <c r="K305" s="38"/>
      <c r="L305" s="42"/>
      <c r="M305" s="210"/>
      <c r="N305" s="78"/>
      <c r="O305" s="78"/>
      <c r="P305" s="78"/>
      <c r="Q305" s="78"/>
      <c r="R305" s="78"/>
      <c r="S305" s="78"/>
      <c r="T305" s="79"/>
      <c r="AT305" s="16" t="s">
        <v>137</v>
      </c>
      <c r="AU305" s="16" t="s">
        <v>79</v>
      </c>
    </row>
    <row r="306" s="10" customFormat="1" ht="25.92" customHeight="1">
      <c r="B306" s="180"/>
      <c r="C306" s="181"/>
      <c r="D306" s="182" t="s">
        <v>71</v>
      </c>
      <c r="E306" s="183" t="s">
        <v>398</v>
      </c>
      <c r="F306" s="183" t="s">
        <v>399</v>
      </c>
      <c r="G306" s="181"/>
      <c r="H306" s="181"/>
      <c r="I306" s="184"/>
      <c r="J306" s="185">
        <f>BK306</f>
        <v>0</v>
      </c>
      <c r="K306" s="181"/>
      <c r="L306" s="186"/>
      <c r="M306" s="187"/>
      <c r="N306" s="188"/>
      <c r="O306" s="188"/>
      <c r="P306" s="189">
        <f>P307</f>
        <v>0</v>
      </c>
      <c r="Q306" s="188"/>
      <c r="R306" s="189">
        <f>R307</f>
        <v>0.0055500000000000002</v>
      </c>
      <c r="S306" s="188"/>
      <c r="T306" s="190">
        <f>T307</f>
        <v>0.59052000000000004</v>
      </c>
      <c r="AR306" s="191" t="s">
        <v>79</v>
      </c>
      <c r="AT306" s="192" t="s">
        <v>71</v>
      </c>
      <c r="AU306" s="192" t="s">
        <v>72</v>
      </c>
      <c r="AY306" s="191" t="s">
        <v>123</v>
      </c>
      <c r="BK306" s="193">
        <f>BK307</f>
        <v>0</v>
      </c>
    </row>
    <row r="307" s="10" customFormat="1" ht="22.8" customHeight="1">
      <c r="B307" s="180"/>
      <c r="C307" s="181"/>
      <c r="D307" s="182" t="s">
        <v>71</v>
      </c>
      <c r="E307" s="194" t="s">
        <v>400</v>
      </c>
      <c r="F307" s="194" t="s">
        <v>401</v>
      </c>
      <c r="G307" s="181"/>
      <c r="H307" s="181"/>
      <c r="I307" s="184"/>
      <c r="J307" s="195">
        <f>BK307</f>
        <v>0</v>
      </c>
      <c r="K307" s="181"/>
      <c r="L307" s="186"/>
      <c r="M307" s="187"/>
      <c r="N307" s="188"/>
      <c r="O307" s="188"/>
      <c r="P307" s="189">
        <f>SUM(P308:P312)</f>
        <v>0</v>
      </c>
      <c r="Q307" s="188"/>
      <c r="R307" s="189">
        <f>SUM(R308:R312)</f>
        <v>0.0055500000000000002</v>
      </c>
      <c r="S307" s="188"/>
      <c r="T307" s="190">
        <f>SUM(T308:T312)</f>
        <v>0.59052000000000004</v>
      </c>
      <c r="AR307" s="191" t="s">
        <v>79</v>
      </c>
      <c r="AT307" s="192" t="s">
        <v>71</v>
      </c>
      <c r="AU307" s="192" t="s">
        <v>77</v>
      </c>
      <c r="AY307" s="191" t="s">
        <v>123</v>
      </c>
      <c r="BK307" s="193">
        <f>SUM(BK308:BK312)</f>
        <v>0</v>
      </c>
    </row>
    <row r="308" s="1" customFormat="1" ht="16.5" customHeight="1">
      <c r="B308" s="37"/>
      <c r="C308" s="196" t="s">
        <v>402</v>
      </c>
      <c r="D308" s="196" t="s">
        <v>127</v>
      </c>
      <c r="E308" s="197" t="s">
        <v>403</v>
      </c>
      <c r="F308" s="198" t="s">
        <v>404</v>
      </c>
      <c r="G308" s="199" t="s">
        <v>164</v>
      </c>
      <c r="H308" s="200">
        <v>111</v>
      </c>
      <c r="I308" s="201"/>
      <c r="J308" s="202">
        <f>ROUND(I308*H308,2)</f>
        <v>0</v>
      </c>
      <c r="K308" s="198" t="s">
        <v>131</v>
      </c>
      <c r="L308" s="42"/>
      <c r="M308" s="203" t="s">
        <v>19</v>
      </c>
      <c r="N308" s="204" t="s">
        <v>43</v>
      </c>
      <c r="O308" s="78"/>
      <c r="P308" s="205">
        <f>O308*H308</f>
        <v>0</v>
      </c>
      <c r="Q308" s="205">
        <v>5.0000000000000002E-05</v>
      </c>
      <c r="R308" s="205">
        <f>Q308*H308</f>
        <v>0.0055500000000000002</v>
      </c>
      <c r="S308" s="205">
        <v>0.0053200000000000001</v>
      </c>
      <c r="T308" s="206">
        <f>S308*H308</f>
        <v>0.59052000000000004</v>
      </c>
      <c r="AR308" s="16" t="s">
        <v>264</v>
      </c>
      <c r="AT308" s="16" t="s">
        <v>127</v>
      </c>
      <c r="AU308" s="16" t="s">
        <v>79</v>
      </c>
      <c r="AY308" s="16" t="s">
        <v>123</v>
      </c>
      <c r="BE308" s="207">
        <f>IF(N308="základní",J308,0)</f>
        <v>0</v>
      </c>
      <c r="BF308" s="207">
        <f>IF(N308="snížená",J308,0)</f>
        <v>0</v>
      </c>
      <c r="BG308" s="207">
        <f>IF(N308="zákl. přenesená",J308,0)</f>
        <v>0</v>
      </c>
      <c r="BH308" s="207">
        <f>IF(N308="sníž. přenesená",J308,0)</f>
        <v>0</v>
      </c>
      <c r="BI308" s="207">
        <f>IF(N308="nulová",J308,0)</f>
        <v>0</v>
      </c>
      <c r="BJ308" s="16" t="s">
        <v>77</v>
      </c>
      <c r="BK308" s="207">
        <f>ROUND(I308*H308,2)</f>
        <v>0</v>
      </c>
      <c r="BL308" s="16" t="s">
        <v>264</v>
      </c>
      <c r="BM308" s="16" t="s">
        <v>405</v>
      </c>
    </row>
    <row r="309" s="1" customFormat="1">
      <c r="B309" s="37"/>
      <c r="C309" s="38"/>
      <c r="D309" s="208" t="s">
        <v>135</v>
      </c>
      <c r="E309" s="38"/>
      <c r="F309" s="209" t="s">
        <v>406</v>
      </c>
      <c r="G309" s="38"/>
      <c r="H309" s="38"/>
      <c r="I309" s="123"/>
      <c r="J309" s="38"/>
      <c r="K309" s="38"/>
      <c r="L309" s="42"/>
      <c r="M309" s="210"/>
      <c r="N309" s="78"/>
      <c r="O309" s="78"/>
      <c r="P309" s="78"/>
      <c r="Q309" s="78"/>
      <c r="R309" s="78"/>
      <c r="S309" s="78"/>
      <c r="T309" s="79"/>
      <c r="AT309" s="16" t="s">
        <v>135</v>
      </c>
      <c r="AU309" s="16" t="s">
        <v>79</v>
      </c>
    </row>
    <row r="310" s="12" customFormat="1">
      <c r="B310" s="222"/>
      <c r="C310" s="223"/>
      <c r="D310" s="208" t="s">
        <v>139</v>
      </c>
      <c r="E310" s="224" t="s">
        <v>19</v>
      </c>
      <c r="F310" s="225" t="s">
        <v>407</v>
      </c>
      <c r="G310" s="223"/>
      <c r="H310" s="226">
        <v>111</v>
      </c>
      <c r="I310" s="227"/>
      <c r="J310" s="223"/>
      <c r="K310" s="223"/>
      <c r="L310" s="228"/>
      <c r="M310" s="229"/>
      <c r="N310" s="230"/>
      <c r="O310" s="230"/>
      <c r="P310" s="230"/>
      <c r="Q310" s="230"/>
      <c r="R310" s="230"/>
      <c r="S310" s="230"/>
      <c r="T310" s="231"/>
      <c r="AT310" s="232" t="s">
        <v>139</v>
      </c>
      <c r="AU310" s="232" t="s">
        <v>79</v>
      </c>
      <c r="AV310" s="12" t="s">
        <v>79</v>
      </c>
      <c r="AW310" s="12" t="s">
        <v>33</v>
      </c>
      <c r="AX310" s="12" t="s">
        <v>77</v>
      </c>
      <c r="AY310" s="232" t="s">
        <v>123</v>
      </c>
    </row>
    <row r="311" s="1" customFormat="1" ht="16.5" customHeight="1">
      <c r="B311" s="37"/>
      <c r="C311" s="196" t="s">
        <v>408</v>
      </c>
      <c r="D311" s="196" t="s">
        <v>127</v>
      </c>
      <c r="E311" s="197" t="s">
        <v>409</v>
      </c>
      <c r="F311" s="198" t="s">
        <v>410</v>
      </c>
      <c r="G311" s="199" t="s">
        <v>210</v>
      </c>
      <c r="H311" s="200">
        <v>0.0060000000000000001</v>
      </c>
      <c r="I311" s="201"/>
      <c r="J311" s="202">
        <f>ROUND(I311*H311,2)</f>
        <v>0</v>
      </c>
      <c r="K311" s="198" t="s">
        <v>131</v>
      </c>
      <c r="L311" s="42"/>
      <c r="M311" s="203" t="s">
        <v>19</v>
      </c>
      <c r="N311" s="204" t="s">
        <v>43</v>
      </c>
      <c r="O311" s="78"/>
      <c r="P311" s="205">
        <f>O311*H311</f>
        <v>0</v>
      </c>
      <c r="Q311" s="205">
        <v>0</v>
      </c>
      <c r="R311" s="205">
        <f>Q311*H311</f>
        <v>0</v>
      </c>
      <c r="S311" s="205">
        <v>0</v>
      </c>
      <c r="T311" s="206">
        <f>S311*H311</f>
        <v>0</v>
      </c>
      <c r="AR311" s="16" t="s">
        <v>264</v>
      </c>
      <c r="AT311" s="16" t="s">
        <v>127</v>
      </c>
      <c r="AU311" s="16" t="s">
        <v>79</v>
      </c>
      <c r="AY311" s="16" t="s">
        <v>123</v>
      </c>
      <c r="BE311" s="207">
        <f>IF(N311="základní",J311,0)</f>
        <v>0</v>
      </c>
      <c r="BF311" s="207">
        <f>IF(N311="snížená",J311,0)</f>
        <v>0</v>
      </c>
      <c r="BG311" s="207">
        <f>IF(N311="zákl. přenesená",J311,0)</f>
        <v>0</v>
      </c>
      <c r="BH311" s="207">
        <f>IF(N311="sníž. přenesená",J311,0)</f>
        <v>0</v>
      </c>
      <c r="BI311" s="207">
        <f>IF(N311="nulová",J311,0)</f>
        <v>0</v>
      </c>
      <c r="BJ311" s="16" t="s">
        <v>77</v>
      </c>
      <c r="BK311" s="207">
        <f>ROUND(I311*H311,2)</f>
        <v>0</v>
      </c>
      <c r="BL311" s="16" t="s">
        <v>264</v>
      </c>
      <c r="BM311" s="16" t="s">
        <v>411</v>
      </c>
    </row>
    <row r="312" s="1" customFormat="1">
      <c r="B312" s="37"/>
      <c r="C312" s="38"/>
      <c r="D312" s="208" t="s">
        <v>135</v>
      </c>
      <c r="E312" s="38"/>
      <c r="F312" s="209" t="s">
        <v>412</v>
      </c>
      <c r="G312" s="38"/>
      <c r="H312" s="38"/>
      <c r="I312" s="123"/>
      <c r="J312" s="38"/>
      <c r="K312" s="38"/>
      <c r="L312" s="42"/>
      <c r="M312" s="210"/>
      <c r="N312" s="78"/>
      <c r="O312" s="78"/>
      <c r="P312" s="78"/>
      <c r="Q312" s="78"/>
      <c r="R312" s="78"/>
      <c r="S312" s="78"/>
      <c r="T312" s="79"/>
      <c r="AT312" s="16" t="s">
        <v>135</v>
      </c>
      <c r="AU312" s="16" t="s">
        <v>79</v>
      </c>
    </row>
    <row r="313" s="10" customFormat="1" ht="25.92" customHeight="1">
      <c r="B313" s="180"/>
      <c r="C313" s="181"/>
      <c r="D313" s="182" t="s">
        <v>71</v>
      </c>
      <c r="E313" s="183" t="s">
        <v>413</v>
      </c>
      <c r="F313" s="183" t="s">
        <v>414</v>
      </c>
      <c r="G313" s="181"/>
      <c r="H313" s="181"/>
      <c r="I313" s="184"/>
      <c r="J313" s="185">
        <f>BK313</f>
        <v>0</v>
      </c>
      <c r="K313" s="181"/>
      <c r="L313" s="186"/>
      <c r="M313" s="187"/>
      <c r="N313" s="188"/>
      <c r="O313" s="188"/>
      <c r="P313" s="189">
        <f>P314</f>
        <v>0</v>
      </c>
      <c r="Q313" s="188"/>
      <c r="R313" s="189">
        <f>R314</f>
        <v>0</v>
      </c>
      <c r="S313" s="188"/>
      <c r="T313" s="190">
        <f>T314</f>
        <v>0</v>
      </c>
      <c r="AR313" s="191" t="s">
        <v>169</v>
      </c>
      <c r="AT313" s="192" t="s">
        <v>71</v>
      </c>
      <c r="AU313" s="192" t="s">
        <v>72</v>
      </c>
      <c r="AY313" s="191" t="s">
        <v>123</v>
      </c>
      <c r="BK313" s="193">
        <f>BK314</f>
        <v>0</v>
      </c>
    </row>
    <row r="314" s="10" customFormat="1" ht="22.8" customHeight="1">
      <c r="B314" s="180"/>
      <c r="C314" s="181"/>
      <c r="D314" s="182" t="s">
        <v>71</v>
      </c>
      <c r="E314" s="194" t="s">
        <v>415</v>
      </c>
      <c r="F314" s="194" t="s">
        <v>416</v>
      </c>
      <c r="G314" s="181"/>
      <c r="H314" s="181"/>
      <c r="I314" s="184"/>
      <c r="J314" s="195">
        <f>BK314</f>
        <v>0</v>
      </c>
      <c r="K314" s="181"/>
      <c r="L314" s="186"/>
      <c r="M314" s="187"/>
      <c r="N314" s="188"/>
      <c r="O314" s="188"/>
      <c r="P314" s="189">
        <f>SUM(P315:P316)</f>
        <v>0</v>
      </c>
      <c r="Q314" s="188"/>
      <c r="R314" s="189">
        <f>SUM(R315:R316)</f>
        <v>0</v>
      </c>
      <c r="S314" s="188"/>
      <c r="T314" s="190">
        <f>SUM(T315:T316)</f>
        <v>0</v>
      </c>
      <c r="AR314" s="191" t="s">
        <v>169</v>
      </c>
      <c r="AT314" s="192" t="s">
        <v>71</v>
      </c>
      <c r="AU314" s="192" t="s">
        <v>77</v>
      </c>
      <c r="AY314" s="191" t="s">
        <v>123</v>
      </c>
      <c r="BK314" s="193">
        <f>SUM(BK315:BK316)</f>
        <v>0</v>
      </c>
    </row>
    <row r="315" s="1" customFormat="1" ht="16.5" customHeight="1">
      <c r="B315" s="37"/>
      <c r="C315" s="196" t="s">
        <v>417</v>
      </c>
      <c r="D315" s="196" t="s">
        <v>127</v>
      </c>
      <c r="E315" s="197" t="s">
        <v>418</v>
      </c>
      <c r="F315" s="198" t="s">
        <v>416</v>
      </c>
      <c r="G315" s="199" t="s">
        <v>419</v>
      </c>
      <c r="H315" s="200">
        <v>1</v>
      </c>
      <c r="I315" s="201"/>
      <c r="J315" s="202">
        <f>ROUND(I315*H315,2)</f>
        <v>0</v>
      </c>
      <c r="K315" s="198" t="s">
        <v>131</v>
      </c>
      <c r="L315" s="42"/>
      <c r="M315" s="203" t="s">
        <v>19</v>
      </c>
      <c r="N315" s="204" t="s">
        <v>43</v>
      </c>
      <c r="O315" s="78"/>
      <c r="P315" s="205">
        <f>O315*H315</f>
        <v>0</v>
      </c>
      <c r="Q315" s="205">
        <v>0</v>
      </c>
      <c r="R315" s="205">
        <f>Q315*H315</f>
        <v>0</v>
      </c>
      <c r="S315" s="205">
        <v>0</v>
      </c>
      <c r="T315" s="206">
        <f>S315*H315</f>
        <v>0</v>
      </c>
      <c r="AR315" s="16" t="s">
        <v>420</v>
      </c>
      <c r="AT315" s="16" t="s">
        <v>127</v>
      </c>
      <c r="AU315" s="16" t="s">
        <v>79</v>
      </c>
      <c r="AY315" s="16" t="s">
        <v>123</v>
      </c>
      <c r="BE315" s="207">
        <f>IF(N315="základní",J315,0)</f>
        <v>0</v>
      </c>
      <c r="BF315" s="207">
        <f>IF(N315="snížená",J315,0)</f>
        <v>0</v>
      </c>
      <c r="BG315" s="207">
        <f>IF(N315="zákl. přenesená",J315,0)</f>
        <v>0</v>
      </c>
      <c r="BH315" s="207">
        <f>IF(N315="sníž. přenesená",J315,0)</f>
        <v>0</v>
      </c>
      <c r="BI315" s="207">
        <f>IF(N315="nulová",J315,0)</f>
        <v>0</v>
      </c>
      <c r="BJ315" s="16" t="s">
        <v>77</v>
      </c>
      <c r="BK315" s="207">
        <f>ROUND(I315*H315,2)</f>
        <v>0</v>
      </c>
      <c r="BL315" s="16" t="s">
        <v>420</v>
      </c>
      <c r="BM315" s="16" t="s">
        <v>421</v>
      </c>
    </row>
    <row r="316" s="1" customFormat="1">
      <c r="B316" s="37"/>
      <c r="C316" s="38"/>
      <c r="D316" s="208" t="s">
        <v>135</v>
      </c>
      <c r="E316" s="38"/>
      <c r="F316" s="209" t="s">
        <v>422</v>
      </c>
      <c r="G316" s="38"/>
      <c r="H316" s="38"/>
      <c r="I316" s="123"/>
      <c r="J316" s="38"/>
      <c r="K316" s="38"/>
      <c r="L316" s="42"/>
      <c r="M316" s="254"/>
      <c r="N316" s="255"/>
      <c r="O316" s="255"/>
      <c r="P316" s="255"/>
      <c r="Q316" s="255"/>
      <c r="R316" s="255"/>
      <c r="S316" s="255"/>
      <c r="T316" s="256"/>
      <c r="AT316" s="16" t="s">
        <v>135</v>
      </c>
      <c r="AU316" s="16" t="s">
        <v>79</v>
      </c>
    </row>
    <row r="317" s="1" customFormat="1" ht="6.96" customHeight="1">
      <c r="B317" s="56"/>
      <c r="C317" s="57"/>
      <c r="D317" s="57"/>
      <c r="E317" s="57"/>
      <c r="F317" s="57"/>
      <c r="G317" s="57"/>
      <c r="H317" s="57"/>
      <c r="I317" s="147"/>
      <c r="J317" s="57"/>
      <c r="K317" s="57"/>
      <c r="L317" s="42"/>
    </row>
  </sheetData>
  <sheetProtection sheet="1" autoFilter="0" formatColumns="0" formatRows="0" objects="1" scenarios="1" spinCount="100000" saltValue="m8B6myfIeHSeHLeREuaxtQLlUH026p/DDRPcgMB9DjbBzVUx6bjRJC7lUE+Cn222vfb0ZQXWcUGGWbNe6MPVfA==" hashValue="SHatBOKX0Qvh7FCNuZjwzHsT+1rZzTumdY/mBKplVjd+RaDHaYlITBttQr9z7mERECPb2C6hRUTRDTG3LB6wsQ==" algorithmName="SHA-512" password="CC35"/>
  <autoFilter ref="C95:K316"/>
  <mergeCells count="6">
    <mergeCell ref="E7:H7"/>
    <mergeCell ref="E16:H16"/>
    <mergeCell ref="E25:H25"/>
    <mergeCell ref="E46:H46"/>
    <mergeCell ref="E88:H8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57" customWidth="1"/>
    <col min="2" max="2" width="1.664063" style="257" customWidth="1"/>
    <col min="3" max="4" width="5" style="257" customWidth="1"/>
    <col min="5" max="5" width="11.67" style="257" customWidth="1"/>
    <col min="6" max="6" width="9.17" style="257" customWidth="1"/>
    <col min="7" max="7" width="5" style="257" customWidth="1"/>
    <col min="8" max="8" width="77.83" style="257" customWidth="1"/>
    <col min="9" max="10" width="20" style="257" customWidth="1"/>
    <col min="11" max="11" width="1.664063" style="257" customWidth="1"/>
  </cols>
  <sheetData>
    <row r="1" ht="37.5" customHeight="1"/>
    <row r="2" ht="7.5" customHeight="1">
      <c r="B2" s="258"/>
      <c r="C2" s="259"/>
      <c r="D2" s="259"/>
      <c r="E2" s="259"/>
      <c r="F2" s="259"/>
      <c r="G2" s="259"/>
      <c r="H2" s="259"/>
      <c r="I2" s="259"/>
      <c r="J2" s="259"/>
      <c r="K2" s="260"/>
    </row>
    <row r="3" s="14" customFormat="1" ht="45" customHeight="1">
      <c r="B3" s="261"/>
      <c r="C3" s="262" t="s">
        <v>423</v>
      </c>
      <c r="D3" s="262"/>
      <c r="E3" s="262"/>
      <c r="F3" s="262"/>
      <c r="G3" s="262"/>
      <c r="H3" s="262"/>
      <c r="I3" s="262"/>
      <c r="J3" s="262"/>
      <c r="K3" s="263"/>
    </row>
    <row r="4" ht="25.5" customHeight="1">
      <c r="B4" s="264"/>
      <c r="C4" s="265" t="s">
        <v>424</v>
      </c>
      <c r="D4" s="265"/>
      <c r="E4" s="265"/>
      <c r="F4" s="265"/>
      <c r="G4" s="265"/>
      <c r="H4" s="265"/>
      <c r="I4" s="265"/>
      <c r="J4" s="265"/>
      <c r="K4" s="266"/>
    </row>
    <row r="5" ht="5.25" customHeight="1">
      <c r="B5" s="264"/>
      <c r="C5" s="267"/>
      <c r="D5" s="267"/>
      <c r="E5" s="267"/>
      <c r="F5" s="267"/>
      <c r="G5" s="267"/>
      <c r="H5" s="267"/>
      <c r="I5" s="267"/>
      <c r="J5" s="267"/>
      <c r="K5" s="266"/>
    </row>
    <row r="6" ht="15" customHeight="1">
      <c r="B6" s="264"/>
      <c r="C6" s="268" t="s">
        <v>425</v>
      </c>
      <c r="D6" s="268"/>
      <c r="E6" s="268"/>
      <c r="F6" s="268"/>
      <c r="G6" s="268"/>
      <c r="H6" s="268"/>
      <c r="I6" s="268"/>
      <c r="J6" s="268"/>
      <c r="K6" s="266"/>
    </row>
    <row r="7" ht="15" customHeight="1">
      <c r="B7" s="269"/>
      <c r="C7" s="268" t="s">
        <v>426</v>
      </c>
      <c r="D7" s="268"/>
      <c r="E7" s="268"/>
      <c r="F7" s="268"/>
      <c r="G7" s="268"/>
      <c r="H7" s="268"/>
      <c r="I7" s="268"/>
      <c r="J7" s="268"/>
      <c r="K7" s="266"/>
    </row>
    <row r="8" ht="12.75" customHeight="1">
      <c r="B8" s="269"/>
      <c r="C8" s="268"/>
      <c r="D8" s="268"/>
      <c r="E8" s="268"/>
      <c r="F8" s="268"/>
      <c r="G8" s="268"/>
      <c r="H8" s="268"/>
      <c r="I8" s="268"/>
      <c r="J8" s="268"/>
      <c r="K8" s="266"/>
    </row>
    <row r="9" ht="15" customHeight="1">
      <c r="B9" s="269"/>
      <c r="C9" s="268" t="s">
        <v>427</v>
      </c>
      <c r="D9" s="268"/>
      <c r="E9" s="268"/>
      <c r="F9" s="268"/>
      <c r="G9" s="268"/>
      <c r="H9" s="268"/>
      <c r="I9" s="268"/>
      <c r="J9" s="268"/>
      <c r="K9" s="266"/>
    </row>
    <row r="10" ht="15" customHeight="1">
      <c r="B10" s="269"/>
      <c r="C10" s="268"/>
      <c r="D10" s="268" t="s">
        <v>428</v>
      </c>
      <c r="E10" s="268"/>
      <c r="F10" s="268"/>
      <c r="G10" s="268"/>
      <c r="H10" s="268"/>
      <c r="I10" s="268"/>
      <c r="J10" s="268"/>
      <c r="K10" s="266"/>
    </row>
    <row r="11" ht="15" customHeight="1">
      <c r="B11" s="269"/>
      <c r="C11" s="270"/>
      <c r="D11" s="268" t="s">
        <v>429</v>
      </c>
      <c r="E11" s="268"/>
      <c r="F11" s="268"/>
      <c r="G11" s="268"/>
      <c r="H11" s="268"/>
      <c r="I11" s="268"/>
      <c r="J11" s="268"/>
      <c r="K11" s="266"/>
    </row>
    <row r="12" ht="15" customHeight="1">
      <c r="B12" s="269"/>
      <c r="C12" s="270"/>
      <c r="D12" s="268"/>
      <c r="E12" s="268"/>
      <c r="F12" s="268"/>
      <c r="G12" s="268"/>
      <c r="H12" s="268"/>
      <c r="I12" s="268"/>
      <c r="J12" s="268"/>
      <c r="K12" s="266"/>
    </row>
    <row r="13" ht="15" customHeight="1">
      <c r="B13" s="269"/>
      <c r="C13" s="270"/>
      <c r="D13" s="271" t="s">
        <v>430</v>
      </c>
      <c r="E13" s="268"/>
      <c r="F13" s="268"/>
      <c r="G13" s="268"/>
      <c r="H13" s="268"/>
      <c r="I13" s="268"/>
      <c r="J13" s="268"/>
      <c r="K13" s="266"/>
    </row>
    <row r="14" ht="12.75" customHeight="1">
      <c r="B14" s="269"/>
      <c r="C14" s="270"/>
      <c r="D14" s="270"/>
      <c r="E14" s="270"/>
      <c r="F14" s="270"/>
      <c r="G14" s="270"/>
      <c r="H14" s="270"/>
      <c r="I14" s="270"/>
      <c r="J14" s="270"/>
      <c r="K14" s="266"/>
    </row>
    <row r="15" ht="15" customHeight="1">
      <c r="B15" s="269"/>
      <c r="C15" s="270"/>
      <c r="D15" s="268" t="s">
        <v>431</v>
      </c>
      <c r="E15" s="268"/>
      <c r="F15" s="268"/>
      <c r="G15" s="268"/>
      <c r="H15" s="268"/>
      <c r="I15" s="268"/>
      <c r="J15" s="268"/>
      <c r="K15" s="266"/>
    </row>
    <row r="16" ht="15" customHeight="1">
      <c r="B16" s="269"/>
      <c r="C16" s="270"/>
      <c r="D16" s="268" t="s">
        <v>432</v>
      </c>
      <c r="E16" s="268"/>
      <c r="F16" s="268"/>
      <c r="G16" s="268"/>
      <c r="H16" s="268"/>
      <c r="I16" s="268"/>
      <c r="J16" s="268"/>
      <c r="K16" s="266"/>
    </row>
    <row r="17" ht="15" customHeight="1">
      <c r="B17" s="269"/>
      <c r="C17" s="270"/>
      <c r="D17" s="268" t="s">
        <v>433</v>
      </c>
      <c r="E17" s="268"/>
      <c r="F17" s="268"/>
      <c r="G17" s="268"/>
      <c r="H17" s="268"/>
      <c r="I17" s="268"/>
      <c r="J17" s="268"/>
      <c r="K17" s="266"/>
    </row>
    <row r="18" ht="15" customHeight="1">
      <c r="B18" s="269"/>
      <c r="C18" s="270"/>
      <c r="D18" s="270"/>
      <c r="E18" s="272" t="s">
        <v>76</v>
      </c>
      <c r="F18" s="268" t="s">
        <v>434</v>
      </c>
      <c r="G18" s="268"/>
      <c r="H18" s="268"/>
      <c r="I18" s="268"/>
      <c r="J18" s="268"/>
      <c r="K18" s="266"/>
    </row>
    <row r="19" ht="15" customHeight="1">
      <c r="B19" s="269"/>
      <c r="C19" s="270"/>
      <c r="D19" s="270"/>
      <c r="E19" s="272" t="s">
        <v>435</v>
      </c>
      <c r="F19" s="268" t="s">
        <v>436</v>
      </c>
      <c r="G19" s="268"/>
      <c r="H19" s="268"/>
      <c r="I19" s="268"/>
      <c r="J19" s="268"/>
      <c r="K19" s="266"/>
    </row>
    <row r="20" ht="15" customHeight="1">
      <c r="B20" s="269"/>
      <c r="C20" s="270"/>
      <c r="D20" s="270"/>
      <c r="E20" s="272" t="s">
        <v>437</v>
      </c>
      <c r="F20" s="268" t="s">
        <v>438</v>
      </c>
      <c r="G20" s="268"/>
      <c r="H20" s="268"/>
      <c r="I20" s="268"/>
      <c r="J20" s="268"/>
      <c r="K20" s="266"/>
    </row>
    <row r="21" ht="15" customHeight="1">
      <c r="B21" s="269"/>
      <c r="C21" s="270"/>
      <c r="D21" s="270"/>
      <c r="E21" s="272" t="s">
        <v>439</v>
      </c>
      <c r="F21" s="268" t="s">
        <v>440</v>
      </c>
      <c r="G21" s="268"/>
      <c r="H21" s="268"/>
      <c r="I21" s="268"/>
      <c r="J21" s="268"/>
      <c r="K21" s="266"/>
    </row>
    <row r="22" ht="15" customHeight="1">
      <c r="B22" s="269"/>
      <c r="C22" s="270"/>
      <c r="D22" s="270"/>
      <c r="E22" s="272" t="s">
        <v>441</v>
      </c>
      <c r="F22" s="268" t="s">
        <v>442</v>
      </c>
      <c r="G22" s="268"/>
      <c r="H22" s="268"/>
      <c r="I22" s="268"/>
      <c r="J22" s="268"/>
      <c r="K22" s="266"/>
    </row>
    <row r="23" ht="15" customHeight="1">
      <c r="B23" s="269"/>
      <c r="C23" s="270"/>
      <c r="D23" s="270"/>
      <c r="E23" s="272" t="s">
        <v>443</v>
      </c>
      <c r="F23" s="268" t="s">
        <v>444</v>
      </c>
      <c r="G23" s="268"/>
      <c r="H23" s="268"/>
      <c r="I23" s="268"/>
      <c r="J23" s="268"/>
      <c r="K23" s="266"/>
    </row>
    <row r="24" ht="12.75" customHeight="1">
      <c r="B24" s="269"/>
      <c r="C24" s="270"/>
      <c r="D24" s="270"/>
      <c r="E24" s="270"/>
      <c r="F24" s="270"/>
      <c r="G24" s="270"/>
      <c r="H24" s="270"/>
      <c r="I24" s="270"/>
      <c r="J24" s="270"/>
      <c r="K24" s="266"/>
    </row>
    <row r="25" ht="15" customHeight="1">
      <c r="B25" s="269"/>
      <c r="C25" s="268" t="s">
        <v>445</v>
      </c>
      <c r="D25" s="268"/>
      <c r="E25" s="268"/>
      <c r="F25" s="268"/>
      <c r="G25" s="268"/>
      <c r="H25" s="268"/>
      <c r="I25" s="268"/>
      <c r="J25" s="268"/>
      <c r="K25" s="266"/>
    </row>
    <row r="26" ht="15" customHeight="1">
      <c r="B26" s="269"/>
      <c r="C26" s="268" t="s">
        <v>446</v>
      </c>
      <c r="D26" s="268"/>
      <c r="E26" s="268"/>
      <c r="F26" s="268"/>
      <c r="G26" s="268"/>
      <c r="H26" s="268"/>
      <c r="I26" s="268"/>
      <c r="J26" s="268"/>
      <c r="K26" s="266"/>
    </row>
    <row r="27" ht="15" customHeight="1">
      <c r="B27" s="269"/>
      <c r="C27" s="268"/>
      <c r="D27" s="268" t="s">
        <v>447</v>
      </c>
      <c r="E27" s="268"/>
      <c r="F27" s="268"/>
      <c r="G27" s="268"/>
      <c r="H27" s="268"/>
      <c r="I27" s="268"/>
      <c r="J27" s="268"/>
      <c r="K27" s="266"/>
    </row>
    <row r="28" ht="15" customHeight="1">
      <c r="B28" s="269"/>
      <c r="C28" s="270"/>
      <c r="D28" s="268" t="s">
        <v>448</v>
      </c>
      <c r="E28" s="268"/>
      <c r="F28" s="268"/>
      <c r="G28" s="268"/>
      <c r="H28" s="268"/>
      <c r="I28" s="268"/>
      <c r="J28" s="268"/>
      <c r="K28" s="266"/>
    </row>
    <row r="29" ht="12.75" customHeight="1">
      <c r="B29" s="269"/>
      <c r="C29" s="270"/>
      <c r="D29" s="270"/>
      <c r="E29" s="270"/>
      <c r="F29" s="270"/>
      <c r="G29" s="270"/>
      <c r="H29" s="270"/>
      <c r="I29" s="270"/>
      <c r="J29" s="270"/>
      <c r="K29" s="266"/>
    </row>
    <row r="30" ht="15" customHeight="1">
      <c r="B30" s="269"/>
      <c r="C30" s="270"/>
      <c r="D30" s="268" t="s">
        <v>449</v>
      </c>
      <c r="E30" s="268"/>
      <c r="F30" s="268"/>
      <c r="G30" s="268"/>
      <c r="H30" s="268"/>
      <c r="I30" s="268"/>
      <c r="J30" s="268"/>
      <c r="K30" s="266"/>
    </row>
    <row r="31" ht="15" customHeight="1">
      <c r="B31" s="269"/>
      <c r="C31" s="270"/>
      <c r="D31" s="268" t="s">
        <v>450</v>
      </c>
      <c r="E31" s="268"/>
      <c r="F31" s="268"/>
      <c r="G31" s="268"/>
      <c r="H31" s="268"/>
      <c r="I31" s="268"/>
      <c r="J31" s="268"/>
      <c r="K31" s="266"/>
    </row>
    <row r="32" ht="12.75" customHeight="1">
      <c r="B32" s="269"/>
      <c r="C32" s="270"/>
      <c r="D32" s="270"/>
      <c r="E32" s="270"/>
      <c r="F32" s="270"/>
      <c r="G32" s="270"/>
      <c r="H32" s="270"/>
      <c r="I32" s="270"/>
      <c r="J32" s="270"/>
      <c r="K32" s="266"/>
    </row>
    <row r="33" ht="15" customHeight="1">
      <c r="B33" s="269"/>
      <c r="C33" s="270"/>
      <c r="D33" s="268" t="s">
        <v>451</v>
      </c>
      <c r="E33" s="268"/>
      <c r="F33" s="268"/>
      <c r="G33" s="268"/>
      <c r="H33" s="268"/>
      <c r="I33" s="268"/>
      <c r="J33" s="268"/>
      <c r="K33" s="266"/>
    </row>
    <row r="34" ht="15" customHeight="1">
      <c r="B34" s="269"/>
      <c r="C34" s="270"/>
      <c r="D34" s="268" t="s">
        <v>452</v>
      </c>
      <c r="E34" s="268"/>
      <c r="F34" s="268"/>
      <c r="G34" s="268"/>
      <c r="H34" s="268"/>
      <c r="I34" s="268"/>
      <c r="J34" s="268"/>
      <c r="K34" s="266"/>
    </row>
    <row r="35" ht="15" customHeight="1">
      <c r="B35" s="269"/>
      <c r="C35" s="270"/>
      <c r="D35" s="268" t="s">
        <v>453</v>
      </c>
      <c r="E35" s="268"/>
      <c r="F35" s="268"/>
      <c r="G35" s="268"/>
      <c r="H35" s="268"/>
      <c r="I35" s="268"/>
      <c r="J35" s="268"/>
      <c r="K35" s="266"/>
    </row>
    <row r="36" ht="15" customHeight="1">
      <c r="B36" s="269"/>
      <c r="C36" s="270"/>
      <c r="D36" s="268"/>
      <c r="E36" s="271" t="s">
        <v>109</v>
      </c>
      <c r="F36" s="268"/>
      <c r="G36" s="268" t="s">
        <v>454</v>
      </c>
      <c r="H36" s="268"/>
      <c r="I36" s="268"/>
      <c r="J36" s="268"/>
      <c r="K36" s="266"/>
    </row>
    <row r="37" ht="30.75" customHeight="1">
      <c r="B37" s="269"/>
      <c r="C37" s="270"/>
      <c r="D37" s="268"/>
      <c r="E37" s="271" t="s">
        <v>455</v>
      </c>
      <c r="F37" s="268"/>
      <c r="G37" s="268" t="s">
        <v>456</v>
      </c>
      <c r="H37" s="268"/>
      <c r="I37" s="268"/>
      <c r="J37" s="268"/>
      <c r="K37" s="266"/>
    </row>
    <row r="38" ht="15" customHeight="1">
      <c r="B38" s="269"/>
      <c r="C38" s="270"/>
      <c r="D38" s="268"/>
      <c r="E38" s="271" t="s">
        <v>53</v>
      </c>
      <c r="F38" s="268"/>
      <c r="G38" s="268" t="s">
        <v>457</v>
      </c>
      <c r="H38" s="268"/>
      <c r="I38" s="268"/>
      <c r="J38" s="268"/>
      <c r="K38" s="266"/>
    </row>
    <row r="39" ht="15" customHeight="1">
      <c r="B39" s="269"/>
      <c r="C39" s="270"/>
      <c r="D39" s="268"/>
      <c r="E39" s="271" t="s">
        <v>54</v>
      </c>
      <c r="F39" s="268"/>
      <c r="G39" s="268" t="s">
        <v>458</v>
      </c>
      <c r="H39" s="268"/>
      <c r="I39" s="268"/>
      <c r="J39" s="268"/>
      <c r="K39" s="266"/>
    </row>
    <row r="40" ht="15" customHeight="1">
      <c r="B40" s="269"/>
      <c r="C40" s="270"/>
      <c r="D40" s="268"/>
      <c r="E40" s="271" t="s">
        <v>110</v>
      </c>
      <c r="F40" s="268"/>
      <c r="G40" s="268" t="s">
        <v>459</v>
      </c>
      <c r="H40" s="268"/>
      <c r="I40" s="268"/>
      <c r="J40" s="268"/>
      <c r="K40" s="266"/>
    </row>
    <row r="41" ht="15" customHeight="1">
      <c r="B41" s="269"/>
      <c r="C41" s="270"/>
      <c r="D41" s="268"/>
      <c r="E41" s="271" t="s">
        <v>111</v>
      </c>
      <c r="F41" s="268"/>
      <c r="G41" s="268" t="s">
        <v>460</v>
      </c>
      <c r="H41" s="268"/>
      <c r="I41" s="268"/>
      <c r="J41" s="268"/>
      <c r="K41" s="266"/>
    </row>
    <row r="42" ht="15" customHeight="1">
      <c r="B42" s="269"/>
      <c r="C42" s="270"/>
      <c r="D42" s="268"/>
      <c r="E42" s="271" t="s">
        <v>461</v>
      </c>
      <c r="F42" s="268"/>
      <c r="G42" s="268" t="s">
        <v>462</v>
      </c>
      <c r="H42" s="268"/>
      <c r="I42" s="268"/>
      <c r="J42" s="268"/>
      <c r="K42" s="266"/>
    </row>
    <row r="43" ht="15" customHeight="1">
      <c r="B43" s="269"/>
      <c r="C43" s="270"/>
      <c r="D43" s="268"/>
      <c r="E43" s="271"/>
      <c r="F43" s="268"/>
      <c r="G43" s="268" t="s">
        <v>463</v>
      </c>
      <c r="H43" s="268"/>
      <c r="I43" s="268"/>
      <c r="J43" s="268"/>
      <c r="K43" s="266"/>
    </row>
    <row r="44" ht="15" customHeight="1">
      <c r="B44" s="269"/>
      <c r="C44" s="270"/>
      <c r="D44" s="268"/>
      <c r="E44" s="271" t="s">
        <v>464</v>
      </c>
      <c r="F44" s="268"/>
      <c r="G44" s="268" t="s">
        <v>465</v>
      </c>
      <c r="H44" s="268"/>
      <c r="I44" s="268"/>
      <c r="J44" s="268"/>
      <c r="K44" s="266"/>
    </row>
    <row r="45" ht="15" customHeight="1">
      <c r="B45" s="269"/>
      <c r="C45" s="270"/>
      <c r="D45" s="268"/>
      <c r="E45" s="271" t="s">
        <v>113</v>
      </c>
      <c r="F45" s="268"/>
      <c r="G45" s="268" t="s">
        <v>466</v>
      </c>
      <c r="H45" s="268"/>
      <c r="I45" s="268"/>
      <c r="J45" s="268"/>
      <c r="K45" s="266"/>
    </row>
    <row r="46" ht="12.75" customHeight="1">
      <c r="B46" s="269"/>
      <c r="C46" s="270"/>
      <c r="D46" s="268"/>
      <c r="E46" s="268"/>
      <c r="F46" s="268"/>
      <c r="G46" s="268"/>
      <c r="H46" s="268"/>
      <c r="I46" s="268"/>
      <c r="J46" s="268"/>
      <c r="K46" s="266"/>
    </row>
    <row r="47" ht="15" customHeight="1">
      <c r="B47" s="269"/>
      <c r="C47" s="270"/>
      <c r="D47" s="268" t="s">
        <v>467</v>
      </c>
      <c r="E47" s="268"/>
      <c r="F47" s="268"/>
      <c r="G47" s="268"/>
      <c r="H47" s="268"/>
      <c r="I47" s="268"/>
      <c r="J47" s="268"/>
      <c r="K47" s="266"/>
    </row>
    <row r="48" ht="15" customHeight="1">
      <c r="B48" s="269"/>
      <c r="C48" s="270"/>
      <c r="D48" s="270"/>
      <c r="E48" s="268" t="s">
        <v>468</v>
      </c>
      <c r="F48" s="268"/>
      <c r="G48" s="268"/>
      <c r="H48" s="268"/>
      <c r="I48" s="268"/>
      <c r="J48" s="268"/>
      <c r="K48" s="266"/>
    </row>
    <row r="49" ht="15" customHeight="1">
      <c r="B49" s="269"/>
      <c r="C49" s="270"/>
      <c r="D49" s="270"/>
      <c r="E49" s="268" t="s">
        <v>469</v>
      </c>
      <c r="F49" s="268"/>
      <c r="G49" s="268"/>
      <c r="H49" s="268"/>
      <c r="I49" s="268"/>
      <c r="J49" s="268"/>
      <c r="K49" s="266"/>
    </row>
    <row r="50" ht="15" customHeight="1">
      <c r="B50" s="269"/>
      <c r="C50" s="270"/>
      <c r="D50" s="270"/>
      <c r="E50" s="268" t="s">
        <v>470</v>
      </c>
      <c r="F50" s="268"/>
      <c r="G50" s="268"/>
      <c r="H50" s="268"/>
      <c r="I50" s="268"/>
      <c r="J50" s="268"/>
      <c r="K50" s="266"/>
    </row>
    <row r="51" ht="15" customHeight="1">
      <c r="B51" s="269"/>
      <c r="C51" s="270"/>
      <c r="D51" s="268" t="s">
        <v>471</v>
      </c>
      <c r="E51" s="268"/>
      <c r="F51" s="268"/>
      <c r="G51" s="268"/>
      <c r="H51" s="268"/>
      <c r="I51" s="268"/>
      <c r="J51" s="268"/>
      <c r="K51" s="266"/>
    </row>
    <row r="52" ht="25.5" customHeight="1">
      <c r="B52" s="264"/>
      <c r="C52" s="265" t="s">
        <v>472</v>
      </c>
      <c r="D52" s="265"/>
      <c r="E52" s="265"/>
      <c r="F52" s="265"/>
      <c r="G52" s="265"/>
      <c r="H52" s="265"/>
      <c r="I52" s="265"/>
      <c r="J52" s="265"/>
      <c r="K52" s="266"/>
    </row>
    <row r="53" ht="5.25" customHeight="1">
      <c r="B53" s="264"/>
      <c r="C53" s="267"/>
      <c r="D53" s="267"/>
      <c r="E53" s="267"/>
      <c r="F53" s="267"/>
      <c r="G53" s="267"/>
      <c r="H53" s="267"/>
      <c r="I53" s="267"/>
      <c r="J53" s="267"/>
      <c r="K53" s="266"/>
    </row>
    <row r="54" ht="15" customHeight="1">
      <c r="B54" s="264"/>
      <c r="C54" s="268" t="s">
        <v>473</v>
      </c>
      <c r="D54" s="268"/>
      <c r="E54" s="268"/>
      <c r="F54" s="268"/>
      <c r="G54" s="268"/>
      <c r="H54" s="268"/>
      <c r="I54" s="268"/>
      <c r="J54" s="268"/>
      <c r="K54" s="266"/>
    </row>
    <row r="55" ht="15" customHeight="1">
      <c r="B55" s="264"/>
      <c r="C55" s="268" t="s">
        <v>474</v>
      </c>
      <c r="D55" s="268"/>
      <c r="E55" s="268"/>
      <c r="F55" s="268"/>
      <c r="G55" s="268"/>
      <c r="H55" s="268"/>
      <c r="I55" s="268"/>
      <c r="J55" s="268"/>
      <c r="K55" s="266"/>
    </row>
    <row r="56" ht="12.75" customHeight="1">
      <c r="B56" s="264"/>
      <c r="C56" s="268"/>
      <c r="D56" s="268"/>
      <c r="E56" s="268"/>
      <c r="F56" s="268"/>
      <c r="G56" s="268"/>
      <c r="H56" s="268"/>
      <c r="I56" s="268"/>
      <c r="J56" s="268"/>
      <c r="K56" s="266"/>
    </row>
    <row r="57" ht="15" customHeight="1">
      <c r="B57" s="264"/>
      <c r="C57" s="268" t="s">
        <v>475</v>
      </c>
      <c r="D57" s="268"/>
      <c r="E57" s="268"/>
      <c r="F57" s="268"/>
      <c r="G57" s="268"/>
      <c r="H57" s="268"/>
      <c r="I57" s="268"/>
      <c r="J57" s="268"/>
      <c r="K57" s="266"/>
    </row>
    <row r="58" ht="15" customHeight="1">
      <c r="B58" s="264"/>
      <c r="C58" s="270"/>
      <c r="D58" s="268" t="s">
        <v>476</v>
      </c>
      <c r="E58" s="268"/>
      <c r="F58" s="268"/>
      <c r="G58" s="268"/>
      <c r="H58" s="268"/>
      <c r="I58" s="268"/>
      <c r="J58" s="268"/>
      <c r="K58" s="266"/>
    </row>
    <row r="59" ht="15" customHeight="1">
      <c r="B59" s="264"/>
      <c r="C59" s="270"/>
      <c r="D59" s="268" t="s">
        <v>477</v>
      </c>
      <c r="E59" s="268"/>
      <c r="F59" s="268"/>
      <c r="G59" s="268"/>
      <c r="H59" s="268"/>
      <c r="I59" s="268"/>
      <c r="J59" s="268"/>
      <c r="K59" s="266"/>
    </row>
    <row r="60" ht="15" customHeight="1">
      <c r="B60" s="264"/>
      <c r="C60" s="270"/>
      <c r="D60" s="268" t="s">
        <v>478</v>
      </c>
      <c r="E60" s="268"/>
      <c r="F60" s="268"/>
      <c r="G60" s="268"/>
      <c r="H60" s="268"/>
      <c r="I60" s="268"/>
      <c r="J60" s="268"/>
      <c r="K60" s="266"/>
    </row>
    <row r="61" ht="15" customHeight="1">
      <c r="B61" s="264"/>
      <c r="C61" s="270"/>
      <c r="D61" s="268" t="s">
        <v>479</v>
      </c>
      <c r="E61" s="268"/>
      <c r="F61" s="268"/>
      <c r="G61" s="268"/>
      <c r="H61" s="268"/>
      <c r="I61" s="268"/>
      <c r="J61" s="268"/>
      <c r="K61" s="266"/>
    </row>
    <row r="62" ht="15" customHeight="1">
      <c r="B62" s="264"/>
      <c r="C62" s="270"/>
      <c r="D62" s="273" t="s">
        <v>480</v>
      </c>
      <c r="E62" s="273"/>
      <c r="F62" s="273"/>
      <c r="G62" s="273"/>
      <c r="H62" s="273"/>
      <c r="I62" s="273"/>
      <c r="J62" s="273"/>
      <c r="K62" s="266"/>
    </row>
    <row r="63" ht="15" customHeight="1">
      <c r="B63" s="264"/>
      <c r="C63" s="270"/>
      <c r="D63" s="268" t="s">
        <v>481</v>
      </c>
      <c r="E63" s="268"/>
      <c r="F63" s="268"/>
      <c r="G63" s="268"/>
      <c r="H63" s="268"/>
      <c r="I63" s="268"/>
      <c r="J63" s="268"/>
      <c r="K63" s="266"/>
    </row>
    <row r="64" ht="12.75" customHeight="1">
      <c r="B64" s="264"/>
      <c r="C64" s="270"/>
      <c r="D64" s="270"/>
      <c r="E64" s="274"/>
      <c r="F64" s="270"/>
      <c r="G64" s="270"/>
      <c r="H64" s="270"/>
      <c r="I64" s="270"/>
      <c r="J64" s="270"/>
      <c r="K64" s="266"/>
    </row>
    <row r="65" ht="15" customHeight="1">
      <c r="B65" s="264"/>
      <c r="C65" s="270"/>
      <c r="D65" s="268" t="s">
        <v>482</v>
      </c>
      <c r="E65" s="268"/>
      <c r="F65" s="268"/>
      <c r="G65" s="268"/>
      <c r="H65" s="268"/>
      <c r="I65" s="268"/>
      <c r="J65" s="268"/>
      <c r="K65" s="266"/>
    </row>
    <row r="66" ht="15" customHeight="1">
      <c r="B66" s="264"/>
      <c r="C66" s="270"/>
      <c r="D66" s="273" t="s">
        <v>483</v>
      </c>
      <c r="E66" s="273"/>
      <c r="F66" s="273"/>
      <c r="G66" s="273"/>
      <c r="H66" s="273"/>
      <c r="I66" s="273"/>
      <c r="J66" s="273"/>
      <c r="K66" s="266"/>
    </row>
    <row r="67" ht="15" customHeight="1">
      <c r="B67" s="264"/>
      <c r="C67" s="270"/>
      <c r="D67" s="268" t="s">
        <v>484</v>
      </c>
      <c r="E67" s="268"/>
      <c r="F67" s="268"/>
      <c r="G67" s="268"/>
      <c r="H67" s="268"/>
      <c r="I67" s="268"/>
      <c r="J67" s="268"/>
      <c r="K67" s="266"/>
    </row>
    <row r="68" ht="15" customHeight="1">
      <c r="B68" s="264"/>
      <c r="C68" s="270"/>
      <c r="D68" s="268" t="s">
        <v>485</v>
      </c>
      <c r="E68" s="268"/>
      <c r="F68" s="268"/>
      <c r="G68" s="268"/>
      <c r="H68" s="268"/>
      <c r="I68" s="268"/>
      <c r="J68" s="268"/>
      <c r="K68" s="266"/>
    </row>
    <row r="69" ht="15" customHeight="1">
      <c r="B69" s="264"/>
      <c r="C69" s="270"/>
      <c r="D69" s="268" t="s">
        <v>486</v>
      </c>
      <c r="E69" s="268"/>
      <c r="F69" s="268"/>
      <c r="G69" s="268"/>
      <c r="H69" s="268"/>
      <c r="I69" s="268"/>
      <c r="J69" s="268"/>
      <c r="K69" s="266"/>
    </row>
    <row r="70" ht="15" customHeight="1">
      <c r="B70" s="264"/>
      <c r="C70" s="270"/>
      <c r="D70" s="268" t="s">
        <v>487</v>
      </c>
      <c r="E70" s="268"/>
      <c r="F70" s="268"/>
      <c r="G70" s="268"/>
      <c r="H70" s="268"/>
      <c r="I70" s="268"/>
      <c r="J70" s="268"/>
      <c r="K70" s="266"/>
    </row>
    <row r="71" ht="12.75" customHeight="1">
      <c r="B71" s="275"/>
      <c r="C71" s="276"/>
      <c r="D71" s="276"/>
      <c r="E71" s="276"/>
      <c r="F71" s="276"/>
      <c r="G71" s="276"/>
      <c r="H71" s="276"/>
      <c r="I71" s="276"/>
      <c r="J71" s="276"/>
      <c r="K71" s="277"/>
    </row>
    <row r="72" ht="18.75" customHeight="1">
      <c r="B72" s="278"/>
      <c r="C72" s="278"/>
      <c r="D72" s="278"/>
      <c r="E72" s="278"/>
      <c r="F72" s="278"/>
      <c r="G72" s="278"/>
      <c r="H72" s="278"/>
      <c r="I72" s="278"/>
      <c r="J72" s="278"/>
      <c r="K72" s="279"/>
    </row>
    <row r="73" ht="18.75" customHeight="1">
      <c r="B73" s="279"/>
      <c r="C73" s="279"/>
      <c r="D73" s="279"/>
      <c r="E73" s="279"/>
      <c r="F73" s="279"/>
      <c r="G73" s="279"/>
      <c r="H73" s="279"/>
      <c r="I73" s="279"/>
      <c r="J73" s="279"/>
      <c r="K73" s="279"/>
    </row>
    <row r="74" ht="7.5" customHeight="1">
      <c r="B74" s="280"/>
      <c r="C74" s="281"/>
      <c r="D74" s="281"/>
      <c r="E74" s="281"/>
      <c r="F74" s="281"/>
      <c r="G74" s="281"/>
      <c r="H74" s="281"/>
      <c r="I74" s="281"/>
      <c r="J74" s="281"/>
      <c r="K74" s="282"/>
    </row>
    <row r="75" ht="45" customHeight="1">
      <c r="B75" s="283"/>
      <c r="C75" s="284" t="s">
        <v>488</v>
      </c>
      <c r="D75" s="284"/>
      <c r="E75" s="284"/>
      <c r="F75" s="284"/>
      <c r="G75" s="284"/>
      <c r="H75" s="284"/>
      <c r="I75" s="284"/>
      <c r="J75" s="284"/>
      <c r="K75" s="285"/>
    </row>
    <row r="76" ht="17.25" customHeight="1">
      <c r="B76" s="283"/>
      <c r="C76" s="286" t="s">
        <v>489</v>
      </c>
      <c r="D76" s="286"/>
      <c r="E76" s="286"/>
      <c r="F76" s="286" t="s">
        <v>490</v>
      </c>
      <c r="G76" s="287"/>
      <c r="H76" s="286" t="s">
        <v>54</v>
      </c>
      <c r="I76" s="286" t="s">
        <v>57</v>
      </c>
      <c r="J76" s="286" t="s">
        <v>491</v>
      </c>
      <c r="K76" s="285"/>
    </row>
    <row r="77" ht="17.25" customHeight="1">
      <c r="B77" s="283"/>
      <c r="C77" s="288" t="s">
        <v>492</v>
      </c>
      <c r="D77" s="288"/>
      <c r="E77" s="288"/>
      <c r="F77" s="289" t="s">
        <v>493</v>
      </c>
      <c r="G77" s="290"/>
      <c r="H77" s="288"/>
      <c r="I77" s="288"/>
      <c r="J77" s="288" t="s">
        <v>494</v>
      </c>
      <c r="K77" s="285"/>
    </row>
    <row r="78" ht="5.25" customHeight="1">
      <c r="B78" s="283"/>
      <c r="C78" s="291"/>
      <c r="D78" s="291"/>
      <c r="E78" s="291"/>
      <c r="F78" s="291"/>
      <c r="G78" s="292"/>
      <c r="H78" s="291"/>
      <c r="I78" s="291"/>
      <c r="J78" s="291"/>
      <c r="K78" s="285"/>
    </row>
    <row r="79" ht="15" customHeight="1">
      <c r="B79" s="283"/>
      <c r="C79" s="271" t="s">
        <v>53</v>
      </c>
      <c r="D79" s="291"/>
      <c r="E79" s="291"/>
      <c r="F79" s="293" t="s">
        <v>495</v>
      </c>
      <c r="G79" s="292"/>
      <c r="H79" s="271" t="s">
        <v>496</v>
      </c>
      <c r="I79" s="271" t="s">
        <v>497</v>
      </c>
      <c r="J79" s="271">
        <v>20</v>
      </c>
      <c r="K79" s="285"/>
    </row>
    <row r="80" ht="15" customHeight="1">
      <c r="B80" s="283"/>
      <c r="C80" s="271" t="s">
        <v>498</v>
      </c>
      <c r="D80" s="271"/>
      <c r="E80" s="271"/>
      <c r="F80" s="293" t="s">
        <v>495</v>
      </c>
      <c r="G80" s="292"/>
      <c r="H80" s="271" t="s">
        <v>499</v>
      </c>
      <c r="I80" s="271" t="s">
        <v>497</v>
      </c>
      <c r="J80" s="271">
        <v>120</v>
      </c>
      <c r="K80" s="285"/>
    </row>
    <row r="81" ht="15" customHeight="1">
      <c r="B81" s="294"/>
      <c r="C81" s="271" t="s">
        <v>500</v>
      </c>
      <c r="D81" s="271"/>
      <c r="E81" s="271"/>
      <c r="F81" s="293" t="s">
        <v>501</v>
      </c>
      <c r="G81" s="292"/>
      <c r="H81" s="271" t="s">
        <v>502</v>
      </c>
      <c r="I81" s="271" t="s">
        <v>497</v>
      </c>
      <c r="J81" s="271">
        <v>50</v>
      </c>
      <c r="K81" s="285"/>
    </row>
    <row r="82" ht="15" customHeight="1">
      <c r="B82" s="294"/>
      <c r="C82" s="271" t="s">
        <v>503</v>
      </c>
      <c r="D82" s="271"/>
      <c r="E82" s="271"/>
      <c r="F82" s="293" t="s">
        <v>495</v>
      </c>
      <c r="G82" s="292"/>
      <c r="H82" s="271" t="s">
        <v>504</v>
      </c>
      <c r="I82" s="271" t="s">
        <v>505</v>
      </c>
      <c r="J82" s="271"/>
      <c r="K82" s="285"/>
    </row>
    <row r="83" ht="15" customHeight="1">
      <c r="B83" s="294"/>
      <c r="C83" s="295" t="s">
        <v>506</v>
      </c>
      <c r="D83" s="295"/>
      <c r="E83" s="295"/>
      <c r="F83" s="296" t="s">
        <v>501</v>
      </c>
      <c r="G83" s="295"/>
      <c r="H83" s="295" t="s">
        <v>507</v>
      </c>
      <c r="I83" s="295" t="s">
        <v>497</v>
      </c>
      <c r="J83" s="295">
        <v>15</v>
      </c>
      <c r="K83" s="285"/>
    </row>
    <row r="84" ht="15" customHeight="1">
      <c r="B84" s="294"/>
      <c r="C84" s="295" t="s">
        <v>508</v>
      </c>
      <c r="D84" s="295"/>
      <c r="E84" s="295"/>
      <c r="F84" s="296" t="s">
        <v>501</v>
      </c>
      <c r="G84" s="295"/>
      <c r="H84" s="295" t="s">
        <v>509</v>
      </c>
      <c r="I84" s="295" t="s">
        <v>497</v>
      </c>
      <c r="J84" s="295">
        <v>15</v>
      </c>
      <c r="K84" s="285"/>
    </row>
    <row r="85" ht="15" customHeight="1">
      <c r="B85" s="294"/>
      <c r="C85" s="295" t="s">
        <v>510</v>
      </c>
      <c r="D85" s="295"/>
      <c r="E85" s="295"/>
      <c r="F85" s="296" t="s">
        <v>501</v>
      </c>
      <c r="G85" s="295"/>
      <c r="H85" s="295" t="s">
        <v>511</v>
      </c>
      <c r="I85" s="295" t="s">
        <v>497</v>
      </c>
      <c r="J85" s="295">
        <v>20</v>
      </c>
      <c r="K85" s="285"/>
    </row>
    <row r="86" ht="15" customHeight="1">
      <c r="B86" s="294"/>
      <c r="C86" s="295" t="s">
        <v>512</v>
      </c>
      <c r="D86" s="295"/>
      <c r="E86" s="295"/>
      <c r="F86" s="296" t="s">
        <v>501</v>
      </c>
      <c r="G86" s="295"/>
      <c r="H86" s="295" t="s">
        <v>513</v>
      </c>
      <c r="I86" s="295" t="s">
        <v>497</v>
      </c>
      <c r="J86" s="295">
        <v>20</v>
      </c>
      <c r="K86" s="285"/>
    </row>
    <row r="87" ht="15" customHeight="1">
      <c r="B87" s="294"/>
      <c r="C87" s="271" t="s">
        <v>514</v>
      </c>
      <c r="D87" s="271"/>
      <c r="E87" s="271"/>
      <c r="F87" s="293" t="s">
        <v>501</v>
      </c>
      <c r="G87" s="292"/>
      <c r="H87" s="271" t="s">
        <v>515</v>
      </c>
      <c r="I87" s="271" t="s">
        <v>497</v>
      </c>
      <c r="J87" s="271">
        <v>50</v>
      </c>
      <c r="K87" s="285"/>
    </row>
    <row r="88" ht="15" customHeight="1">
      <c r="B88" s="294"/>
      <c r="C88" s="271" t="s">
        <v>516</v>
      </c>
      <c r="D88" s="271"/>
      <c r="E88" s="271"/>
      <c r="F88" s="293" t="s">
        <v>501</v>
      </c>
      <c r="G88" s="292"/>
      <c r="H88" s="271" t="s">
        <v>517</v>
      </c>
      <c r="I88" s="271" t="s">
        <v>497</v>
      </c>
      <c r="J88" s="271">
        <v>20</v>
      </c>
      <c r="K88" s="285"/>
    </row>
    <row r="89" ht="15" customHeight="1">
      <c r="B89" s="294"/>
      <c r="C89" s="271" t="s">
        <v>518</v>
      </c>
      <c r="D89" s="271"/>
      <c r="E89" s="271"/>
      <c r="F89" s="293" t="s">
        <v>501</v>
      </c>
      <c r="G89" s="292"/>
      <c r="H89" s="271" t="s">
        <v>519</v>
      </c>
      <c r="I89" s="271" t="s">
        <v>497</v>
      </c>
      <c r="J89" s="271">
        <v>20</v>
      </c>
      <c r="K89" s="285"/>
    </row>
    <row r="90" ht="15" customHeight="1">
      <c r="B90" s="294"/>
      <c r="C90" s="271" t="s">
        <v>520</v>
      </c>
      <c r="D90" s="271"/>
      <c r="E90" s="271"/>
      <c r="F90" s="293" t="s">
        <v>501</v>
      </c>
      <c r="G90" s="292"/>
      <c r="H90" s="271" t="s">
        <v>521</v>
      </c>
      <c r="I90" s="271" t="s">
        <v>497</v>
      </c>
      <c r="J90" s="271">
        <v>50</v>
      </c>
      <c r="K90" s="285"/>
    </row>
    <row r="91" ht="15" customHeight="1">
      <c r="B91" s="294"/>
      <c r="C91" s="271" t="s">
        <v>522</v>
      </c>
      <c r="D91" s="271"/>
      <c r="E91" s="271"/>
      <c r="F91" s="293" t="s">
        <v>501</v>
      </c>
      <c r="G91" s="292"/>
      <c r="H91" s="271" t="s">
        <v>522</v>
      </c>
      <c r="I91" s="271" t="s">
        <v>497</v>
      </c>
      <c r="J91" s="271">
        <v>50</v>
      </c>
      <c r="K91" s="285"/>
    </row>
    <row r="92" ht="15" customHeight="1">
      <c r="B92" s="294"/>
      <c r="C92" s="271" t="s">
        <v>523</v>
      </c>
      <c r="D92" s="271"/>
      <c r="E92" s="271"/>
      <c r="F92" s="293" t="s">
        <v>501</v>
      </c>
      <c r="G92" s="292"/>
      <c r="H92" s="271" t="s">
        <v>524</v>
      </c>
      <c r="I92" s="271" t="s">
        <v>497</v>
      </c>
      <c r="J92" s="271">
        <v>255</v>
      </c>
      <c r="K92" s="285"/>
    </row>
    <row r="93" ht="15" customHeight="1">
      <c r="B93" s="294"/>
      <c r="C93" s="271" t="s">
        <v>525</v>
      </c>
      <c r="D93" s="271"/>
      <c r="E93" s="271"/>
      <c r="F93" s="293" t="s">
        <v>495</v>
      </c>
      <c r="G93" s="292"/>
      <c r="H93" s="271" t="s">
        <v>526</v>
      </c>
      <c r="I93" s="271" t="s">
        <v>527</v>
      </c>
      <c r="J93" s="271"/>
      <c r="K93" s="285"/>
    </row>
    <row r="94" ht="15" customHeight="1">
      <c r="B94" s="294"/>
      <c r="C94" s="271" t="s">
        <v>528</v>
      </c>
      <c r="D94" s="271"/>
      <c r="E94" s="271"/>
      <c r="F94" s="293" t="s">
        <v>495</v>
      </c>
      <c r="G94" s="292"/>
      <c r="H94" s="271" t="s">
        <v>529</v>
      </c>
      <c r="I94" s="271" t="s">
        <v>530</v>
      </c>
      <c r="J94" s="271"/>
      <c r="K94" s="285"/>
    </row>
    <row r="95" ht="15" customHeight="1">
      <c r="B95" s="294"/>
      <c r="C95" s="271" t="s">
        <v>531</v>
      </c>
      <c r="D95" s="271"/>
      <c r="E95" s="271"/>
      <c r="F95" s="293" t="s">
        <v>495</v>
      </c>
      <c r="G95" s="292"/>
      <c r="H95" s="271" t="s">
        <v>531</v>
      </c>
      <c r="I95" s="271" t="s">
        <v>530</v>
      </c>
      <c r="J95" s="271"/>
      <c r="K95" s="285"/>
    </row>
    <row r="96" ht="15" customHeight="1">
      <c r="B96" s="294"/>
      <c r="C96" s="271" t="s">
        <v>38</v>
      </c>
      <c r="D96" s="271"/>
      <c r="E96" s="271"/>
      <c r="F96" s="293" t="s">
        <v>495</v>
      </c>
      <c r="G96" s="292"/>
      <c r="H96" s="271" t="s">
        <v>532</v>
      </c>
      <c r="I96" s="271" t="s">
        <v>530</v>
      </c>
      <c r="J96" s="271"/>
      <c r="K96" s="285"/>
    </row>
    <row r="97" ht="15" customHeight="1">
      <c r="B97" s="294"/>
      <c r="C97" s="271" t="s">
        <v>48</v>
      </c>
      <c r="D97" s="271"/>
      <c r="E97" s="271"/>
      <c r="F97" s="293" t="s">
        <v>495</v>
      </c>
      <c r="G97" s="292"/>
      <c r="H97" s="271" t="s">
        <v>533</v>
      </c>
      <c r="I97" s="271" t="s">
        <v>530</v>
      </c>
      <c r="J97" s="271"/>
      <c r="K97" s="285"/>
    </row>
    <row r="98" ht="15" customHeight="1">
      <c r="B98" s="297"/>
      <c r="C98" s="298"/>
      <c r="D98" s="298"/>
      <c r="E98" s="298"/>
      <c r="F98" s="298"/>
      <c r="G98" s="298"/>
      <c r="H98" s="298"/>
      <c r="I98" s="298"/>
      <c r="J98" s="298"/>
      <c r="K98" s="299"/>
    </row>
    <row r="99" ht="18.75" customHeight="1">
      <c r="B99" s="300"/>
      <c r="C99" s="301"/>
      <c r="D99" s="301"/>
      <c r="E99" s="301"/>
      <c r="F99" s="301"/>
      <c r="G99" s="301"/>
      <c r="H99" s="301"/>
      <c r="I99" s="301"/>
      <c r="J99" s="301"/>
      <c r="K99" s="300"/>
    </row>
    <row r="100" ht="18.75" customHeight="1">
      <c r="B100" s="279"/>
      <c r="C100" s="279"/>
      <c r="D100" s="279"/>
      <c r="E100" s="279"/>
      <c r="F100" s="279"/>
      <c r="G100" s="279"/>
      <c r="H100" s="279"/>
      <c r="I100" s="279"/>
      <c r="J100" s="279"/>
      <c r="K100" s="279"/>
    </row>
    <row r="101" ht="7.5" customHeight="1">
      <c r="B101" s="280"/>
      <c r="C101" s="281"/>
      <c r="D101" s="281"/>
      <c r="E101" s="281"/>
      <c r="F101" s="281"/>
      <c r="G101" s="281"/>
      <c r="H101" s="281"/>
      <c r="I101" s="281"/>
      <c r="J101" s="281"/>
      <c r="K101" s="282"/>
    </row>
    <row r="102" ht="45" customHeight="1">
      <c r="B102" s="283"/>
      <c r="C102" s="284" t="s">
        <v>534</v>
      </c>
      <c r="D102" s="284"/>
      <c r="E102" s="284"/>
      <c r="F102" s="284"/>
      <c r="G102" s="284"/>
      <c r="H102" s="284"/>
      <c r="I102" s="284"/>
      <c r="J102" s="284"/>
      <c r="K102" s="285"/>
    </row>
    <row r="103" ht="17.25" customHeight="1">
      <c r="B103" s="283"/>
      <c r="C103" s="286" t="s">
        <v>489</v>
      </c>
      <c r="D103" s="286"/>
      <c r="E103" s="286"/>
      <c r="F103" s="286" t="s">
        <v>490</v>
      </c>
      <c r="G103" s="287"/>
      <c r="H103" s="286" t="s">
        <v>54</v>
      </c>
      <c r="I103" s="286" t="s">
        <v>57</v>
      </c>
      <c r="J103" s="286" t="s">
        <v>491</v>
      </c>
      <c r="K103" s="285"/>
    </row>
    <row r="104" ht="17.25" customHeight="1">
      <c r="B104" s="283"/>
      <c r="C104" s="288" t="s">
        <v>492</v>
      </c>
      <c r="D104" s="288"/>
      <c r="E104" s="288"/>
      <c r="F104" s="289" t="s">
        <v>493</v>
      </c>
      <c r="G104" s="290"/>
      <c r="H104" s="288"/>
      <c r="I104" s="288"/>
      <c r="J104" s="288" t="s">
        <v>494</v>
      </c>
      <c r="K104" s="285"/>
    </row>
    <row r="105" ht="5.25" customHeight="1">
      <c r="B105" s="283"/>
      <c r="C105" s="286"/>
      <c r="D105" s="286"/>
      <c r="E105" s="286"/>
      <c r="F105" s="286"/>
      <c r="G105" s="302"/>
      <c r="H105" s="286"/>
      <c r="I105" s="286"/>
      <c r="J105" s="286"/>
      <c r="K105" s="285"/>
    </row>
    <row r="106" ht="15" customHeight="1">
      <c r="B106" s="283"/>
      <c r="C106" s="271" t="s">
        <v>53</v>
      </c>
      <c r="D106" s="291"/>
      <c r="E106" s="291"/>
      <c r="F106" s="293" t="s">
        <v>495</v>
      </c>
      <c r="G106" s="302"/>
      <c r="H106" s="271" t="s">
        <v>535</v>
      </c>
      <c r="I106" s="271" t="s">
        <v>497</v>
      </c>
      <c r="J106" s="271">
        <v>20</v>
      </c>
      <c r="K106" s="285"/>
    </row>
    <row r="107" ht="15" customHeight="1">
      <c r="B107" s="283"/>
      <c r="C107" s="271" t="s">
        <v>498</v>
      </c>
      <c r="D107" s="271"/>
      <c r="E107" s="271"/>
      <c r="F107" s="293" t="s">
        <v>495</v>
      </c>
      <c r="G107" s="271"/>
      <c r="H107" s="271" t="s">
        <v>535</v>
      </c>
      <c r="I107" s="271" t="s">
        <v>497</v>
      </c>
      <c r="J107" s="271">
        <v>120</v>
      </c>
      <c r="K107" s="285"/>
    </row>
    <row r="108" ht="15" customHeight="1">
      <c r="B108" s="294"/>
      <c r="C108" s="271" t="s">
        <v>500</v>
      </c>
      <c r="D108" s="271"/>
      <c r="E108" s="271"/>
      <c r="F108" s="293" t="s">
        <v>501</v>
      </c>
      <c r="G108" s="271"/>
      <c r="H108" s="271" t="s">
        <v>535</v>
      </c>
      <c r="I108" s="271" t="s">
        <v>497</v>
      </c>
      <c r="J108" s="271">
        <v>50</v>
      </c>
      <c r="K108" s="285"/>
    </row>
    <row r="109" ht="15" customHeight="1">
      <c r="B109" s="294"/>
      <c r="C109" s="271" t="s">
        <v>503</v>
      </c>
      <c r="D109" s="271"/>
      <c r="E109" s="271"/>
      <c r="F109" s="293" t="s">
        <v>495</v>
      </c>
      <c r="G109" s="271"/>
      <c r="H109" s="271" t="s">
        <v>535</v>
      </c>
      <c r="I109" s="271" t="s">
        <v>505</v>
      </c>
      <c r="J109" s="271"/>
      <c r="K109" s="285"/>
    </row>
    <row r="110" ht="15" customHeight="1">
      <c r="B110" s="294"/>
      <c r="C110" s="271" t="s">
        <v>514</v>
      </c>
      <c r="D110" s="271"/>
      <c r="E110" s="271"/>
      <c r="F110" s="293" t="s">
        <v>501</v>
      </c>
      <c r="G110" s="271"/>
      <c r="H110" s="271" t="s">
        <v>535</v>
      </c>
      <c r="I110" s="271" t="s">
        <v>497</v>
      </c>
      <c r="J110" s="271">
        <v>50</v>
      </c>
      <c r="K110" s="285"/>
    </row>
    <row r="111" ht="15" customHeight="1">
      <c r="B111" s="294"/>
      <c r="C111" s="271" t="s">
        <v>522</v>
      </c>
      <c r="D111" s="271"/>
      <c r="E111" s="271"/>
      <c r="F111" s="293" t="s">
        <v>501</v>
      </c>
      <c r="G111" s="271"/>
      <c r="H111" s="271" t="s">
        <v>535</v>
      </c>
      <c r="I111" s="271" t="s">
        <v>497</v>
      </c>
      <c r="J111" s="271">
        <v>50</v>
      </c>
      <c r="K111" s="285"/>
    </row>
    <row r="112" ht="15" customHeight="1">
      <c r="B112" s="294"/>
      <c r="C112" s="271" t="s">
        <v>520</v>
      </c>
      <c r="D112" s="271"/>
      <c r="E112" s="271"/>
      <c r="F112" s="293" t="s">
        <v>501</v>
      </c>
      <c r="G112" s="271"/>
      <c r="H112" s="271" t="s">
        <v>535</v>
      </c>
      <c r="I112" s="271" t="s">
        <v>497</v>
      </c>
      <c r="J112" s="271">
        <v>50</v>
      </c>
      <c r="K112" s="285"/>
    </row>
    <row r="113" ht="15" customHeight="1">
      <c r="B113" s="294"/>
      <c r="C113" s="271" t="s">
        <v>53</v>
      </c>
      <c r="D113" s="271"/>
      <c r="E113" s="271"/>
      <c r="F113" s="293" t="s">
        <v>495</v>
      </c>
      <c r="G113" s="271"/>
      <c r="H113" s="271" t="s">
        <v>536</v>
      </c>
      <c r="I113" s="271" t="s">
        <v>497</v>
      </c>
      <c r="J113" s="271">
        <v>20</v>
      </c>
      <c r="K113" s="285"/>
    </row>
    <row r="114" ht="15" customHeight="1">
      <c r="B114" s="294"/>
      <c r="C114" s="271" t="s">
        <v>537</v>
      </c>
      <c r="D114" s="271"/>
      <c r="E114" s="271"/>
      <c r="F114" s="293" t="s">
        <v>495</v>
      </c>
      <c r="G114" s="271"/>
      <c r="H114" s="271" t="s">
        <v>538</v>
      </c>
      <c r="I114" s="271" t="s">
        <v>497</v>
      </c>
      <c r="J114" s="271">
        <v>120</v>
      </c>
      <c r="K114" s="285"/>
    </row>
    <row r="115" ht="15" customHeight="1">
      <c r="B115" s="294"/>
      <c r="C115" s="271" t="s">
        <v>38</v>
      </c>
      <c r="D115" s="271"/>
      <c r="E115" s="271"/>
      <c r="F115" s="293" t="s">
        <v>495</v>
      </c>
      <c r="G115" s="271"/>
      <c r="H115" s="271" t="s">
        <v>539</v>
      </c>
      <c r="I115" s="271" t="s">
        <v>530</v>
      </c>
      <c r="J115" s="271"/>
      <c r="K115" s="285"/>
    </row>
    <row r="116" ht="15" customHeight="1">
      <c r="B116" s="294"/>
      <c r="C116" s="271" t="s">
        <v>48</v>
      </c>
      <c r="D116" s="271"/>
      <c r="E116" s="271"/>
      <c r="F116" s="293" t="s">
        <v>495</v>
      </c>
      <c r="G116" s="271"/>
      <c r="H116" s="271" t="s">
        <v>540</v>
      </c>
      <c r="I116" s="271" t="s">
        <v>530</v>
      </c>
      <c r="J116" s="271"/>
      <c r="K116" s="285"/>
    </row>
    <row r="117" ht="15" customHeight="1">
      <c r="B117" s="294"/>
      <c r="C117" s="271" t="s">
        <v>57</v>
      </c>
      <c r="D117" s="271"/>
      <c r="E117" s="271"/>
      <c r="F117" s="293" t="s">
        <v>495</v>
      </c>
      <c r="G117" s="271"/>
      <c r="H117" s="271" t="s">
        <v>541</v>
      </c>
      <c r="I117" s="271" t="s">
        <v>542</v>
      </c>
      <c r="J117" s="271"/>
      <c r="K117" s="285"/>
    </row>
    <row r="118" ht="15" customHeight="1">
      <c r="B118" s="297"/>
      <c r="C118" s="303"/>
      <c r="D118" s="303"/>
      <c r="E118" s="303"/>
      <c r="F118" s="303"/>
      <c r="G118" s="303"/>
      <c r="H118" s="303"/>
      <c r="I118" s="303"/>
      <c r="J118" s="303"/>
      <c r="K118" s="299"/>
    </row>
    <row r="119" ht="18.75" customHeight="1">
      <c r="B119" s="304"/>
      <c r="C119" s="268"/>
      <c r="D119" s="268"/>
      <c r="E119" s="268"/>
      <c r="F119" s="305"/>
      <c r="G119" s="268"/>
      <c r="H119" s="268"/>
      <c r="I119" s="268"/>
      <c r="J119" s="268"/>
      <c r="K119" s="304"/>
    </row>
    <row r="120" ht="18.75" customHeight="1">
      <c r="B120" s="279"/>
      <c r="C120" s="279"/>
      <c r="D120" s="279"/>
      <c r="E120" s="279"/>
      <c r="F120" s="279"/>
      <c r="G120" s="279"/>
      <c r="H120" s="279"/>
      <c r="I120" s="279"/>
      <c r="J120" s="279"/>
      <c r="K120" s="279"/>
    </row>
    <row r="121" ht="7.5" customHeight="1">
      <c r="B121" s="306"/>
      <c r="C121" s="307"/>
      <c r="D121" s="307"/>
      <c r="E121" s="307"/>
      <c r="F121" s="307"/>
      <c r="G121" s="307"/>
      <c r="H121" s="307"/>
      <c r="I121" s="307"/>
      <c r="J121" s="307"/>
      <c r="K121" s="308"/>
    </row>
    <row r="122" ht="45" customHeight="1">
      <c r="B122" s="309"/>
      <c r="C122" s="262" t="s">
        <v>543</v>
      </c>
      <c r="D122" s="262"/>
      <c r="E122" s="262"/>
      <c r="F122" s="262"/>
      <c r="G122" s="262"/>
      <c r="H122" s="262"/>
      <c r="I122" s="262"/>
      <c r="J122" s="262"/>
      <c r="K122" s="310"/>
    </row>
    <row r="123" ht="17.25" customHeight="1">
      <c r="B123" s="311"/>
      <c r="C123" s="286" t="s">
        <v>489</v>
      </c>
      <c r="D123" s="286"/>
      <c r="E123" s="286"/>
      <c r="F123" s="286" t="s">
        <v>490</v>
      </c>
      <c r="G123" s="287"/>
      <c r="H123" s="286" t="s">
        <v>54</v>
      </c>
      <c r="I123" s="286" t="s">
        <v>57</v>
      </c>
      <c r="J123" s="286" t="s">
        <v>491</v>
      </c>
      <c r="K123" s="312"/>
    </row>
    <row r="124" ht="17.25" customHeight="1">
      <c r="B124" s="311"/>
      <c r="C124" s="288" t="s">
        <v>492</v>
      </c>
      <c r="D124" s="288"/>
      <c r="E124" s="288"/>
      <c r="F124" s="289" t="s">
        <v>493</v>
      </c>
      <c r="G124" s="290"/>
      <c r="H124" s="288"/>
      <c r="I124" s="288"/>
      <c r="J124" s="288" t="s">
        <v>494</v>
      </c>
      <c r="K124" s="312"/>
    </row>
    <row r="125" ht="5.25" customHeight="1">
      <c r="B125" s="313"/>
      <c r="C125" s="291"/>
      <c r="D125" s="291"/>
      <c r="E125" s="291"/>
      <c r="F125" s="291"/>
      <c r="G125" s="271"/>
      <c r="H125" s="291"/>
      <c r="I125" s="291"/>
      <c r="J125" s="291"/>
      <c r="K125" s="314"/>
    </row>
    <row r="126" ht="15" customHeight="1">
      <c r="B126" s="313"/>
      <c r="C126" s="271" t="s">
        <v>498</v>
      </c>
      <c r="D126" s="291"/>
      <c r="E126" s="291"/>
      <c r="F126" s="293" t="s">
        <v>495</v>
      </c>
      <c r="G126" s="271"/>
      <c r="H126" s="271" t="s">
        <v>535</v>
      </c>
      <c r="I126" s="271" t="s">
        <v>497</v>
      </c>
      <c r="J126" s="271">
        <v>120</v>
      </c>
      <c r="K126" s="315"/>
    </row>
    <row r="127" ht="15" customHeight="1">
      <c r="B127" s="313"/>
      <c r="C127" s="271" t="s">
        <v>544</v>
      </c>
      <c r="D127" s="271"/>
      <c r="E127" s="271"/>
      <c r="F127" s="293" t="s">
        <v>495</v>
      </c>
      <c r="G127" s="271"/>
      <c r="H127" s="271" t="s">
        <v>545</v>
      </c>
      <c r="I127" s="271" t="s">
        <v>497</v>
      </c>
      <c r="J127" s="271" t="s">
        <v>546</v>
      </c>
      <c r="K127" s="315"/>
    </row>
    <row r="128" ht="15" customHeight="1">
      <c r="B128" s="313"/>
      <c r="C128" s="271" t="s">
        <v>443</v>
      </c>
      <c r="D128" s="271"/>
      <c r="E128" s="271"/>
      <c r="F128" s="293" t="s">
        <v>495</v>
      </c>
      <c r="G128" s="271"/>
      <c r="H128" s="271" t="s">
        <v>547</v>
      </c>
      <c r="I128" s="271" t="s">
        <v>497</v>
      </c>
      <c r="J128" s="271" t="s">
        <v>546</v>
      </c>
      <c r="K128" s="315"/>
    </row>
    <row r="129" ht="15" customHeight="1">
      <c r="B129" s="313"/>
      <c r="C129" s="271" t="s">
        <v>506</v>
      </c>
      <c r="D129" s="271"/>
      <c r="E129" s="271"/>
      <c r="F129" s="293" t="s">
        <v>501</v>
      </c>
      <c r="G129" s="271"/>
      <c r="H129" s="271" t="s">
        <v>507</v>
      </c>
      <c r="I129" s="271" t="s">
        <v>497</v>
      </c>
      <c r="J129" s="271">
        <v>15</v>
      </c>
      <c r="K129" s="315"/>
    </row>
    <row r="130" ht="15" customHeight="1">
      <c r="B130" s="313"/>
      <c r="C130" s="295" t="s">
        <v>508</v>
      </c>
      <c r="D130" s="295"/>
      <c r="E130" s="295"/>
      <c r="F130" s="296" t="s">
        <v>501</v>
      </c>
      <c r="G130" s="295"/>
      <c r="H130" s="295" t="s">
        <v>509</v>
      </c>
      <c r="I130" s="295" t="s">
        <v>497</v>
      </c>
      <c r="J130" s="295">
        <v>15</v>
      </c>
      <c r="K130" s="315"/>
    </row>
    <row r="131" ht="15" customHeight="1">
      <c r="B131" s="313"/>
      <c r="C131" s="295" t="s">
        <v>510</v>
      </c>
      <c r="D131" s="295"/>
      <c r="E131" s="295"/>
      <c r="F131" s="296" t="s">
        <v>501</v>
      </c>
      <c r="G131" s="295"/>
      <c r="H131" s="295" t="s">
        <v>511</v>
      </c>
      <c r="I131" s="295" t="s">
        <v>497</v>
      </c>
      <c r="J131" s="295">
        <v>20</v>
      </c>
      <c r="K131" s="315"/>
    </row>
    <row r="132" ht="15" customHeight="1">
      <c r="B132" s="313"/>
      <c r="C132" s="295" t="s">
        <v>512</v>
      </c>
      <c r="D132" s="295"/>
      <c r="E132" s="295"/>
      <c r="F132" s="296" t="s">
        <v>501</v>
      </c>
      <c r="G132" s="295"/>
      <c r="H132" s="295" t="s">
        <v>513</v>
      </c>
      <c r="I132" s="295" t="s">
        <v>497</v>
      </c>
      <c r="J132" s="295">
        <v>20</v>
      </c>
      <c r="K132" s="315"/>
    </row>
    <row r="133" ht="15" customHeight="1">
      <c r="B133" s="313"/>
      <c r="C133" s="271" t="s">
        <v>500</v>
      </c>
      <c r="D133" s="271"/>
      <c r="E133" s="271"/>
      <c r="F133" s="293" t="s">
        <v>501</v>
      </c>
      <c r="G133" s="271"/>
      <c r="H133" s="271" t="s">
        <v>535</v>
      </c>
      <c r="I133" s="271" t="s">
        <v>497</v>
      </c>
      <c r="J133" s="271">
        <v>50</v>
      </c>
      <c r="K133" s="315"/>
    </row>
    <row r="134" ht="15" customHeight="1">
      <c r="B134" s="313"/>
      <c r="C134" s="271" t="s">
        <v>514</v>
      </c>
      <c r="D134" s="271"/>
      <c r="E134" s="271"/>
      <c r="F134" s="293" t="s">
        <v>501</v>
      </c>
      <c r="G134" s="271"/>
      <c r="H134" s="271" t="s">
        <v>535</v>
      </c>
      <c r="I134" s="271" t="s">
        <v>497</v>
      </c>
      <c r="J134" s="271">
        <v>50</v>
      </c>
      <c r="K134" s="315"/>
    </row>
    <row r="135" ht="15" customHeight="1">
      <c r="B135" s="313"/>
      <c r="C135" s="271" t="s">
        <v>520</v>
      </c>
      <c r="D135" s="271"/>
      <c r="E135" s="271"/>
      <c r="F135" s="293" t="s">
        <v>501</v>
      </c>
      <c r="G135" s="271"/>
      <c r="H135" s="271" t="s">
        <v>535</v>
      </c>
      <c r="I135" s="271" t="s">
        <v>497</v>
      </c>
      <c r="J135" s="271">
        <v>50</v>
      </c>
      <c r="K135" s="315"/>
    </row>
    <row r="136" ht="15" customHeight="1">
      <c r="B136" s="313"/>
      <c r="C136" s="271" t="s">
        <v>522</v>
      </c>
      <c r="D136" s="271"/>
      <c r="E136" s="271"/>
      <c r="F136" s="293" t="s">
        <v>501</v>
      </c>
      <c r="G136" s="271"/>
      <c r="H136" s="271" t="s">
        <v>535</v>
      </c>
      <c r="I136" s="271" t="s">
        <v>497</v>
      </c>
      <c r="J136" s="271">
        <v>50</v>
      </c>
      <c r="K136" s="315"/>
    </row>
    <row r="137" ht="15" customHeight="1">
      <c r="B137" s="313"/>
      <c r="C137" s="271" t="s">
        <v>523</v>
      </c>
      <c r="D137" s="271"/>
      <c r="E137" s="271"/>
      <c r="F137" s="293" t="s">
        <v>501</v>
      </c>
      <c r="G137" s="271"/>
      <c r="H137" s="271" t="s">
        <v>548</v>
      </c>
      <c r="I137" s="271" t="s">
        <v>497</v>
      </c>
      <c r="J137" s="271">
        <v>255</v>
      </c>
      <c r="K137" s="315"/>
    </row>
    <row r="138" ht="15" customHeight="1">
      <c r="B138" s="313"/>
      <c r="C138" s="271" t="s">
        <v>525</v>
      </c>
      <c r="D138" s="271"/>
      <c r="E138" s="271"/>
      <c r="F138" s="293" t="s">
        <v>495</v>
      </c>
      <c r="G138" s="271"/>
      <c r="H138" s="271" t="s">
        <v>549</v>
      </c>
      <c r="I138" s="271" t="s">
        <v>527</v>
      </c>
      <c r="J138" s="271"/>
      <c r="K138" s="315"/>
    </row>
    <row r="139" ht="15" customHeight="1">
      <c r="B139" s="313"/>
      <c r="C139" s="271" t="s">
        <v>528</v>
      </c>
      <c r="D139" s="271"/>
      <c r="E139" s="271"/>
      <c r="F139" s="293" t="s">
        <v>495</v>
      </c>
      <c r="G139" s="271"/>
      <c r="H139" s="271" t="s">
        <v>550</v>
      </c>
      <c r="I139" s="271" t="s">
        <v>530</v>
      </c>
      <c r="J139" s="271"/>
      <c r="K139" s="315"/>
    </row>
    <row r="140" ht="15" customHeight="1">
      <c r="B140" s="313"/>
      <c r="C140" s="271" t="s">
        <v>531</v>
      </c>
      <c r="D140" s="271"/>
      <c r="E140" s="271"/>
      <c r="F140" s="293" t="s">
        <v>495</v>
      </c>
      <c r="G140" s="271"/>
      <c r="H140" s="271" t="s">
        <v>531</v>
      </c>
      <c r="I140" s="271" t="s">
        <v>530</v>
      </c>
      <c r="J140" s="271"/>
      <c r="K140" s="315"/>
    </row>
    <row r="141" ht="15" customHeight="1">
      <c r="B141" s="313"/>
      <c r="C141" s="271" t="s">
        <v>38</v>
      </c>
      <c r="D141" s="271"/>
      <c r="E141" s="271"/>
      <c r="F141" s="293" t="s">
        <v>495</v>
      </c>
      <c r="G141" s="271"/>
      <c r="H141" s="271" t="s">
        <v>551</v>
      </c>
      <c r="I141" s="271" t="s">
        <v>530</v>
      </c>
      <c r="J141" s="271"/>
      <c r="K141" s="315"/>
    </row>
    <row r="142" ht="15" customHeight="1">
      <c r="B142" s="313"/>
      <c r="C142" s="271" t="s">
        <v>552</v>
      </c>
      <c r="D142" s="271"/>
      <c r="E142" s="271"/>
      <c r="F142" s="293" t="s">
        <v>495</v>
      </c>
      <c r="G142" s="271"/>
      <c r="H142" s="271" t="s">
        <v>553</v>
      </c>
      <c r="I142" s="271" t="s">
        <v>530</v>
      </c>
      <c r="J142" s="271"/>
      <c r="K142" s="315"/>
    </row>
    <row r="143" ht="15" customHeight="1">
      <c r="B143" s="316"/>
      <c r="C143" s="317"/>
      <c r="D143" s="317"/>
      <c r="E143" s="317"/>
      <c r="F143" s="317"/>
      <c r="G143" s="317"/>
      <c r="H143" s="317"/>
      <c r="I143" s="317"/>
      <c r="J143" s="317"/>
      <c r="K143" s="318"/>
    </row>
    <row r="144" ht="18.75" customHeight="1">
      <c r="B144" s="268"/>
      <c r="C144" s="268"/>
      <c r="D144" s="268"/>
      <c r="E144" s="268"/>
      <c r="F144" s="305"/>
      <c r="G144" s="268"/>
      <c r="H144" s="268"/>
      <c r="I144" s="268"/>
      <c r="J144" s="268"/>
      <c r="K144" s="268"/>
    </row>
    <row r="145" ht="18.75" customHeight="1">
      <c r="B145" s="279"/>
      <c r="C145" s="279"/>
      <c r="D145" s="279"/>
      <c r="E145" s="279"/>
      <c r="F145" s="279"/>
      <c r="G145" s="279"/>
      <c r="H145" s="279"/>
      <c r="I145" s="279"/>
      <c r="J145" s="279"/>
      <c r="K145" s="279"/>
    </row>
    <row r="146" ht="7.5" customHeight="1">
      <c r="B146" s="280"/>
      <c r="C146" s="281"/>
      <c r="D146" s="281"/>
      <c r="E146" s="281"/>
      <c r="F146" s="281"/>
      <c r="G146" s="281"/>
      <c r="H146" s="281"/>
      <c r="I146" s="281"/>
      <c r="J146" s="281"/>
      <c r="K146" s="282"/>
    </row>
    <row r="147" ht="45" customHeight="1">
      <c r="B147" s="283"/>
      <c r="C147" s="284" t="s">
        <v>554</v>
      </c>
      <c r="D147" s="284"/>
      <c r="E147" s="284"/>
      <c r="F147" s="284"/>
      <c r="G147" s="284"/>
      <c r="H147" s="284"/>
      <c r="I147" s="284"/>
      <c r="J147" s="284"/>
      <c r="K147" s="285"/>
    </row>
    <row r="148" ht="17.25" customHeight="1">
      <c r="B148" s="283"/>
      <c r="C148" s="286" t="s">
        <v>489</v>
      </c>
      <c r="D148" s="286"/>
      <c r="E148" s="286"/>
      <c r="F148" s="286" t="s">
        <v>490</v>
      </c>
      <c r="G148" s="287"/>
      <c r="H148" s="286" t="s">
        <v>54</v>
      </c>
      <c r="I148" s="286" t="s">
        <v>57</v>
      </c>
      <c r="J148" s="286" t="s">
        <v>491</v>
      </c>
      <c r="K148" s="285"/>
    </row>
    <row r="149" ht="17.25" customHeight="1">
      <c r="B149" s="283"/>
      <c r="C149" s="288" t="s">
        <v>492</v>
      </c>
      <c r="D149" s="288"/>
      <c r="E149" s="288"/>
      <c r="F149" s="289" t="s">
        <v>493</v>
      </c>
      <c r="G149" s="290"/>
      <c r="H149" s="288"/>
      <c r="I149" s="288"/>
      <c r="J149" s="288" t="s">
        <v>494</v>
      </c>
      <c r="K149" s="285"/>
    </row>
    <row r="150" ht="5.25" customHeight="1">
      <c r="B150" s="294"/>
      <c r="C150" s="291"/>
      <c r="D150" s="291"/>
      <c r="E150" s="291"/>
      <c r="F150" s="291"/>
      <c r="G150" s="292"/>
      <c r="H150" s="291"/>
      <c r="I150" s="291"/>
      <c r="J150" s="291"/>
      <c r="K150" s="315"/>
    </row>
    <row r="151" ht="15" customHeight="1">
      <c r="B151" s="294"/>
      <c r="C151" s="319" t="s">
        <v>498</v>
      </c>
      <c r="D151" s="271"/>
      <c r="E151" s="271"/>
      <c r="F151" s="320" t="s">
        <v>495</v>
      </c>
      <c r="G151" s="271"/>
      <c r="H151" s="319" t="s">
        <v>535</v>
      </c>
      <c r="I151" s="319" t="s">
        <v>497</v>
      </c>
      <c r="J151" s="319">
        <v>120</v>
      </c>
      <c r="K151" s="315"/>
    </row>
    <row r="152" ht="15" customHeight="1">
      <c r="B152" s="294"/>
      <c r="C152" s="319" t="s">
        <v>544</v>
      </c>
      <c r="D152" s="271"/>
      <c r="E152" s="271"/>
      <c r="F152" s="320" t="s">
        <v>495</v>
      </c>
      <c r="G152" s="271"/>
      <c r="H152" s="319" t="s">
        <v>555</v>
      </c>
      <c r="I152" s="319" t="s">
        <v>497</v>
      </c>
      <c r="J152" s="319" t="s">
        <v>546</v>
      </c>
      <c r="K152" s="315"/>
    </row>
    <row r="153" ht="15" customHeight="1">
      <c r="B153" s="294"/>
      <c r="C153" s="319" t="s">
        <v>443</v>
      </c>
      <c r="D153" s="271"/>
      <c r="E153" s="271"/>
      <c r="F153" s="320" t="s">
        <v>495</v>
      </c>
      <c r="G153" s="271"/>
      <c r="H153" s="319" t="s">
        <v>556</v>
      </c>
      <c r="I153" s="319" t="s">
        <v>497</v>
      </c>
      <c r="J153" s="319" t="s">
        <v>546</v>
      </c>
      <c r="K153" s="315"/>
    </row>
    <row r="154" ht="15" customHeight="1">
      <c r="B154" s="294"/>
      <c r="C154" s="319" t="s">
        <v>500</v>
      </c>
      <c r="D154" s="271"/>
      <c r="E154" s="271"/>
      <c r="F154" s="320" t="s">
        <v>501</v>
      </c>
      <c r="G154" s="271"/>
      <c r="H154" s="319" t="s">
        <v>535</v>
      </c>
      <c r="I154" s="319" t="s">
        <v>497</v>
      </c>
      <c r="J154" s="319">
        <v>50</v>
      </c>
      <c r="K154" s="315"/>
    </row>
    <row r="155" ht="15" customHeight="1">
      <c r="B155" s="294"/>
      <c r="C155" s="319" t="s">
        <v>503</v>
      </c>
      <c r="D155" s="271"/>
      <c r="E155" s="271"/>
      <c r="F155" s="320" t="s">
        <v>495</v>
      </c>
      <c r="G155" s="271"/>
      <c r="H155" s="319" t="s">
        <v>535</v>
      </c>
      <c r="I155" s="319" t="s">
        <v>505</v>
      </c>
      <c r="J155" s="319"/>
      <c r="K155" s="315"/>
    </row>
    <row r="156" ht="15" customHeight="1">
      <c r="B156" s="294"/>
      <c r="C156" s="319" t="s">
        <v>514</v>
      </c>
      <c r="D156" s="271"/>
      <c r="E156" s="271"/>
      <c r="F156" s="320" t="s">
        <v>501</v>
      </c>
      <c r="G156" s="271"/>
      <c r="H156" s="319" t="s">
        <v>535</v>
      </c>
      <c r="I156" s="319" t="s">
        <v>497</v>
      </c>
      <c r="J156" s="319">
        <v>50</v>
      </c>
      <c r="K156" s="315"/>
    </row>
    <row r="157" ht="15" customHeight="1">
      <c r="B157" s="294"/>
      <c r="C157" s="319" t="s">
        <v>522</v>
      </c>
      <c r="D157" s="271"/>
      <c r="E157" s="271"/>
      <c r="F157" s="320" t="s">
        <v>501</v>
      </c>
      <c r="G157" s="271"/>
      <c r="H157" s="319" t="s">
        <v>535</v>
      </c>
      <c r="I157" s="319" t="s">
        <v>497</v>
      </c>
      <c r="J157" s="319">
        <v>50</v>
      </c>
      <c r="K157" s="315"/>
    </row>
    <row r="158" ht="15" customHeight="1">
      <c r="B158" s="294"/>
      <c r="C158" s="319" t="s">
        <v>520</v>
      </c>
      <c r="D158" s="271"/>
      <c r="E158" s="271"/>
      <c r="F158" s="320" t="s">
        <v>501</v>
      </c>
      <c r="G158" s="271"/>
      <c r="H158" s="319" t="s">
        <v>535</v>
      </c>
      <c r="I158" s="319" t="s">
        <v>497</v>
      </c>
      <c r="J158" s="319">
        <v>50</v>
      </c>
      <c r="K158" s="315"/>
    </row>
    <row r="159" ht="15" customHeight="1">
      <c r="B159" s="294"/>
      <c r="C159" s="319" t="s">
        <v>82</v>
      </c>
      <c r="D159" s="271"/>
      <c r="E159" s="271"/>
      <c r="F159" s="320" t="s">
        <v>495</v>
      </c>
      <c r="G159" s="271"/>
      <c r="H159" s="319" t="s">
        <v>557</v>
      </c>
      <c r="I159" s="319" t="s">
        <v>497</v>
      </c>
      <c r="J159" s="319" t="s">
        <v>558</v>
      </c>
      <c r="K159" s="315"/>
    </row>
    <row r="160" ht="15" customHeight="1">
      <c r="B160" s="294"/>
      <c r="C160" s="319" t="s">
        <v>559</v>
      </c>
      <c r="D160" s="271"/>
      <c r="E160" s="271"/>
      <c r="F160" s="320" t="s">
        <v>495</v>
      </c>
      <c r="G160" s="271"/>
      <c r="H160" s="319" t="s">
        <v>560</v>
      </c>
      <c r="I160" s="319" t="s">
        <v>530</v>
      </c>
      <c r="J160" s="319"/>
      <c r="K160" s="315"/>
    </row>
    <row r="161" ht="15" customHeight="1">
      <c r="B161" s="321"/>
      <c r="C161" s="303"/>
      <c r="D161" s="303"/>
      <c r="E161" s="303"/>
      <c r="F161" s="303"/>
      <c r="G161" s="303"/>
      <c r="H161" s="303"/>
      <c r="I161" s="303"/>
      <c r="J161" s="303"/>
      <c r="K161" s="322"/>
    </row>
    <row r="162" ht="18.75" customHeight="1">
      <c r="B162" s="268"/>
      <c r="C162" s="271"/>
      <c r="D162" s="271"/>
      <c r="E162" s="271"/>
      <c r="F162" s="293"/>
      <c r="G162" s="271"/>
      <c r="H162" s="271"/>
      <c r="I162" s="271"/>
      <c r="J162" s="271"/>
      <c r="K162" s="268"/>
    </row>
    <row r="163" ht="18.75" customHeight="1">
      <c r="B163" s="279"/>
      <c r="C163" s="279"/>
      <c r="D163" s="279"/>
      <c r="E163" s="279"/>
      <c r="F163" s="279"/>
      <c r="G163" s="279"/>
      <c r="H163" s="279"/>
      <c r="I163" s="279"/>
      <c r="J163" s="279"/>
      <c r="K163" s="279"/>
    </row>
    <row r="164" ht="7.5" customHeight="1">
      <c r="B164" s="258"/>
      <c r="C164" s="259"/>
      <c r="D164" s="259"/>
      <c r="E164" s="259"/>
      <c r="F164" s="259"/>
      <c r="G164" s="259"/>
      <c r="H164" s="259"/>
      <c r="I164" s="259"/>
      <c r="J164" s="259"/>
      <c r="K164" s="260"/>
    </row>
    <row r="165" ht="45" customHeight="1">
      <c r="B165" s="261"/>
      <c r="C165" s="262" t="s">
        <v>561</v>
      </c>
      <c r="D165" s="262"/>
      <c r="E165" s="262"/>
      <c r="F165" s="262"/>
      <c r="G165" s="262"/>
      <c r="H165" s="262"/>
      <c r="I165" s="262"/>
      <c r="J165" s="262"/>
      <c r="K165" s="263"/>
    </row>
    <row r="166" ht="17.25" customHeight="1">
      <c r="B166" s="261"/>
      <c r="C166" s="286" t="s">
        <v>489</v>
      </c>
      <c r="D166" s="286"/>
      <c r="E166" s="286"/>
      <c r="F166" s="286" t="s">
        <v>490</v>
      </c>
      <c r="G166" s="323"/>
      <c r="H166" s="324" t="s">
        <v>54</v>
      </c>
      <c r="I166" s="324" t="s">
        <v>57</v>
      </c>
      <c r="J166" s="286" t="s">
        <v>491</v>
      </c>
      <c r="K166" s="263"/>
    </row>
    <row r="167" ht="17.25" customHeight="1">
      <c r="B167" s="264"/>
      <c r="C167" s="288" t="s">
        <v>492</v>
      </c>
      <c r="D167" s="288"/>
      <c r="E167" s="288"/>
      <c r="F167" s="289" t="s">
        <v>493</v>
      </c>
      <c r="G167" s="325"/>
      <c r="H167" s="326"/>
      <c r="I167" s="326"/>
      <c r="J167" s="288" t="s">
        <v>494</v>
      </c>
      <c r="K167" s="266"/>
    </row>
    <row r="168" ht="5.25" customHeight="1">
      <c r="B168" s="294"/>
      <c r="C168" s="291"/>
      <c r="D168" s="291"/>
      <c r="E168" s="291"/>
      <c r="F168" s="291"/>
      <c r="G168" s="292"/>
      <c r="H168" s="291"/>
      <c r="I168" s="291"/>
      <c r="J168" s="291"/>
      <c r="K168" s="315"/>
    </row>
    <row r="169" ht="15" customHeight="1">
      <c r="B169" s="294"/>
      <c r="C169" s="271" t="s">
        <v>498</v>
      </c>
      <c r="D169" s="271"/>
      <c r="E169" s="271"/>
      <c r="F169" s="293" t="s">
        <v>495</v>
      </c>
      <c r="G169" s="271"/>
      <c r="H169" s="271" t="s">
        <v>535</v>
      </c>
      <c r="I169" s="271" t="s">
        <v>497</v>
      </c>
      <c r="J169" s="271">
        <v>120</v>
      </c>
      <c r="K169" s="315"/>
    </row>
    <row r="170" ht="15" customHeight="1">
      <c r="B170" s="294"/>
      <c r="C170" s="271" t="s">
        <v>544</v>
      </c>
      <c r="D170" s="271"/>
      <c r="E170" s="271"/>
      <c r="F170" s="293" t="s">
        <v>495</v>
      </c>
      <c r="G170" s="271"/>
      <c r="H170" s="271" t="s">
        <v>545</v>
      </c>
      <c r="I170" s="271" t="s">
        <v>497</v>
      </c>
      <c r="J170" s="271" t="s">
        <v>546</v>
      </c>
      <c r="K170" s="315"/>
    </row>
    <row r="171" ht="15" customHeight="1">
      <c r="B171" s="294"/>
      <c r="C171" s="271" t="s">
        <v>443</v>
      </c>
      <c r="D171" s="271"/>
      <c r="E171" s="271"/>
      <c r="F171" s="293" t="s">
        <v>495</v>
      </c>
      <c r="G171" s="271"/>
      <c r="H171" s="271" t="s">
        <v>562</v>
      </c>
      <c r="I171" s="271" t="s">
        <v>497</v>
      </c>
      <c r="J171" s="271" t="s">
        <v>546</v>
      </c>
      <c r="K171" s="315"/>
    </row>
    <row r="172" ht="15" customHeight="1">
      <c r="B172" s="294"/>
      <c r="C172" s="271" t="s">
        <v>500</v>
      </c>
      <c r="D172" s="271"/>
      <c r="E172" s="271"/>
      <c r="F172" s="293" t="s">
        <v>501</v>
      </c>
      <c r="G172" s="271"/>
      <c r="H172" s="271" t="s">
        <v>562</v>
      </c>
      <c r="I172" s="271" t="s">
        <v>497</v>
      </c>
      <c r="J172" s="271">
        <v>50</v>
      </c>
      <c r="K172" s="315"/>
    </row>
    <row r="173" ht="15" customHeight="1">
      <c r="B173" s="294"/>
      <c r="C173" s="271" t="s">
        <v>503</v>
      </c>
      <c r="D173" s="271"/>
      <c r="E173" s="271"/>
      <c r="F173" s="293" t="s">
        <v>495</v>
      </c>
      <c r="G173" s="271"/>
      <c r="H173" s="271" t="s">
        <v>562</v>
      </c>
      <c r="I173" s="271" t="s">
        <v>505</v>
      </c>
      <c r="J173" s="271"/>
      <c r="K173" s="315"/>
    </row>
    <row r="174" ht="15" customHeight="1">
      <c r="B174" s="294"/>
      <c r="C174" s="271" t="s">
        <v>514</v>
      </c>
      <c r="D174" s="271"/>
      <c r="E174" s="271"/>
      <c r="F174" s="293" t="s">
        <v>501</v>
      </c>
      <c r="G174" s="271"/>
      <c r="H174" s="271" t="s">
        <v>562</v>
      </c>
      <c r="I174" s="271" t="s">
        <v>497</v>
      </c>
      <c r="J174" s="271">
        <v>50</v>
      </c>
      <c r="K174" s="315"/>
    </row>
    <row r="175" ht="15" customHeight="1">
      <c r="B175" s="294"/>
      <c r="C175" s="271" t="s">
        <v>522</v>
      </c>
      <c r="D175" s="271"/>
      <c r="E175" s="271"/>
      <c r="F175" s="293" t="s">
        <v>501</v>
      </c>
      <c r="G175" s="271"/>
      <c r="H175" s="271" t="s">
        <v>562</v>
      </c>
      <c r="I175" s="271" t="s">
        <v>497</v>
      </c>
      <c r="J175" s="271">
        <v>50</v>
      </c>
      <c r="K175" s="315"/>
    </row>
    <row r="176" ht="15" customHeight="1">
      <c r="B176" s="294"/>
      <c r="C176" s="271" t="s">
        <v>520</v>
      </c>
      <c r="D176" s="271"/>
      <c r="E176" s="271"/>
      <c r="F176" s="293" t="s">
        <v>501</v>
      </c>
      <c r="G176" s="271"/>
      <c r="H176" s="271" t="s">
        <v>562</v>
      </c>
      <c r="I176" s="271" t="s">
        <v>497</v>
      </c>
      <c r="J176" s="271">
        <v>50</v>
      </c>
      <c r="K176" s="315"/>
    </row>
    <row r="177" ht="15" customHeight="1">
      <c r="B177" s="294"/>
      <c r="C177" s="271" t="s">
        <v>109</v>
      </c>
      <c r="D177" s="271"/>
      <c r="E177" s="271"/>
      <c r="F177" s="293" t="s">
        <v>495</v>
      </c>
      <c r="G177" s="271"/>
      <c r="H177" s="271" t="s">
        <v>563</v>
      </c>
      <c r="I177" s="271" t="s">
        <v>564</v>
      </c>
      <c r="J177" s="271"/>
      <c r="K177" s="315"/>
    </row>
    <row r="178" ht="15" customHeight="1">
      <c r="B178" s="294"/>
      <c r="C178" s="271" t="s">
        <v>57</v>
      </c>
      <c r="D178" s="271"/>
      <c r="E178" s="271"/>
      <c r="F178" s="293" t="s">
        <v>495</v>
      </c>
      <c r="G178" s="271"/>
      <c r="H178" s="271" t="s">
        <v>565</v>
      </c>
      <c r="I178" s="271" t="s">
        <v>566</v>
      </c>
      <c r="J178" s="271">
        <v>1</v>
      </c>
      <c r="K178" s="315"/>
    </row>
    <row r="179" ht="15" customHeight="1">
      <c r="B179" s="294"/>
      <c r="C179" s="271" t="s">
        <v>53</v>
      </c>
      <c r="D179" s="271"/>
      <c r="E179" s="271"/>
      <c r="F179" s="293" t="s">
        <v>495</v>
      </c>
      <c r="G179" s="271"/>
      <c r="H179" s="271" t="s">
        <v>567</v>
      </c>
      <c r="I179" s="271" t="s">
        <v>497</v>
      </c>
      <c r="J179" s="271">
        <v>20</v>
      </c>
      <c r="K179" s="315"/>
    </row>
    <row r="180" ht="15" customHeight="1">
      <c r="B180" s="294"/>
      <c r="C180" s="271" t="s">
        <v>54</v>
      </c>
      <c r="D180" s="271"/>
      <c r="E180" s="271"/>
      <c r="F180" s="293" t="s">
        <v>495</v>
      </c>
      <c r="G180" s="271"/>
      <c r="H180" s="271" t="s">
        <v>568</v>
      </c>
      <c r="I180" s="271" t="s">
        <v>497</v>
      </c>
      <c r="J180" s="271">
        <v>255</v>
      </c>
      <c r="K180" s="315"/>
    </row>
    <row r="181" ht="15" customHeight="1">
      <c r="B181" s="294"/>
      <c r="C181" s="271" t="s">
        <v>110</v>
      </c>
      <c r="D181" s="271"/>
      <c r="E181" s="271"/>
      <c r="F181" s="293" t="s">
        <v>495</v>
      </c>
      <c r="G181" s="271"/>
      <c r="H181" s="271" t="s">
        <v>459</v>
      </c>
      <c r="I181" s="271" t="s">
        <v>497</v>
      </c>
      <c r="J181" s="271">
        <v>10</v>
      </c>
      <c r="K181" s="315"/>
    </row>
    <row r="182" ht="15" customHeight="1">
      <c r="B182" s="294"/>
      <c r="C182" s="271" t="s">
        <v>111</v>
      </c>
      <c r="D182" s="271"/>
      <c r="E182" s="271"/>
      <c r="F182" s="293" t="s">
        <v>495</v>
      </c>
      <c r="G182" s="271"/>
      <c r="H182" s="271" t="s">
        <v>569</v>
      </c>
      <c r="I182" s="271" t="s">
        <v>530</v>
      </c>
      <c r="J182" s="271"/>
      <c r="K182" s="315"/>
    </row>
    <row r="183" ht="15" customHeight="1">
      <c r="B183" s="294"/>
      <c r="C183" s="271" t="s">
        <v>570</v>
      </c>
      <c r="D183" s="271"/>
      <c r="E183" s="271"/>
      <c r="F183" s="293" t="s">
        <v>495</v>
      </c>
      <c r="G183" s="271"/>
      <c r="H183" s="271" t="s">
        <v>571</v>
      </c>
      <c r="I183" s="271" t="s">
        <v>530</v>
      </c>
      <c r="J183" s="271"/>
      <c r="K183" s="315"/>
    </row>
    <row r="184" ht="15" customHeight="1">
      <c r="B184" s="294"/>
      <c r="C184" s="271" t="s">
        <v>559</v>
      </c>
      <c r="D184" s="271"/>
      <c r="E184" s="271"/>
      <c r="F184" s="293" t="s">
        <v>495</v>
      </c>
      <c r="G184" s="271"/>
      <c r="H184" s="271" t="s">
        <v>572</v>
      </c>
      <c r="I184" s="271" t="s">
        <v>530</v>
      </c>
      <c r="J184" s="271"/>
      <c r="K184" s="315"/>
    </row>
    <row r="185" ht="15" customHeight="1">
      <c r="B185" s="294"/>
      <c r="C185" s="271" t="s">
        <v>113</v>
      </c>
      <c r="D185" s="271"/>
      <c r="E185" s="271"/>
      <c r="F185" s="293" t="s">
        <v>501</v>
      </c>
      <c r="G185" s="271"/>
      <c r="H185" s="271" t="s">
        <v>573</v>
      </c>
      <c r="I185" s="271" t="s">
        <v>497</v>
      </c>
      <c r="J185" s="271">
        <v>50</v>
      </c>
      <c r="K185" s="315"/>
    </row>
    <row r="186" ht="15" customHeight="1">
      <c r="B186" s="294"/>
      <c r="C186" s="271" t="s">
        <v>574</v>
      </c>
      <c r="D186" s="271"/>
      <c r="E186" s="271"/>
      <c r="F186" s="293" t="s">
        <v>501</v>
      </c>
      <c r="G186" s="271"/>
      <c r="H186" s="271" t="s">
        <v>575</v>
      </c>
      <c r="I186" s="271" t="s">
        <v>576</v>
      </c>
      <c r="J186" s="271"/>
      <c r="K186" s="315"/>
    </row>
    <row r="187" ht="15" customHeight="1">
      <c r="B187" s="294"/>
      <c r="C187" s="271" t="s">
        <v>577</v>
      </c>
      <c r="D187" s="271"/>
      <c r="E187" s="271"/>
      <c r="F187" s="293" t="s">
        <v>501</v>
      </c>
      <c r="G187" s="271"/>
      <c r="H187" s="271" t="s">
        <v>578</v>
      </c>
      <c r="I187" s="271" t="s">
        <v>576</v>
      </c>
      <c r="J187" s="271"/>
      <c r="K187" s="315"/>
    </row>
    <row r="188" ht="15" customHeight="1">
      <c r="B188" s="294"/>
      <c r="C188" s="271" t="s">
        <v>579</v>
      </c>
      <c r="D188" s="271"/>
      <c r="E188" s="271"/>
      <c r="F188" s="293" t="s">
        <v>501</v>
      </c>
      <c r="G188" s="271"/>
      <c r="H188" s="271" t="s">
        <v>580</v>
      </c>
      <c r="I188" s="271" t="s">
        <v>576</v>
      </c>
      <c r="J188" s="271"/>
      <c r="K188" s="315"/>
    </row>
    <row r="189" ht="15" customHeight="1">
      <c r="B189" s="294"/>
      <c r="C189" s="327" t="s">
        <v>581</v>
      </c>
      <c r="D189" s="271"/>
      <c r="E189" s="271"/>
      <c r="F189" s="293" t="s">
        <v>501</v>
      </c>
      <c r="G189" s="271"/>
      <c r="H189" s="271" t="s">
        <v>582</v>
      </c>
      <c r="I189" s="271" t="s">
        <v>583</v>
      </c>
      <c r="J189" s="328" t="s">
        <v>584</v>
      </c>
      <c r="K189" s="315"/>
    </row>
    <row r="190" ht="15" customHeight="1">
      <c r="B190" s="294"/>
      <c r="C190" s="278" t="s">
        <v>42</v>
      </c>
      <c r="D190" s="271"/>
      <c r="E190" s="271"/>
      <c r="F190" s="293" t="s">
        <v>495</v>
      </c>
      <c r="G190" s="271"/>
      <c r="H190" s="268" t="s">
        <v>585</v>
      </c>
      <c r="I190" s="271" t="s">
        <v>586</v>
      </c>
      <c r="J190" s="271"/>
      <c r="K190" s="315"/>
    </row>
    <row r="191" ht="15" customHeight="1">
      <c r="B191" s="294"/>
      <c r="C191" s="278" t="s">
        <v>587</v>
      </c>
      <c r="D191" s="271"/>
      <c r="E191" s="271"/>
      <c r="F191" s="293" t="s">
        <v>495</v>
      </c>
      <c r="G191" s="271"/>
      <c r="H191" s="271" t="s">
        <v>588</v>
      </c>
      <c r="I191" s="271" t="s">
        <v>530</v>
      </c>
      <c r="J191" s="271"/>
      <c r="K191" s="315"/>
    </row>
    <row r="192" ht="15" customHeight="1">
      <c r="B192" s="294"/>
      <c r="C192" s="278" t="s">
        <v>589</v>
      </c>
      <c r="D192" s="271"/>
      <c r="E192" s="271"/>
      <c r="F192" s="293" t="s">
        <v>495</v>
      </c>
      <c r="G192" s="271"/>
      <c r="H192" s="271" t="s">
        <v>590</v>
      </c>
      <c r="I192" s="271" t="s">
        <v>530</v>
      </c>
      <c r="J192" s="271"/>
      <c r="K192" s="315"/>
    </row>
    <row r="193" ht="15" customHeight="1">
      <c r="B193" s="294"/>
      <c r="C193" s="278" t="s">
        <v>591</v>
      </c>
      <c r="D193" s="271"/>
      <c r="E193" s="271"/>
      <c r="F193" s="293" t="s">
        <v>501</v>
      </c>
      <c r="G193" s="271"/>
      <c r="H193" s="271" t="s">
        <v>592</v>
      </c>
      <c r="I193" s="271" t="s">
        <v>530</v>
      </c>
      <c r="J193" s="271"/>
      <c r="K193" s="315"/>
    </row>
    <row r="194" ht="15" customHeight="1">
      <c r="B194" s="321"/>
      <c r="C194" s="329"/>
      <c r="D194" s="303"/>
      <c r="E194" s="303"/>
      <c r="F194" s="303"/>
      <c r="G194" s="303"/>
      <c r="H194" s="303"/>
      <c r="I194" s="303"/>
      <c r="J194" s="303"/>
      <c r="K194" s="322"/>
    </row>
    <row r="195" ht="18.75" customHeight="1">
      <c r="B195" s="268"/>
      <c r="C195" s="271"/>
      <c r="D195" s="271"/>
      <c r="E195" s="271"/>
      <c r="F195" s="293"/>
      <c r="G195" s="271"/>
      <c r="H195" s="271"/>
      <c r="I195" s="271"/>
      <c r="J195" s="271"/>
      <c r="K195" s="268"/>
    </row>
    <row r="196" ht="18.75" customHeight="1">
      <c r="B196" s="268"/>
      <c r="C196" s="271"/>
      <c r="D196" s="271"/>
      <c r="E196" s="271"/>
      <c r="F196" s="293"/>
      <c r="G196" s="271"/>
      <c r="H196" s="271"/>
      <c r="I196" s="271"/>
      <c r="J196" s="271"/>
      <c r="K196" s="268"/>
    </row>
    <row r="197" ht="18.75" customHeight="1">
      <c r="B197" s="279"/>
      <c r="C197" s="279"/>
      <c r="D197" s="279"/>
      <c r="E197" s="279"/>
      <c r="F197" s="279"/>
      <c r="G197" s="279"/>
      <c r="H197" s="279"/>
      <c r="I197" s="279"/>
      <c r="J197" s="279"/>
      <c r="K197" s="279"/>
    </row>
    <row r="198" ht="13.5">
      <c r="B198" s="258"/>
      <c r="C198" s="259"/>
      <c r="D198" s="259"/>
      <c r="E198" s="259"/>
      <c r="F198" s="259"/>
      <c r="G198" s="259"/>
      <c r="H198" s="259"/>
      <c r="I198" s="259"/>
      <c r="J198" s="259"/>
      <c r="K198" s="260"/>
    </row>
    <row r="199" ht="21">
      <c r="B199" s="261"/>
      <c r="C199" s="262" t="s">
        <v>593</v>
      </c>
      <c r="D199" s="262"/>
      <c r="E199" s="262"/>
      <c r="F199" s="262"/>
      <c r="G199" s="262"/>
      <c r="H199" s="262"/>
      <c r="I199" s="262"/>
      <c r="J199" s="262"/>
      <c r="K199" s="263"/>
    </row>
    <row r="200" ht="25.5" customHeight="1">
      <c r="B200" s="261"/>
      <c r="C200" s="330" t="s">
        <v>594</v>
      </c>
      <c r="D200" s="330"/>
      <c r="E200" s="330"/>
      <c r="F200" s="330" t="s">
        <v>595</v>
      </c>
      <c r="G200" s="331"/>
      <c r="H200" s="330" t="s">
        <v>596</v>
      </c>
      <c r="I200" s="330"/>
      <c r="J200" s="330"/>
      <c r="K200" s="263"/>
    </row>
    <row r="201" ht="5.25" customHeight="1">
      <c r="B201" s="294"/>
      <c r="C201" s="291"/>
      <c r="D201" s="291"/>
      <c r="E201" s="291"/>
      <c r="F201" s="291"/>
      <c r="G201" s="271"/>
      <c r="H201" s="291"/>
      <c r="I201" s="291"/>
      <c r="J201" s="291"/>
      <c r="K201" s="315"/>
    </row>
    <row r="202" ht="15" customHeight="1">
      <c r="B202" s="294"/>
      <c r="C202" s="271" t="s">
        <v>586</v>
      </c>
      <c r="D202" s="271"/>
      <c r="E202" s="271"/>
      <c r="F202" s="293" t="s">
        <v>43</v>
      </c>
      <c r="G202" s="271"/>
      <c r="H202" s="271" t="s">
        <v>597</v>
      </c>
      <c r="I202" s="271"/>
      <c r="J202" s="271"/>
      <c r="K202" s="315"/>
    </row>
    <row r="203" ht="15" customHeight="1">
      <c r="B203" s="294"/>
      <c r="C203" s="300"/>
      <c r="D203" s="271"/>
      <c r="E203" s="271"/>
      <c r="F203" s="293" t="s">
        <v>44</v>
      </c>
      <c r="G203" s="271"/>
      <c r="H203" s="271" t="s">
        <v>598</v>
      </c>
      <c r="I203" s="271"/>
      <c r="J203" s="271"/>
      <c r="K203" s="315"/>
    </row>
    <row r="204" ht="15" customHeight="1">
      <c r="B204" s="294"/>
      <c r="C204" s="300"/>
      <c r="D204" s="271"/>
      <c r="E204" s="271"/>
      <c r="F204" s="293" t="s">
        <v>47</v>
      </c>
      <c r="G204" s="271"/>
      <c r="H204" s="271" t="s">
        <v>599</v>
      </c>
      <c r="I204" s="271"/>
      <c r="J204" s="271"/>
      <c r="K204" s="315"/>
    </row>
    <row r="205" ht="15" customHeight="1">
      <c r="B205" s="294"/>
      <c r="C205" s="271"/>
      <c r="D205" s="271"/>
      <c r="E205" s="271"/>
      <c r="F205" s="293" t="s">
        <v>45</v>
      </c>
      <c r="G205" s="271"/>
      <c r="H205" s="271" t="s">
        <v>600</v>
      </c>
      <c r="I205" s="271"/>
      <c r="J205" s="271"/>
      <c r="K205" s="315"/>
    </row>
    <row r="206" ht="15" customHeight="1">
      <c r="B206" s="294"/>
      <c r="C206" s="271"/>
      <c r="D206" s="271"/>
      <c r="E206" s="271"/>
      <c r="F206" s="293" t="s">
        <v>46</v>
      </c>
      <c r="G206" s="271"/>
      <c r="H206" s="271" t="s">
        <v>601</v>
      </c>
      <c r="I206" s="271"/>
      <c r="J206" s="271"/>
      <c r="K206" s="315"/>
    </row>
    <row r="207" ht="15" customHeight="1">
      <c r="B207" s="294"/>
      <c r="C207" s="271"/>
      <c r="D207" s="271"/>
      <c r="E207" s="271"/>
      <c r="F207" s="293"/>
      <c r="G207" s="271"/>
      <c r="H207" s="271"/>
      <c r="I207" s="271"/>
      <c r="J207" s="271"/>
      <c r="K207" s="315"/>
    </row>
    <row r="208" ht="15" customHeight="1">
      <c r="B208" s="294"/>
      <c r="C208" s="271" t="s">
        <v>542</v>
      </c>
      <c r="D208" s="271"/>
      <c r="E208" s="271"/>
      <c r="F208" s="293" t="s">
        <v>76</v>
      </c>
      <c r="G208" s="271"/>
      <c r="H208" s="271" t="s">
        <v>602</v>
      </c>
      <c r="I208" s="271"/>
      <c r="J208" s="271"/>
      <c r="K208" s="315"/>
    </row>
    <row r="209" ht="15" customHeight="1">
      <c r="B209" s="294"/>
      <c r="C209" s="300"/>
      <c r="D209" s="271"/>
      <c r="E209" s="271"/>
      <c r="F209" s="293" t="s">
        <v>437</v>
      </c>
      <c r="G209" s="271"/>
      <c r="H209" s="271" t="s">
        <v>438</v>
      </c>
      <c r="I209" s="271"/>
      <c r="J209" s="271"/>
      <c r="K209" s="315"/>
    </row>
    <row r="210" ht="15" customHeight="1">
      <c r="B210" s="294"/>
      <c r="C210" s="271"/>
      <c r="D210" s="271"/>
      <c r="E210" s="271"/>
      <c r="F210" s="293" t="s">
        <v>435</v>
      </c>
      <c r="G210" s="271"/>
      <c r="H210" s="271" t="s">
        <v>603</v>
      </c>
      <c r="I210" s="271"/>
      <c r="J210" s="271"/>
      <c r="K210" s="315"/>
    </row>
    <row r="211" ht="15" customHeight="1">
      <c r="B211" s="332"/>
      <c r="C211" s="300"/>
      <c r="D211" s="300"/>
      <c r="E211" s="300"/>
      <c r="F211" s="293" t="s">
        <v>439</v>
      </c>
      <c r="G211" s="278"/>
      <c r="H211" s="319" t="s">
        <v>440</v>
      </c>
      <c r="I211" s="319"/>
      <c r="J211" s="319"/>
      <c r="K211" s="333"/>
    </row>
    <row r="212" ht="15" customHeight="1">
      <c r="B212" s="332"/>
      <c r="C212" s="300"/>
      <c r="D212" s="300"/>
      <c r="E212" s="300"/>
      <c r="F212" s="293" t="s">
        <v>441</v>
      </c>
      <c r="G212" s="278"/>
      <c r="H212" s="319" t="s">
        <v>604</v>
      </c>
      <c r="I212" s="319"/>
      <c r="J212" s="319"/>
      <c r="K212" s="333"/>
    </row>
    <row r="213" ht="15" customHeight="1">
      <c r="B213" s="332"/>
      <c r="C213" s="300"/>
      <c r="D213" s="300"/>
      <c r="E213" s="300"/>
      <c r="F213" s="334"/>
      <c r="G213" s="278"/>
      <c r="H213" s="335"/>
      <c r="I213" s="335"/>
      <c r="J213" s="335"/>
      <c r="K213" s="333"/>
    </row>
    <row r="214" ht="15" customHeight="1">
      <c r="B214" s="332"/>
      <c r="C214" s="271" t="s">
        <v>566</v>
      </c>
      <c r="D214" s="300"/>
      <c r="E214" s="300"/>
      <c r="F214" s="293">
        <v>1</v>
      </c>
      <c r="G214" s="278"/>
      <c r="H214" s="319" t="s">
        <v>605</v>
      </c>
      <c r="I214" s="319"/>
      <c r="J214" s="319"/>
      <c r="K214" s="333"/>
    </row>
    <row r="215" ht="15" customHeight="1">
      <c r="B215" s="332"/>
      <c r="C215" s="300"/>
      <c r="D215" s="300"/>
      <c r="E215" s="300"/>
      <c r="F215" s="293">
        <v>2</v>
      </c>
      <c r="G215" s="278"/>
      <c r="H215" s="319" t="s">
        <v>606</v>
      </c>
      <c r="I215" s="319"/>
      <c r="J215" s="319"/>
      <c r="K215" s="333"/>
    </row>
    <row r="216" ht="15" customHeight="1">
      <c r="B216" s="332"/>
      <c r="C216" s="300"/>
      <c r="D216" s="300"/>
      <c r="E216" s="300"/>
      <c r="F216" s="293">
        <v>3</v>
      </c>
      <c r="G216" s="278"/>
      <c r="H216" s="319" t="s">
        <v>607</v>
      </c>
      <c r="I216" s="319"/>
      <c r="J216" s="319"/>
      <c r="K216" s="333"/>
    </row>
    <row r="217" ht="15" customHeight="1">
      <c r="B217" s="332"/>
      <c r="C217" s="300"/>
      <c r="D217" s="300"/>
      <c r="E217" s="300"/>
      <c r="F217" s="293">
        <v>4</v>
      </c>
      <c r="G217" s="278"/>
      <c r="H217" s="319" t="s">
        <v>608</v>
      </c>
      <c r="I217" s="319"/>
      <c r="J217" s="319"/>
      <c r="K217" s="333"/>
    </row>
    <row r="218" ht="12.75" customHeight="1">
      <c r="B218" s="336"/>
      <c r="C218" s="337"/>
      <c r="D218" s="337"/>
      <c r="E218" s="337"/>
      <c r="F218" s="337"/>
      <c r="G218" s="337"/>
      <c r="H218" s="337"/>
      <c r="I218" s="337"/>
      <c r="J218" s="337"/>
      <c r="K218" s="338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0:J200"/>
    <mergeCell ref="C199:J199"/>
    <mergeCell ref="H208:J208"/>
    <mergeCell ref="H206:J206"/>
    <mergeCell ref="H204:J204"/>
    <mergeCell ref="H202:J202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G42:J42"/>
    <mergeCell ref="G41:J41"/>
    <mergeCell ref="G43:J43"/>
    <mergeCell ref="G44:J44"/>
    <mergeCell ref="G45:J45"/>
    <mergeCell ref="C122:J122"/>
    <mergeCell ref="C102:J102"/>
    <mergeCell ref="C147:J147"/>
    <mergeCell ref="C165:J165"/>
    <mergeCell ref="C25:J25"/>
    <mergeCell ref="F20:J20"/>
    <mergeCell ref="F23:J23"/>
    <mergeCell ref="F21:J21"/>
    <mergeCell ref="F22:J22"/>
    <mergeCell ref="F19:J19"/>
    <mergeCell ref="D27:J27"/>
    <mergeCell ref="D28:J28"/>
    <mergeCell ref="D30:J30"/>
    <mergeCell ref="D31:J31"/>
    <mergeCell ref="C26:J26"/>
    <mergeCell ref="C3:J3"/>
    <mergeCell ref="C9:J9"/>
    <mergeCell ref="D10:J10"/>
    <mergeCell ref="D15:J15"/>
    <mergeCell ref="C4:J4"/>
    <mergeCell ref="C6:J6"/>
    <mergeCell ref="C7:J7"/>
    <mergeCell ref="D11:J11"/>
    <mergeCell ref="D16:J16"/>
    <mergeCell ref="D17:J17"/>
    <mergeCell ref="F18:J18"/>
    <mergeCell ref="D33:J33"/>
    <mergeCell ref="D34:J34"/>
    <mergeCell ref="D35:J35"/>
    <mergeCell ref="G36:J36"/>
    <mergeCell ref="G37:J37"/>
    <mergeCell ref="G38:J38"/>
    <mergeCell ref="G39:J39"/>
    <mergeCell ref="G40:J40"/>
    <mergeCell ref="D47:J47"/>
    <mergeCell ref="E48:J48"/>
    <mergeCell ref="E49:J49"/>
    <mergeCell ref="D51:J51"/>
    <mergeCell ref="E50:J50"/>
    <mergeCell ref="C52:J52"/>
    <mergeCell ref="C54:J54"/>
    <mergeCell ref="C55:J55"/>
    <mergeCell ref="D61:J61"/>
    <mergeCell ref="C57:J57"/>
    <mergeCell ref="D58:J58"/>
    <mergeCell ref="D59:J59"/>
    <mergeCell ref="D60:J60"/>
    <mergeCell ref="D62:J62"/>
    <mergeCell ref="D65:J65"/>
    <mergeCell ref="D66:J66"/>
    <mergeCell ref="D68:J68"/>
    <mergeCell ref="D63:J63"/>
    <mergeCell ref="D67:J67"/>
    <mergeCell ref="D69:J69"/>
    <mergeCell ref="D70:J70"/>
    <mergeCell ref="C75:J75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Jakub Vilingr</dc:creator>
  <cp:lastModifiedBy>Jakub Vilingr</cp:lastModifiedBy>
  <dcterms:created xsi:type="dcterms:W3CDTF">2019-02-19T09:09:40Z</dcterms:created>
  <dcterms:modified xsi:type="dcterms:W3CDTF">2019-02-19T09:09:41Z</dcterms:modified>
</cp:coreProperties>
</file>